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4\"/>
    </mc:Choice>
  </mc:AlternateContent>
  <xr:revisionPtr revIDLastSave="0" documentId="13_ncr:1_{D1178C85-6A8E-484C-97B2-3A1A80B800C9}" xr6:coauthVersionLast="47" xr6:coauthVersionMax="47" xr10:uidLastSave="{00000000-0000-0000-0000-000000000000}"/>
  <bookViews>
    <workbookView xWindow="-108" yWindow="-108" windowWidth="23256" windowHeight="12576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การเงินรวม)" sheetId="71" r:id="rId3"/>
    <sheet name="ส่วนเปลี่ยนแปลง(งบเฉพาะ)" sheetId="29" r:id="rId4"/>
    <sheet name="งบกระแสเงินสด" sheetId="43" r:id="rId5"/>
  </sheets>
  <externalReferences>
    <externalReference r:id="rId6"/>
  </externalReferences>
  <definedNames>
    <definedName name="_xlnm.Print_Area" localSheetId="4">งบกระแสเงินสด!$A$1:$O$119</definedName>
    <definedName name="_xlnm.Print_Area" localSheetId="0">งบการเงิน!$A$1:$R$105</definedName>
    <definedName name="_xlnm.Print_Area" localSheetId="1">งบกำไรขาดทุน!$A$1:$O$47</definedName>
    <definedName name="_xlnm.Print_Area" localSheetId="2">'ส่วนเปลี่ยนแปลง(งบการเงินรวม)'!$A$1:$R$34</definedName>
    <definedName name="_xlnm.Print_Area" localSheetId="3">'ส่วนเปลี่ยนแปลง(งบเฉพาะ)'!$A$1:$L$31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9" i="43" l="1"/>
  <c r="J34" i="28"/>
  <c r="I17" i="70"/>
  <c r="O58" i="43"/>
  <c r="K58" i="43"/>
  <c r="K65" i="43"/>
  <c r="D25" i="29"/>
  <c r="P16" i="71"/>
  <c r="A84" i="43"/>
  <c r="I81" i="43"/>
  <c r="I80" i="43"/>
  <c r="C81" i="43"/>
  <c r="C80" i="43"/>
  <c r="I98" i="43"/>
  <c r="M36" i="43"/>
  <c r="M12" i="43"/>
  <c r="P25" i="71"/>
  <c r="D22" i="71"/>
  <c r="J22" i="71" s="1"/>
  <c r="H24" i="71"/>
  <c r="J24" i="71"/>
  <c r="N24" i="71"/>
  <c r="R24" i="71" s="1"/>
  <c r="N25" i="71"/>
  <c r="R25" i="71"/>
  <c r="N23" i="71"/>
  <c r="R23" i="71" s="1"/>
  <c r="N17" i="71"/>
  <c r="N14" i="71"/>
  <c r="R14" i="71" s="1"/>
  <c r="N12" i="71"/>
  <c r="R12" i="71"/>
  <c r="K27" i="43"/>
  <c r="I27" i="43"/>
  <c r="L36" i="28"/>
  <c r="O74" i="43"/>
  <c r="M74" i="43"/>
  <c r="A1" i="71"/>
  <c r="J21" i="29"/>
  <c r="M13" i="70"/>
  <c r="O53" i="43"/>
  <c r="M53" i="43"/>
  <c r="K63" i="43"/>
  <c r="K62" i="43"/>
  <c r="F25" i="29"/>
  <c r="H25" i="29"/>
  <c r="L21" i="29"/>
  <c r="L19" i="29"/>
  <c r="J20" i="29"/>
  <c r="L20" i="29" s="1"/>
  <c r="L28" i="71"/>
  <c r="P28" i="71"/>
  <c r="H28" i="71"/>
  <c r="F28" i="71"/>
  <c r="N21" i="71"/>
  <c r="R21" i="71"/>
  <c r="I42" i="70"/>
  <c r="O13" i="70"/>
  <c r="O97" i="43"/>
  <c r="K97" i="43"/>
  <c r="K61" i="43"/>
  <c r="K60" i="43"/>
  <c r="K59" i="43"/>
  <c r="O27" i="43"/>
  <c r="L18" i="71"/>
  <c r="L19" i="71" s="1"/>
  <c r="L29" i="71" s="1"/>
  <c r="J95" i="28" s="1"/>
  <c r="J15" i="71"/>
  <c r="K25" i="70"/>
  <c r="K23" i="70"/>
  <c r="K28" i="70" s="1"/>
  <c r="K27" i="70"/>
  <c r="K16" i="70"/>
  <c r="K18" i="70" s="1"/>
  <c r="K20" i="70" s="1"/>
  <c r="K11" i="70"/>
  <c r="O11" i="70"/>
  <c r="O18" i="70"/>
  <c r="O20" i="70"/>
  <c r="O29" i="70" s="1"/>
  <c r="O36" i="70" s="1"/>
  <c r="K7" i="70"/>
  <c r="I7" i="70"/>
  <c r="N96" i="28"/>
  <c r="N98" i="28"/>
  <c r="N79" i="28"/>
  <c r="N80" i="28" s="1"/>
  <c r="N99" i="28" s="1"/>
  <c r="L77" i="28"/>
  <c r="L79" i="28" s="1"/>
  <c r="L80" i="28" s="1"/>
  <c r="R75" i="28"/>
  <c r="P75" i="28"/>
  <c r="N75" i="28"/>
  <c r="J75" i="28"/>
  <c r="L73" i="28"/>
  <c r="L75" i="28" s="1"/>
  <c r="R67" i="28"/>
  <c r="P67" i="28"/>
  <c r="N42" i="28"/>
  <c r="N43" i="28" s="1"/>
  <c r="L38" i="28"/>
  <c r="N31" i="28"/>
  <c r="R24" i="28"/>
  <c r="P24" i="28"/>
  <c r="J22" i="29"/>
  <c r="L22" i="29"/>
  <c r="H16" i="29"/>
  <c r="H17" i="29" s="1"/>
  <c r="P31" i="28"/>
  <c r="M27" i="43"/>
  <c r="M65" i="43"/>
  <c r="M27" i="70"/>
  <c r="I25" i="70"/>
  <c r="R17" i="71"/>
  <c r="I23" i="70"/>
  <c r="I27" i="70" s="1"/>
  <c r="O28" i="70"/>
  <c r="J15" i="29" s="1"/>
  <c r="L15" i="29" s="1"/>
  <c r="O27" i="70"/>
  <c r="M28" i="70"/>
  <c r="I97" i="43"/>
  <c r="F16" i="29"/>
  <c r="F17" i="29"/>
  <c r="F26" i="29" s="1"/>
  <c r="P90" i="28" s="1"/>
  <c r="D16" i="29"/>
  <c r="D17" i="29" s="1"/>
  <c r="L12" i="29"/>
  <c r="L10" i="29"/>
  <c r="H18" i="71"/>
  <c r="H19" i="71"/>
  <c r="L93" i="28"/>
  <c r="F18" i="71"/>
  <c r="F19" i="71" s="1"/>
  <c r="D18" i="71"/>
  <c r="D19" i="71"/>
  <c r="L88" i="28"/>
  <c r="I60" i="43"/>
  <c r="I59" i="43"/>
  <c r="I65" i="43"/>
  <c r="K96" i="43"/>
  <c r="I96" i="43"/>
  <c r="K93" i="43"/>
  <c r="I93" i="43"/>
  <c r="P42" i="28"/>
  <c r="P43" i="28" s="1"/>
  <c r="J79" i="28"/>
  <c r="K95" i="43"/>
  <c r="I95" i="43"/>
  <c r="I119" i="43"/>
  <c r="I118" i="43"/>
  <c r="C119" i="43"/>
  <c r="C118" i="43"/>
  <c r="A3" i="71"/>
  <c r="C33" i="71"/>
  <c r="K74" i="43"/>
  <c r="R79" i="28"/>
  <c r="R80" i="28" s="1"/>
  <c r="I11" i="70"/>
  <c r="I18" i="70"/>
  <c r="I20" i="70"/>
  <c r="I10" i="43" s="1"/>
  <c r="I29" i="43" s="1"/>
  <c r="I52" i="43" s="1"/>
  <c r="I55" i="43" s="1"/>
  <c r="I75" i="43" s="1"/>
  <c r="I77" i="43" s="1"/>
  <c r="J42" i="28"/>
  <c r="O65" i="43"/>
  <c r="M11" i="70"/>
  <c r="M18" i="70" s="1"/>
  <c r="M20" i="70" s="1"/>
  <c r="M76" i="43"/>
  <c r="A3" i="29"/>
  <c r="A3" i="43"/>
  <c r="A46" i="43"/>
  <c r="A85" i="43"/>
  <c r="A1" i="70"/>
  <c r="A1" i="43"/>
  <c r="A44" i="43" s="1"/>
  <c r="A83" i="43" s="1"/>
  <c r="A1" i="29"/>
  <c r="A18" i="28"/>
  <c r="A61" i="28"/>
  <c r="A63" i="28"/>
  <c r="C104" i="28"/>
  <c r="B30" i="29" s="1"/>
  <c r="C105" i="28"/>
  <c r="J105" i="28"/>
  <c r="R42" i="28"/>
  <c r="R31" i="28"/>
  <c r="R43" i="28" s="1"/>
  <c r="L31" i="28"/>
  <c r="L43" i="28"/>
  <c r="P79" i="28"/>
  <c r="P80" i="28" s="1"/>
  <c r="L42" i="28"/>
  <c r="J31" i="28"/>
  <c r="J43" i="28" s="1"/>
  <c r="J80" i="28"/>
  <c r="J13" i="29"/>
  <c r="L13" i="29"/>
  <c r="N15" i="71"/>
  <c r="R15" i="71"/>
  <c r="I74" i="43"/>
  <c r="P18" i="71"/>
  <c r="P19" i="71"/>
  <c r="P29" i="71" s="1"/>
  <c r="J97" i="28" s="1"/>
  <c r="J24" i="29"/>
  <c r="L24" i="29"/>
  <c r="H29" i="71"/>
  <c r="J93" i="28"/>
  <c r="R90" i="28"/>
  <c r="I32" i="70"/>
  <c r="J26" i="71" s="1"/>
  <c r="N26" i="71" s="1"/>
  <c r="R26" i="71" s="1"/>
  <c r="J23" i="29" l="1"/>
  <c r="M32" i="70"/>
  <c r="M29" i="70"/>
  <c r="M36" i="70" s="1"/>
  <c r="M40" i="70"/>
  <c r="M10" i="43"/>
  <c r="M29" i="43" s="1"/>
  <c r="M52" i="43" s="1"/>
  <c r="M55" i="43" s="1"/>
  <c r="M75" i="43" s="1"/>
  <c r="M77" i="43" s="1"/>
  <c r="R93" i="28"/>
  <c r="H26" i="29"/>
  <c r="P93" i="28" s="1"/>
  <c r="K40" i="70"/>
  <c r="K32" i="70"/>
  <c r="J16" i="71" s="1"/>
  <c r="K29" i="70"/>
  <c r="K36" i="70" s="1"/>
  <c r="K10" i="43"/>
  <c r="K29" i="43" s="1"/>
  <c r="K52" i="43" s="1"/>
  <c r="K55" i="43" s="1"/>
  <c r="K75" i="43" s="1"/>
  <c r="K77" i="43" s="1"/>
  <c r="D26" i="29"/>
  <c r="P87" i="28" s="1"/>
  <c r="R88" i="28"/>
  <c r="N22" i="71"/>
  <c r="R22" i="71" s="1"/>
  <c r="L90" i="28"/>
  <c r="F29" i="71"/>
  <c r="J90" i="28" s="1"/>
  <c r="I28" i="70"/>
  <c r="D28" i="71"/>
  <c r="D29" i="71" s="1"/>
  <c r="J87" i="28" s="1"/>
  <c r="I40" i="70"/>
  <c r="L97" i="28"/>
  <c r="J14" i="29"/>
  <c r="O10" i="43"/>
  <c r="O29" i="43" s="1"/>
  <c r="O52" i="43" s="1"/>
  <c r="O55" i="43" s="1"/>
  <c r="O75" i="43" s="1"/>
  <c r="O77" i="43" s="1"/>
  <c r="O32" i="70"/>
  <c r="B46" i="70"/>
  <c r="O40" i="70"/>
  <c r="J18" i="71" l="1"/>
  <c r="J19" i="71" s="1"/>
  <c r="N16" i="71"/>
  <c r="J27" i="71"/>
  <c r="I29" i="70"/>
  <c r="I36" i="70" s="1"/>
  <c r="J16" i="29"/>
  <c r="J17" i="29" s="1"/>
  <c r="L14" i="29"/>
  <c r="L16" i="29" s="1"/>
  <c r="L17" i="29" s="1"/>
  <c r="J25" i="29"/>
  <c r="L23" i="29"/>
  <c r="L25" i="29" s="1"/>
  <c r="R92" i="43"/>
  <c r="P92" i="43"/>
  <c r="N27" i="71" l="1"/>
  <c r="J28" i="71"/>
  <c r="R16" i="71"/>
  <c r="R18" i="71" s="1"/>
  <c r="R19" i="71" s="1"/>
  <c r="N18" i="71"/>
  <c r="N19" i="71" s="1"/>
  <c r="R94" i="28"/>
  <c r="R96" i="28" s="1"/>
  <c r="R98" i="28" s="1"/>
  <c r="R99" i="28" s="1"/>
  <c r="J26" i="29"/>
  <c r="P94" i="28" s="1"/>
  <c r="P96" i="28" s="1"/>
  <c r="P98" i="28" s="1"/>
  <c r="P99" i="28" s="1"/>
  <c r="L26" i="29"/>
  <c r="J29" i="71"/>
  <c r="J94" i="28" s="1"/>
  <c r="J96" i="28" s="1"/>
  <c r="J98" i="28" s="1"/>
  <c r="J99" i="28" s="1"/>
  <c r="L94" i="28"/>
  <c r="L96" i="28" s="1"/>
  <c r="L98" i="28" s="1"/>
  <c r="L99" i="28" s="1"/>
  <c r="R27" i="71" l="1"/>
  <c r="R28" i="71" s="1"/>
  <c r="R29" i="71" s="1"/>
  <c r="N28" i="71"/>
  <c r="N29" i="71" s="1"/>
</calcChain>
</file>

<file path=xl/sharedStrings.xml><?xml version="1.0" encoding="utf-8"?>
<sst xmlns="http://schemas.openxmlformats.org/spreadsheetml/2006/main" count="311" uniqueCount="202">
  <si>
    <t>กำไรก่อนภาษีเงินได้</t>
  </si>
  <si>
    <t>สินค้าคงเหลือ</t>
  </si>
  <si>
    <t>ส่วนของผู้ถือหุ้น</t>
  </si>
  <si>
    <t>สำรองตามกฎหมาย</t>
  </si>
  <si>
    <t>รายได้อื่น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</si>
  <si>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</si>
  <si>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</si>
  <si>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</si>
  <si>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</si>
  <si>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</si>
  <si>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</si>
  <si>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</si>
  <si>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</si>
  <si>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</si>
  <si>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</si>
  <si>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</si>
  <si>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</si>
  <si>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</si>
  <si>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</si>
  <si>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</si>
  <si>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</si>
  <si>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</si>
  <si>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</si>
  <si>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</si>
  <si>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</si>
  <si>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</si>
  <si>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</si>
  <si>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</si>
  <si>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</si>
  <si>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</si>
  <si>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</si>
  <si>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</si>
  <si>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</si>
  <si>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ยังไม่ได้จัดสรร</t>
  </si>
  <si>
    <t>จัดสรรแล้ว</t>
  </si>
  <si>
    <t>และชำระแล้ว</t>
  </si>
  <si>
    <t>กำไรสะสม</t>
  </si>
  <si>
    <t>ดอกเบี้ยรับ</t>
  </si>
  <si>
    <t>หน่วย : บาท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</si>
  <si>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</si>
  <si>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</si>
  <si>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</si>
  <si>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</si>
  <si>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</si>
  <si>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</si>
  <si>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</si>
  <si>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</si>
  <si>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</si>
  <si>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</si>
  <si>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</si>
  <si>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</si>
  <si>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</si>
  <si>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</si>
  <si>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</si>
  <si>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</si>
  <si>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</si>
  <si>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</si>
  <si>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</si>
  <si>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</si>
  <si>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</si>
  <si>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</si>
  <si>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 xml:space="preserve"> - 3 -</t>
  </si>
  <si>
    <t>งบการเงินเฉพาะกิจการ</t>
  </si>
  <si>
    <t>กำไรต่อหุ้น</t>
  </si>
  <si>
    <t>งบการเงินรวม</t>
  </si>
  <si>
    <t xml:space="preserve">       เงินฝากธนาคารที่มีภาระผูกพัน</t>
  </si>
  <si>
    <t>ค่าใช้จ่ายภาษีเงินได้</t>
  </si>
  <si>
    <t>จำนวนหุ้นสามัญถัวเฉลี่ยถ่วงน้ำหนัก</t>
  </si>
  <si>
    <t>เงินสดรับจากการขายทรัพย์สิน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</si>
  <si>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</si>
  <si>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</si>
  <si>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</si>
  <si>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</si>
  <si>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</si>
  <si>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สินทรัพย์บนพื้นที่เช่าระยะยาว</t>
  </si>
  <si>
    <t xml:space="preserve">                (  นางสาวอรสา     วิมลเฉลา)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</si>
  <si>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</si>
  <si>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</si>
  <si>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</si>
  <si>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</si>
  <si>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</si>
  <si>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</si>
  <si>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</si>
  <si>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</si>
  <si>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</si>
  <si>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</si>
  <si>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</si>
  <si>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ข้อมูลเพิ่มเติม  :  รายการไม่กระทบเงินสด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</si>
  <si>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</si>
  <si>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</si>
  <si>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</si>
  <si>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งบแสดงฐานะการเงิน (ต่อ)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</si>
  <si>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</si>
  <si>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</si>
  <si>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</si>
  <si>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</si>
  <si>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</si>
  <si>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</si>
  <si>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</si>
  <si>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</si>
  <si>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>(กำไร)ขาดทุนจากการจำหน่ายทรัพย์สิน</t>
  </si>
  <si>
    <t>จ่ายผลประโยชน์พนักงานลาออก</t>
  </si>
  <si>
    <t>ซื้อทรัพย์สินเป็นเงินเชื่อ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</si>
  <si>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</si>
  <si>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</si>
  <si>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2563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</si>
  <si>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</si>
  <si>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</si>
  <si>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</si>
  <si>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 xml:space="preserve">      ไว้ในบัญชีหนี้สินตามสัญญาเช่า</t>
  </si>
  <si>
    <t>เงินสดจ่ายชำระหนี้สินตามสัญญาเช่า</t>
  </si>
  <si>
    <t>หนี้สินตามสัญญาเช่า</t>
  </si>
  <si>
    <t>เงินสดจ่ายซื้อสินทรัพย์สิทธิการใช้</t>
  </si>
  <si>
    <t>เงินสดจ่ายเงินปันผล</t>
  </si>
  <si>
    <t>บริษัทฯ บันทึกสินทรัพย์สิทธิการใช้ - ที่ดินที่ยังไม่ได้จ่ายชำระ</t>
  </si>
  <si>
    <t xml:space="preserve">โอนยานพาหนะเป็นสินทรัพย์สิทธิการใช้ </t>
  </si>
  <si>
    <t>เงินปันผลรับ</t>
  </si>
  <si>
    <t>เงินสดรับจากการตัดจำหน่ายสินทรัพย์สิทธิการใช้</t>
  </si>
  <si>
    <t>ผลขาดทุนด้านเครดิตที่คาดว่าจะเกิดขึ้น</t>
  </si>
  <si>
    <t>รายงานของผู้สอบบัญชีและงบการเงิน</t>
  </si>
  <si>
    <t>ยอดคงเหลือ ณ วันที่ 31 ธันวาคม 2563</t>
  </si>
  <si>
    <t>กำไรเบ็ดเสร็จรวมสำหรับปี</t>
  </si>
  <si>
    <t>กำไรสำหรับปี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</si>
  <si>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</si>
  <si>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</si>
  <si>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กำไร(ขาดทุน)เบ็ดเสร็จอื่นสำหรับปี-สุทธิจากภาษีเงินได้</t>
  </si>
  <si>
    <t>(กำไร)ขาดทุนจากอัตราแลกเปลี่ยนที่ยังไม่เกิดขึ้น</t>
  </si>
  <si>
    <t>ผลกำไร(ขาดทุน)จากการวัดมูลค่าใหม่ของผลประโยชน์พนักงาน</t>
  </si>
  <si>
    <t xml:space="preserve">    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</si>
  <si>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</si>
  <si>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 ขาดทุนในภายหลัง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</si>
  <si>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</si>
  <si>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</si>
  <si>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</si>
  <si>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</si>
  <si>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สำหรับปีสิ้นสุดวันที่ 31 ธันวาคม 2564</t>
  </si>
  <si>
    <t>31 ธันวาคม 2563</t>
  </si>
  <si>
    <t>1 มกราคม 2563</t>
  </si>
  <si>
    <t>(ปรับปรุงใหม่)</t>
  </si>
  <si>
    <t>31 ธันวาคม 2564</t>
  </si>
  <si>
    <t xml:space="preserve">       เงินลงทุนในบริษัทย่อย</t>
  </si>
  <si>
    <t xml:space="preserve">       ที่ดิน อาคารและอุปกรณ์</t>
  </si>
  <si>
    <t xml:space="preserve">       สินทรัพย์ไม่มีตัวตนอื่น</t>
  </si>
  <si>
    <t>ณ วันที่ 31 ธันวาคม 2564</t>
  </si>
  <si>
    <t>เงินกู้ยืมระยะสั้นจากบุคคลที่เกี่ยวข้องกัน</t>
  </si>
  <si>
    <t xml:space="preserve">                    หุ้นสามัญ 624,000,000 หุ้น มูลค่าหุ้นละ     0.50  บาท</t>
  </si>
  <si>
    <t xml:space="preserve">                    หุ้นสามัญ 240,000,000 หุ้น มูลค่าหุ้นละ     0.50  บาท</t>
  </si>
  <si>
    <t xml:space="preserve">                    หุ้นสามัญ 623,997,989 หุ้น มูลค่าหุ้นละ     0.50  บาท</t>
  </si>
  <si>
    <t xml:space="preserve">   องค์ประกอบอื่นของส่วนของผู้ถือหุ้น</t>
  </si>
  <si>
    <t xml:space="preserve">           ส่วนได้เสียที่ไม่มีอำนาจควบคุม</t>
  </si>
  <si>
    <t>รวมส่วนของผู้ถือหุ้นของบริษัทใหญ่</t>
  </si>
  <si>
    <t>2564</t>
  </si>
  <si>
    <t>องค์ประกอบอื่นของ</t>
  </si>
  <si>
    <t>ส่วนต่างจากการรวม</t>
  </si>
  <si>
    <t>กิจการภายใต้การ</t>
  </si>
  <si>
    <t>ควบคุมเดียวกัน</t>
  </si>
  <si>
    <t>ของบริษัทใหญ่</t>
  </si>
  <si>
    <t>ส่วนได้เสียที่</t>
  </si>
  <si>
    <t>ไม่มีอำนาจ</t>
  </si>
  <si>
    <t>ควบคุม</t>
  </si>
  <si>
    <t>เงินปันผลจ่ายเป็นเงินสด</t>
  </si>
  <si>
    <t>22</t>
  </si>
  <si>
    <t>ยอดคงเหลือ ณ วันที่ 31 ธันวาคม 2564</t>
  </si>
  <si>
    <t>ยอดคงเหลือ ณ วันที่ 1 มกราคม 2563 (ปรับปรุงใหม่)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</si>
  <si>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</si>
  <si>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</si>
  <si>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</si>
  <si>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</si>
  <si>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 xml:space="preserve">               กำไร(ขาดทุน)ต่อหุ้นขั้นพื้นฐาน</t>
  </si>
  <si>
    <t>ค่าตัดจำหน่ายสินทรัพย์ไม่มีตัวตนอื่น</t>
  </si>
  <si>
    <t>(โอนกลับ)ค่าเผื่อจากสินค้าล้าสมัย</t>
  </si>
  <si>
    <t>กำไรที่ยังไม่เกิดขึ้นจากการขายสินค้าให้บริษัทร่วม</t>
  </si>
  <si>
    <t>เงินสดจ่ายซื้อสินทรัพย์ไม่มีตัวตนอื่น</t>
  </si>
  <si>
    <t>เงินสดจ่ายซื้อเงินลงทุนในบริษัทย่อย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</si>
  <si>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</si>
  <si>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</si>
  <si>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รับเงินกู้ยืมระยะสั้นจากบุคคลที่เกี่ยวข้องกัน</t>
  </si>
  <si>
    <t>เงินสดรับค่าหุ้น</t>
  </si>
  <si>
    <t xml:space="preserve">                                      (นายเดวิด   สมัญญาภรณ์)</t>
  </si>
  <si>
    <t>การเพิ่มหุ้นสามัญ</t>
  </si>
  <si>
    <t>เงินปันผลจ่ายเป็นหุ้นสามัญ</t>
  </si>
  <si>
    <t>21</t>
  </si>
  <si>
    <t>การลงทุนในบริษัทย่อยที่อยู่ภายใต้การควบคุมเดียวกัน</t>
  </si>
  <si>
    <t>หนี้สูญ</t>
  </si>
  <si>
    <t>เงินสดจ่ายซื้อเงินลงทุนในบริษัทร่วม</t>
  </si>
  <si>
    <t>เงินสดรับดอกเบี้ย</t>
  </si>
  <si>
    <t xml:space="preserve">               (นายเดวิด   สมัญญาภรณ์)</t>
  </si>
  <si>
    <t>บริษัท  สยามอีสต์ โซลูชั่น จำกัด (มหาชน) และบริษัทย่อย</t>
  </si>
  <si>
    <t>เงินกู้ยืมระยะสั้นจากสถาบันการเงิน</t>
  </si>
  <si>
    <t>จ่ายเงินปันผลเป็นหุ้น</t>
  </si>
  <si>
    <t>ค่าเสื่อมราคาสินทรัพย์สิทธิการใช้</t>
  </si>
  <si>
    <t>โอนผลประโยชน์ค้างจ่ายไปเป็นค่าใช้จ่ายค้างจ่าย</t>
  </si>
  <si>
    <t>รวมส่วนของ</t>
  </si>
  <si>
    <t>ผู้ถือหุ้น</t>
  </si>
  <si>
    <t>ยอดคงเหลือ ณ วันที่ 1 มกราคม 2563</t>
  </si>
  <si>
    <t>23</t>
  </si>
  <si>
    <t>โอนอาคารและอุปกรณ์ไปเป็นสินทรัพย์ไม่มีตัวตนอื่น</t>
  </si>
  <si>
    <t>19</t>
  </si>
  <si>
    <t xml:space="preserve">        (นายเดวิด   สมัญญาภรณ์)</t>
  </si>
  <si>
    <t xml:space="preserve">                                 (นายเดวิด   สมัญญาภรณ์)</t>
  </si>
  <si>
    <t xml:space="preserve">            (นายเดวิด   สมัญญาภรณ์)</t>
  </si>
  <si>
    <t>เงินสดรับเงินปันผลจากบริษัทร่วม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</si>
</sst>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\ \ ;\(#,##0.00\)"/>
    <numFmt numFmtId="190" formatCode="#,##0.0000_);\(#,##0.0000\)"/>
    <numFmt numFmtId="191" formatCode="#,##0.0_);\(#,##0.0\)"/>
    <numFmt numFmtId="192" formatCode="_-* #,##0.00_-;\-* #,##0.00_-;_-* \-??_-;_-@_-"/>
    <numFmt numFmtId="193" formatCode="#,##0.00;[Black]\(#,##0.00\)"/>
    <numFmt numFmtId="194" formatCode="_-* #,##0_-;\-* #,##0_-;_-* &quot;-&quot;??_-;_-@_-"/>
    <numFmt numFmtId="195" formatCode="#,##0.00_);\(#,##0.00\)"/>
  </numFmts>
  <fonts count="18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  <charset val="222"/>
    </font>
    <font>
      <sz val="8"/>
      <name val="Calibri"/>
      <family val="2"/>
      <charset val="222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6">
    <xf numFmtId="0" fontId="0" fillId="0" borderId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" fillId="0" borderId="0"/>
    <xf numFmtId="0" fontId="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</cellStyleXfs>
  <cellXfs count="286">
    <xf numFmtId="0" fontId="0" fillId="0" borderId="0" xfId="0"/>
    <xf numFmtId="0" fontId="3" fillId="0" borderId="0" xfId="0" applyFont="1"/>
    <xf numFmtId="0" fontId="2" fillId="0" borderId="0" xfId="27" applyFont="1" applyFill="1" applyBorder="1" applyAlignment="1"/>
    <xf numFmtId="39" fontId="3" fillId="0" borderId="0" xfId="33" applyNumberFormat="1" applyFont="1" applyFill="1"/>
    <xf numFmtId="39" fontId="3" fillId="0" borderId="0" xfId="33" applyNumberFormat="1" applyFont="1" applyFill="1" applyBorder="1" applyProtection="1"/>
    <xf numFmtId="39" fontId="3" fillId="0" borderId="0" xfId="33" applyNumberFormat="1" applyFont="1" applyFill="1" applyProtection="1"/>
    <xf numFmtId="39" fontId="3" fillId="0" borderId="0" xfId="33" applyNumberFormat="1" applyFont="1" applyFill="1" applyAlignment="1" applyProtection="1">
      <alignment horizontal="center"/>
    </xf>
    <xf numFmtId="39" fontId="3" fillId="0" borderId="0" xfId="0" applyNumberFormat="1" applyFont="1" applyFill="1" applyBorder="1"/>
    <xf numFmtId="0" fontId="3" fillId="0" borderId="0" xfId="0" applyFont="1" applyFill="1"/>
    <xf numFmtId="40" fontId="2" fillId="0" borderId="0" xfId="0" applyNumberFormat="1" applyFont="1" applyFill="1" applyAlignment="1"/>
    <xf numFmtId="40" fontId="2" fillId="0" borderId="0" xfId="33" applyNumberFormat="1" applyFont="1" applyFill="1" applyAlignment="1"/>
    <xf numFmtId="38" fontId="2" fillId="0" borderId="0" xfId="33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33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33" applyNumberFormat="1" applyFont="1" applyFill="1" applyBorder="1" applyAlignment="1" applyProtection="1">
      <alignment horizontal="center"/>
    </xf>
    <xf numFmtId="38" fontId="2" fillId="0" borderId="0" xfId="33" applyNumberFormat="1" applyFont="1" applyFill="1" applyAlignment="1" applyProtection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0" xfId="33" applyNumberFormat="1" applyFont="1" applyFill="1" applyAlignment="1" applyProtection="1">
      <alignment horizontal="left"/>
    </xf>
    <xf numFmtId="40" fontId="2" fillId="0" borderId="0" xfId="33" applyNumberFormat="1" applyFont="1" applyFill="1" applyBorder="1" applyAlignment="1"/>
    <xf numFmtId="38" fontId="2" fillId="0" borderId="0" xfId="33" quotePrefix="1" applyNumberFormat="1" applyFont="1" applyFill="1" applyAlignment="1" applyProtection="1">
      <alignment horizontal="center"/>
    </xf>
    <xf numFmtId="38" fontId="2" fillId="0" borderId="0" xfId="33" applyNumberFormat="1" applyFont="1" applyFill="1" applyAlignment="1" applyProtection="1">
      <alignment horizontal="left"/>
    </xf>
    <xf numFmtId="40" fontId="2" fillId="0" borderId="0" xfId="33" applyNumberFormat="1" applyFont="1" applyFill="1" applyAlignment="1">
      <alignment horizontal="left"/>
    </xf>
    <xf numFmtId="40" fontId="2" fillId="0" borderId="0" xfId="33" applyNumberFormat="1" applyFont="1" applyFill="1" applyAlignment="1">
      <alignment horizontal="center"/>
    </xf>
    <xf numFmtId="38" fontId="2" fillId="0" borderId="0" xfId="33" applyNumberFormat="1" applyFont="1" applyFill="1" applyAlignment="1">
      <alignment horizontal="center"/>
    </xf>
    <xf numFmtId="40" fontId="2" fillId="0" borderId="0" xfId="33" applyNumberFormat="1" applyFont="1" applyFill="1" applyAlignment="1" applyProtection="1">
      <alignment horizontal="fill"/>
    </xf>
    <xf numFmtId="39" fontId="2" fillId="0" borderId="0" xfId="33" applyNumberFormat="1" applyFont="1" applyFill="1" applyAlignment="1" applyProtection="1"/>
    <xf numFmtId="38" fontId="2" fillId="0" borderId="0" xfId="33" quotePrefix="1" applyNumberFormat="1" applyFont="1" applyFill="1" applyAlignment="1">
      <alignment horizontal="center"/>
    </xf>
    <xf numFmtId="40" fontId="2" fillId="0" borderId="0" xfId="33" quotePrefix="1" applyNumberFormat="1" applyFont="1" applyFill="1" applyAlignment="1">
      <alignment horizontal="center"/>
    </xf>
    <xf numFmtId="193" fontId="3" fillId="0" borderId="0" xfId="34" applyNumberFormat="1" applyFont="1" applyFill="1"/>
    <xf numFmtId="40" fontId="2" fillId="0" borderId="0" xfId="33" applyNumberFormat="1" applyFont="1" applyFill="1" applyBorder="1" applyAlignment="1">
      <alignment horizontal="right"/>
    </xf>
    <xf numFmtId="40" fontId="2" fillId="0" borderId="1" xfId="0" applyNumberFormat="1" applyFont="1" applyFill="1" applyBorder="1" applyAlignment="1"/>
    <xf numFmtId="39" fontId="10" fillId="0" borderId="0" xfId="1" applyNumberFormat="1" applyFont="1" applyFill="1"/>
    <xf numFmtId="39" fontId="3" fillId="0" borderId="0" xfId="33" applyFont="1" applyFill="1"/>
    <xf numFmtId="38" fontId="2" fillId="0" borderId="1" xfId="33" applyNumberFormat="1" applyFont="1" applyFill="1" applyBorder="1" applyAlignment="1" applyProtection="1">
      <alignment horizontal="center"/>
    </xf>
    <xf numFmtId="38" fontId="2" fillId="0" borderId="1" xfId="33" applyNumberFormat="1" applyFont="1" applyFill="1" applyBorder="1" applyAlignment="1">
      <alignment horizontal="center"/>
    </xf>
    <xf numFmtId="39" fontId="3" fillId="0" borderId="1" xfId="33" quotePrefix="1" applyFont="1" applyFill="1" applyBorder="1" applyAlignment="1">
      <alignment horizontal="center"/>
    </xf>
    <xf numFmtId="40" fontId="3" fillId="0" borderId="1" xfId="0" applyNumberFormat="1" applyFont="1" applyFill="1" applyBorder="1" applyAlignment="1"/>
    <xf numFmtId="40" fontId="3" fillId="0" borderId="1" xfId="0" applyNumberFormat="1" applyFont="1" applyFill="1" applyBorder="1" applyAlignment="1">
      <alignment horizontal="center"/>
    </xf>
    <xf numFmtId="40" fontId="3" fillId="0" borderId="1" xfId="33" applyNumberFormat="1" applyFont="1" applyFill="1" applyBorder="1" applyAlignment="1">
      <alignment horizontal="right"/>
    </xf>
    <xf numFmtId="40" fontId="2" fillId="0" borderId="1" xfId="33" applyNumberFormat="1" applyFont="1" applyFill="1" applyBorder="1" applyAlignment="1">
      <alignment horizontal="right"/>
    </xf>
    <xf numFmtId="38" fontId="2" fillId="0" borderId="0" xfId="33" applyNumberFormat="1" applyFont="1" applyFill="1" applyBorder="1" applyAlignment="1"/>
    <xf numFmtId="40" fontId="2" fillId="0" borderId="1" xfId="33" applyNumberFormat="1" applyFont="1" applyFill="1" applyBorder="1" applyAlignment="1" applyProtection="1">
      <alignment horizontal="center"/>
    </xf>
    <xf numFmtId="38" fontId="2" fillId="0" borderId="0" xfId="33" applyNumberFormat="1" applyFont="1" applyFill="1" applyAlignment="1">
      <alignment horizontal="left" indent="5"/>
    </xf>
    <xf numFmtId="39" fontId="2" fillId="0" borderId="0" xfId="33" applyNumberFormat="1" applyFont="1" applyFill="1" applyAlignment="1"/>
    <xf numFmtId="39" fontId="2" fillId="0" borderId="0" xfId="0" applyNumberFormat="1" applyFont="1" applyFill="1" applyAlignment="1"/>
    <xf numFmtId="39" fontId="2" fillId="0" borderId="0" xfId="33" applyNumberFormat="1" applyFont="1" applyFill="1" applyBorder="1" applyAlignment="1" applyProtection="1"/>
    <xf numFmtId="39" fontId="2" fillId="0" borderId="0" xfId="0" applyNumberFormat="1" applyFont="1" applyFill="1" applyBorder="1" applyAlignment="1"/>
    <xf numFmtId="39" fontId="2" fillId="0" borderId="1" xfId="33" applyNumberFormat="1" applyFont="1" applyFill="1" applyBorder="1" applyAlignment="1" applyProtection="1"/>
    <xf numFmtId="39" fontId="2" fillId="0" borderId="2" xfId="33" applyNumberFormat="1" applyFont="1" applyFill="1" applyBorder="1" applyAlignment="1" applyProtection="1"/>
    <xf numFmtId="39" fontId="2" fillId="0" borderId="0" xfId="33" applyNumberFormat="1" applyFont="1" applyFill="1" applyBorder="1" applyAlignment="1"/>
    <xf numFmtId="39" fontId="6" fillId="0" borderId="0" xfId="35" applyNumberFormat="1" applyFont="1" applyFill="1" applyAlignment="1" applyProtection="1"/>
    <xf numFmtId="0" fontId="6" fillId="0" borderId="0" xfId="27" applyFont="1" applyFill="1" applyAlignment="1"/>
    <xf numFmtId="39" fontId="2" fillId="0" borderId="0" xfId="35" applyNumberFormat="1" applyFont="1" applyFill="1" applyAlignment="1" applyProtection="1"/>
    <xf numFmtId="39" fontId="2" fillId="0" borderId="1" xfId="27" applyNumberFormat="1" applyFont="1" applyFill="1" applyBorder="1" applyAlignment="1"/>
    <xf numFmtId="39" fontId="2" fillId="0" borderId="1" xfId="27" applyNumberFormat="1" applyFont="1" applyFill="1" applyBorder="1" applyAlignment="1">
      <alignment horizontal="center"/>
    </xf>
    <xf numFmtId="39" fontId="2" fillId="0" borderId="0" xfId="27" applyNumberFormat="1" applyFont="1" applyFill="1" applyBorder="1" applyAlignment="1"/>
    <xf numFmtId="39" fontId="2" fillId="0" borderId="0" xfId="27" applyNumberFormat="1" applyFont="1" applyFill="1" applyBorder="1" applyAlignment="1">
      <alignment horizontal="center"/>
    </xf>
    <xf numFmtId="39" fontId="2" fillId="0" borderId="0" xfId="27" applyNumberFormat="1" applyFont="1" applyFill="1" applyBorder="1" applyAlignment="1">
      <alignment horizontal="center" vertical="center"/>
    </xf>
    <xf numFmtId="0" fontId="2" fillId="0" borderId="0" xfId="27" applyFont="1" applyFill="1" applyBorder="1" applyAlignment="1">
      <alignment horizontal="center"/>
    </xf>
    <xf numFmtId="0" fontId="7" fillId="0" borderId="1" xfId="27" applyFont="1" applyFill="1" applyBorder="1" applyAlignment="1">
      <alignment vertical="center"/>
    </xf>
    <xf numFmtId="49" fontId="2" fillId="0" borderId="0" xfId="35" applyNumberFormat="1" applyFont="1" applyFill="1" applyBorder="1" applyAlignment="1" applyProtection="1"/>
    <xf numFmtId="0" fontId="2" fillId="0" borderId="0" xfId="27" applyFont="1" applyFill="1" applyBorder="1"/>
    <xf numFmtId="39" fontId="2" fillId="0" borderId="0" xfId="27" applyNumberFormat="1" applyFont="1" applyFill="1" applyBorder="1"/>
    <xf numFmtId="0" fontId="2" fillId="0" borderId="0" xfId="27" applyFont="1" applyFill="1" applyBorder="1" applyAlignment="1">
      <alignment horizontal="right"/>
    </xf>
    <xf numFmtId="0" fontId="2" fillId="0" borderId="1" xfId="27" applyFont="1" applyFill="1" applyBorder="1" applyAlignment="1"/>
    <xf numFmtId="39" fontId="2" fillId="0" borderId="1" xfId="27" applyNumberFormat="1" applyFont="1" applyFill="1" applyBorder="1" applyAlignment="1">
      <alignment horizontal="center" vertical="top"/>
    </xf>
    <xf numFmtId="39" fontId="2" fillId="0" borderId="1" xfId="27" applyNumberFormat="1" applyFont="1" applyFill="1" applyBorder="1" applyAlignment="1">
      <alignment horizontal="center" vertical="center"/>
    </xf>
    <xf numFmtId="0" fontId="4" fillId="0" borderId="1" xfId="27" applyFont="1" applyFill="1" applyBorder="1" applyAlignment="1">
      <alignment vertical="center"/>
    </xf>
    <xf numFmtId="188" fontId="2" fillId="0" borderId="0" xfId="33" applyNumberFormat="1" applyFont="1" applyFill="1" applyAlignment="1"/>
    <xf numFmtId="188" fontId="2" fillId="0" borderId="0" xfId="0" applyNumberFormat="1" applyFont="1" applyFill="1" applyAlignment="1"/>
    <xf numFmtId="188" fontId="2" fillId="0" borderId="0" xfId="33" applyNumberFormat="1" applyFont="1" applyFill="1" applyAlignment="1" applyProtection="1"/>
    <xf numFmtId="188" fontId="3" fillId="0" borderId="0" xfId="33" applyNumberFormat="1" applyFont="1" applyFill="1" applyAlignment="1" applyProtection="1"/>
    <xf numFmtId="188" fontId="2" fillId="0" borderId="0" xfId="33" applyNumberFormat="1" applyFont="1" applyFill="1" applyBorder="1" applyAlignment="1" applyProtection="1"/>
    <xf numFmtId="188" fontId="2" fillId="0" borderId="0" xfId="33" applyNumberFormat="1" applyFont="1" applyFill="1" applyAlignment="1">
      <alignment horizontal="center"/>
    </xf>
    <xf numFmtId="188" fontId="2" fillId="0" borderId="0" xfId="2" applyNumberFormat="1" applyFont="1" applyFill="1" applyAlignment="1"/>
    <xf numFmtId="39" fontId="2" fillId="0" borderId="0" xfId="27" quotePrefix="1" applyNumberFormat="1" applyFont="1" applyBorder="1" applyAlignment="1">
      <alignment horizontal="center"/>
    </xf>
    <xf numFmtId="0" fontId="2" fillId="0" borderId="0" xfId="27" applyFont="1" applyBorder="1" applyAlignment="1">
      <alignment horizontal="center"/>
    </xf>
    <xf numFmtId="39" fontId="2" fillId="0" borderId="3" xfId="2" applyNumberFormat="1" applyFont="1" applyFill="1" applyBorder="1" applyAlignment="1" applyProtection="1"/>
    <xf numFmtId="39" fontId="2" fillId="0" borderId="3" xfId="33" applyNumberFormat="1" applyFont="1" applyFill="1" applyBorder="1" applyAlignment="1" applyProtection="1"/>
    <xf numFmtId="39" fontId="2" fillId="0" borderId="0" xfId="2" quotePrefix="1" applyNumberFormat="1" applyFont="1" applyFill="1" applyAlignment="1" applyProtection="1"/>
    <xf numFmtId="39" fontId="2" fillId="0" borderId="0" xfId="33" quotePrefix="1" applyNumberFormat="1" applyFont="1" applyFill="1" applyAlignment="1" applyProtection="1"/>
    <xf numFmtId="39" fontId="2" fillId="0" borderId="1" xfId="2" quotePrefix="1" applyNumberFormat="1" applyFont="1" applyFill="1" applyBorder="1" applyAlignment="1" applyProtection="1"/>
    <xf numFmtId="190" fontId="3" fillId="0" borderId="0" xfId="33" quotePrefix="1" applyNumberFormat="1" applyFont="1" applyFill="1" applyBorder="1" applyAlignment="1">
      <alignment horizontal="center"/>
    </xf>
    <xf numFmtId="40" fontId="11" fillId="0" borderId="0" xfId="33" applyNumberFormat="1" applyFont="1" applyAlignment="1">
      <alignment horizontal="center"/>
    </xf>
    <xf numFmtId="40" fontId="11" fillId="0" borderId="0" xfId="0" applyNumberFormat="1" applyFont="1"/>
    <xf numFmtId="40" fontId="11" fillId="0" borderId="0" xfId="33" applyNumberFormat="1" applyFont="1"/>
    <xf numFmtId="0" fontId="3" fillId="0" borderId="0" xfId="0" applyFont="1" applyAlignment="1">
      <alignment horizontal="center"/>
    </xf>
    <xf numFmtId="40" fontId="2" fillId="0" borderId="0" xfId="0" applyNumberFormat="1" applyFont="1"/>
    <xf numFmtId="40" fontId="2" fillId="0" borderId="0" xfId="33" applyNumberFormat="1" applyFont="1"/>
    <xf numFmtId="38" fontId="2" fillId="0" borderId="0" xfId="33" applyNumberFormat="1" applyFont="1"/>
    <xf numFmtId="38" fontId="2" fillId="0" borderId="0" xfId="0" applyNumberFormat="1" applyFont="1"/>
    <xf numFmtId="40" fontId="2" fillId="0" borderId="0" xfId="33" applyNumberFormat="1" applyFont="1" applyAlignment="1">
      <alignment horizontal="center"/>
    </xf>
    <xf numFmtId="0" fontId="2" fillId="0" borderId="0" xfId="27" applyFont="1"/>
    <xf numFmtId="43" fontId="3" fillId="0" borderId="0" xfId="2" applyFont="1" applyFill="1"/>
    <xf numFmtId="39" fontId="2" fillId="0" borderId="0" xfId="33" applyFont="1" applyAlignment="1">
      <alignment horizontal="left"/>
    </xf>
    <xf numFmtId="0" fontId="2" fillId="0" borderId="0" xfId="0" applyFont="1"/>
    <xf numFmtId="39" fontId="2" fillId="0" borderId="0" xfId="33" applyFont="1"/>
    <xf numFmtId="0" fontId="3" fillId="0" borderId="1" xfId="0" applyFont="1" applyFill="1" applyBorder="1"/>
    <xf numFmtId="39" fontId="3" fillId="0" borderId="0" xfId="33" applyFont="1" applyFill="1" applyBorder="1" applyAlignment="1">
      <alignment horizontal="right"/>
    </xf>
    <xf numFmtId="39" fontId="3" fillId="0" borderId="0" xfId="33" applyFont="1" applyFill="1" applyAlignment="1" applyProtection="1">
      <alignment horizontal="left"/>
    </xf>
    <xf numFmtId="0" fontId="3" fillId="0" borderId="0" xfId="0" applyFont="1" applyFill="1" applyBorder="1"/>
    <xf numFmtId="4" fontId="3" fillId="0" borderId="0" xfId="0" applyNumberFormat="1" applyFont="1" applyFill="1"/>
    <xf numFmtId="39" fontId="3" fillId="0" borderId="0" xfId="33" applyFont="1" applyFill="1" applyBorder="1"/>
    <xf numFmtId="189" fontId="3" fillId="0" borderId="0" xfId="33" applyNumberFormat="1" applyFont="1" applyFill="1"/>
    <xf numFmtId="39" fontId="3" fillId="0" borderId="0" xfId="6" applyNumberFormat="1" applyFont="1" applyFill="1"/>
    <xf numFmtId="43" fontId="3" fillId="0" borderId="0" xfId="6" applyFont="1" applyFill="1"/>
    <xf numFmtId="43" fontId="3" fillId="0" borderId="0" xfId="0" applyNumberFormat="1" applyFont="1" applyFill="1"/>
    <xf numFmtId="191" fontId="3" fillId="0" borderId="0" xfId="33" applyNumberFormat="1" applyFont="1" applyFill="1" applyAlignment="1">
      <alignment horizontal="center"/>
    </xf>
    <xf numFmtId="39" fontId="3" fillId="0" borderId="0" xfId="0" applyNumberFormat="1" applyFont="1" applyFill="1"/>
    <xf numFmtId="189" fontId="3" fillId="0" borderId="0" xfId="33" applyNumberFormat="1" applyFont="1" applyFill="1" applyAlignment="1" applyProtection="1">
      <alignment horizontal="left"/>
    </xf>
    <xf numFmtId="189" fontId="3" fillId="0" borderId="0" xfId="0" applyNumberFormat="1" applyFont="1" applyFill="1"/>
    <xf numFmtId="43" fontId="2" fillId="0" borderId="0" xfId="2" applyFont="1" applyFill="1" applyAlignment="1"/>
    <xf numFmtId="39" fontId="3" fillId="0" borderId="0" xfId="33" applyNumberFormat="1" applyFont="1" applyFill="1" applyAlignment="1">
      <alignment horizontal="right"/>
    </xf>
    <xf numFmtId="39" fontId="3" fillId="0" borderId="0" xfId="2" applyNumberFormat="1" applyFont="1" applyFill="1"/>
    <xf numFmtId="39" fontId="2" fillId="0" borderId="0" xfId="27" applyNumberFormat="1" applyFont="1" applyFill="1" applyBorder="1" applyAlignment="1">
      <alignment vertical="center"/>
    </xf>
    <xf numFmtId="38" fontId="2" fillId="0" borderId="1" xfId="0" applyNumberFormat="1" applyFont="1" applyFill="1" applyBorder="1" applyAlignment="1"/>
    <xf numFmtId="40" fontId="2" fillId="0" borderId="0" xfId="0" applyNumberFormat="1" applyFont="1" applyFill="1" applyBorder="1" applyAlignment="1">
      <alignment horizontal="center"/>
    </xf>
    <xf numFmtId="40" fontId="2" fillId="0" borderId="4" xfId="33" quotePrefix="1" applyNumberFormat="1" applyFont="1" applyFill="1" applyBorder="1" applyAlignment="1" applyProtection="1">
      <alignment horizontal="center"/>
    </xf>
    <xf numFmtId="40" fontId="2" fillId="0" borderId="0" xfId="33" quotePrefix="1" applyNumberFormat="1" applyFont="1" applyFill="1" applyBorder="1" applyAlignment="1" applyProtection="1">
      <alignment horizontal="center"/>
    </xf>
    <xf numFmtId="40" fontId="2" fillId="0" borderId="4" xfId="0" quotePrefix="1" applyNumberFormat="1" applyFont="1" applyFill="1" applyBorder="1" applyAlignment="1">
      <alignment horizontal="center"/>
    </xf>
    <xf numFmtId="39" fontId="2" fillId="0" borderId="0" xfId="33" quotePrefix="1" applyNumberFormat="1" applyFont="1" applyFill="1" applyAlignment="1" applyProtection="1">
      <alignment horizontal="right"/>
    </xf>
    <xf numFmtId="39" fontId="2" fillId="0" borderId="0" xfId="33" applyNumberFormat="1" applyFont="1" applyFill="1"/>
    <xf numFmtId="39" fontId="2" fillId="0" borderId="0" xfId="33" quotePrefix="1" applyNumberFormat="1" applyFont="1" applyFill="1" applyAlignment="1" applyProtection="1">
      <alignment horizontal="center"/>
    </xf>
    <xf numFmtId="39" fontId="2" fillId="0" borderId="0" xfId="2" quotePrefix="1" applyNumberFormat="1" applyFont="1" applyFill="1" applyBorder="1" applyAlignment="1" applyProtection="1"/>
    <xf numFmtId="39" fontId="2" fillId="0" borderId="0" xfId="33" quotePrefix="1" applyNumberFormat="1" applyFont="1" applyFill="1" applyBorder="1" applyAlignment="1" applyProtection="1">
      <alignment horizontal="center"/>
    </xf>
    <xf numFmtId="39" fontId="2" fillId="0" borderId="0" xfId="33" quotePrefix="1" applyNumberFormat="1" applyFont="1" applyFill="1" applyBorder="1" applyAlignment="1" applyProtection="1">
      <alignment horizontal="right"/>
    </xf>
    <xf numFmtId="39" fontId="2" fillId="0" borderId="1" xfId="33" quotePrefix="1" applyNumberFormat="1" applyFont="1" applyFill="1" applyBorder="1" applyAlignment="1" applyProtection="1">
      <alignment horizontal="right"/>
    </xf>
    <xf numFmtId="39" fontId="2" fillId="0" borderId="1" xfId="33" applyNumberFormat="1" applyFont="1" applyFill="1" applyBorder="1"/>
    <xf numFmtId="38" fontId="2" fillId="0" borderId="0" xfId="33" applyNumberFormat="1" applyFont="1" applyFill="1" applyBorder="1" applyAlignment="1" applyProtection="1">
      <alignment horizontal="center"/>
    </xf>
    <xf numFmtId="38" fontId="3" fillId="0" borderId="1" xfId="33" applyNumberFormat="1" applyFont="1" applyFill="1" applyBorder="1" applyAlignment="1"/>
    <xf numFmtId="38" fontId="3" fillId="0" borderId="1" xfId="33" applyNumberFormat="1" applyFont="1" applyFill="1" applyBorder="1" applyAlignment="1">
      <alignment horizontal="center"/>
    </xf>
    <xf numFmtId="40" fontId="3" fillId="0" borderId="0" xfId="0" applyNumberFormat="1" applyFont="1" applyFill="1" applyAlignment="1"/>
    <xf numFmtId="40" fontId="3" fillId="0" borderId="0" xfId="33" quotePrefix="1" applyNumberFormat="1" applyFont="1" applyFill="1" applyBorder="1" applyAlignment="1">
      <alignment horizontal="center"/>
    </xf>
    <xf numFmtId="40" fontId="3" fillId="0" borderId="0" xfId="0" quotePrefix="1" applyNumberFormat="1" applyFont="1" applyFill="1" applyBorder="1" applyAlignment="1">
      <alignment horizontal="center"/>
    </xf>
    <xf numFmtId="40" fontId="3" fillId="0" borderId="0" xfId="33" quotePrefix="1" applyNumberFormat="1" applyFont="1" applyFill="1" applyBorder="1" applyAlignment="1" applyProtection="1">
      <alignment horizontal="center"/>
    </xf>
    <xf numFmtId="40" fontId="3" fillId="0" borderId="0" xfId="33" applyNumberFormat="1" applyFont="1" applyFill="1" applyAlignment="1">
      <alignment horizontal="center"/>
    </xf>
    <xf numFmtId="40" fontId="3" fillId="0" borderId="1" xfId="33" quotePrefix="1" applyNumberFormat="1" applyFont="1" applyFill="1" applyBorder="1" applyAlignment="1">
      <alignment horizontal="center"/>
    </xf>
    <xf numFmtId="40" fontId="3" fillId="0" borderId="0" xfId="33" applyNumberFormat="1" applyFont="1" applyFill="1" applyBorder="1" applyAlignment="1">
      <alignment horizontal="center"/>
    </xf>
    <xf numFmtId="39" fontId="3" fillId="0" borderId="0" xfId="33" quotePrefix="1" applyFont="1" applyFill="1" applyBorder="1" applyAlignment="1">
      <alignment horizontal="center"/>
    </xf>
    <xf numFmtId="39" fontId="3" fillId="0" borderId="0" xfId="33" applyNumberFormat="1" applyFont="1" applyFill="1" applyBorder="1" applyAlignment="1" applyProtection="1">
      <alignment horizontal="center"/>
    </xf>
    <xf numFmtId="39" fontId="3" fillId="0" borderId="0" xfId="33" applyNumberFormat="1" applyFont="1" applyFill="1" applyBorder="1" applyAlignment="1" applyProtection="1"/>
    <xf numFmtId="40" fontId="3" fillId="0" borderId="0" xfId="33" applyNumberFormat="1" applyFont="1" applyFill="1" applyAlignment="1"/>
    <xf numFmtId="40" fontId="3" fillId="0" borderId="0" xfId="33" applyNumberFormat="1" applyFont="1" applyFill="1" applyAlignment="1" applyProtection="1">
      <alignment horizontal="left"/>
    </xf>
    <xf numFmtId="39" fontId="3" fillId="0" borderId="0" xfId="33" applyNumberFormat="1" applyFont="1" applyFill="1" applyAlignment="1"/>
    <xf numFmtId="39" fontId="3" fillId="0" borderId="0" xfId="0" applyNumberFormat="1" applyFont="1" applyFill="1" applyAlignment="1"/>
    <xf numFmtId="39" fontId="3" fillId="0" borderId="0" xfId="33" applyNumberFormat="1" applyFont="1" applyFill="1" applyAlignment="1" applyProtection="1"/>
    <xf numFmtId="194" fontId="3" fillId="0" borderId="0" xfId="2" applyNumberFormat="1" applyFont="1" applyFill="1"/>
    <xf numFmtId="194" fontId="3" fillId="0" borderId="0" xfId="0" applyNumberFormat="1" applyFont="1" applyFill="1" applyBorder="1" applyAlignment="1"/>
    <xf numFmtId="194" fontId="3" fillId="0" borderId="0" xfId="0" applyNumberFormat="1" applyFont="1" applyFill="1" applyAlignment="1"/>
    <xf numFmtId="39" fontId="2" fillId="0" borderId="0" xfId="27" quotePrefix="1" applyNumberFormat="1" applyFont="1" applyAlignment="1">
      <alignment horizontal="center"/>
    </xf>
    <xf numFmtId="0" fontId="15" fillId="0" borderId="0" xfId="27" applyFont="1" applyFill="1" applyBorder="1" applyAlignment="1"/>
    <xf numFmtId="39" fontId="15" fillId="0" borderId="0" xfId="27" applyNumberFormat="1" applyFont="1" applyFill="1" applyBorder="1" applyAlignment="1"/>
    <xf numFmtId="43" fontId="15" fillId="0" borderId="0" xfId="2" applyFont="1" applyFill="1" applyBorder="1" applyAlignment="1"/>
    <xf numFmtId="39" fontId="15" fillId="0" borderId="0" xfId="27" applyNumberFormat="1" applyFont="1" applyFill="1" applyBorder="1" applyAlignment="1">
      <alignment horizontal="center"/>
    </xf>
    <xf numFmtId="39" fontId="15" fillId="0" borderId="0" xfId="27" applyNumberFormat="1" applyFont="1" applyFill="1" applyBorder="1"/>
    <xf numFmtId="39" fontId="16" fillId="0" borderId="0" xfId="33" applyNumberFormat="1" applyFont="1" applyFill="1"/>
    <xf numFmtId="39" fontId="16" fillId="0" borderId="0" xfId="0" applyNumberFormat="1" applyFont="1" applyFill="1"/>
    <xf numFmtId="43" fontId="2" fillId="0" borderId="0" xfId="2" applyFont="1" applyFill="1" applyBorder="1"/>
    <xf numFmtId="0" fontId="2" fillId="0" borderId="0" xfId="27" applyFont="1" applyFill="1"/>
    <xf numFmtId="39" fontId="2" fillId="0" borderId="0" xfId="27" quotePrefix="1" applyNumberFormat="1" applyFont="1" applyFill="1" applyBorder="1" applyAlignment="1">
      <alignment horizontal="center"/>
    </xf>
    <xf numFmtId="187" fontId="3" fillId="0" borderId="0" xfId="0" applyNumberFormat="1" applyFont="1" applyFill="1"/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8" fontId="2" fillId="0" borderId="0" xfId="0" applyNumberFormat="1" applyFont="1" applyFill="1" applyBorder="1" applyAlignment="1"/>
    <xf numFmtId="39" fontId="11" fillId="0" borderId="0" xfId="0" applyNumberFormat="1" applyFont="1"/>
    <xf numFmtId="43" fontId="3" fillId="0" borderId="0" xfId="2" quotePrefix="1" applyFont="1" applyFill="1" applyAlignment="1">
      <alignment horizontal="center"/>
    </xf>
    <xf numFmtId="188" fontId="2" fillId="2" borderId="0" xfId="33" applyNumberFormat="1" applyFont="1" applyFill="1" applyAlignment="1"/>
    <xf numFmtId="40" fontId="11" fillId="2" borderId="0" xfId="33" applyNumberFormat="1" applyFont="1" applyFill="1"/>
    <xf numFmtId="40" fontId="11" fillId="2" borderId="0" xfId="0" applyNumberFormat="1" applyFont="1" applyFill="1"/>
    <xf numFmtId="188" fontId="2" fillId="2" borderId="0" xfId="33" applyNumberFormat="1" applyFont="1" applyFill="1" applyAlignment="1" applyProtection="1">
      <alignment horizontal="center"/>
    </xf>
    <xf numFmtId="188" fontId="3" fillId="2" borderId="0" xfId="33" applyNumberFormat="1" applyFont="1" applyFill="1" applyAlignment="1" applyProtection="1">
      <alignment horizontal="center"/>
    </xf>
    <xf numFmtId="188" fontId="2" fillId="2" borderId="0" xfId="33" applyNumberFormat="1" applyFont="1" applyFill="1" applyBorder="1" applyAlignment="1">
      <alignment horizontal="right"/>
    </xf>
    <xf numFmtId="188" fontId="2" fillId="2" borderId="0" xfId="33" applyNumberFormat="1" applyFont="1" applyFill="1" applyAlignment="1">
      <alignment horizontal="center"/>
    </xf>
    <xf numFmtId="188" fontId="2" fillId="2" borderId="0" xfId="0" applyNumberFormat="1" applyFont="1" applyFill="1" applyAlignment="1"/>
    <xf numFmtId="188" fontId="2" fillId="2" borderId="0" xfId="33" applyNumberFormat="1" applyFont="1" applyFill="1" applyAlignment="1" applyProtection="1"/>
    <xf numFmtId="188" fontId="2" fillId="2" borderId="0" xfId="33" applyNumberFormat="1" applyFont="1" applyFill="1" applyBorder="1" applyAlignment="1" applyProtection="1"/>
    <xf numFmtId="188" fontId="2" fillId="2" borderId="0" xfId="0" quotePrefix="1" applyNumberFormat="1" applyFont="1" applyFill="1" applyBorder="1" applyAlignment="1">
      <alignment horizontal="center"/>
    </xf>
    <xf numFmtId="188" fontId="2" fillId="2" borderId="0" xfId="33" applyNumberFormat="1" applyFont="1" applyFill="1" applyAlignment="1" applyProtection="1">
      <alignment horizontal="fill"/>
    </xf>
    <xf numFmtId="39" fontId="2" fillId="2" borderId="0" xfId="0" applyNumberFormat="1" applyFont="1" applyFill="1" applyAlignment="1"/>
    <xf numFmtId="39" fontId="2" fillId="2" borderId="0" xfId="33" applyNumberFormat="1" applyFont="1" applyFill="1" applyBorder="1" applyAlignment="1">
      <alignment horizontal="center"/>
    </xf>
    <xf numFmtId="39" fontId="2" fillId="2" borderId="0" xfId="0" applyNumberFormat="1" applyFont="1" applyFill="1" applyAlignment="1">
      <alignment horizontal="center"/>
    </xf>
    <xf numFmtId="39" fontId="2" fillId="2" borderId="0" xfId="33" applyNumberFormat="1" applyFont="1" applyFill="1" applyAlignment="1">
      <alignment horizontal="center"/>
    </xf>
    <xf numFmtId="39" fontId="2" fillId="2" borderId="0" xfId="0" applyNumberFormat="1" applyFont="1" applyFill="1"/>
    <xf numFmtId="40" fontId="2" fillId="2" borderId="0" xfId="33" applyNumberFormat="1" applyFont="1" applyFill="1" applyBorder="1" applyAlignment="1">
      <alignment horizontal="center"/>
    </xf>
    <xf numFmtId="40" fontId="2" fillId="2" borderId="0" xfId="33" applyNumberFormat="1" applyFont="1" applyFill="1" applyBorder="1"/>
    <xf numFmtId="40" fontId="2" fillId="0" borderId="0" xfId="0" applyNumberFormat="1" applyFont="1" applyBorder="1"/>
    <xf numFmtId="39" fontId="2" fillId="0" borderId="0" xfId="0" applyNumberFormat="1" applyFont="1" applyBorder="1"/>
    <xf numFmtId="188" fontId="2" fillId="2" borderId="0" xfId="33" applyNumberFormat="1" applyFont="1" applyFill="1" applyBorder="1" applyAlignment="1"/>
    <xf numFmtId="188" fontId="2" fillId="2" borderId="0" xfId="33" applyNumberFormat="1" applyFont="1" applyFill="1" applyBorder="1" applyAlignment="1" applyProtection="1">
      <alignment horizontal="center"/>
    </xf>
    <xf numFmtId="188" fontId="3" fillId="2" borderId="0" xfId="33" applyNumberFormat="1" applyFont="1" applyFill="1" applyBorder="1" applyAlignment="1" applyProtection="1">
      <alignment horizontal="center"/>
    </xf>
    <xf numFmtId="188" fontId="3" fillId="2" borderId="0" xfId="0" applyNumberFormat="1" applyFont="1" applyFill="1" applyBorder="1" applyAlignment="1">
      <alignment horizontal="center"/>
    </xf>
    <xf numFmtId="188" fontId="2" fillId="2" borderId="0" xfId="33" applyNumberFormat="1" applyFont="1" applyFill="1" applyBorder="1" applyAlignment="1">
      <alignment horizontal="center"/>
    </xf>
    <xf numFmtId="188" fontId="2" fillId="2" borderId="0" xfId="0" applyNumberFormat="1" applyFont="1" applyFill="1" applyBorder="1" applyAlignment="1"/>
    <xf numFmtId="188" fontId="2" fillId="0" borderId="0" xfId="33" applyNumberFormat="1" applyFont="1" applyFill="1" applyBorder="1" applyAlignment="1"/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39" fontId="17" fillId="0" borderId="0" xfId="0" applyNumberFormat="1" applyFont="1" applyBorder="1" applyAlignment="1">
      <alignment horizontal="center"/>
    </xf>
    <xf numFmtId="0" fontId="3" fillId="0" borderId="0" xfId="0" applyFont="1" applyBorder="1"/>
    <xf numFmtId="39" fontId="3" fillId="0" borderId="0" xfId="2" applyNumberFormat="1" applyFont="1" applyFill="1" applyBorder="1"/>
    <xf numFmtId="39" fontId="3" fillId="0" borderId="0" xfId="0" applyNumberFormat="1" applyFont="1" applyBorder="1"/>
    <xf numFmtId="39" fontId="2" fillId="0" borderId="0" xfId="0" applyNumberFormat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40" fontId="2" fillId="0" borderId="0" xfId="0" applyNumberFormat="1" applyFont="1" applyFill="1" applyBorder="1" applyAlignment="1">
      <alignment horizontal="left"/>
    </xf>
    <xf numFmtId="39" fontId="2" fillId="0" borderId="0" xfId="33" applyFont="1" applyAlignment="1">
      <alignment horizontal="center"/>
    </xf>
    <xf numFmtId="195" fontId="2" fillId="0" borderId="0" xfId="33" applyNumberFormat="1" applyFont="1" applyFill="1" applyAlignment="1"/>
    <xf numFmtId="195" fontId="2" fillId="0" borderId="0" xfId="0" applyNumberFormat="1" applyFont="1" applyFill="1" applyAlignment="1"/>
    <xf numFmtId="195" fontId="2" fillId="0" borderId="0" xfId="33" applyNumberFormat="1" applyFont="1" applyFill="1" applyAlignment="1" applyProtection="1"/>
    <xf numFmtId="195" fontId="2" fillId="0" borderId="0" xfId="33" applyNumberFormat="1" applyFont="1" applyFill="1" applyBorder="1" applyAlignment="1" applyProtection="1"/>
    <xf numFmtId="195" fontId="2" fillId="0" borderId="3" xfId="33" applyNumberFormat="1" applyFont="1" applyFill="1" applyBorder="1" applyAlignment="1" applyProtection="1"/>
    <xf numFmtId="195" fontId="2" fillId="0" borderId="1" xfId="33" applyNumberFormat="1" applyFont="1" applyFill="1" applyBorder="1" applyAlignment="1"/>
    <xf numFmtId="195" fontId="2" fillId="0" borderId="0" xfId="0" applyNumberFormat="1" applyFont="1" applyFill="1" applyBorder="1" applyAlignment="1"/>
    <xf numFmtId="195" fontId="2" fillId="0" borderId="1" xfId="33" applyNumberFormat="1" applyFont="1" applyFill="1" applyBorder="1" applyAlignment="1" applyProtection="1"/>
    <xf numFmtId="195" fontId="2" fillId="0" borderId="1" xfId="0" applyNumberFormat="1" applyFont="1" applyFill="1" applyBorder="1" applyAlignment="1"/>
    <xf numFmtId="195" fontId="2" fillId="0" borderId="0" xfId="33" applyNumberFormat="1" applyFont="1"/>
    <xf numFmtId="195" fontId="2" fillId="0" borderId="0" xfId="0" applyNumberFormat="1" applyFont="1"/>
    <xf numFmtId="195" fontId="2" fillId="0" borderId="3" xfId="33" applyNumberFormat="1" applyFont="1" applyBorder="1"/>
    <xf numFmtId="195" fontId="2" fillId="0" borderId="2" xfId="33" applyNumberFormat="1" applyFont="1" applyFill="1" applyBorder="1" applyAlignment="1" applyProtection="1"/>
    <xf numFmtId="195" fontId="3" fillId="0" borderId="0" xfId="33" applyNumberFormat="1" applyFont="1" applyFill="1" applyAlignment="1"/>
    <xf numFmtId="195" fontId="3" fillId="0" borderId="0" xfId="0" applyNumberFormat="1" applyFont="1" applyFill="1" applyAlignment="1"/>
    <xf numFmtId="195" fontId="3" fillId="0" borderId="0" xfId="33" applyNumberFormat="1" applyFont="1" applyFill="1" applyBorder="1" applyAlignment="1" applyProtection="1"/>
    <xf numFmtId="195" fontId="16" fillId="0" borderId="0" xfId="33" applyNumberFormat="1" applyFont="1" applyFill="1" applyAlignment="1"/>
    <xf numFmtId="195" fontId="16" fillId="0" borderId="0" xfId="0" applyNumberFormat="1" applyFont="1" applyFill="1" applyAlignment="1"/>
    <xf numFmtId="195" fontId="3" fillId="0" borderId="0" xfId="2" applyNumberFormat="1" applyFont="1" applyFill="1" applyAlignment="1"/>
    <xf numFmtId="195" fontId="3" fillId="0" borderId="0" xfId="33" applyNumberFormat="1" applyFont="1" applyFill="1" applyBorder="1" applyAlignment="1"/>
    <xf numFmtId="195" fontId="2" fillId="0" borderId="0" xfId="27" applyNumberFormat="1" applyFont="1" applyFill="1" applyBorder="1" applyAlignment="1"/>
    <xf numFmtId="195" fontId="2" fillId="0" borderId="0" xfId="27" applyNumberFormat="1" applyFont="1" applyBorder="1" applyAlignment="1"/>
    <xf numFmtId="195" fontId="2" fillId="0" borderId="1" xfId="27" applyNumberFormat="1" applyFont="1" applyFill="1" applyBorder="1" applyAlignment="1"/>
    <xf numFmtId="195" fontId="2" fillId="0" borderId="3" xfId="27" applyNumberFormat="1" applyFont="1" applyFill="1" applyBorder="1" applyAlignment="1"/>
    <xf numFmtId="195" fontId="15" fillId="0" borderId="0" xfId="27" applyNumberFormat="1" applyFont="1" applyFill="1" applyBorder="1" applyAlignment="1"/>
    <xf numFmtId="195" fontId="15" fillId="0" borderId="0" xfId="2" applyNumberFormat="1" applyFont="1" applyFill="1" applyBorder="1" applyAlignment="1"/>
    <xf numFmtId="195" fontId="2" fillId="0" borderId="0" xfId="27" applyNumberFormat="1" applyFont="1"/>
    <xf numFmtId="195" fontId="2" fillId="0" borderId="0" xfId="2" applyNumberFormat="1" applyFont="1" applyFill="1" applyBorder="1" applyAlignment="1"/>
    <xf numFmtId="195" fontId="2" fillId="0" borderId="2" xfId="27" applyNumberFormat="1" applyFont="1" applyFill="1" applyBorder="1" applyAlignment="1"/>
    <xf numFmtId="195" fontId="3" fillId="0" borderId="0" xfId="33" applyNumberFormat="1" applyFont="1" applyFill="1"/>
    <xf numFmtId="195" fontId="3" fillId="0" borderId="0" xfId="33" applyNumberFormat="1" applyFont="1" applyFill="1" applyBorder="1" applyProtection="1"/>
    <xf numFmtId="195" fontId="3" fillId="0" borderId="0" xfId="33" applyNumberFormat="1" applyFont="1" applyFill="1" applyBorder="1"/>
    <xf numFmtId="195" fontId="3" fillId="0" borderId="0" xfId="0" applyNumberFormat="1" applyFont="1" applyFill="1"/>
    <xf numFmtId="195" fontId="3" fillId="0" borderId="1" xfId="33" applyNumberFormat="1" applyFont="1" applyFill="1" applyBorder="1"/>
    <xf numFmtId="195" fontId="3" fillId="0" borderId="0" xfId="33" quotePrefix="1" applyNumberFormat="1" applyFont="1" applyFill="1" applyAlignment="1">
      <alignment horizontal="center"/>
    </xf>
    <xf numFmtId="195" fontId="3" fillId="0" borderId="0" xfId="33" applyNumberFormat="1" applyFont="1" applyFill="1" applyProtection="1"/>
    <xf numFmtId="195" fontId="3" fillId="0" borderId="1" xfId="33" applyNumberFormat="1" applyFont="1" applyFill="1" applyBorder="1" applyProtection="1"/>
    <xf numFmtId="195" fontId="3" fillId="0" borderId="3" xfId="33" applyNumberFormat="1" applyFont="1" applyFill="1" applyBorder="1" applyProtection="1"/>
    <xf numFmtId="195" fontId="3" fillId="0" borderId="0" xfId="33" quotePrefix="1" applyNumberFormat="1" applyFont="1" applyFill="1" applyBorder="1" applyAlignment="1">
      <alignment horizontal="center"/>
    </xf>
    <xf numFmtId="195" fontId="3" fillId="0" borderId="0" xfId="33" applyNumberFormat="1" applyFont="1"/>
    <xf numFmtId="195" fontId="3" fillId="0" borderId="3" xfId="33" applyNumberFormat="1" applyFont="1" applyFill="1" applyBorder="1"/>
    <xf numFmtId="195" fontId="3" fillId="0" borderId="0" xfId="2" applyNumberFormat="1" applyFont="1" applyFill="1"/>
    <xf numFmtId="195" fontId="3" fillId="0" borderId="2" xfId="33" applyNumberFormat="1" applyFont="1" applyFill="1" applyBorder="1"/>
    <xf numFmtId="195" fontId="2" fillId="0" borderId="0" xfId="2" applyNumberFormat="1" applyFont="1" applyFill="1" applyAlignment="1"/>
    <xf numFmtId="195" fontId="2" fillId="0" borderId="0" xfId="33" quotePrefix="1" applyNumberFormat="1" applyFont="1" applyFill="1" applyAlignment="1" applyProtection="1">
      <alignment horizontal="right"/>
    </xf>
    <xf numFmtId="195" fontId="2" fillId="0" borderId="0" xfId="33" applyNumberFormat="1" applyFont="1" applyFill="1"/>
    <xf numFmtId="195" fontId="2" fillId="0" borderId="0" xfId="33" applyNumberFormat="1" applyFont="1" applyFill="1" applyAlignment="1">
      <alignment horizontal="center"/>
    </xf>
    <xf numFmtId="195" fontId="2" fillId="0" borderId="3" xfId="2" applyNumberFormat="1" applyFont="1" applyFill="1" applyBorder="1" applyAlignment="1" applyProtection="1"/>
    <xf numFmtId="195" fontId="2" fillId="0" borderId="0" xfId="2" applyNumberFormat="1" applyFont="1" applyFill="1" applyAlignment="1">
      <alignment horizontal="right"/>
    </xf>
    <xf numFmtId="195" fontId="2" fillId="0" borderId="0" xfId="0" applyNumberFormat="1" applyFont="1" applyFill="1"/>
    <xf numFmtId="195" fontId="2" fillId="0" borderId="4" xfId="33" applyNumberFormat="1" applyFont="1" applyFill="1" applyBorder="1" applyAlignment="1" applyProtection="1"/>
    <xf numFmtId="195" fontId="2" fillId="0" borderId="4" xfId="33" applyNumberFormat="1" applyFont="1" applyFill="1" applyBorder="1" applyAlignment="1"/>
    <xf numFmtId="195" fontId="2" fillId="0" borderId="0" xfId="33" applyNumberFormat="1" applyFont="1" applyFill="1" applyBorder="1" applyAlignment="1"/>
    <xf numFmtId="195" fontId="2" fillId="0" borderId="5" xfId="33" applyNumberFormat="1" applyFont="1" applyFill="1" applyBorder="1" applyAlignment="1"/>
    <xf numFmtId="195" fontId="2" fillId="0" borderId="0" xfId="2" quotePrefix="1" applyNumberFormat="1" applyFont="1" applyFill="1" applyAlignment="1" applyProtection="1">
      <alignment horizontal="right"/>
    </xf>
    <xf numFmtId="195" fontId="2" fillId="0" borderId="0" xfId="2" quotePrefix="1" applyNumberFormat="1" applyFont="1" applyFill="1" applyAlignment="1" applyProtection="1"/>
    <xf numFmtId="195" fontId="2" fillId="0" borderId="0" xfId="33" quotePrefix="1" applyNumberFormat="1" applyFont="1" applyFill="1" applyAlignment="1" applyProtection="1"/>
    <xf numFmtId="195" fontId="2" fillId="0" borderId="1" xfId="2" quotePrefix="1" applyNumberFormat="1" applyFont="1" applyFill="1" applyBorder="1" applyAlignment="1" applyProtection="1"/>
    <xf numFmtId="195" fontId="2" fillId="0" borderId="1" xfId="33" quotePrefix="1" applyNumberFormat="1" applyFont="1" applyFill="1" applyBorder="1" applyAlignment="1" applyProtection="1"/>
    <xf numFmtId="40" fontId="2" fillId="0" borderId="0" xfId="33" applyNumberFormat="1" applyFont="1" applyFill="1" applyAlignment="1">
      <alignment horizontal="center"/>
    </xf>
    <xf numFmtId="40" fontId="11" fillId="0" borderId="0" xfId="33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40" fontId="2" fillId="0" borderId="0" xfId="33" applyNumberFormat="1" applyFont="1" applyFill="1" applyAlignment="1"/>
    <xf numFmtId="40" fontId="2" fillId="0" borderId="0" xfId="33" applyNumberFormat="1" applyFont="1" applyFill="1" applyAlignment="1" applyProtection="1">
      <alignment horizontal="center"/>
    </xf>
    <xf numFmtId="39" fontId="3" fillId="0" borderId="0" xfId="33" applyNumberFormat="1" applyFont="1" applyFill="1" applyAlignment="1" applyProtection="1">
      <alignment horizontal="center"/>
    </xf>
    <xf numFmtId="39" fontId="3" fillId="0" borderId="0" xfId="33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2" fillId="0" borderId="0" xfId="33" applyFont="1" applyAlignment="1">
      <alignment horizontal="center"/>
    </xf>
    <xf numFmtId="39" fontId="2" fillId="0" borderId="0" xfId="33" applyNumberFormat="1" applyFont="1" applyFill="1" applyAlignment="1" applyProtection="1">
      <alignment horizontal="center"/>
    </xf>
    <xf numFmtId="39" fontId="2" fillId="2" borderId="0" xfId="33" applyNumberFormat="1" applyFont="1" applyFill="1" applyBorder="1" applyAlignment="1">
      <alignment horizontal="center"/>
    </xf>
    <xf numFmtId="39" fontId="2" fillId="0" borderId="0" xfId="27" applyNumberFormat="1" applyFont="1" applyFill="1" applyBorder="1" applyAlignment="1">
      <alignment horizontal="center" vertical="center"/>
    </xf>
    <xf numFmtId="39" fontId="2" fillId="0" borderId="1" xfId="27" applyNumberFormat="1" applyFont="1" applyFill="1" applyBorder="1" applyAlignment="1">
      <alignment horizontal="center"/>
    </xf>
    <xf numFmtId="39" fontId="6" fillId="0" borderId="0" xfId="35" applyNumberFormat="1" applyFont="1" applyFill="1" applyAlignment="1" applyProtection="1">
      <alignment horizontal="center"/>
    </xf>
    <xf numFmtId="39" fontId="2" fillId="0" borderId="0" xfId="35" applyNumberFormat="1" applyFont="1" applyFill="1" applyAlignment="1" applyProtection="1">
      <alignment horizontal="center"/>
    </xf>
    <xf numFmtId="39" fontId="2" fillId="0" borderId="1" xfId="27" applyNumberFormat="1" applyFont="1" applyFill="1" applyBorder="1" applyAlignment="1">
      <alignment horizontal="center" vertical="center"/>
    </xf>
    <xf numFmtId="39" fontId="2" fillId="0" borderId="3" xfId="27" applyNumberFormat="1" applyFont="1" applyFill="1" applyBorder="1" applyAlignment="1">
      <alignment horizontal="center"/>
    </xf>
    <xf numFmtId="39" fontId="3" fillId="0" borderId="0" xfId="0" applyNumberFormat="1" applyFont="1" applyFill="1" applyAlignment="1">
      <alignment horizontal="center"/>
    </xf>
    <xf numFmtId="39" fontId="3" fillId="0" borderId="0" xfId="33" applyNumberFormat="1" applyFont="1" applyFill="1" applyBorder="1" applyAlignment="1" applyProtection="1">
      <alignment horizontal="right"/>
    </xf>
    <xf numFmtId="39" fontId="3" fillId="0" borderId="0" xfId="33" applyFont="1" applyFill="1" applyAlignment="1" applyProtection="1">
      <alignment horizontal="center"/>
    </xf>
  </cellXfs>
  <cellStyles count="36">
    <cellStyle name="0,0_x000d__x000a_NA_x000d__x000a_" xfId="1" xr:uid="{00000000-0005-0000-0000-000000000000}"/>
    <cellStyle name="Comma 10 2" xfId="3" xr:uid="{00000000-0005-0000-0000-000001000000}"/>
    <cellStyle name="Comma 10 3" xfId="4" xr:uid="{00000000-0005-0000-0000-000002000000}"/>
    <cellStyle name="Comma 2" xfId="5" xr:uid="{00000000-0005-0000-0000-000003000000}"/>
    <cellStyle name="Comma 2 2" xfId="6" xr:uid="{00000000-0005-0000-0000-000004000000}"/>
    <cellStyle name="Comma 2 2 3" xfId="7" xr:uid="{00000000-0005-0000-0000-000005000000}"/>
    <cellStyle name="Comma 21" xfId="8" xr:uid="{00000000-0005-0000-0000-000006000000}"/>
    <cellStyle name="Comma 23" xfId="9" xr:uid="{00000000-0005-0000-0000-000007000000}"/>
    <cellStyle name="Comma 3" xfId="10" xr:uid="{00000000-0005-0000-0000-000008000000}"/>
    <cellStyle name="Comma 3 2" xfId="11" xr:uid="{00000000-0005-0000-0000-000009000000}"/>
    <cellStyle name="Comma 3 2 2" xfId="12" xr:uid="{00000000-0005-0000-0000-00000A000000}"/>
    <cellStyle name="Currency1 28" xfId="13" xr:uid="{00000000-0005-0000-0000-00000B000000}"/>
    <cellStyle name="Normal 11" xfId="14" xr:uid="{00000000-0005-0000-0000-00000C000000}"/>
    <cellStyle name="Normal 11 2" xfId="15" xr:uid="{00000000-0005-0000-0000-00000D000000}"/>
    <cellStyle name="Normal 2" xfId="16" xr:uid="{00000000-0005-0000-0000-00000E000000}"/>
    <cellStyle name="Normal 2 16" xfId="17" xr:uid="{00000000-0005-0000-0000-00000F000000}"/>
    <cellStyle name="Normal 2 2" xfId="18" xr:uid="{00000000-0005-0000-0000-000010000000}"/>
    <cellStyle name="Normal 2 3" xfId="19" xr:uid="{00000000-0005-0000-0000-000011000000}"/>
    <cellStyle name="Normal 2 3 2" xfId="20" xr:uid="{00000000-0005-0000-0000-000012000000}"/>
    <cellStyle name="Normal 2 5 2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5 2" xfId="26" xr:uid="{00000000-0005-0000-0000-000018000000}"/>
    <cellStyle name="Normal_M033T4" xfId="27" xr:uid="{00000000-0005-0000-0000-000019000000}"/>
    <cellStyle name="Percent 10" xfId="28" xr:uid="{00000000-0005-0000-0000-00001A000000}"/>
    <cellStyle name="เครื่องหมายจุลภาค 2" xfId="29" xr:uid="{00000000-0005-0000-0000-00001B000000}"/>
    <cellStyle name="จุลภาค" xfId="2" builtinId="3"/>
    <cellStyle name="ปกติ" xfId="0" builtinId="0"/>
    <cellStyle name="ปกติ 13" xfId="30" xr:uid="{00000000-0005-0000-0000-00001E000000}"/>
    <cellStyle name="ปกติ 2" xfId="31" xr:uid="{00000000-0005-0000-0000-00001F000000}"/>
    <cellStyle name="ปกติ 2 3" xfId="32" xr:uid="{00000000-0005-0000-0000-000020000000}"/>
    <cellStyle name="ปกติ_Sheet1" xfId="33" xr:uid="{00000000-0005-0000-0000-000021000000}"/>
    <cellStyle name="ปกติ_Sheet1 3 2" xfId="34" xr:uid="{00000000-0005-0000-0000-000022000000}"/>
    <cellStyle name="ปกติ_Sheet1_M033T4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5"/>
  <sheetViews>
    <sheetView tabSelected="1" view="pageBreakPreview" zoomScale="80" zoomScaleNormal="100" zoomScaleSheetLayoutView="80" workbookViewId="0">
      <selection activeCell="S99" sqref="S99:W99"/>
    </sheetView>
  </sheetViews>
  <sheetFormatPr defaultColWidth="9.09765625" defaultRowHeight="23.25" customHeight="1"/>
  <cols>
    <col min="1" max="1" width="2.59765625" style="9" customWidth="1"/>
    <col min="2" max="2" width="9.09765625" style="9" customWidth="1"/>
    <col min="3" max="3" width="10.69921875" style="9" customWidth="1"/>
    <col min="4" max="4" width="7.09765625" style="9" customWidth="1"/>
    <col min="5" max="5" width="8.8984375" style="9" customWidth="1"/>
    <col min="6" max="6" width="8.69921875" style="9" customWidth="1"/>
    <col min="7" max="7" width="0.5" style="9" customWidth="1"/>
    <col min="8" max="8" width="5.59765625" style="14" customWidth="1"/>
    <col min="9" max="9" width="0.69921875" style="14" customWidth="1"/>
    <col min="10" max="10" width="13.8984375" style="14" customWidth="1"/>
    <col min="11" max="11" width="0.59765625" style="14" customWidth="1"/>
    <col min="12" max="12" width="14.3984375" style="14" customWidth="1"/>
    <col min="13" max="13" width="0.5" style="14" customWidth="1"/>
    <col min="14" max="14" width="13.59765625" style="14" customWidth="1"/>
    <col min="15" max="15" width="0.59765625" style="14" customWidth="1"/>
    <col min="16" max="16" width="12.69921875" style="9" customWidth="1"/>
    <col min="17" max="17" width="0.59765625" style="12" customWidth="1"/>
    <col min="18" max="18" width="14.3984375" style="9" customWidth="1"/>
    <col min="19" max="19" width="5.09765625" style="174" bestFit="1" customWidth="1"/>
    <col min="20" max="20" width="6.69921875" style="70" customWidth="1"/>
    <col min="21" max="22" width="5.09765625" style="70" bestFit="1" customWidth="1"/>
    <col min="23" max="23" width="14.09765625" style="9" bestFit="1" customWidth="1"/>
    <col min="24" max="24" width="14.09765625" style="45" bestFit="1" customWidth="1"/>
    <col min="25" max="25" width="14.69921875" style="45" bestFit="1" customWidth="1"/>
    <col min="26" max="26" width="14.09765625" style="9" bestFit="1" customWidth="1"/>
    <col min="27" max="16384" width="9.09765625" style="9"/>
  </cols>
  <sheetData>
    <row r="1" spans="1:27" ht="23.25" customHeight="1">
      <c r="A1" s="10"/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  <c r="R1" s="10"/>
      <c r="S1" s="167"/>
    </row>
    <row r="2" spans="1:27" ht="23.25" customHeight="1">
      <c r="A2" s="10"/>
      <c r="B2" s="10"/>
      <c r="C2" s="10"/>
      <c r="D2" s="10"/>
      <c r="E2" s="10"/>
      <c r="F2" s="10"/>
      <c r="G2" s="10"/>
      <c r="H2" s="11"/>
      <c r="I2" s="11"/>
      <c r="J2" s="11"/>
      <c r="K2" s="11"/>
      <c r="L2" s="11"/>
      <c r="M2" s="11"/>
      <c r="N2" s="11"/>
      <c r="O2" s="11"/>
      <c r="R2" s="10"/>
      <c r="S2" s="167"/>
    </row>
    <row r="3" spans="1:27" ht="23.25" customHeight="1">
      <c r="A3" s="10"/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R3" s="10"/>
      <c r="S3" s="167"/>
    </row>
    <row r="4" spans="1:27" ht="23.25" customHeight="1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1"/>
      <c r="M4" s="11"/>
      <c r="N4" s="11"/>
      <c r="O4" s="11"/>
      <c r="R4" s="10"/>
      <c r="S4" s="167"/>
    </row>
    <row r="5" spans="1:27" ht="23.25" customHeight="1">
      <c r="A5" s="10"/>
      <c r="B5" s="10"/>
      <c r="C5" s="10"/>
      <c r="D5" s="10"/>
      <c r="E5" s="10"/>
      <c r="F5" s="10"/>
      <c r="G5" s="10"/>
      <c r="H5" s="11"/>
      <c r="I5" s="11"/>
      <c r="J5" s="11"/>
      <c r="K5" s="11"/>
      <c r="L5" s="11"/>
      <c r="M5" s="11"/>
      <c r="N5" s="11"/>
      <c r="O5" s="11"/>
      <c r="R5" s="10"/>
      <c r="S5" s="167"/>
    </row>
    <row r="6" spans="1:27" ht="23.25" customHeight="1">
      <c r="A6" s="10"/>
      <c r="B6" s="10"/>
      <c r="C6" s="10"/>
      <c r="D6" s="10"/>
      <c r="E6" s="10"/>
      <c r="F6" s="10"/>
      <c r="G6" s="10"/>
      <c r="H6" s="11"/>
      <c r="I6" s="11"/>
      <c r="J6" s="11"/>
      <c r="K6" s="11"/>
      <c r="L6" s="11"/>
      <c r="M6" s="11"/>
      <c r="N6" s="11"/>
      <c r="O6" s="11"/>
      <c r="R6" s="10"/>
      <c r="S6" s="167"/>
    </row>
    <row r="7" spans="1:27" ht="23.25" customHeight="1">
      <c r="A7" s="10"/>
      <c r="B7" s="10"/>
      <c r="C7" s="10"/>
      <c r="D7" s="10"/>
      <c r="E7" s="10"/>
      <c r="F7" s="10"/>
      <c r="G7" s="10"/>
      <c r="H7" s="11"/>
      <c r="I7" s="11"/>
      <c r="J7" s="11"/>
      <c r="K7" s="11"/>
      <c r="L7" s="11"/>
      <c r="M7" s="11"/>
      <c r="N7" s="11"/>
      <c r="O7" s="11"/>
      <c r="R7" s="10"/>
      <c r="S7" s="167"/>
    </row>
    <row r="8" spans="1:27" s="85" customFormat="1" ht="26.25" customHeight="1">
      <c r="A8" s="265" t="s">
        <v>187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84"/>
      <c r="N8" s="84"/>
      <c r="O8" s="84"/>
      <c r="R8" s="86"/>
      <c r="S8" s="168"/>
      <c r="X8" s="165"/>
      <c r="Y8" s="165"/>
    </row>
    <row r="9" spans="1:27" s="85" customFormat="1" ht="26.25" customHeight="1">
      <c r="A9" s="272" t="s">
        <v>119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P9" s="86"/>
      <c r="S9" s="169"/>
      <c r="X9" s="165"/>
      <c r="Y9" s="165"/>
    </row>
    <row r="10" spans="1:27" s="85" customFormat="1" ht="26.25" customHeight="1">
      <c r="A10" s="273" t="s">
        <v>135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P10" s="86"/>
      <c r="S10" s="169"/>
      <c r="X10" s="165"/>
      <c r="Y10" s="165"/>
    </row>
    <row r="11" spans="1:27" s="88" customFormat="1" ht="23.25" customHeight="1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87"/>
      <c r="N11" s="87"/>
      <c r="O11" s="87"/>
      <c r="P11" s="1"/>
      <c r="R11" s="89"/>
      <c r="S11" s="185"/>
      <c r="T11" s="186"/>
      <c r="U11" s="186"/>
      <c r="V11" s="186"/>
      <c r="W11" s="186"/>
      <c r="X11" s="187"/>
      <c r="Y11" s="187"/>
      <c r="Z11" s="186"/>
      <c r="AA11" s="186"/>
    </row>
    <row r="12" spans="1:27" s="88" customFormat="1" ht="23.25" customHeight="1">
      <c r="A12" s="89"/>
      <c r="B12" s="89"/>
      <c r="C12" s="89"/>
      <c r="D12" s="89"/>
      <c r="E12" s="89"/>
      <c r="F12" s="89"/>
      <c r="G12" s="89"/>
      <c r="H12" s="90"/>
      <c r="I12" s="90"/>
      <c r="J12" s="90"/>
      <c r="K12" s="90"/>
      <c r="L12" s="90"/>
      <c r="M12" s="90"/>
      <c r="N12" s="90"/>
      <c r="O12" s="90"/>
      <c r="R12" s="89"/>
      <c r="S12" s="185"/>
      <c r="T12" s="186"/>
      <c r="U12" s="186"/>
      <c r="V12" s="186"/>
      <c r="W12" s="186"/>
      <c r="X12" s="187"/>
      <c r="Y12" s="187"/>
      <c r="Z12" s="186"/>
      <c r="AA12" s="186"/>
    </row>
    <row r="13" spans="1:27" s="88" customFormat="1" ht="23.25" customHeight="1">
      <c r="A13" s="89"/>
      <c r="B13" s="89"/>
      <c r="C13" s="89"/>
      <c r="D13" s="89"/>
      <c r="E13" s="89"/>
      <c r="F13" s="89"/>
      <c r="G13" s="89"/>
      <c r="H13" s="90"/>
      <c r="I13" s="90"/>
      <c r="J13" s="90"/>
      <c r="K13" s="90"/>
      <c r="L13" s="90"/>
      <c r="M13" s="90"/>
      <c r="N13" s="90"/>
      <c r="O13" s="90"/>
      <c r="R13" s="89"/>
      <c r="S13" s="185"/>
      <c r="T13" s="186"/>
      <c r="U13" s="186"/>
      <c r="V13" s="186"/>
      <c r="W13" s="186"/>
      <c r="X13" s="187"/>
      <c r="Y13" s="187"/>
      <c r="Z13" s="186"/>
      <c r="AA13" s="186"/>
    </row>
    <row r="14" spans="1:27" s="88" customFormat="1" ht="23.25" customHeight="1">
      <c r="H14" s="91"/>
      <c r="I14" s="91"/>
      <c r="J14" s="91"/>
      <c r="K14" s="91"/>
      <c r="L14" s="91"/>
      <c r="M14" s="91"/>
      <c r="N14" s="91"/>
      <c r="O14" s="91"/>
      <c r="P14" s="92"/>
      <c r="Q14" s="92"/>
      <c r="R14" s="89"/>
      <c r="S14" s="185"/>
      <c r="T14" s="186"/>
      <c r="U14" s="186"/>
      <c r="V14" s="186"/>
      <c r="W14" s="186"/>
      <c r="X14" s="187"/>
      <c r="Y14" s="187"/>
      <c r="Z14" s="186"/>
      <c r="AA14" s="186"/>
    </row>
    <row r="15" spans="1:27" ht="23.25" customHeight="1">
      <c r="A15" s="268"/>
      <c r="B15" s="268"/>
      <c r="C15" s="268"/>
      <c r="D15" s="268"/>
      <c r="E15" s="268"/>
      <c r="F15" s="268"/>
      <c r="G15" s="268"/>
      <c r="H15" s="268"/>
      <c r="I15" s="13"/>
      <c r="J15" s="13"/>
      <c r="K15" s="13"/>
      <c r="L15" s="13"/>
      <c r="M15" s="13"/>
      <c r="N15" s="13"/>
      <c r="O15" s="13"/>
      <c r="P15" s="13"/>
      <c r="Q15" s="15"/>
      <c r="R15" s="10"/>
      <c r="S15" s="188"/>
      <c r="T15" s="164"/>
      <c r="U15" s="164"/>
      <c r="V15" s="164"/>
      <c r="W15" s="12"/>
      <c r="X15" s="47"/>
      <c r="Y15" s="47"/>
      <c r="Z15" s="12"/>
      <c r="AA15" s="12"/>
    </row>
    <row r="16" spans="1:27" ht="23.25" customHeight="1">
      <c r="A16" s="268"/>
      <c r="B16" s="268"/>
      <c r="C16" s="268"/>
      <c r="D16" s="268"/>
      <c r="E16" s="268"/>
      <c r="F16" s="268"/>
      <c r="G16" s="268"/>
      <c r="H16" s="268"/>
      <c r="I16" s="13"/>
      <c r="J16" s="13"/>
      <c r="K16" s="13"/>
      <c r="L16" s="13"/>
      <c r="M16" s="13"/>
      <c r="N16" s="13"/>
      <c r="O16" s="13"/>
      <c r="P16" s="13"/>
      <c r="Q16" s="15"/>
      <c r="R16" s="10"/>
      <c r="S16" s="188"/>
      <c r="T16" s="164"/>
      <c r="U16" s="164"/>
      <c r="V16" s="164"/>
      <c r="W16" s="12"/>
      <c r="X16" s="47"/>
      <c r="Y16" s="47"/>
      <c r="Z16" s="12"/>
      <c r="AA16" s="12"/>
    </row>
    <row r="17" spans="1:27" ht="23.25" customHeight="1">
      <c r="A17" s="10"/>
      <c r="B17" s="10"/>
      <c r="C17" s="10"/>
      <c r="D17" s="10"/>
      <c r="E17" s="10"/>
      <c r="F17" s="10"/>
      <c r="G17" s="10"/>
      <c r="H17" s="11"/>
      <c r="I17" s="11"/>
      <c r="J17" s="11"/>
      <c r="K17" s="11"/>
      <c r="L17" s="11"/>
      <c r="M17" s="11"/>
      <c r="N17" s="11"/>
      <c r="O17" s="11"/>
      <c r="R17" s="10"/>
      <c r="S17" s="188"/>
      <c r="T17" s="164"/>
      <c r="U17" s="164"/>
      <c r="V17" s="164"/>
      <c r="W17" s="12"/>
      <c r="X17" s="47"/>
      <c r="Y17" s="47"/>
      <c r="Z17" s="12"/>
      <c r="AA17" s="12"/>
    </row>
    <row r="18" spans="1:27" ht="23.25" customHeight="1">
      <c r="A18" s="268" t="str">
        <f>+A8</f>
        <v>บริษัท  สยามอีสต์ โซลูชั่น จำกัด (มหาชน) และบริษัทย่อย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189"/>
      <c r="T18" s="164"/>
      <c r="U18" s="164"/>
      <c r="V18" s="164"/>
      <c r="W18" s="12"/>
      <c r="X18" s="47"/>
      <c r="Y18" s="47"/>
      <c r="Z18" s="12"/>
      <c r="AA18" s="12"/>
    </row>
    <row r="19" spans="1:27" ht="23.25" customHeight="1">
      <c r="A19" s="269" t="s">
        <v>39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190"/>
      <c r="T19" s="164"/>
      <c r="U19" s="164"/>
      <c r="V19" s="164"/>
      <c r="W19" s="12"/>
      <c r="X19" s="47"/>
      <c r="Y19" s="47"/>
      <c r="Z19" s="12"/>
      <c r="AA19" s="12"/>
    </row>
    <row r="20" spans="1:27" ht="23.25" customHeight="1">
      <c r="A20" s="270" t="s">
        <v>143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190"/>
      <c r="T20" s="164"/>
      <c r="U20" s="164"/>
      <c r="V20" s="164"/>
      <c r="W20" s="12"/>
      <c r="X20" s="47"/>
      <c r="Y20" s="47"/>
      <c r="Z20" s="12"/>
      <c r="AA20" s="12"/>
    </row>
    <row r="21" spans="1:27" ht="23.25" customHeight="1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191"/>
      <c r="T21" s="164"/>
      <c r="U21" s="164"/>
      <c r="V21" s="164"/>
      <c r="W21" s="12"/>
      <c r="X21" s="47"/>
      <c r="Y21" s="47"/>
      <c r="Z21" s="12"/>
      <c r="AA21" s="12"/>
    </row>
    <row r="22" spans="1:27" ht="23.25" customHeight="1">
      <c r="A22" s="10"/>
      <c r="B22" s="10"/>
      <c r="C22" s="10"/>
      <c r="D22" s="10"/>
      <c r="E22" s="10"/>
      <c r="F22" s="10"/>
      <c r="G22" s="10"/>
      <c r="H22" s="11"/>
      <c r="I22" s="11"/>
      <c r="J22" s="41"/>
      <c r="K22" s="41"/>
      <c r="L22" s="41"/>
      <c r="M22" s="11"/>
      <c r="N22" s="11"/>
      <c r="O22" s="11"/>
      <c r="R22" s="30" t="s">
        <v>38</v>
      </c>
      <c r="S22" s="172"/>
      <c r="T22" s="164"/>
      <c r="U22" s="164"/>
      <c r="V22" s="164"/>
      <c r="W22" s="12"/>
      <c r="X22" s="47"/>
      <c r="Y22" s="47"/>
      <c r="Z22" s="12"/>
      <c r="AA22" s="12"/>
    </row>
    <row r="23" spans="1:27" ht="23.25" customHeight="1">
      <c r="A23" s="10"/>
      <c r="B23" s="10"/>
      <c r="C23" s="10"/>
      <c r="D23" s="10"/>
      <c r="E23" s="10"/>
      <c r="F23" s="10"/>
      <c r="G23" s="10"/>
      <c r="H23" s="11"/>
      <c r="I23" s="11"/>
      <c r="J23" s="116"/>
      <c r="K23" s="116"/>
      <c r="L23" s="35" t="s">
        <v>64</v>
      </c>
      <c r="M23" s="116"/>
      <c r="N23" s="116"/>
      <c r="P23" s="31"/>
      <c r="Q23" s="117" t="s">
        <v>62</v>
      </c>
      <c r="R23" s="30"/>
      <c r="S23" s="172"/>
      <c r="T23" s="164"/>
      <c r="U23" s="164"/>
      <c r="V23" s="164"/>
      <c r="W23" s="12"/>
      <c r="X23" s="47"/>
      <c r="Y23" s="47"/>
      <c r="Z23" s="12"/>
      <c r="AA23" s="12"/>
    </row>
    <row r="24" spans="1:27" ht="23.25" customHeight="1">
      <c r="A24" s="10"/>
      <c r="B24" s="10"/>
      <c r="C24" s="10"/>
      <c r="D24" s="10"/>
      <c r="E24" s="10"/>
      <c r="F24" s="10"/>
      <c r="G24" s="10"/>
      <c r="H24" s="11"/>
      <c r="I24" s="11"/>
      <c r="J24" s="119" t="s">
        <v>139</v>
      </c>
      <c r="K24" s="9"/>
      <c r="L24" s="119" t="s">
        <v>136</v>
      </c>
      <c r="M24" s="17"/>
      <c r="N24" s="119" t="s">
        <v>137</v>
      </c>
      <c r="O24" s="17"/>
      <c r="P24" s="119" t="str">
        <f>+J24</f>
        <v>31 ธันวาคม 2564</v>
      </c>
      <c r="Q24" s="17"/>
      <c r="R24" s="118" t="str">
        <f>+L24</f>
        <v>31 ธันวาคม 2563</v>
      </c>
      <c r="S24" s="184"/>
      <c r="T24" s="164"/>
      <c r="U24" s="164"/>
      <c r="V24" s="164"/>
      <c r="W24" s="12"/>
      <c r="X24" s="47"/>
      <c r="Y24" s="47"/>
      <c r="Z24" s="12"/>
      <c r="AA24" s="12"/>
    </row>
    <row r="25" spans="1:27" ht="23.25" customHeight="1">
      <c r="A25" s="10"/>
      <c r="B25" s="10"/>
      <c r="C25" s="10"/>
      <c r="D25" s="10"/>
      <c r="E25" s="10"/>
      <c r="F25" s="10"/>
      <c r="G25" s="10"/>
      <c r="H25" s="11"/>
      <c r="I25" s="11"/>
      <c r="J25" s="117"/>
      <c r="K25" s="9"/>
      <c r="L25" s="15" t="s">
        <v>138</v>
      </c>
      <c r="M25" s="17"/>
      <c r="N25" s="15" t="s">
        <v>138</v>
      </c>
      <c r="O25" s="17"/>
      <c r="P25" s="117"/>
      <c r="Q25" s="17"/>
      <c r="R25" s="15"/>
      <c r="S25" s="192"/>
      <c r="T25" s="164"/>
      <c r="U25" s="164"/>
      <c r="V25" s="164"/>
      <c r="W25" s="12"/>
      <c r="X25" s="47"/>
      <c r="Y25" s="47"/>
      <c r="Z25" s="12"/>
      <c r="AA25" s="12"/>
    </row>
    <row r="26" spans="1:27" ht="23.25" customHeight="1">
      <c r="A26" s="267" t="s">
        <v>12</v>
      </c>
      <c r="B26" s="267"/>
      <c r="C26" s="267"/>
      <c r="D26" s="267"/>
      <c r="E26" s="267"/>
      <c r="F26" s="267"/>
      <c r="G26" s="10"/>
      <c r="H26" s="16" t="s">
        <v>13</v>
      </c>
      <c r="I26" s="9"/>
      <c r="J26" s="118"/>
      <c r="K26" s="9"/>
      <c r="L26" s="118"/>
      <c r="M26" s="17"/>
      <c r="N26" s="120"/>
      <c r="O26" s="17"/>
      <c r="P26" s="118"/>
      <c r="Q26" s="17"/>
      <c r="R26" s="118"/>
      <c r="S26" s="193"/>
      <c r="T26" s="164"/>
      <c r="U26" s="164"/>
      <c r="V26" s="164"/>
      <c r="W26" s="12"/>
      <c r="X26" s="47"/>
      <c r="Y26" s="47"/>
      <c r="Z26" s="12"/>
      <c r="AA26" s="12"/>
    </row>
    <row r="27" spans="1:27" ht="23.25" customHeight="1">
      <c r="A27" s="18" t="s">
        <v>5</v>
      </c>
      <c r="B27" s="10"/>
      <c r="C27" s="10"/>
      <c r="D27" s="10"/>
      <c r="E27" s="10"/>
      <c r="F27" s="10"/>
      <c r="G27" s="10"/>
      <c r="H27" s="11"/>
      <c r="I27" s="11"/>
      <c r="J27" s="41"/>
      <c r="K27" s="41"/>
      <c r="L27" s="41"/>
      <c r="M27" s="41"/>
      <c r="N27" s="41"/>
      <c r="O27" s="41"/>
      <c r="P27" s="19"/>
      <c r="Q27" s="19"/>
      <c r="R27" s="19"/>
      <c r="S27" s="193"/>
      <c r="T27" s="194"/>
      <c r="U27" s="164"/>
      <c r="V27" s="164"/>
      <c r="W27" s="164"/>
      <c r="X27" s="47"/>
      <c r="Y27" s="47"/>
      <c r="Z27" s="12"/>
      <c r="AA27" s="12"/>
    </row>
    <row r="28" spans="1:27" ht="23.25" customHeight="1">
      <c r="B28" s="18" t="s">
        <v>14</v>
      </c>
      <c r="C28" s="10"/>
      <c r="D28" s="10"/>
      <c r="E28" s="10"/>
      <c r="G28" s="10"/>
      <c r="H28" s="20">
        <v>5</v>
      </c>
      <c r="I28" s="20"/>
      <c r="J28" s="80">
        <v>61158304.019999996</v>
      </c>
      <c r="K28" s="81"/>
      <c r="L28" s="80">
        <v>106577819.08</v>
      </c>
      <c r="M28" s="81"/>
      <c r="N28" s="121">
        <v>96778140.089999989</v>
      </c>
      <c r="O28" s="81"/>
      <c r="P28" s="26">
        <v>50819914.969999999</v>
      </c>
      <c r="Q28" s="46"/>
      <c r="R28" s="122">
        <v>68112896.109999999</v>
      </c>
      <c r="S28" s="176"/>
      <c r="T28" s="73"/>
      <c r="U28" s="195"/>
      <c r="V28" s="196"/>
      <c r="W28" s="196"/>
      <c r="X28" s="197"/>
      <c r="Y28" s="47"/>
      <c r="Z28" s="12"/>
      <c r="AA28" s="12"/>
    </row>
    <row r="29" spans="1:27" ht="23.25" customHeight="1">
      <c r="B29" s="18" t="s">
        <v>78</v>
      </c>
      <c r="C29" s="10"/>
      <c r="D29" s="10"/>
      <c r="E29" s="10"/>
      <c r="G29" s="10"/>
      <c r="H29" s="20">
        <v>6</v>
      </c>
      <c r="I29" s="20"/>
      <c r="J29" s="80">
        <v>95511645.599999994</v>
      </c>
      <c r="K29" s="81"/>
      <c r="L29" s="80">
        <v>164544565.64000002</v>
      </c>
      <c r="M29" s="81"/>
      <c r="N29" s="121">
        <v>129070208.60999997</v>
      </c>
      <c r="O29" s="81"/>
      <c r="P29" s="26">
        <v>71323765.510000005</v>
      </c>
      <c r="Q29" s="46"/>
      <c r="R29" s="122">
        <v>150281234.27000001</v>
      </c>
      <c r="S29" s="176"/>
      <c r="T29" s="73"/>
      <c r="U29" s="198"/>
      <c r="V29" s="199"/>
      <c r="W29" s="199"/>
      <c r="X29" s="199"/>
      <c r="Y29" s="47"/>
      <c r="Z29" s="12"/>
      <c r="AA29" s="12"/>
    </row>
    <row r="30" spans="1:27" ht="23.25" customHeight="1">
      <c r="B30" s="18" t="s">
        <v>15</v>
      </c>
      <c r="C30" s="10"/>
      <c r="D30" s="10"/>
      <c r="E30" s="10"/>
      <c r="G30" s="10"/>
      <c r="H30" s="20">
        <v>7</v>
      </c>
      <c r="I30" s="20"/>
      <c r="J30" s="80">
        <v>64793745.050000012</v>
      </c>
      <c r="K30" s="81"/>
      <c r="L30" s="80">
        <v>52439030.819999993</v>
      </c>
      <c r="M30" s="81"/>
      <c r="N30" s="121">
        <v>84169173.50999999</v>
      </c>
      <c r="O30" s="81"/>
      <c r="P30" s="26">
        <v>39126534.930000007</v>
      </c>
      <c r="Q30" s="46"/>
      <c r="R30" s="122">
        <v>28269079.299999997</v>
      </c>
      <c r="S30" s="176"/>
      <c r="T30" s="73"/>
      <c r="U30" s="198"/>
      <c r="V30" s="199"/>
      <c r="W30" s="199"/>
      <c r="X30" s="199"/>
      <c r="Y30" s="47"/>
      <c r="Z30" s="12"/>
      <c r="AA30" s="12"/>
    </row>
    <row r="31" spans="1:27" ht="23.25" customHeight="1">
      <c r="A31" s="10"/>
      <c r="B31" s="10"/>
      <c r="C31" s="18" t="s">
        <v>16</v>
      </c>
      <c r="D31" s="10"/>
      <c r="E31" s="10"/>
      <c r="G31" s="10"/>
      <c r="H31" s="11"/>
      <c r="I31" s="11"/>
      <c r="J31" s="78">
        <f>SUM(J28:J30)</f>
        <v>221463694.67000002</v>
      </c>
      <c r="K31" s="44"/>
      <c r="L31" s="79">
        <f>SUM(L28:L30)</f>
        <v>323561415.54000002</v>
      </c>
      <c r="M31" s="46"/>
      <c r="N31" s="79">
        <f>SUM(N28:N30)</f>
        <v>310017522.20999992</v>
      </c>
      <c r="O31" s="46"/>
      <c r="P31" s="79">
        <f>SUM(P28:P30)</f>
        <v>161270215.41000003</v>
      </c>
      <c r="Q31" s="46"/>
      <c r="R31" s="79">
        <f>SUM(R28:R30)</f>
        <v>246663209.68000001</v>
      </c>
      <c r="S31" s="176"/>
      <c r="T31" s="73"/>
      <c r="U31" s="198"/>
      <c r="V31" s="200"/>
      <c r="W31" s="200"/>
      <c r="X31" s="200"/>
      <c r="Y31" s="47"/>
      <c r="Z31" s="12"/>
      <c r="AA31" s="12"/>
    </row>
    <row r="32" spans="1:27" ht="23.25" customHeight="1">
      <c r="A32" s="18" t="s">
        <v>6</v>
      </c>
      <c r="B32" s="10"/>
      <c r="C32" s="18"/>
      <c r="D32" s="10"/>
      <c r="E32" s="10"/>
      <c r="G32" s="10"/>
      <c r="H32" s="11"/>
      <c r="I32" s="11"/>
      <c r="J32" s="44"/>
      <c r="K32" s="44"/>
      <c r="L32" s="44"/>
      <c r="M32" s="44"/>
      <c r="N32" s="44"/>
      <c r="O32" s="44"/>
      <c r="P32" s="46"/>
      <c r="Q32" s="46"/>
      <c r="R32" s="46"/>
      <c r="S32" s="176"/>
      <c r="T32" s="73"/>
      <c r="U32" s="164"/>
      <c r="V32" s="164"/>
      <c r="W32" s="12"/>
      <c r="X32" s="47"/>
      <c r="Y32" s="47"/>
      <c r="Z32" s="12"/>
      <c r="AA32" s="12"/>
    </row>
    <row r="33" spans="1:27" ht="23.25" customHeight="1">
      <c r="B33" s="18" t="s">
        <v>65</v>
      </c>
      <c r="C33" s="10"/>
      <c r="D33" s="10"/>
      <c r="E33" s="10"/>
      <c r="G33" s="10"/>
      <c r="H33" s="20">
        <v>8</v>
      </c>
      <c r="I33" s="20"/>
      <c r="J33" s="80">
        <v>3861490.04</v>
      </c>
      <c r="K33" s="123"/>
      <c r="L33" s="80">
        <v>3861149.89</v>
      </c>
      <c r="M33" s="121"/>
      <c r="N33" s="121">
        <v>8860519.75</v>
      </c>
      <c r="O33" s="121"/>
      <c r="P33" s="46">
        <v>3800000</v>
      </c>
      <c r="Q33" s="46"/>
      <c r="R33" s="122">
        <v>3800000</v>
      </c>
      <c r="S33" s="176"/>
      <c r="T33" s="73"/>
      <c r="U33" s="164"/>
      <c r="V33" s="164"/>
      <c r="W33" s="12"/>
      <c r="X33" s="47"/>
      <c r="Y33" s="47"/>
      <c r="Z33" s="12"/>
      <c r="AA33" s="12"/>
    </row>
    <row r="34" spans="1:27" ht="23.25" customHeight="1">
      <c r="B34" s="18" t="s">
        <v>86</v>
      </c>
      <c r="C34" s="10"/>
      <c r="D34" s="10"/>
      <c r="E34" s="10"/>
      <c r="G34" s="10"/>
      <c r="H34" s="20">
        <v>9</v>
      </c>
      <c r="I34" s="20"/>
      <c r="J34" s="80">
        <f>178631740.91+5604025.2</f>
        <v>184235766.10999998</v>
      </c>
      <c r="K34" s="123"/>
      <c r="L34" s="80">
        <v>167150181.53999999</v>
      </c>
      <c r="M34" s="121"/>
      <c r="N34" s="121">
        <v>151777152.72999999</v>
      </c>
      <c r="O34" s="121"/>
      <c r="P34" s="46">
        <v>208187920</v>
      </c>
      <c r="Q34" s="46"/>
      <c r="R34" s="122">
        <v>138188000</v>
      </c>
      <c r="S34" s="176"/>
      <c r="T34" s="73"/>
      <c r="U34" s="164"/>
      <c r="V34" s="117"/>
      <c r="W34" s="117"/>
      <c r="X34" s="201"/>
      <c r="Y34" s="47"/>
      <c r="Z34" s="117"/>
      <c r="AA34" s="12"/>
    </row>
    <row r="35" spans="1:27" ht="23.25" customHeight="1">
      <c r="B35" s="18" t="s">
        <v>140</v>
      </c>
      <c r="C35" s="10"/>
      <c r="D35" s="10"/>
      <c r="E35" s="10"/>
      <c r="G35" s="10"/>
      <c r="H35" s="20">
        <v>10</v>
      </c>
      <c r="I35" s="20"/>
      <c r="J35" s="80">
        <v>0</v>
      </c>
      <c r="K35" s="123"/>
      <c r="L35" s="80">
        <v>0</v>
      </c>
      <c r="M35" s="121"/>
      <c r="N35" s="121">
        <v>0</v>
      </c>
      <c r="O35" s="121"/>
      <c r="P35" s="46">
        <v>265101227.53999999</v>
      </c>
      <c r="Q35" s="46"/>
      <c r="R35" s="122">
        <v>0</v>
      </c>
      <c r="S35" s="176"/>
      <c r="T35" s="73"/>
      <c r="U35" s="164"/>
      <c r="V35" s="12"/>
      <c r="W35" s="164"/>
      <c r="X35" s="47"/>
      <c r="Y35" s="47"/>
      <c r="Z35" s="12"/>
      <c r="AA35" s="12"/>
    </row>
    <row r="36" spans="1:27" ht="23.25" customHeight="1">
      <c r="B36" s="18" t="s">
        <v>141</v>
      </c>
      <c r="C36" s="10"/>
      <c r="D36" s="10"/>
      <c r="E36" s="10"/>
      <c r="G36" s="10"/>
      <c r="H36" s="20">
        <v>11</v>
      </c>
      <c r="I36" s="20"/>
      <c r="J36" s="80">
        <v>28573380.540000003</v>
      </c>
      <c r="K36" s="123"/>
      <c r="L36" s="80">
        <f>32360126.15-L39</f>
        <v>32328051.439999998</v>
      </c>
      <c r="M36" s="121"/>
      <c r="N36" s="121">
        <v>38233294.829999998</v>
      </c>
      <c r="O36" s="121"/>
      <c r="P36" s="80">
        <v>5196941.1199999973</v>
      </c>
      <c r="Q36" s="46"/>
      <c r="R36" s="80">
        <v>7661160.5300000031</v>
      </c>
      <c r="S36" s="176"/>
      <c r="T36" s="73"/>
      <c r="U36" s="164"/>
      <c r="V36" s="164"/>
      <c r="W36" s="164"/>
      <c r="X36" s="47"/>
      <c r="Y36" s="47"/>
      <c r="Z36" s="12"/>
      <c r="AA36" s="12"/>
    </row>
    <row r="37" spans="1:27" ht="23.25" customHeight="1">
      <c r="B37" s="18" t="s">
        <v>74</v>
      </c>
      <c r="C37" s="10"/>
      <c r="D37" s="10"/>
      <c r="E37" s="10"/>
      <c r="G37" s="10"/>
      <c r="H37" s="9"/>
      <c r="I37" s="20"/>
      <c r="J37" s="80">
        <v>0</v>
      </c>
      <c r="K37" s="123"/>
      <c r="L37" s="80">
        <v>0</v>
      </c>
      <c r="M37" s="121"/>
      <c r="N37" s="121">
        <v>38771575.870000005</v>
      </c>
      <c r="O37" s="121"/>
      <c r="P37" s="80">
        <v>0</v>
      </c>
      <c r="Q37" s="121"/>
      <c r="R37" s="121">
        <v>0</v>
      </c>
      <c r="S37" s="176"/>
      <c r="T37" s="73"/>
      <c r="U37" s="164"/>
      <c r="V37" s="164"/>
      <c r="W37" s="164"/>
      <c r="X37" s="47"/>
      <c r="Y37" s="47"/>
      <c r="Z37" s="12"/>
      <c r="AA37" s="12"/>
    </row>
    <row r="38" spans="1:27" ht="23.25" customHeight="1">
      <c r="B38" s="18" t="s">
        <v>106</v>
      </c>
      <c r="C38" s="10"/>
      <c r="D38" s="10"/>
      <c r="E38" s="10"/>
      <c r="G38" s="10"/>
      <c r="H38" s="20">
        <v>12</v>
      </c>
      <c r="I38" s="20"/>
      <c r="J38" s="80">
        <v>44979659.640000001</v>
      </c>
      <c r="K38" s="123"/>
      <c r="L38" s="80">
        <f>+R38</f>
        <v>49061385.680000007</v>
      </c>
      <c r="M38" s="121"/>
      <c r="N38" s="121">
        <v>0</v>
      </c>
      <c r="O38" s="121"/>
      <c r="P38" s="46">
        <v>44979659.640000001</v>
      </c>
      <c r="Q38" s="46"/>
      <c r="R38" s="122">
        <v>49061385.680000007</v>
      </c>
      <c r="S38" s="176"/>
      <c r="T38" s="164"/>
      <c r="U38" s="164"/>
      <c r="V38" s="12"/>
      <c r="W38" s="164"/>
      <c r="X38" s="47"/>
      <c r="Y38" s="47"/>
      <c r="Z38" s="12"/>
      <c r="AA38" s="12"/>
    </row>
    <row r="39" spans="1:27" ht="23.25" customHeight="1">
      <c r="B39" s="18" t="s">
        <v>142</v>
      </c>
      <c r="C39" s="10"/>
      <c r="D39" s="10"/>
      <c r="E39" s="10"/>
      <c r="G39" s="10"/>
      <c r="H39" s="20">
        <v>13</v>
      </c>
      <c r="I39" s="20"/>
      <c r="J39" s="80">
        <v>663290.65</v>
      </c>
      <c r="K39" s="123"/>
      <c r="L39" s="80">
        <v>32074.71</v>
      </c>
      <c r="M39" s="121"/>
      <c r="N39" s="121">
        <v>49124.71</v>
      </c>
      <c r="O39" s="121"/>
      <c r="P39" s="80">
        <v>600980.49</v>
      </c>
      <c r="Q39" s="46"/>
      <c r="R39" s="80">
        <v>0</v>
      </c>
      <c r="S39" s="176"/>
      <c r="T39" s="164"/>
      <c r="U39" s="164"/>
      <c r="V39" s="164"/>
      <c r="W39" s="164"/>
      <c r="X39" s="47"/>
      <c r="Y39" s="47"/>
      <c r="Z39" s="164"/>
      <c r="AA39" s="12"/>
    </row>
    <row r="40" spans="1:27" ht="23.25" customHeight="1">
      <c r="B40" s="18" t="s">
        <v>71</v>
      </c>
      <c r="C40" s="10"/>
      <c r="D40" s="10"/>
      <c r="E40" s="10"/>
      <c r="G40" s="10"/>
      <c r="H40" s="20">
        <v>14</v>
      </c>
      <c r="I40" s="20"/>
      <c r="J40" s="124">
        <v>4200372.7200000007</v>
      </c>
      <c r="K40" s="125"/>
      <c r="L40" s="124">
        <v>4324806.16</v>
      </c>
      <c r="M40" s="126"/>
      <c r="N40" s="126">
        <v>3023243.0920000002</v>
      </c>
      <c r="O40" s="126"/>
      <c r="P40" s="46">
        <v>3196269.62</v>
      </c>
      <c r="Q40" s="46"/>
      <c r="R40" s="122">
        <v>3285743.23</v>
      </c>
      <c r="S40" s="176"/>
      <c r="T40" s="164"/>
      <c r="U40" s="164"/>
      <c r="V40" s="164"/>
      <c r="W40" s="12"/>
      <c r="X40" s="47"/>
      <c r="Y40" s="47"/>
      <c r="Z40" s="12"/>
      <c r="AA40" s="12"/>
    </row>
    <row r="41" spans="1:27" ht="23.25" customHeight="1">
      <c r="B41" s="18" t="s">
        <v>72</v>
      </c>
      <c r="C41" s="10"/>
      <c r="D41" s="10"/>
      <c r="E41" s="10"/>
      <c r="G41" s="10"/>
      <c r="H41" s="20"/>
      <c r="I41" s="20"/>
      <c r="J41" s="82">
        <v>182530</v>
      </c>
      <c r="K41" s="123"/>
      <c r="L41" s="82">
        <v>179050</v>
      </c>
      <c r="M41" s="121"/>
      <c r="N41" s="127">
        <v>183050</v>
      </c>
      <c r="O41" s="121"/>
      <c r="P41" s="48">
        <v>39730</v>
      </c>
      <c r="Q41" s="46"/>
      <c r="R41" s="128">
        <v>14850</v>
      </c>
      <c r="S41" s="176"/>
      <c r="T41" s="164"/>
      <c r="U41" s="164"/>
      <c r="V41" s="164"/>
      <c r="W41" s="12"/>
      <c r="X41" s="47"/>
      <c r="Y41" s="47"/>
      <c r="Z41" s="12"/>
      <c r="AA41" s="12"/>
    </row>
    <row r="42" spans="1:27" ht="23.25" customHeight="1">
      <c r="C42" s="18" t="s">
        <v>17</v>
      </c>
      <c r="D42" s="10"/>
      <c r="E42" s="10"/>
      <c r="F42" s="10"/>
      <c r="G42" s="10"/>
      <c r="H42" s="20"/>
      <c r="I42" s="20"/>
      <c r="J42" s="26">
        <f>SUM(J33:J41)</f>
        <v>266696489.69999999</v>
      </c>
      <c r="K42" s="81"/>
      <c r="L42" s="26">
        <f>SUM(L33:L41)</f>
        <v>256936699.41999999</v>
      </c>
      <c r="M42" s="46"/>
      <c r="N42" s="26">
        <f>SUM(N33:N41)</f>
        <v>240897960.98200002</v>
      </c>
      <c r="O42" s="46"/>
      <c r="P42" s="26">
        <f>SUM(P33:P41)</f>
        <v>531102728.40999997</v>
      </c>
      <c r="Q42" s="46"/>
      <c r="R42" s="26">
        <f>SUM(R33:R41)</f>
        <v>202011139.44</v>
      </c>
      <c r="S42" s="176"/>
      <c r="T42" s="164"/>
      <c r="U42" s="164"/>
      <c r="V42" s="202"/>
      <c r="W42" s="203"/>
      <c r="X42" s="201"/>
      <c r="Y42" s="47"/>
      <c r="Z42" s="12"/>
      <c r="AA42" s="12"/>
    </row>
    <row r="43" spans="1:27" ht="23.25" customHeight="1" thickBot="1">
      <c r="A43" s="18" t="s">
        <v>7</v>
      </c>
      <c r="D43" s="10"/>
      <c r="E43" s="10"/>
      <c r="F43" s="10"/>
      <c r="G43" s="10"/>
      <c r="H43" s="11"/>
      <c r="I43" s="11"/>
      <c r="J43" s="49">
        <f>+J31+J42</f>
        <v>488160184.37</v>
      </c>
      <c r="K43" s="44"/>
      <c r="L43" s="49">
        <f>+L31+L42</f>
        <v>580498114.96000004</v>
      </c>
      <c r="M43" s="46"/>
      <c r="N43" s="49">
        <f>+N31+N42</f>
        <v>550915483.19199991</v>
      </c>
      <c r="O43" s="46"/>
      <c r="P43" s="49">
        <f>+P31+P42</f>
        <v>692372943.81999993</v>
      </c>
      <c r="Q43" s="46"/>
      <c r="R43" s="49">
        <f>+R31+R42</f>
        <v>448674349.12</v>
      </c>
      <c r="S43" s="176"/>
      <c r="T43" s="164"/>
      <c r="U43" s="164"/>
      <c r="V43" s="12"/>
      <c r="W43" s="12"/>
      <c r="X43" s="47"/>
      <c r="Y43" s="47"/>
      <c r="Z43" s="12"/>
      <c r="AA43" s="12"/>
    </row>
    <row r="44" spans="1:27" ht="23.25" customHeight="1" thickTop="1">
      <c r="A44" s="10"/>
      <c r="B44" s="10"/>
      <c r="C44" s="10"/>
      <c r="D44" s="10"/>
      <c r="E44" s="10"/>
      <c r="F44" s="10"/>
      <c r="G44" s="10"/>
      <c r="H44" s="11"/>
      <c r="I44" s="11"/>
      <c r="J44" s="112"/>
      <c r="K44" s="11"/>
      <c r="L44" s="112"/>
      <c r="M44" s="11"/>
      <c r="N44" s="11"/>
      <c r="O44" s="11"/>
      <c r="P44" s="112"/>
      <c r="Q44" s="19"/>
      <c r="R44" s="10"/>
      <c r="S44" s="188"/>
      <c r="T44" s="164"/>
      <c r="U44" s="164"/>
      <c r="V44" s="164"/>
      <c r="W44" s="164"/>
      <c r="X44" s="47"/>
      <c r="Y44" s="47"/>
      <c r="Z44" s="12"/>
      <c r="AA44" s="12"/>
    </row>
    <row r="45" spans="1:27" ht="23.25" customHeight="1">
      <c r="A45" s="10"/>
      <c r="B45" s="10"/>
      <c r="C45" s="10"/>
      <c r="D45" s="10"/>
      <c r="E45" s="10"/>
      <c r="F45" s="10"/>
      <c r="G45" s="10"/>
      <c r="H45" s="11"/>
      <c r="I45" s="11"/>
      <c r="J45" s="112"/>
      <c r="K45" s="11"/>
      <c r="L45" s="112"/>
      <c r="M45" s="11"/>
      <c r="N45" s="11"/>
      <c r="O45" s="11"/>
      <c r="P45" s="112"/>
      <c r="Q45" s="19"/>
      <c r="R45" s="10"/>
      <c r="S45" s="188"/>
      <c r="T45" s="164"/>
      <c r="U45" s="164"/>
      <c r="V45" s="164"/>
      <c r="W45" s="164"/>
      <c r="X45" s="47"/>
      <c r="Y45" s="47"/>
      <c r="Z45" s="12"/>
      <c r="AA45" s="12"/>
    </row>
    <row r="46" spans="1:27" ht="23.25" customHeight="1">
      <c r="A46" s="10"/>
      <c r="B46" s="10"/>
      <c r="C46" s="10"/>
      <c r="D46" s="10"/>
      <c r="E46" s="10"/>
      <c r="F46" s="10"/>
      <c r="G46" s="10"/>
      <c r="H46" s="11"/>
      <c r="I46" s="11"/>
      <c r="J46" s="11"/>
      <c r="K46" s="11"/>
      <c r="L46" s="11"/>
      <c r="M46" s="11"/>
      <c r="N46" s="11"/>
      <c r="O46" s="11"/>
      <c r="R46" s="10"/>
      <c r="S46" s="188"/>
      <c r="T46" s="164"/>
      <c r="U46" s="164"/>
      <c r="V46" s="164"/>
      <c r="W46" s="12"/>
      <c r="X46" s="47"/>
      <c r="Y46" s="47"/>
      <c r="Z46" s="12"/>
      <c r="AA46" s="12"/>
    </row>
    <row r="47" spans="1:27" ht="23.25" customHeight="1">
      <c r="A47" s="18" t="s">
        <v>18</v>
      </c>
      <c r="B47" s="10"/>
      <c r="C47" s="10"/>
      <c r="D47" s="10"/>
      <c r="E47" s="10"/>
      <c r="F47" s="10"/>
      <c r="G47" s="10"/>
      <c r="H47" s="11"/>
      <c r="I47" s="11"/>
      <c r="J47" s="11"/>
      <c r="K47" s="11"/>
      <c r="L47" s="11"/>
      <c r="M47" s="11"/>
      <c r="N47" s="11"/>
      <c r="O47" s="11"/>
      <c r="R47" s="10"/>
      <c r="S47" s="188"/>
      <c r="T47" s="164"/>
      <c r="U47" s="164"/>
      <c r="V47" s="164"/>
      <c r="W47" s="12"/>
      <c r="X47" s="47"/>
      <c r="Y47" s="47"/>
      <c r="Z47" s="12"/>
      <c r="AA47" s="12"/>
    </row>
    <row r="48" spans="1:27" ht="23.25" customHeight="1">
      <c r="A48" s="18"/>
      <c r="B48" s="10"/>
      <c r="C48" s="10"/>
      <c r="D48" s="10"/>
      <c r="E48" s="10"/>
      <c r="F48" s="10"/>
      <c r="G48" s="10"/>
      <c r="H48" s="11"/>
      <c r="I48" s="11"/>
      <c r="J48" s="11"/>
      <c r="K48" s="11"/>
      <c r="L48" s="11"/>
      <c r="M48" s="11"/>
      <c r="N48" s="11"/>
      <c r="O48" s="11"/>
      <c r="R48" s="10"/>
      <c r="S48" s="188"/>
      <c r="T48" s="164"/>
      <c r="U48" s="164"/>
      <c r="V48" s="164"/>
      <c r="W48" s="12"/>
      <c r="X48" s="47"/>
      <c r="Y48" s="47"/>
      <c r="Z48" s="12"/>
      <c r="AA48" s="12"/>
    </row>
    <row r="49" spans="1:20" ht="23.25" customHeight="1">
      <c r="A49" s="18"/>
      <c r="B49" s="10"/>
      <c r="C49" s="10"/>
      <c r="D49" s="10"/>
      <c r="E49" s="10"/>
      <c r="F49" s="10"/>
      <c r="G49" s="10"/>
      <c r="H49" s="11"/>
      <c r="I49" s="11"/>
      <c r="J49" s="11"/>
      <c r="K49" s="11"/>
      <c r="L49" s="11"/>
      <c r="M49" s="11"/>
      <c r="N49" s="11"/>
      <c r="O49" s="11"/>
      <c r="R49" s="10"/>
      <c r="S49" s="167"/>
    </row>
    <row r="50" spans="1:20" ht="23.4">
      <c r="B50" s="10"/>
      <c r="C50" s="18" t="s">
        <v>131</v>
      </c>
      <c r="D50" s="10"/>
      <c r="E50" s="10"/>
      <c r="F50" s="10"/>
      <c r="G50" s="10"/>
      <c r="H50" s="11"/>
      <c r="I50" s="9"/>
      <c r="J50" s="9"/>
      <c r="K50" s="12"/>
      <c r="L50" s="10"/>
      <c r="M50" s="9"/>
      <c r="N50" s="9"/>
      <c r="O50" s="9"/>
      <c r="Q50" s="9"/>
    </row>
    <row r="51" spans="1:20" ht="23.4">
      <c r="A51" s="10"/>
      <c r="B51" s="10"/>
      <c r="C51" s="10"/>
      <c r="D51" s="10"/>
      <c r="E51" s="10"/>
      <c r="F51" s="10"/>
      <c r="G51" s="10"/>
      <c r="H51" s="11"/>
      <c r="I51" s="9"/>
      <c r="J51" s="9"/>
      <c r="K51" s="12"/>
      <c r="L51" s="10"/>
      <c r="M51" s="9"/>
      <c r="N51" s="9"/>
      <c r="O51" s="9"/>
      <c r="Q51" s="9"/>
    </row>
    <row r="52" spans="1:20" ht="23.4">
      <c r="C52" s="18" t="s">
        <v>132</v>
      </c>
      <c r="D52" s="10"/>
      <c r="E52" s="10"/>
      <c r="F52" s="10"/>
      <c r="G52" s="10"/>
      <c r="H52" s="11"/>
      <c r="I52" s="9"/>
      <c r="J52" s="9"/>
      <c r="K52" s="12"/>
      <c r="L52" s="10"/>
      <c r="M52" s="9"/>
      <c r="N52" s="9"/>
      <c r="O52" s="9"/>
      <c r="Q52" s="9"/>
    </row>
    <row r="53" spans="1:20" ht="23.4">
      <c r="A53" s="18"/>
      <c r="B53" s="10"/>
      <c r="C53" s="10"/>
      <c r="D53" s="10"/>
      <c r="E53" s="10"/>
      <c r="F53" s="10"/>
      <c r="G53" s="10"/>
      <c r="H53" s="11"/>
      <c r="I53" s="9"/>
      <c r="J53" s="9"/>
      <c r="K53" s="12"/>
      <c r="L53" s="10"/>
      <c r="M53" s="9"/>
      <c r="N53" s="9"/>
      <c r="O53" s="9"/>
      <c r="Q53" s="9"/>
    </row>
    <row r="54" spans="1:20" ht="23.4">
      <c r="A54" s="10"/>
      <c r="B54" s="10"/>
      <c r="C54" s="10"/>
      <c r="D54" s="10"/>
      <c r="E54" s="10"/>
      <c r="F54" s="10"/>
      <c r="G54" s="10"/>
      <c r="H54" s="11"/>
      <c r="I54" s="9"/>
      <c r="J54" s="9"/>
      <c r="K54" s="12"/>
      <c r="L54" s="10"/>
      <c r="M54" s="9"/>
      <c r="N54" s="9"/>
      <c r="O54" s="9"/>
      <c r="Q54" s="9"/>
    </row>
    <row r="55" spans="1:20" ht="23.4">
      <c r="A55" s="18"/>
      <c r="C55" s="10"/>
      <c r="D55" s="10"/>
      <c r="E55" s="10"/>
      <c r="F55" s="10"/>
      <c r="G55" s="10"/>
      <c r="H55" s="11"/>
      <c r="I55" s="9"/>
      <c r="J55" s="9"/>
      <c r="K55" s="12"/>
      <c r="L55" s="10"/>
      <c r="M55" s="9"/>
      <c r="N55" s="9"/>
      <c r="O55" s="9"/>
      <c r="Q55" s="9"/>
    </row>
    <row r="56" spans="1:20" ht="23.25" customHeight="1">
      <c r="A56" s="18"/>
      <c r="B56" s="10"/>
      <c r="C56" s="10"/>
      <c r="D56" s="10"/>
      <c r="E56" s="10"/>
      <c r="F56" s="10"/>
      <c r="G56" s="10"/>
      <c r="H56" s="11"/>
      <c r="I56" s="11"/>
      <c r="J56" s="11"/>
      <c r="K56" s="11"/>
      <c r="L56" s="11"/>
      <c r="M56" s="11"/>
      <c r="N56" s="11"/>
      <c r="O56" s="11"/>
      <c r="R56" s="10"/>
      <c r="S56" s="167"/>
    </row>
    <row r="57" spans="1:20" ht="23.4">
      <c r="A57" s="10"/>
      <c r="B57" s="10"/>
      <c r="C57" s="10"/>
      <c r="D57" s="10"/>
      <c r="E57" s="10"/>
      <c r="F57" s="10"/>
      <c r="G57" s="10"/>
      <c r="H57" s="11"/>
      <c r="I57" s="11"/>
      <c r="J57" s="11"/>
      <c r="K57" s="9"/>
      <c r="L57" s="9"/>
      <c r="M57" s="12"/>
      <c r="N57" s="12"/>
      <c r="O57" s="12"/>
      <c r="P57" s="10"/>
      <c r="Q57" s="9"/>
    </row>
    <row r="58" spans="1:20" ht="23.25" customHeight="1">
      <c r="C58" s="18" t="s">
        <v>95</v>
      </c>
      <c r="D58" s="10"/>
      <c r="E58" s="10"/>
      <c r="F58" s="10"/>
      <c r="G58" s="10"/>
      <c r="H58" s="21"/>
      <c r="I58" s="21"/>
      <c r="J58" s="21"/>
      <c r="K58" s="21"/>
      <c r="L58" s="21"/>
      <c r="M58" s="21"/>
      <c r="N58" s="21"/>
      <c r="O58" s="21"/>
      <c r="R58" s="10"/>
      <c r="S58" s="167"/>
    </row>
    <row r="59" spans="1:20" ht="23.25" customHeight="1">
      <c r="A59" s="10"/>
      <c r="C59" s="10" t="s">
        <v>97</v>
      </c>
      <c r="D59" s="10"/>
      <c r="E59" s="10"/>
      <c r="F59" s="10"/>
      <c r="G59" s="10"/>
      <c r="I59" s="11"/>
      <c r="J59" s="11" t="s">
        <v>178</v>
      </c>
      <c r="K59" s="11"/>
      <c r="L59" s="11"/>
      <c r="M59" s="11"/>
      <c r="N59" s="11"/>
      <c r="O59" s="11"/>
      <c r="R59" s="10"/>
      <c r="S59" s="167"/>
    </row>
    <row r="60" spans="1:20" ht="18" customHeight="1">
      <c r="A60" s="268" t="s">
        <v>19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175"/>
      <c r="T60" s="71"/>
    </row>
    <row r="61" spans="1:20" ht="23.25" customHeight="1">
      <c r="A61" s="268" t="str">
        <f>+A18</f>
        <v>บริษัท  สยามอีสต์ โซลูชั่น จำกัด (มหาชน) และบริษัทย่อย</v>
      </c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170"/>
      <c r="T61" s="71"/>
    </row>
    <row r="62" spans="1:20" ht="21" customHeight="1">
      <c r="A62" s="269" t="s">
        <v>91</v>
      </c>
      <c r="B62" s="269"/>
      <c r="C62" s="269"/>
      <c r="D62" s="269"/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171"/>
      <c r="T62" s="72"/>
    </row>
    <row r="63" spans="1:20" ht="23.25" customHeight="1">
      <c r="A63" s="264" t="str">
        <f>+A20</f>
        <v>ณ วันที่ 31 ธันวาคม 2564</v>
      </c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173"/>
      <c r="T63" s="69"/>
    </row>
    <row r="64" spans="1:20" ht="7.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173"/>
      <c r="T64" s="74"/>
    </row>
    <row r="65" spans="1:19" ht="21" customHeight="1">
      <c r="A65" s="13"/>
      <c r="B65" s="13"/>
      <c r="C65" s="13"/>
      <c r="D65" s="13"/>
      <c r="E65" s="13"/>
      <c r="F65" s="13"/>
      <c r="G65" s="13"/>
      <c r="H65" s="16"/>
      <c r="I65" s="16"/>
      <c r="J65" s="129"/>
      <c r="K65" s="129"/>
      <c r="L65" s="129"/>
      <c r="M65" s="16"/>
      <c r="N65" s="16"/>
      <c r="O65" s="16"/>
      <c r="R65" s="30" t="s">
        <v>38</v>
      </c>
      <c r="S65" s="172"/>
    </row>
    <row r="66" spans="1:19" ht="23.25" customHeight="1">
      <c r="A66" s="10"/>
      <c r="B66" s="10"/>
      <c r="C66" s="10"/>
      <c r="D66" s="10"/>
      <c r="E66" s="10"/>
      <c r="F66" s="10"/>
      <c r="G66" s="10"/>
      <c r="H66" s="11"/>
      <c r="I66" s="11"/>
      <c r="J66" s="116"/>
      <c r="K66" s="116"/>
      <c r="L66" s="35" t="s">
        <v>64</v>
      </c>
      <c r="M66" s="116"/>
      <c r="N66" s="116"/>
      <c r="P66" s="31"/>
      <c r="Q66" s="117" t="s">
        <v>62</v>
      </c>
      <c r="R66" s="30"/>
      <c r="S66" s="172"/>
    </row>
    <row r="67" spans="1:19" ht="23.25" customHeight="1">
      <c r="A67" s="10"/>
      <c r="B67" s="10"/>
      <c r="C67" s="10"/>
      <c r="D67" s="10"/>
      <c r="E67" s="10"/>
      <c r="F67" s="10"/>
      <c r="G67" s="10"/>
      <c r="H67" s="11"/>
      <c r="I67" s="11"/>
      <c r="J67" s="119" t="s">
        <v>139</v>
      </c>
      <c r="K67" s="9"/>
      <c r="L67" s="119" t="s">
        <v>136</v>
      </c>
      <c r="M67" s="17"/>
      <c r="N67" s="119" t="s">
        <v>137</v>
      </c>
      <c r="O67" s="17"/>
      <c r="P67" s="119" t="str">
        <f>+J67</f>
        <v>31 ธันวาคม 2564</v>
      </c>
      <c r="Q67" s="17"/>
      <c r="R67" s="118" t="str">
        <f>+L67</f>
        <v>31 ธันวาคม 2563</v>
      </c>
      <c r="S67" s="172"/>
    </row>
    <row r="68" spans="1:19" ht="23.25" customHeight="1">
      <c r="A68" s="10"/>
      <c r="B68" s="10"/>
      <c r="C68" s="10"/>
      <c r="D68" s="10"/>
      <c r="E68" s="10"/>
      <c r="F68" s="10"/>
      <c r="G68" s="10"/>
      <c r="H68" s="11"/>
      <c r="I68" s="11"/>
      <c r="J68" s="117"/>
      <c r="K68" s="9"/>
      <c r="L68" s="15" t="s">
        <v>138</v>
      </c>
      <c r="M68" s="17"/>
      <c r="N68" s="42" t="s">
        <v>138</v>
      </c>
      <c r="O68" s="17"/>
      <c r="P68" s="117"/>
      <c r="Q68" s="17"/>
      <c r="R68" s="15"/>
      <c r="S68" s="172"/>
    </row>
    <row r="69" spans="1:19" ht="23.25" customHeight="1">
      <c r="A69" s="264" t="s">
        <v>20</v>
      </c>
      <c r="B69" s="264"/>
      <c r="C69" s="264"/>
      <c r="D69" s="264"/>
      <c r="E69" s="264"/>
      <c r="F69" s="264"/>
      <c r="G69" s="10"/>
      <c r="H69" s="16" t="s">
        <v>13</v>
      </c>
      <c r="I69" s="9"/>
      <c r="J69" s="120"/>
      <c r="K69" s="9"/>
      <c r="L69" s="120"/>
      <c r="M69" s="17"/>
      <c r="N69" s="17"/>
      <c r="O69" s="17"/>
      <c r="P69" s="120"/>
      <c r="Q69" s="17"/>
      <c r="R69" s="120"/>
      <c r="S69" s="177"/>
    </row>
    <row r="70" spans="1:19" ht="23.25" customHeight="1">
      <c r="A70" s="18" t="s">
        <v>8</v>
      </c>
      <c r="B70" s="10"/>
      <c r="C70" s="10"/>
      <c r="D70" s="10"/>
      <c r="E70" s="10"/>
      <c r="F70" s="10"/>
      <c r="G70" s="10"/>
      <c r="H70" s="11"/>
      <c r="I70" s="11"/>
      <c r="J70" s="41"/>
      <c r="K70" s="41"/>
      <c r="L70" s="41"/>
      <c r="M70" s="41"/>
      <c r="N70" s="41"/>
      <c r="O70" s="41"/>
      <c r="P70" s="12"/>
      <c r="R70" s="15"/>
      <c r="S70" s="170"/>
    </row>
    <row r="71" spans="1:19" ht="23.25" customHeight="1">
      <c r="A71" s="18"/>
      <c r="B71" s="10" t="s">
        <v>188</v>
      </c>
      <c r="C71" s="10"/>
      <c r="D71" s="10"/>
      <c r="E71" s="10"/>
      <c r="F71" s="10"/>
      <c r="G71" s="10"/>
      <c r="H71" s="24">
        <v>15</v>
      </c>
      <c r="I71" s="11"/>
      <c r="J71" s="248">
        <v>6991983.6399999997</v>
      </c>
      <c r="K71" s="205"/>
      <c r="L71" s="248">
        <v>0</v>
      </c>
      <c r="M71" s="249"/>
      <c r="N71" s="249">
        <v>0</v>
      </c>
      <c r="O71" s="249"/>
      <c r="P71" s="207">
        <v>0</v>
      </c>
      <c r="Q71" s="208"/>
      <c r="R71" s="250">
        <v>0</v>
      </c>
      <c r="S71" s="175"/>
    </row>
    <row r="72" spans="1:19" ht="23.25" customHeight="1">
      <c r="B72" s="18" t="s">
        <v>84</v>
      </c>
      <c r="C72" s="10"/>
      <c r="D72" s="10"/>
      <c r="E72" s="10"/>
      <c r="F72" s="10"/>
      <c r="G72" s="10"/>
      <c r="H72" s="24">
        <v>16</v>
      </c>
      <c r="I72" s="24"/>
      <c r="J72" s="248">
        <v>84528447.450000003</v>
      </c>
      <c r="K72" s="251"/>
      <c r="L72" s="248">
        <v>102394656.51000001</v>
      </c>
      <c r="M72" s="249"/>
      <c r="N72" s="249">
        <v>116600373.38</v>
      </c>
      <c r="O72" s="249"/>
      <c r="P72" s="207">
        <v>72421723.299999997</v>
      </c>
      <c r="Q72" s="208"/>
      <c r="R72" s="250">
        <v>87475644.799999997</v>
      </c>
      <c r="S72" s="175"/>
    </row>
    <row r="73" spans="1:19" ht="23.25" customHeight="1">
      <c r="B73" s="18" t="s">
        <v>107</v>
      </c>
      <c r="C73" s="10"/>
      <c r="D73" s="10"/>
      <c r="E73" s="10"/>
      <c r="F73" s="10"/>
      <c r="G73" s="10"/>
      <c r="H73" s="24">
        <v>12</v>
      </c>
      <c r="I73" s="24"/>
      <c r="J73" s="248">
        <v>1570824.3</v>
      </c>
      <c r="K73" s="251"/>
      <c r="L73" s="248">
        <f>+R73</f>
        <v>1378872.08</v>
      </c>
      <c r="M73" s="249"/>
      <c r="N73" s="249">
        <v>432095.15</v>
      </c>
      <c r="O73" s="249"/>
      <c r="P73" s="207">
        <v>1570824.3</v>
      </c>
      <c r="Q73" s="208"/>
      <c r="R73" s="250">
        <v>1378872.08</v>
      </c>
      <c r="S73" s="175"/>
    </row>
    <row r="74" spans="1:19" ht="23.25" customHeight="1">
      <c r="B74" s="18" t="s">
        <v>144</v>
      </c>
      <c r="C74" s="10"/>
      <c r="D74" s="10"/>
      <c r="E74" s="10"/>
      <c r="F74" s="10"/>
      <c r="G74" s="10"/>
      <c r="H74" s="24">
        <v>17</v>
      </c>
      <c r="I74" s="24"/>
      <c r="J74" s="248">
        <v>35000000</v>
      </c>
      <c r="K74" s="251"/>
      <c r="L74" s="248">
        <v>0</v>
      </c>
      <c r="M74" s="249"/>
      <c r="N74" s="249">
        <v>0</v>
      </c>
      <c r="O74" s="249"/>
      <c r="P74" s="248">
        <v>0</v>
      </c>
      <c r="Q74" s="208"/>
      <c r="R74" s="248">
        <v>0</v>
      </c>
      <c r="S74" s="175"/>
    </row>
    <row r="75" spans="1:19" ht="23.25" customHeight="1">
      <c r="A75" s="10"/>
      <c r="B75" s="10"/>
      <c r="C75" s="18" t="s">
        <v>21</v>
      </c>
      <c r="D75" s="10"/>
      <c r="E75" s="10"/>
      <c r="F75" s="10"/>
      <c r="G75" s="10"/>
      <c r="H75" s="11"/>
      <c r="I75" s="11"/>
      <c r="J75" s="252">
        <f>SUM(J71:J74)</f>
        <v>128091255.39</v>
      </c>
      <c r="K75" s="205"/>
      <c r="L75" s="209">
        <f>SUM(L72:L73)</f>
        <v>103773528.59</v>
      </c>
      <c r="M75" s="208"/>
      <c r="N75" s="209">
        <f>SUM(N72:N73)</f>
        <v>117032468.53</v>
      </c>
      <c r="O75" s="208"/>
      <c r="P75" s="209">
        <f>SUM(P72:P73)</f>
        <v>73992547.599999994</v>
      </c>
      <c r="Q75" s="208"/>
      <c r="R75" s="209">
        <f>SUM(R72:R73)</f>
        <v>88854516.879999995</v>
      </c>
      <c r="S75" s="175"/>
    </row>
    <row r="76" spans="1:19" ht="23.25" customHeight="1">
      <c r="A76" s="18" t="s">
        <v>9</v>
      </c>
      <c r="B76" s="10"/>
      <c r="C76" s="10"/>
      <c r="D76" s="10"/>
      <c r="E76" s="10"/>
      <c r="F76" s="10"/>
      <c r="G76" s="10"/>
      <c r="H76" s="11"/>
      <c r="I76" s="11"/>
      <c r="J76" s="248"/>
      <c r="K76" s="205"/>
      <c r="L76" s="205"/>
      <c r="M76" s="205"/>
      <c r="N76" s="205"/>
      <c r="O76" s="205"/>
      <c r="P76" s="206"/>
      <c r="Q76" s="211"/>
      <c r="R76" s="206"/>
      <c r="S76" s="175"/>
    </row>
    <row r="77" spans="1:19" ht="23.25" customHeight="1">
      <c r="A77" s="18"/>
      <c r="B77" s="10" t="s">
        <v>111</v>
      </c>
      <c r="C77" s="10"/>
      <c r="D77" s="10"/>
      <c r="E77" s="10"/>
      <c r="F77" s="10"/>
      <c r="G77" s="10"/>
      <c r="H77" s="24">
        <v>12</v>
      </c>
      <c r="I77" s="11"/>
      <c r="J77" s="253">
        <v>9425794.4199999981</v>
      </c>
      <c r="K77" s="251"/>
      <c r="L77" s="248">
        <f>+R77</f>
        <v>10661350.939999999</v>
      </c>
      <c r="M77" s="205"/>
      <c r="N77" s="205">
        <v>1087402.8899999999</v>
      </c>
      <c r="O77" s="205"/>
      <c r="P77" s="206">
        <v>9425794.4199999999</v>
      </c>
      <c r="Q77" s="211"/>
      <c r="R77" s="254">
        <v>10661350.939999999</v>
      </c>
      <c r="S77" s="175"/>
    </row>
    <row r="78" spans="1:19" ht="23.25" customHeight="1">
      <c r="B78" s="18" t="s">
        <v>90</v>
      </c>
      <c r="C78" s="10"/>
      <c r="D78" s="10"/>
      <c r="E78" s="10"/>
      <c r="F78" s="10"/>
      <c r="G78" s="10"/>
      <c r="H78" s="24">
        <v>18</v>
      </c>
      <c r="I78" s="24"/>
      <c r="J78" s="248">
        <v>17631127</v>
      </c>
      <c r="K78" s="251"/>
      <c r="L78" s="248">
        <v>17815238.669999998</v>
      </c>
      <c r="M78" s="249"/>
      <c r="N78" s="249">
        <v>14464610.439999999</v>
      </c>
      <c r="O78" s="249"/>
      <c r="P78" s="207">
        <v>12228787.380000001</v>
      </c>
      <c r="Q78" s="208"/>
      <c r="R78" s="250">
        <v>12667369.649999999</v>
      </c>
      <c r="S78" s="175"/>
    </row>
    <row r="79" spans="1:19" ht="23.25" customHeight="1">
      <c r="A79" s="10"/>
      <c r="B79" s="10"/>
      <c r="C79" s="18" t="s">
        <v>22</v>
      </c>
      <c r="D79" s="10"/>
      <c r="E79" s="10"/>
      <c r="F79" s="10"/>
      <c r="G79" s="10"/>
      <c r="H79" s="11"/>
      <c r="I79" s="11"/>
      <c r="J79" s="252">
        <f>SUM(J77:J78)</f>
        <v>27056921.419999998</v>
      </c>
      <c r="K79" s="205"/>
      <c r="L79" s="209">
        <f>SUM(L77:L78)</f>
        <v>28476589.609999999</v>
      </c>
      <c r="M79" s="208"/>
      <c r="N79" s="209">
        <f>SUM(N77:N78)</f>
        <v>15552013.33</v>
      </c>
      <c r="O79" s="208"/>
      <c r="P79" s="209">
        <f>SUM(P77:P78)</f>
        <v>21654581.800000001</v>
      </c>
      <c r="Q79" s="208"/>
      <c r="R79" s="209">
        <f>SUM(R77:R78)</f>
        <v>23328720.589999996</v>
      </c>
      <c r="S79" s="175"/>
    </row>
    <row r="80" spans="1:19" ht="23.25" customHeight="1">
      <c r="A80" s="10"/>
      <c r="B80" s="10"/>
      <c r="C80" s="18" t="s">
        <v>23</v>
      </c>
      <c r="D80" s="10"/>
      <c r="E80" s="10"/>
      <c r="F80" s="10"/>
      <c r="G80" s="10"/>
      <c r="H80" s="11"/>
      <c r="I80" s="11"/>
      <c r="J80" s="252">
        <f>+J79+J75</f>
        <v>155148176.81</v>
      </c>
      <c r="K80" s="205"/>
      <c r="L80" s="209">
        <f>+L79+L75</f>
        <v>132250118.2</v>
      </c>
      <c r="M80" s="208"/>
      <c r="N80" s="209">
        <f>+N79+N75</f>
        <v>132584481.86</v>
      </c>
      <c r="O80" s="208"/>
      <c r="P80" s="255">
        <f>+P79+P75</f>
        <v>95647129.399999991</v>
      </c>
      <c r="Q80" s="208"/>
      <c r="R80" s="255">
        <f>+R79+R75</f>
        <v>112183237.47</v>
      </c>
      <c r="S80" s="175"/>
    </row>
    <row r="81" spans="1:19" ht="23.25" customHeight="1">
      <c r="A81" s="18" t="s">
        <v>2</v>
      </c>
      <c r="B81" s="10"/>
      <c r="C81" s="10"/>
      <c r="D81" s="10"/>
      <c r="E81" s="10"/>
      <c r="F81" s="10"/>
      <c r="G81" s="10"/>
      <c r="H81" s="11"/>
      <c r="I81" s="11"/>
      <c r="J81" s="205"/>
      <c r="K81" s="205"/>
      <c r="L81" s="205"/>
      <c r="M81" s="205"/>
      <c r="N81" s="205"/>
      <c r="O81" s="205"/>
      <c r="P81" s="256"/>
      <c r="Q81" s="257"/>
      <c r="R81" s="256"/>
      <c r="S81" s="175"/>
    </row>
    <row r="82" spans="1:19" ht="23.25" customHeight="1">
      <c r="A82" s="18" t="s">
        <v>24</v>
      </c>
      <c r="B82" s="10"/>
      <c r="C82" s="10"/>
      <c r="D82" s="10"/>
      <c r="E82" s="10"/>
      <c r="F82" s="10"/>
      <c r="G82" s="10"/>
      <c r="H82" s="11"/>
      <c r="I82" s="11"/>
      <c r="J82" s="205"/>
      <c r="K82" s="205"/>
      <c r="L82" s="205"/>
      <c r="M82" s="205"/>
      <c r="N82" s="248"/>
      <c r="O82" s="248"/>
      <c r="P82" s="248">
        <v>95647229.399999991</v>
      </c>
      <c r="Q82" s="232">
        <v>0</v>
      </c>
      <c r="R82" s="248"/>
      <c r="S82" s="175"/>
    </row>
    <row r="83" spans="1:19" ht="23.25" customHeight="1">
      <c r="A83" s="18" t="s">
        <v>25</v>
      </c>
      <c r="C83" s="10"/>
      <c r="D83" s="10"/>
      <c r="E83" s="10"/>
      <c r="F83" s="10"/>
      <c r="G83" s="10"/>
      <c r="H83" s="24">
        <v>21</v>
      </c>
      <c r="I83" s="24"/>
      <c r="J83" s="251"/>
      <c r="K83" s="251"/>
      <c r="L83" s="251"/>
      <c r="M83" s="251"/>
      <c r="N83" s="251"/>
      <c r="O83" s="251"/>
      <c r="P83" s="251"/>
      <c r="Q83" s="257"/>
      <c r="R83" s="205"/>
      <c r="S83" s="175"/>
    </row>
    <row r="84" spans="1:19" ht="23.25" customHeight="1" thickBot="1">
      <c r="A84" s="18" t="s">
        <v>145</v>
      </c>
      <c r="C84" s="10"/>
      <c r="D84" s="10"/>
      <c r="E84" s="10"/>
      <c r="F84" s="10"/>
      <c r="G84" s="10"/>
      <c r="H84" s="24"/>
      <c r="I84" s="24"/>
      <c r="J84" s="258">
        <v>312000000</v>
      </c>
      <c r="K84" s="251"/>
      <c r="L84" s="251"/>
      <c r="M84" s="251"/>
      <c r="N84" s="251"/>
      <c r="O84" s="251"/>
      <c r="P84" s="258">
        <v>312000000</v>
      </c>
      <c r="Q84" s="257"/>
      <c r="R84" s="205"/>
      <c r="S84" s="175"/>
    </row>
    <row r="85" spans="1:19" ht="23.25" customHeight="1" thickTop="1" thickBot="1">
      <c r="A85" s="18" t="s">
        <v>146</v>
      </c>
      <c r="C85" s="10"/>
      <c r="D85" s="10"/>
      <c r="E85" s="10"/>
      <c r="F85" s="10"/>
      <c r="G85" s="10"/>
      <c r="H85" s="24"/>
      <c r="I85" s="24"/>
      <c r="J85" s="206"/>
      <c r="K85" s="251"/>
      <c r="L85" s="258">
        <v>120000000</v>
      </c>
      <c r="M85" s="257"/>
      <c r="N85" s="258">
        <v>120000000</v>
      </c>
      <c r="O85" s="257"/>
      <c r="P85" s="206"/>
      <c r="Q85" s="257"/>
      <c r="R85" s="258">
        <v>120000000</v>
      </c>
      <c r="S85" s="175"/>
    </row>
    <row r="86" spans="1:19" ht="23.25" customHeight="1" thickTop="1">
      <c r="A86" s="18" t="s">
        <v>26</v>
      </c>
      <c r="C86" s="10"/>
      <c r="D86" s="10"/>
      <c r="E86" s="10"/>
      <c r="F86" s="10"/>
      <c r="G86" s="10"/>
      <c r="H86" s="11"/>
      <c r="I86" s="11"/>
      <c r="J86" s="205"/>
      <c r="K86" s="205"/>
      <c r="L86" s="205"/>
      <c r="M86" s="205"/>
      <c r="N86" s="205"/>
      <c r="O86" s="205"/>
      <c r="P86" s="205"/>
      <c r="Q86" s="257"/>
      <c r="R86" s="205"/>
      <c r="S86" s="175"/>
    </row>
    <row r="87" spans="1:19" ht="23.25" customHeight="1">
      <c r="A87" s="18" t="s">
        <v>147</v>
      </c>
      <c r="C87" s="10"/>
      <c r="D87" s="10"/>
      <c r="E87" s="10"/>
      <c r="F87" s="10"/>
      <c r="G87" s="10"/>
      <c r="H87" s="11"/>
      <c r="I87" s="11"/>
      <c r="J87" s="259">
        <f>+'ส่วนเปลี่ยนแปลง(งบการเงินรวม)'!D29</f>
        <v>311998994.5</v>
      </c>
      <c r="K87" s="205"/>
      <c r="L87" s="259"/>
      <c r="M87" s="249"/>
      <c r="N87" s="249"/>
      <c r="O87" s="249"/>
      <c r="P87" s="205">
        <f>+'ส่วนเปลี่ยนแปลง(งบเฉพาะ)'!D26</f>
        <v>311998994.5</v>
      </c>
      <c r="Q87" s="257"/>
      <c r="R87" s="205"/>
      <c r="S87" s="175"/>
    </row>
    <row r="88" spans="1:19" ht="23.25" customHeight="1">
      <c r="A88" s="18" t="s">
        <v>146</v>
      </c>
      <c r="C88" s="10"/>
      <c r="D88" s="10"/>
      <c r="E88" s="10"/>
      <c r="F88" s="10"/>
      <c r="G88" s="10"/>
      <c r="H88" s="11"/>
      <c r="I88" s="11"/>
      <c r="J88" s="206"/>
      <c r="K88" s="205"/>
      <c r="L88" s="249">
        <f>+'ส่วนเปลี่ยนแปลง(งบการเงินรวม)'!D19</f>
        <v>120000000</v>
      </c>
      <c r="M88" s="249"/>
      <c r="N88" s="249">
        <v>120000000</v>
      </c>
      <c r="O88" s="249"/>
      <c r="P88" s="206"/>
      <c r="Q88" s="257"/>
      <c r="R88" s="249">
        <f>+'ส่วนเปลี่ยนแปลง(งบเฉพาะ)'!D17</f>
        <v>120000000</v>
      </c>
      <c r="S88" s="175"/>
    </row>
    <row r="89" spans="1:19" ht="21.75" customHeight="1">
      <c r="A89" s="18" t="s">
        <v>69</v>
      </c>
      <c r="C89" s="10"/>
      <c r="D89" s="10"/>
      <c r="E89" s="10"/>
      <c r="F89" s="10"/>
      <c r="G89" s="10"/>
      <c r="H89" s="11"/>
      <c r="I89" s="11"/>
      <c r="J89" s="259"/>
      <c r="K89" s="205"/>
      <c r="L89" s="259"/>
      <c r="M89" s="249"/>
      <c r="N89" s="249"/>
      <c r="O89" s="249"/>
      <c r="P89" s="205"/>
      <c r="Q89" s="257"/>
      <c r="R89" s="205"/>
      <c r="S89" s="175"/>
    </row>
    <row r="90" spans="1:19" ht="21.75" customHeight="1">
      <c r="A90" s="18" t="s">
        <v>70</v>
      </c>
      <c r="C90" s="10"/>
      <c r="D90" s="10"/>
      <c r="E90" s="10"/>
      <c r="F90" s="10"/>
      <c r="G90" s="10"/>
      <c r="H90" s="24"/>
      <c r="I90" s="24"/>
      <c r="J90" s="259">
        <f>+'ส่วนเปลี่ยนแปลง(งบการเงินรวม)'!F29</f>
        <v>121004165.08</v>
      </c>
      <c r="K90" s="251"/>
      <c r="L90" s="259">
        <f>+'ส่วนเปลี่ยนแปลง(งบการเงินรวม)'!F19</f>
        <v>121004165.08</v>
      </c>
      <c r="M90" s="249"/>
      <c r="N90" s="259">
        <v>121004165.08</v>
      </c>
      <c r="O90" s="249"/>
      <c r="P90" s="259">
        <f>+'ส่วนเปลี่ยนแปลง(งบเฉพาะ)'!F26</f>
        <v>121004165.08</v>
      </c>
      <c r="Q90" s="257"/>
      <c r="R90" s="259">
        <f>+'ส่วนเปลี่ยนแปลง(งบเฉพาะ)'!F17</f>
        <v>121004165.08</v>
      </c>
      <c r="S90" s="175"/>
    </row>
    <row r="91" spans="1:19" ht="21" customHeight="1">
      <c r="A91" s="18" t="s">
        <v>27</v>
      </c>
      <c r="C91" s="10"/>
      <c r="D91" s="10"/>
      <c r="E91" s="10"/>
      <c r="F91" s="10"/>
      <c r="G91" s="10"/>
      <c r="H91" s="11"/>
      <c r="I91" s="11"/>
      <c r="J91" s="205"/>
      <c r="K91" s="205"/>
      <c r="L91" s="205"/>
      <c r="M91" s="205"/>
      <c r="N91" s="205"/>
      <c r="O91" s="205"/>
      <c r="P91" s="206"/>
      <c r="Q91" s="211"/>
      <c r="R91" s="205"/>
      <c r="S91" s="175"/>
    </row>
    <row r="92" spans="1:19" ht="21" customHeight="1">
      <c r="A92" s="18" t="s">
        <v>28</v>
      </c>
      <c r="C92" s="10"/>
      <c r="D92" s="10"/>
      <c r="E92" s="10"/>
      <c r="F92" s="10"/>
      <c r="G92" s="10"/>
      <c r="H92" s="11"/>
      <c r="I92" s="11"/>
      <c r="J92" s="205"/>
      <c r="K92" s="205"/>
      <c r="L92" s="205"/>
      <c r="M92" s="205"/>
      <c r="N92" s="205"/>
      <c r="O92" s="205"/>
      <c r="P92" s="206"/>
      <c r="Q92" s="211"/>
      <c r="R92" s="205"/>
      <c r="S92" s="175"/>
    </row>
    <row r="93" spans="1:19" ht="21" customHeight="1">
      <c r="A93" s="18" t="s">
        <v>29</v>
      </c>
      <c r="C93" s="10"/>
      <c r="D93" s="10"/>
      <c r="E93" s="10"/>
      <c r="F93" s="10"/>
      <c r="G93" s="10"/>
      <c r="H93" s="24">
        <v>19</v>
      </c>
      <c r="I93" s="24"/>
      <c r="J93" s="205">
        <f>+'ส่วนเปลี่ยนแปลง(งบการเงินรวม)'!H29</f>
        <v>12816847.779999999</v>
      </c>
      <c r="K93" s="205"/>
      <c r="L93" s="260">
        <f>+'ส่วนเปลี่ยนแปลง(งบการเงินรวม)'!H19</f>
        <v>8783567.4299999997</v>
      </c>
      <c r="M93" s="261"/>
      <c r="N93" s="261">
        <v>7523402.8400000008</v>
      </c>
      <c r="O93" s="261"/>
      <c r="P93" s="206">
        <f>+'ส่วนเปลี่ยนแปลง(งบเฉพาะ)'!H26</f>
        <v>12816847.779999999</v>
      </c>
      <c r="Q93" s="211"/>
      <c r="R93" s="205">
        <f>+'ส่วนเปลี่ยนแปลง(งบเฉพาะ)'!H17</f>
        <v>8783567.4299999997</v>
      </c>
      <c r="S93" s="175"/>
    </row>
    <row r="94" spans="1:19" ht="21.75" customHeight="1">
      <c r="A94" s="18" t="s">
        <v>30</v>
      </c>
      <c r="B94" s="10"/>
      <c r="C94" s="10"/>
      <c r="D94" s="10"/>
      <c r="E94" s="10"/>
      <c r="F94" s="10"/>
      <c r="G94" s="10"/>
      <c r="H94" s="11"/>
      <c r="I94" s="11"/>
      <c r="J94" s="260">
        <f>+'ส่วนเปลี่ยนแปลง(งบการเงินรวม)'!J29</f>
        <v>134416954.69999987</v>
      </c>
      <c r="K94" s="205"/>
      <c r="L94" s="260">
        <f>+'ส่วนเปลี่ยนแปลง(งบการเงินรวม)'!J19</f>
        <v>115665560.67999995</v>
      </c>
      <c r="M94" s="261"/>
      <c r="N94" s="261">
        <v>88515920.338473961</v>
      </c>
      <c r="O94" s="261"/>
      <c r="P94" s="206">
        <f>+'ส่วนเปลี่ยนแปลง(งบเฉพาะ)'!J26</f>
        <v>150905807.05999991</v>
      </c>
      <c r="Q94" s="211"/>
      <c r="R94" s="206">
        <f>+'ส่วนเปลี่ยนแปลง(งบเฉพาะ)'!J17</f>
        <v>86703379.139999956</v>
      </c>
      <c r="S94" s="175"/>
    </row>
    <row r="95" spans="1:19" ht="21.75" customHeight="1">
      <c r="A95" s="18"/>
      <c r="B95" s="19" t="s">
        <v>148</v>
      </c>
      <c r="C95" s="10"/>
      <c r="D95" s="10"/>
      <c r="E95" s="10"/>
      <c r="F95" s="10"/>
      <c r="G95" s="10"/>
      <c r="H95" s="24">
        <v>23</v>
      </c>
      <c r="I95" s="11"/>
      <c r="J95" s="262">
        <f>+'ส่วนเปลี่ยนแปลง(งบการเงินรวม)'!L29</f>
        <v>-249105546.69</v>
      </c>
      <c r="K95" s="205"/>
      <c r="L95" s="262"/>
      <c r="M95" s="261"/>
      <c r="N95" s="263"/>
      <c r="O95" s="261"/>
      <c r="P95" s="213"/>
      <c r="Q95" s="211"/>
      <c r="R95" s="213"/>
      <c r="S95" s="175"/>
    </row>
    <row r="96" spans="1:19" ht="21.75" customHeight="1">
      <c r="A96" s="18"/>
      <c r="B96" s="10"/>
      <c r="C96" s="10" t="s">
        <v>150</v>
      </c>
      <c r="G96" s="10"/>
      <c r="H96" s="11"/>
      <c r="I96" s="11"/>
      <c r="J96" s="259">
        <f>SUM(J87:J95)</f>
        <v>331131415.36999983</v>
      </c>
      <c r="K96" s="205"/>
      <c r="L96" s="259">
        <f>SUM(L88:L95)</f>
        <v>365453293.18999994</v>
      </c>
      <c r="M96" s="249"/>
      <c r="N96" s="259">
        <f>SUM(N88:N95)</f>
        <v>337043488.25847393</v>
      </c>
      <c r="O96" s="249"/>
      <c r="P96" s="259">
        <f>SUM(P87:P95)</f>
        <v>596725814.41999984</v>
      </c>
      <c r="Q96" s="211"/>
      <c r="R96" s="259">
        <f>SUM(R88:R95)</f>
        <v>336491111.64999998</v>
      </c>
      <c r="S96" s="175"/>
    </row>
    <row r="97" spans="1:22" ht="21.75" customHeight="1">
      <c r="A97" s="18"/>
      <c r="B97" s="10" t="s">
        <v>149</v>
      </c>
      <c r="C97" s="10"/>
      <c r="G97" s="10"/>
      <c r="H97" s="11"/>
      <c r="I97" s="11"/>
      <c r="J97" s="259">
        <f>+'ส่วนเปลี่ยนแปลง(งบการเงินรวม)'!P29</f>
        <v>1880592.1899999976</v>
      </c>
      <c r="K97" s="205"/>
      <c r="L97" s="259">
        <f>+'ส่วนเปลี่ยนแปลง(งบการเงินรวม)'!P19</f>
        <v>82794703.569999993</v>
      </c>
      <c r="M97" s="249"/>
      <c r="N97" s="249">
        <v>81287513.069999993</v>
      </c>
      <c r="O97" s="249"/>
      <c r="P97" s="206">
        <v>0</v>
      </c>
      <c r="Q97" s="211"/>
      <c r="R97" s="206">
        <v>0</v>
      </c>
      <c r="S97" s="175"/>
    </row>
    <row r="98" spans="1:22" ht="21.75" customHeight="1">
      <c r="A98" s="10"/>
      <c r="B98" s="32" t="s">
        <v>82</v>
      </c>
      <c r="C98" s="18"/>
      <c r="G98" s="10"/>
      <c r="H98" s="11"/>
      <c r="I98" s="11"/>
      <c r="J98" s="255">
        <f>SUM(J96:J97)</f>
        <v>333012007.55999982</v>
      </c>
      <c r="K98" s="205"/>
      <c r="L98" s="255">
        <f>SUM(L96:L97)</f>
        <v>448247996.75999993</v>
      </c>
      <c r="M98" s="208"/>
      <c r="N98" s="255">
        <f>SUM(N96:N97)</f>
        <v>418331001.32847393</v>
      </c>
      <c r="O98" s="208"/>
      <c r="P98" s="255">
        <f>SUM(P96:P97)</f>
        <v>596725814.41999984</v>
      </c>
      <c r="Q98" s="208"/>
      <c r="R98" s="255">
        <f>SUM(R96:R97)</f>
        <v>336491111.64999998</v>
      </c>
      <c r="S98" s="175"/>
    </row>
    <row r="99" spans="1:22" ht="24" thickBot="1">
      <c r="A99" s="18" t="s">
        <v>10</v>
      </c>
      <c r="B99" s="10"/>
      <c r="C99" s="10"/>
      <c r="D99" s="10"/>
      <c r="E99" s="10"/>
      <c r="F99" s="10"/>
      <c r="G99" s="10"/>
      <c r="H99" s="11"/>
      <c r="I99" s="11"/>
      <c r="J99" s="217">
        <f>SUM(J80+J98)</f>
        <v>488160184.36999983</v>
      </c>
      <c r="K99" s="205"/>
      <c r="L99" s="217">
        <f>SUM(L80+L98)</f>
        <v>580498114.95999992</v>
      </c>
      <c r="M99" s="208"/>
      <c r="N99" s="217">
        <f>SUM(N80+N98)</f>
        <v>550915483.18847394</v>
      </c>
      <c r="O99" s="208"/>
      <c r="P99" s="217">
        <f>SUM(P80+P98)</f>
        <v>692372943.81999981</v>
      </c>
      <c r="Q99" s="208"/>
      <c r="R99" s="217">
        <f>SUM(R80+R98)</f>
        <v>448674349.12</v>
      </c>
      <c r="S99" s="175"/>
      <c r="T99" s="75"/>
      <c r="U99" s="75"/>
      <c r="V99" s="75"/>
    </row>
    <row r="100" spans="1:22" ht="15.6" customHeight="1" thickTop="1">
      <c r="A100" s="10"/>
      <c r="B100" s="10"/>
      <c r="C100" s="10"/>
      <c r="D100" s="10"/>
      <c r="E100" s="10"/>
      <c r="F100" s="10"/>
      <c r="G100" s="10"/>
      <c r="H100" s="11"/>
      <c r="I100" s="11"/>
      <c r="J100" s="11"/>
      <c r="K100" s="11"/>
      <c r="L100" s="11"/>
      <c r="M100" s="11"/>
      <c r="N100" s="11"/>
      <c r="O100" s="11"/>
      <c r="P100" s="12"/>
      <c r="R100" s="25"/>
      <c r="S100" s="178"/>
      <c r="V100" s="112"/>
    </row>
    <row r="101" spans="1:22" ht="25.5" customHeight="1">
      <c r="A101" s="18" t="s">
        <v>18</v>
      </c>
      <c r="B101" s="10"/>
      <c r="C101" s="10"/>
      <c r="D101" s="10"/>
      <c r="E101" s="10"/>
      <c r="F101" s="10"/>
      <c r="G101" s="10"/>
      <c r="H101" s="11"/>
      <c r="I101" s="11"/>
      <c r="J101" s="112"/>
      <c r="K101" s="11"/>
      <c r="L101" s="11"/>
      <c r="M101" s="11"/>
      <c r="N101" s="11"/>
      <c r="O101" s="11"/>
      <c r="P101" s="112"/>
      <c r="R101" s="25"/>
      <c r="S101" s="178"/>
    </row>
    <row r="102" spans="1:22" ht="25.5" customHeight="1">
      <c r="A102" s="18"/>
      <c r="B102" s="10"/>
      <c r="C102" s="10"/>
      <c r="D102" s="10"/>
      <c r="E102" s="10"/>
      <c r="F102" s="10"/>
      <c r="G102" s="10"/>
      <c r="H102" s="11"/>
      <c r="I102" s="11"/>
      <c r="J102" s="11"/>
      <c r="K102" s="11"/>
      <c r="L102" s="11"/>
      <c r="M102" s="11"/>
      <c r="N102" s="11"/>
      <c r="O102" s="11"/>
      <c r="P102" s="12"/>
      <c r="R102" s="25"/>
      <c r="S102" s="178"/>
    </row>
    <row r="103" spans="1:22" ht="25.5" customHeight="1">
      <c r="A103" s="18"/>
      <c r="B103" s="10"/>
      <c r="C103" s="10"/>
      <c r="D103" s="10"/>
      <c r="E103" s="10"/>
      <c r="F103" s="10"/>
      <c r="G103" s="10"/>
      <c r="H103" s="11"/>
      <c r="I103" s="11"/>
      <c r="J103" s="11"/>
      <c r="K103" s="11"/>
      <c r="L103" s="11"/>
      <c r="M103" s="11"/>
      <c r="N103" s="11"/>
      <c r="O103" s="11"/>
      <c r="P103" s="12"/>
      <c r="R103" s="25"/>
      <c r="S103" s="178"/>
    </row>
    <row r="104" spans="1:22" ht="23.4">
      <c r="A104" s="18"/>
      <c r="C104" s="9" t="str">
        <f>+C58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104" s="10"/>
      <c r="E104" s="10"/>
      <c r="F104" s="10"/>
      <c r="G104" s="10"/>
      <c r="H104" s="11"/>
      <c r="I104" s="11"/>
      <c r="J104" s="11"/>
      <c r="K104" s="11"/>
      <c r="L104" s="11"/>
      <c r="M104" s="11"/>
      <c r="N104" s="11"/>
      <c r="O104" s="11"/>
      <c r="R104" s="10"/>
      <c r="S104" s="167"/>
    </row>
    <row r="105" spans="1:22" ht="23.4">
      <c r="A105" s="10"/>
      <c r="C105" s="10" t="str">
        <f>+C59</f>
        <v xml:space="preserve">                (นางสาวอรสา     วิมลเฉลา)</v>
      </c>
      <c r="D105" s="10"/>
      <c r="E105" s="10"/>
      <c r="F105" s="10"/>
      <c r="G105" s="10"/>
      <c r="I105" s="11"/>
      <c r="J105" s="11" t="str">
        <f>+J59</f>
        <v xml:space="preserve">                                      (นายเดวิด   สมัญญาภรณ์)</v>
      </c>
      <c r="K105" s="11"/>
      <c r="L105" s="11"/>
      <c r="M105" s="11"/>
      <c r="N105" s="11"/>
      <c r="O105" s="11"/>
      <c r="R105" s="10"/>
      <c r="S105" s="167"/>
    </row>
  </sheetData>
  <mergeCells count="16">
    <mergeCell ref="A69:F69"/>
    <mergeCell ref="A8:L8"/>
    <mergeCell ref="A21:R21"/>
    <mergeCell ref="A26:F26"/>
    <mergeCell ref="A18:R18"/>
    <mergeCell ref="A19:R19"/>
    <mergeCell ref="A20:R20"/>
    <mergeCell ref="A11:L11"/>
    <mergeCell ref="A15:H15"/>
    <mergeCell ref="A16:H16"/>
    <mergeCell ref="A60:R60"/>
    <mergeCell ref="A61:R61"/>
    <mergeCell ref="A62:R62"/>
    <mergeCell ref="A63:R63"/>
    <mergeCell ref="A9:L9"/>
    <mergeCell ref="A10:L10"/>
  </mergeCells>
  <phoneticPr fontId="13" type="noConversion"/>
  <pageMargins left="0.55118110236220497" right="0.23622047244094499" top="0.74803149606299202" bottom="0.74803149606299202" header="0.31496062992126" footer="0.31496062992126"/>
  <pageSetup paperSize="9" scale="69" orientation="portrait" verticalDpi="300" r:id="rId1"/>
  <rowBreaks count="2" manualBreakCount="2">
    <brk id="17" max="16383" man="1"/>
    <brk id="5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zoomScale="80" zoomScaleNormal="100" zoomScaleSheetLayoutView="80" workbookViewId="0">
      <selection activeCell="M37" sqref="M37"/>
    </sheetView>
  </sheetViews>
  <sheetFormatPr defaultColWidth="9.09765625" defaultRowHeight="24" customHeight="1"/>
  <cols>
    <col min="1" max="1" width="2.59765625" style="9" customWidth="1"/>
    <col min="2" max="2" width="9.09765625" style="9" customWidth="1"/>
    <col min="3" max="3" width="32.59765625" style="9" customWidth="1"/>
    <col min="4" max="4" width="1.59765625" style="9" customWidth="1"/>
    <col min="5" max="5" width="1.8984375" style="9" customWidth="1"/>
    <col min="6" max="6" width="2.09765625" style="9" customWidth="1"/>
    <col min="7" max="7" width="4" style="14" customWidth="1"/>
    <col min="8" max="8" width="3.5" style="14" customWidth="1"/>
    <col min="9" max="9" width="15.5" style="14" customWidth="1"/>
    <col min="10" max="10" width="1" style="9" customWidth="1"/>
    <col min="11" max="11" width="14.5" style="9" customWidth="1"/>
    <col min="12" max="12" width="0.8984375" style="9" customWidth="1"/>
    <col min="13" max="13" width="14.69921875" style="9" bestFit="1" customWidth="1"/>
    <col min="14" max="14" width="0.69921875" style="9" customWidth="1"/>
    <col min="15" max="15" width="14.69921875" style="9" bestFit="1" customWidth="1"/>
    <col min="16" max="16" width="15.3984375" style="179" customWidth="1"/>
    <col min="17" max="17" width="15.5" style="179" customWidth="1"/>
    <col min="18" max="18" width="7.69921875" style="179" bestFit="1" customWidth="1"/>
    <col min="19" max="19" width="8.5" style="179" bestFit="1" customWidth="1"/>
    <col min="20" max="16384" width="9.09765625" style="9"/>
  </cols>
  <sheetData>
    <row r="1" spans="1:19" ht="24" customHeight="1">
      <c r="A1" s="268" t="str">
        <f>+งบการเงิน!A8</f>
        <v>บริษัท  สยามอีสต์ โซลูชั่น จำกัด (มหาชน) และบริษัทย่อย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9" ht="24" customHeight="1">
      <c r="A2" s="275" t="s">
        <v>40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</row>
    <row r="3" spans="1:19" ht="24" customHeight="1">
      <c r="A3" s="274" t="s">
        <v>135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9" ht="24" customHeight="1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9" ht="24" customHeight="1">
      <c r="A5" s="13"/>
      <c r="B5" s="13"/>
      <c r="C5" s="13"/>
      <c r="D5" s="13"/>
      <c r="E5" s="13"/>
      <c r="F5" s="13"/>
      <c r="G5" s="16"/>
      <c r="H5" s="16"/>
      <c r="I5" s="34"/>
      <c r="J5" s="42"/>
      <c r="K5" s="42"/>
      <c r="L5" s="13"/>
      <c r="M5" s="31"/>
      <c r="N5" s="31"/>
      <c r="O5" s="40" t="s">
        <v>38</v>
      </c>
    </row>
    <row r="6" spans="1:19" ht="24" customHeight="1">
      <c r="A6" s="13"/>
      <c r="B6" s="13"/>
      <c r="C6" s="13"/>
      <c r="D6" s="13"/>
      <c r="E6" s="13"/>
      <c r="F6" s="13"/>
      <c r="G6" s="16"/>
      <c r="H6" s="16"/>
      <c r="I6" s="130"/>
      <c r="J6" s="131" t="s">
        <v>64</v>
      </c>
      <c r="K6" s="130"/>
      <c r="L6" s="132"/>
      <c r="M6" s="37"/>
      <c r="N6" s="38" t="s">
        <v>62</v>
      </c>
      <c r="O6" s="39"/>
      <c r="P6" s="276"/>
      <c r="Q6" s="276"/>
      <c r="R6" s="180"/>
    </row>
    <row r="7" spans="1:19" ht="24" customHeight="1">
      <c r="A7" s="13"/>
      <c r="B7" s="13"/>
      <c r="C7" s="13"/>
      <c r="D7" s="13"/>
      <c r="E7" s="13"/>
      <c r="F7" s="13"/>
      <c r="G7" s="16"/>
      <c r="H7" s="16"/>
      <c r="I7" s="133" t="str">
        <f>+M7</f>
        <v>2564</v>
      </c>
      <c r="J7" s="134"/>
      <c r="K7" s="135" t="str">
        <f>+O7</f>
        <v>2563</v>
      </c>
      <c r="L7" s="134"/>
      <c r="M7" s="133" t="s">
        <v>151</v>
      </c>
      <c r="N7" s="136"/>
      <c r="O7" s="135" t="s">
        <v>105</v>
      </c>
      <c r="P7" s="181"/>
      <c r="Q7" s="182"/>
      <c r="R7" s="181"/>
      <c r="S7" s="181"/>
    </row>
    <row r="8" spans="1:19" ht="24" customHeight="1">
      <c r="A8" s="10"/>
      <c r="B8" s="10"/>
      <c r="C8" s="10"/>
      <c r="D8" s="10"/>
      <c r="E8" s="10"/>
      <c r="G8" s="23" t="s">
        <v>13</v>
      </c>
      <c r="H8" s="23"/>
      <c r="I8" s="137"/>
      <c r="J8" s="134"/>
      <c r="K8" s="131" t="s">
        <v>138</v>
      </c>
      <c r="L8" s="134"/>
      <c r="M8" s="137"/>
      <c r="N8" s="138"/>
      <c r="O8" s="131"/>
    </row>
    <row r="9" spans="1:19" ht="24" customHeight="1">
      <c r="A9" s="18" t="s">
        <v>76</v>
      </c>
      <c r="B9" s="10"/>
      <c r="C9" s="10"/>
      <c r="E9" s="10"/>
      <c r="G9" s="10"/>
      <c r="H9" s="10"/>
      <c r="I9" s="205">
        <v>488413222.40999997</v>
      </c>
      <c r="J9" s="206"/>
      <c r="K9" s="205">
        <v>564858425.07999992</v>
      </c>
      <c r="L9" s="206"/>
      <c r="M9" s="207">
        <v>399338581.06999999</v>
      </c>
      <c r="N9" s="208"/>
      <c r="O9" s="207">
        <v>449283113.63999999</v>
      </c>
    </row>
    <row r="10" spans="1:19" ht="24" customHeight="1">
      <c r="A10" s="18" t="s">
        <v>77</v>
      </c>
      <c r="B10" s="10"/>
      <c r="C10" s="10"/>
      <c r="E10" s="10"/>
      <c r="G10" s="10"/>
      <c r="H10" s="10"/>
      <c r="I10" s="205">
        <v>-357810802.04000002</v>
      </c>
      <c r="J10" s="206"/>
      <c r="K10" s="205">
        <v>-393035729.30000001</v>
      </c>
      <c r="L10" s="206"/>
      <c r="M10" s="208">
        <v>-302309605.29000002</v>
      </c>
      <c r="N10" s="208"/>
      <c r="O10" s="208">
        <v>-328484965.11000001</v>
      </c>
    </row>
    <row r="11" spans="1:19" ht="24" customHeight="1">
      <c r="A11" s="18" t="s">
        <v>11</v>
      </c>
      <c r="B11" s="10"/>
      <c r="C11" s="10"/>
      <c r="E11" s="10"/>
      <c r="G11" s="10"/>
      <c r="H11" s="10"/>
      <c r="I11" s="209">
        <f>SUM(I9:I10)</f>
        <v>130602420.36999995</v>
      </c>
      <c r="J11" s="208"/>
      <c r="K11" s="209">
        <f>SUM(K9:K10)</f>
        <v>171822695.77999991</v>
      </c>
      <c r="L11" s="208"/>
      <c r="M11" s="209">
        <f>SUM(M9:M10)</f>
        <v>97028975.779999971</v>
      </c>
      <c r="N11" s="208"/>
      <c r="O11" s="209">
        <f>SUM(O9:O10)</f>
        <v>120798148.52999997</v>
      </c>
    </row>
    <row r="12" spans="1:19" ht="24" customHeight="1">
      <c r="A12" s="18" t="s">
        <v>116</v>
      </c>
      <c r="B12" s="10"/>
      <c r="C12" s="10"/>
      <c r="E12" s="10"/>
      <c r="G12" s="10"/>
      <c r="H12" s="10"/>
      <c r="I12" s="208">
        <v>0</v>
      </c>
      <c r="J12" s="208"/>
      <c r="K12" s="208">
        <v>0</v>
      </c>
      <c r="L12" s="208"/>
      <c r="M12" s="208">
        <v>73599908</v>
      </c>
      <c r="N12" s="208"/>
      <c r="O12" s="208">
        <v>1999997.5</v>
      </c>
    </row>
    <row r="13" spans="1:19" ht="24" customHeight="1">
      <c r="A13" s="18" t="s">
        <v>4</v>
      </c>
      <c r="B13" s="10"/>
      <c r="C13" s="10"/>
      <c r="E13" s="10"/>
      <c r="G13" s="10"/>
      <c r="H13" s="10"/>
      <c r="I13" s="205">
        <v>9677007.6799999997</v>
      </c>
      <c r="J13" s="206"/>
      <c r="K13" s="205">
        <v>8697030.8200000003</v>
      </c>
      <c r="L13" s="206"/>
      <c r="M13" s="208">
        <f>80754132.48-M12</f>
        <v>7154224.4800000042</v>
      </c>
      <c r="N13" s="208"/>
      <c r="O13" s="208">
        <f>6379489.19-O12</f>
        <v>4379491.6900000004</v>
      </c>
    </row>
    <row r="14" spans="1:19" ht="24" customHeight="1">
      <c r="A14" s="18" t="s">
        <v>31</v>
      </c>
      <c r="B14" s="10"/>
      <c r="C14" s="10"/>
      <c r="G14" s="10"/>
      <c r="H14" s="10"/>
      <c r="I14" s="205">
        <v>-46476093.88000001</v>
      </c>
      <c r="J14" s="206"/>
      <c r="K14" s="205">
        <v>-50268733.799999997</v>
      </c>
      <c r="L14" s="206"/>
      <c r="M14" s="205">
        <v>-40368366.600000001</v>
      </c>
      <c r="N14" s="208"/>
      <c r="O14" s="205">
        <v>-43407828.32</v>
      </c>
    </row>
    <row r="15" spans="1:19" ht="24" customHeight="1">
      <c r="A15" s="18" t="s">
        <v>32</v>
      </c>
      <c r="B15" s="10"/>
      <c r="C15" s="10"/>
      <c r="G15" s="10"/>
      <c r="H15" s="10"/>
      <c r="I15" s="205">
        <v>-66938109.700000003</v>
      </c>
      <c r="J15" s="206"/>
      <c r="K15" s="205">
        <v>-61556165.829999983</v>
      </c>
      <c r="L15" s="206"/>
      <c r="M15" s="205">
        <v>-54554929.770000003</v>
      </c>
      <c r="N15" s="208"/>
      <c r="O15" s="205">
        <v>-52585127.359999999</v>
      </c>
    </row>
    <row r="16" spans="1:19" ht="24" customHeight="1">
      <c r="A16" s="10" t="s">
        <v>46</v>
      </c>
      <c r="B16" s="18"/>
      <c r="C16" s="10"/>
      <c r="G16" s="10"/>
      <c r="H16" s="10"/>
      <c r="I16" s="205">
        <v>-1636548.79</v>
      </c>
      <c r="J16" s="206"/>
      <c r="K16" s="205">
        <f>+O16</f>
        <v>-693108.9</v>
      </c>
      <c r="L16" s="206"/>
      <c r="M16" s="208">
        <v>-606536.28</v>
      </c>
      <c r="N16" s="208"/>
      <c r="O16" s="208">
        <v>-693108.9</v>
      </c>
    </row>
    <row r="17" spans="1:19" ht="24" customHeight="1">
      <c r="A17" s="8" t="s">
        <v>88</v>
      </c>
      <c r="B17" s="18"/>
      <c r="C17" s="10"/>
      <c r="G17" s="10"/>
      <c r="H17" s="10"/>
      <c r="I17" s="210">
        <f>15336194.69+5604025.2</f>
        <v>20940219.890000001</v>
      </c>
      <c r="J17" s="211"/>
      <c r="K17" s="210">
        <v>17373026.309999999</v>
      </c>
      <c r="L17" s="211"/>
      <c r="M17" s="212">
        <v>0</v>
      </c>
      <c r="N17" s="208"/>
      <c r="O17" s="212">
        <v>0</v>
      </c>
    </row>
    <row r="18" spans="1:19" ht="24" customHeight="1">
      <c r="A18" s="10" t="s">
        <v>0</v>
      </c>
      <c r="B18" s="18"/>
      <c r="C18" s="10"/>
      <c r="G18" s="10"/>
      <c r="H18" s="10"/>
      <c r="I18" s="208">
        <f>SUM(I12:I17)+I11</f>
        <v>46168895.569999933</v>
      </c>
      <c r="J18" s="208"/>
      <c r="K18" s="208">
        <f>SUM(K12:K17)+K11</f>
        <v>85374744.379999936</v>
      </c>
      <c r="L18" s="208"/>
      <c r="M18" s="208">
        <f>SUM(M12:M17)+M11</f>
        <v>82253275.60999997</v>
      </c>
      <c r="N18" s="208"/>
      <c r="O18" s="208">
        <f>SUM(O12:O17)+O11</f>
        <v>30491573.139999956</v>
      </c>
    </row>
    <row r="19" spans="1:19" ht="24" customHeight="1">
      <c r="A19" s="10" t="s">
        <v>66</v>
      </c>
      <c r="B19" s="18"/>
      <c r="C19" s="10"/>
      <c r="G19" s="27">
        <v>20</v>
      </c>
      <c r="H19" s="27"/>
      <c r="I19" s="213">
        <v>-6160542.0899999999</v>
      </c>
      <c r="J19" s="206"/>
      <c r="K19" s="213">
        <v>-13291233.190000001</v>
      </c>
      <c r="L19" s="206"/>
      <c r="M19" s="212">
        <v>-1931868.7</v>
      </c>
      <c r="N19" s="208"/>
      <c r="O19" s="212">
        <v>-5288281.26</v>
      </c>
    </row>
    <row r="20" spans="1:19" ht="24" customHeight="1">
      <c r="A20" s="10" t="s">
        <v>122</v>
      </c>
      <c r="B20" s="18"/>
      <c r="C20" s="10"/>
      <c r="F20" s="28"/>
      <c r="I20" s="209">
        <f>SUM(I18:I19)</f>
        <v>40008353.47999993</v>
      </c>
      <c r="J20" s="208"/>
      <c r="K20" s="209">
        <f>SUM(K18:K19)</f>
        <v>72083511.189999938</v>
      </c>
      <c r="L20" s="208"/>
      <c r="M20" s="209">
        <f>SUM(M18:M19)</f>
        <v>80321406.909999967</v>
      </c>
      <c r="N20" s="208"/>
      <c r="O20" s="209">
        <f>SUM(O18:O19)</f>
        <v>25203291.879999958</v>
      </c>
    </row>
    <row r="21" spans="1:19" ht="24" customHeight="1">
      <c r="A21" s="10" t="s">
        <v>92</v>
      </c>
      <c r="B21" s="18"/>
      <c r="C21" s="10"/>
      <c r="F21" s="28"/>
      <c r="I21" s="211"/>
      <c r="J21" s="211"/>
      <c r="K21" s="211"/>
      <c r="L21" s="211"/>
      <c r="M21" s="211"/>
      <c r="N21" s="211"/>
      <c r="O21" s="211"/>
    </row>
    <row r="22" spans="1:19" s="96" customFormat="1" ht="23.4">
      <c r="A22" s="95"/>
      <c r="B22" s="96" t="s">
        <v>123</v>
      </c>
      <c r="C22" s="97"/>
      <c r="D22" s="97"/>
      <c r="E22" s="97"/>
      <c r="F22" s="97"/>
      <c r="G22" s="97"/>
      <c r="I22" s="214"/>
      <c r="J22" s="214"/>
      <c r="K22" s="214"/>
      <c r="L22" s="214"/>
      <c r="M22" s="214"/>
      <c r="N22" s="214"/>
      <c r="O22" s="215"/>
      <c r="P22" s="183"/>
      <c r="Q22" s="183"/>
      <c r="R22" s="183"/>
      <c r="S22" s="183"/>
    </row>
    <row r="23" spans="1:19" s="96" customFormat="1" ht="23.4">
      <c r="B23" s="95" t="s">
        <v>127</v>
      </c>
      <c r="C23" s="97"/>
      <c r="D23" s="97"/>
      <c r="E23" s="97"/>
      <c r="F23" s="97"/>
      <c r="G23" s="97"/>
      <c r="I23" s="205">
        <f>+M23</f>
        <v>1558163.46</v>
      </c>
      <c r="J23" s="206"/>
      <c r="K23" s="205">
        <f>+O23</f>
        <v>-209388.45</v>
      </c>
      <c r="L23" s="214"/>
      <c r="M23" s="214">
        <v>1558163.46</v>
      </c>
      <c r="N23" s="214"/>
      <c r="O23" s="214">
        <v>-209388.45</v>
      </c>
      <c r="P23" s="179"/>
      <c r="Q23" s="179"/>
      <c r="R23" s="179"/>
      <c r="S23" s="179"/>
    </row>
    <row r="24" spans="1:19" s="96" customFormat="1" ht="23.4">
      <c r="B24" s="95" t="s">
        <v>128</v>
      </c>
      <c r="C24" s="97"/>
      <c r="D24" s="97"/>
      <c r="E24" s="97"/>
      <c r="F24" s="97"/>
      <c r="G24" s="97"/>
      <c r="I24" s="205"/>
      <c r="J24" s="206"/>
      <c r="K24" s="205"/>
      <c r="L24" s="214"/>
      <c r="M24" s="214"/>
      <c r="N24" s="214"/>
      <c r="O24" s="214"/>
      <c r="P24" s="183"/>
      <c r="Q24" s="183"/>
      <c r="R24" s="179"/>
      <c r="S24" s="179"/>
    </row>
    <row r="25" spans="1:19" s="96" customFormat="1" ht="23.4">
      <c r="B25" s="95" t="s">
        <v>129</v>
      </c>
      <c r="C25" s="97"/>
      <c r="D25" s="97"/>
      <c r="E25" s="97"/>
      <c r="F25" s="97"/>
      <c r="G25" s="97"/>
      <c r="I25" s="205">
        <f>+M25</f>
        <v>-311632.69</v>
      </c>
      <c r="J25" s="206"/>
      <c r="K25" s="205">
        <f>+O25</f>
        <v>41877.69</v>
      </c>
      <c r="L25" s="214"/>
      <c r="M25" s="214">
        <v>-311632.69</v>
      </c>
      <c r="N25" s="214"/>
      <c r="O25" s="214">
        <v>41877.69</v>
      </c>
      <c r="P25" s="179"/>
      <c r="Q25" s="179"/>
      <c r="R25" s="179"/>
      <c r="S25" s="179"/>
    </row>
    <row r="26" spans="1:19" s="96" customFormat="1" ht="23.4">
      <c r="B26" s="95" t="s">
        <v>130</v>
      </c>
      <c r="C26" s="97"/>
      <c r="D26" s="97"/>
      <c r="E26" s="97"/>
      <c r="F26" s="97"/>
      <c r="G26" s="97"/>
      <c r="I26" s="205"/>
      <c r="J26" s="206"/>
      <c r="K26" s="205"/>
      <c r="L26" s="214"/>
      <c r="M26" s="214"/>
      <c r="N26" s="214"/>
      <c r="O26" s="214"/>
      <c r="P26" s="183"/>
      <c r="Q26" s="183"/>
      <c r="R26" s="179"/>
      <c r="S26" s="179"/>
    </row>
    <row r="27" spans="1:19" s="96" customFormat="1" ht="23.4">
      <c r="B27" s="95" t="s">
        <v>124</v>
      </c>
      <c r="C27" s="97"/>
      <c r="D27" s="97"/>
      <c r="E27" s="97"/>
      <c r="F27" s="97"/>
      <c r="G27" s="97"/>
      <c r="I27" s="216">
        <f>SUM(I23:I25)</f>
        <v>1246530.77</v>
      </c>
      <c r="J27" s="214"/>
      <c r="K27" s="216">
        <f>SUM(K23:K25)</f>
        <v>-167510.76</v>
      </c>
      <c r="L27" s="214"/>
      <c r="M27" s="216">
        <f>SUM(M23:M25)</f>
        <v>1246530.77</v>
      </c>
      <c r="N27" s="214"/>
      <c r="O27" s="216">
        <f>SUM(O23:O25)</f>
        <v>-167510.76</v>
      </c>
      <c r="P27" s="179"/>
      <c r="Q27" s="179"/>
      <c r="R27" s="179"/>
      <c r="S27" s="179"/>
    </row>
    <row r="28" spans="1:19" s="96" customFormat="1" ht="23.4">
      <c r="A28" s="95" t="s">
        <v>125</v>
      </c>
      <c r="C28" s="97"/>
      <c r="D28" s="97"/>
      <c r="E28" s="97"/>
      <c r="F28" s="97"/>
      <c r="G28" s="97"/>
      <c r="I28" s="216">
        <f>SUM(I23:I25)</f>
        <v>1246530.77</v>
      </c>
      <c r="J28" s="214"/>
      <c r="K28" s="216">
        <f>SUM(K23:K25)</f>
        <v>-167510.76</v>
      </c>
      <c r="L28" s="214"/>
      <c r="M28" s="216">
        <f>SUM(M23:M25)</f>
        <v>1246530.77</v>
      </c>
      <c r="N28" s="214"/>
      <c r="O28" s="216">
        <f>SUM(O23:O25)</f>
        <v>-167510.76</v>
      </c>
      <c r="P28" s="179"/>
      <c r="Q28" s="179"/>
      <c r="R28" s="179"/>
      <c r="S28" s="179"/>
    </row>
    <row r="29" spans="1:19" ht="24" customHeight="1" thickBot="1">
      <c r="A29" s="18" t="s">
        <v>121</v>
      </c>
      <c r="B29" s="10"/>
      <c r="C29" s="10"/>
      <c r="E29" s="10"/>
      <c r="F29" s="10"/>
      <c r="G29" s="11"/>
      <c r="H29" s="11"/>
      <c r="I29" s="217">
        <f>+I20+I28</f>
        <v>41254884.249999933</v>
      </c>
      <c r="J29" s="208"/>
      <c r="K29" s="217">
        <f>+K20+K28</f>
        <v>71916000.429999933</v>
      </c>
      <c r="L29" s="208"/>
      <c r="M29" s="217">
        <f>+M20+M28</f>
        <v>81567937.679999962</v>
      </c>
      <c r="N29" s="208"/>
      <c r="O29" s="217">
        <f>+O20+O28</f>
        <v>25035781.119999956</v>
      </c>
    </row>
    <row r="30" spans="1:19" ht="9" customHeight="1" thickTop="1">
      <c r="A30" s="10"/>
      <c r="B30" s="10"/>
      <c r="C30" s="10"/>
      <c r="E30" s="10"/>
      <c r="F30" s="10"/>
      <c r="G30" s="11"/>
      <c r="H30" s="11"/>
      <c r="I30" s="205"/>
      <c r="J30" s="206"/>
      <c r="K30" s="206"/>
      <c r="L30" s="206"/>
      <c r="M30" s="208"/>
      <c r="N30" s="206"/>
      <c r="O30" s="208"/>
    </row>
    <row r="31" spans="1:19" ht="23.4">
      <c r="A31" s="142" t="s">
        <v>164</v>
      </c>
      <c r="B31" s="142"/>
      <c r="C31" s="142"/>
      <c r="D31" s="132"/>
      <c r="E31" s="142"/>
      <c r="F31" s="142"/>
      <c r="G31" s="11"/>
      <c r="H31" s="11"/>
      <c r="I31" s="205"/>
      <c r="J31" s="206"/>
      <c r="K31" s="206"/>
      <c r="L31" s="206"/>
      <c r="M31" s="208"/>
      <c r="N31" s="206"/>
      <c r="O31" s="208"/>
    </row>
    <row r="32" spans="1:19" ht="23.4">
      <c r="A32" s="142"/>
      <c r="B32" s="142" t="s">
        <v>165</v>
      </c>
      <c r="C32" s="142"/>
      <c r="D32" s="132"/>
      <c r="E32" s="142"/>
      <c r="F32" s="142"/>
      <c r="G32" s="11"/>
      <c r="H32" s="11"/>
      <c r="I32" s="218">
        <f>+I20-I33</f>
        <v>34870373.009999931</v>
      </c>
      <c r="J32" s="219"/>
      <c r="K32" s="218">
        <f>+K20-K33</f>
        <v>40576320.689999945</v>
      </c>
      <c r="L32" s="219"/>
      <c r="M32" s="220">
        <f>+M20</f>
        <v>80321406.909999967</v>
      </c>
      <c r="N32" s="219"/>
      <c r="O32" s="220">
        <f>+O20</f>
        <v>25203291.879999958</v>
      </c>
    </row>
    <row r="33" spans="1:15" ht="23.4">
      <c r="A33" s="142"/>
      <c r="B33" s="142" t="s">
        <v>166</v>
      </c>
      <c r="C33" s="142"/>
      <c r="D33" s="132"/>
      <c r="E33" s="142"/>
      <c r="F33" s="142"/>
      <c r="G33" s="11"/>
      <c r="H33" s="11"/>
      <c r="I33" s="218">
        <v>5137980.47</v>
      </c>
      <c r="J33" s="219"/>
      <c r="K33" s="219">
        <v>31507190.499999993</v>
      </c>
      <c r="L33" s="219"/>
      <c r="M33" s="220">
        <v>0</v>
      </c>
      <c r="N33" s="219"/>
      <c r="O33" s="220">
        <v>0</v>
      </c>
    </row>
    <row r="34" spans="1:15" ht="9" customHeight="1">
      <c r="A34" s="142"/>
      <c r="B34" s="142"/>
      <c r="C34" s="142"/>
      <c r="D34" s="132"/>
      <c r="E34" s="142"/>
      <c r="F34" s="142"/>
      <c r="G34" s="11"/>
      <c r="H34" s="11"/>
      <c r="I34" s="221"/>
      <c r="J34" s="219"/>
      <c r="K34" s="221"/>
      <c r="L34" s="219"/>
      <c r="M34" s="220"/>
      <c r="N34" s="219"/>
      <c r="O34" s="220"/>
    </row>
    <row r="35" spans="1:15" ht="23.4">
      <c r="A35" s="142" t="s">
        <v>167</v>
      </c>
      <c r="B35" s="142"/>
      <c r="C35" s="142"/>
      <c r="D35" s="132"/>
      <c r="E35" s="142"/>
      <c r="F35" s="142"/>
      <c r="G35" s="11"/>
      <c r="H35" s="11"/>
      <c r="I35" s="221"/>
      <c r="J35" s="222"/>
      <c r="K35" s="221"/>
      <c r="L35" s="219"/>
      <c r="M35" s="220"/>
      <c r="N35" s="219"/>
      <c r="O35" s="220"/>
    </row>
    <row r="36" spans="1:15" ht="23.4">
      <c r="A36" s="142"/>
      <c r="B36" s="142" t="s">
        <v>165</v>
      </c>
      <c r="C36" s="142"/>
      <c r="D36" s="132"/>
      <c r="E36" s="142"/>
      <c r="F36" s="142"/>
      <c r="G36" s="11"/>
      <c r="H36" s="11"/>
      <c r="I36" s="218">
        <f>+I29-I37</f>
        <v>36116903.779999934</v>
      </c>
      <c r="J36" s="219"/>
      <c r="K36" s="218">
        <f>+K29-K37</f>
        <v>40408809.92999994</v>
      </c>
      <c r="L36" s="219"/>
      <c r="M36" s="220">
        <f>+M29</f>
        <v>81567937.679999962</v>
      </c>
      <c r="N36" s="219"/>
      <c r="O36" s="220">
        <f>+O29</f>
        <v>25035781.119999956</v>
      </c>
    </row>
    <row r="37" spans="1:15" ht="23.4">
      <c r="A37" s="142"/>
      <c r="B37" s="142" t="s">
        <v>166</v>
      </c>
      <c r="C37" s="142"/>
      <c r="D37" s="132"/>
      <c r="E37" s="142"/>
      <c r="F37" s="142"/>
      <c r="G37" s="11"/>
      <c r="H37" s="11"/>
      <c r="I37" s="218">
        <v>5137980.47</v>
      </c>
      <c r="J37" s="219"/>
      <c r="K37" s="219">
        <v>31507190.499999993</v>
      </c>
      <c r="L37" s="219"/>
      <c r="M37" s="220">
        <v>0</v>
      </c>
      <c r="N37" s="219"/>
      <c r="O37" s="220">
        <v>0</v>
      </c>
    </row>
    <row r="38" spans="1:15" ht="6.75" customHeight="1">
      <c r="A38" s="142"/>
      <c r="B38" s="142"/>
      <c r="C38" s="142"/>
      <c r="D38" s="132"/>
      <c r="E38" s="142"/>
      <c r="F38" s="142"/>
      <c r="G38" s="11"/>
      <c r="H38" s="11"/>
      <c r="I38" s="221"/>
      <c r="J38" s="219"/>
      <c r="K38" s="221"/>
      <c r="L38" s="219"/>
      <c r="M38" s="220"/>
      <c r="N38" s="219"/>
      <c r="O38" s="220"/>
    </row>
    <row r="39" spans="1:15" ht="23.4">
      <c r="A39" s="142" t="s">
        <v>63</v>
      </c>
      <c r="B39" s="142"/>
      <c r="C39" s="142"/>
      <c r="D39" s="132"/>
      <c r="E39" s="142"/>
      <c r="F39" s="142"/>
      <c r="G39" s="11"/>
      <c r="H39" s="11"/>
      <c r="I39" s="221"/>
      <c r="J39" s="219"/>
      <c r="K39" s="221"/>
      <c r="L39" s="219"/>
      <c r="M39" s="220"/>
      <c r="N39" s="219"/>
      <c r="O39" s="220"/>
    </row>
    <row r="40" spans="1:15" ht="23.4">
      <c r="A40" s="143" t="s">
        <v>168</v>
      </c>
      <c r="B40" s="142"/>
      <c r="C40" s="142"/>
      <c r="D40" s="132"/>
      <c r="E40" s="142"/>
      <c r="F40" s="142"/>
      <c r="G40" s="11">
        <v>24</v>
      </c>
      <c r="H40" s="11"/>
      <c r="I40" s="223">
        <f>+I20/I42</f>
        <v>8.2492132937781917E-2</v>
      </c>
      <c r="J40" s="224"/>
      <c r="K40" s="223">
        <f>+K20/K42</f>
        <v>0.30034796329166641</v>
      </c>
      <c r="L40" s="224"/>
      <c r="M40" s="223">
        <f>+M20/M42</f>
        <v>0.1656125183927315</v>
      </c>
      <c r="N40" s="224"/>
      <c r="O40" s="223">
        <f>+O20/O42</f>
        <v>0.10501371616666649</v>
      </c>
    </row>
    <row r="41" spans="1:15" ht="9" customHeight="1">
      <c r="A41" s="143"/>
      <c r="B41" s="142"/>
      <c r="C41" s="142"/>
      <c r="D41" s="132"/>
      <c r="E41" s="142"/>
      <c r="F41" s="142"/>
      <c r="G41" s="11"/>
      <c r="H41" s="11"/>
      <c r="I41" s="145"/>
      <c r="J41" s="145"/>
      <c r="K41" s="146"/>
      <c r="L41" s="145"/>
      <c r="M41" s="145"/>
      <c r="N41" s="145"/>
      <c r="O41" s="146"/>
    </row>
    <row r="42" spans="1:15" ht="23.4">
      <c r="A42" s="142" t="s">
        <v>67</v>
      </c>
      <c r="B42" s="142"/>
      <c r="C42" s="142"/>
      <c r="D42" s="132"/>
      <c r="E42" s="142"/>
      <c r="F42" s="142"/>
      <c r="G42" s="11"/>
      <c r="H42" s="11"/>
      <c r="I42" s="147">
        <f>+M42</f>
        <v>484995987.55890399</v>
      </c>
      <c r="J42" s="148"/>
      <c r="K42" s="149">
        <v>240000000</v>
      </c>
      <c r="L42" s="148"/>
      <c r="M42" s="147">
        <v>484995987.55890399</v>
      </c>
      <c r="N42" s="148"/>
      <c r="O42" s="149">
        <v>240000000</v>
      </c>
    </row>
    <row r="43" spans="1:15" ht="17.25" customHeight="1">
      <c r="A43" s="142"/>
      <c r="B43" s="142"/>
      <c r="C43" s="142"/>
      <c r="D43" s="142"/>
      <c r="E43" s="142"/>
      <c r="F43" s="142"/>
      <c r="G43" s="11"/>
      <c r="H43" s="11"/>
      <c r="I43" s="44"/>
      <c r="J43" s="45"/>
      <c r="K43" s="45"/>
      <c r="L43" s="45"/>
      <c r="M43" s="46"/>
      <c r="N43" s="45"/>
      <c r="O43" s="46"/>
    </row>
    <row r="44" spans="1:15" ht="24" customHeight="1">
      <c r="A44" s="143" t="s">
        <v>18</v>
      </c>
      <c r="B44" s="142"/>
      <c r="C44" s="142"/>
      <c r="D44" s="142"/>
      <c r="E44" s="142"/>
      <c r="F44" s="142"/>
      <c r="G44" s="11"/>
      <c r="H44" s="11"/>
      <c r="I44" s="44"/>
      <c r="J44" s="50"/>
      <c r="K44" s="44"/>
      <c r="L44" s="50"/>
      <c r="M44" s="44"/>
      <c r="N44" s="50"/>
      <c r="O44" s="44"/>
    </row>
    <row r="45" spans="1:15" ht="24" customHeight="1">
      <c r="A45" s="18"/>
      <c r="B45" s="10"/>
      <c r="C45" s="10"/>
      <c r="E45" s="10"/>
      <c r="F45" s="10"/>
      <c r="G45" s="11"/>
      <c r="H45" s="11"/>
      <c r="I45" s="45"/>
      <c r="J45" s="45"/>
      <c r="K45" s="26"/>
      <c r="L45" s="45"/>
      <c r="M45" s="45"/>
      <c r="N45" s="45"/>
      <c r="O45" s="26"/>
    </row>
    <row r="46" spans="1:15" ht="24" customHeight="1">
      <c r="A46" s="18"/>
      <c r="B46" s="9" t="str">
        <f>+งบการเงิน!C104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46" s="10"/>
      <c r="D46" s="10"/>
      <c r="E46" s="10"/>
      <c r="F46" s="10"/>
      <c r="G46" s="11"/>
      <c r="H46" s="11"/>
      <c r="I46" s="11"/>
      <c r="M46" s="10"/>
    </row>
    <row r="47" spans="1:15" ht="24" customHeight="1">
      <c r="A47" s="10"/>
      <c r="B47" s="9" t="s">
        <v>75</v>
      </c>
      <c r="C47" s="22"/>
      <c r="D47" s="43" t="s">
        <v>200</v>
      </c>
      <c r="E47" s="10"/>
      <c r="F47" s="10"/>
      <c r="I47" s="11"/>
      <c r="M47" s="10"/>
    </row>
  </sheetData>
  <mergeCells count="4">
    <mergeCell ref="A3:O3"/>
    <mergeCell ref="A1:O1"/>
    <mergeCell ref="A2:O2"/>
    <mergeCell ref="P6:Q6"/>
  </mergeCells>
  <pageMargins left="0.70866141732283505" right="0.23622047244094499" top="0.74803149606299202" bottom="0.74803149606299202" header="0.31496062992126" footer="0.31496062992126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view="pageBreakPreview" zoomScale="80" zoomScaleNormal="100" zoomScaleSheetLayoutView="80" workbookViewId="0">
      <selection activeCell="R29" sqref="R29"/>
    </sheetView>
  </sheetViews>
  <sheetFormatPr defaultColWidth="9.09765625" defaultRowHeight="24" customHeight="1"/>
  <cols>
    <col min="1" max="1" width="9.09765625" style="62"/>
    <col min="2" max="2" width="36.69921875" style="62" customWidth="1"/>
    <col min="3" max="3" width="9.19921875" style="63" customWidth="1"/>
    <col min="4" max="4" width="14" style="63" customWidth="1"/>
    <col min="5" max="5" width="1.09765625" style="63" customWidth="1"/>
    <col min="6" max="6" width="14" style="63" customWidth="1"/>
    <col min="7" max="7" width="0.8984375" style="63" customWidth="1"/>
    <col min="8" max="8" width="14" style="63" customWidth="1"/>
    <col min="9" max="9" width="0.8984375" style="63" customWidth="1"/>
    <col min="10" max="10" width="14" style="63" customWidth="1"/>
    <col min="11" max="11" width="1" style="63" customWidth="1"/>
    <col min="12" max="12" width="16.69921875" style="63" customWidth="1"/>
    <col min="13" max="13" width="1" style="63" customWidth="1"/>
    <col min="14" max="14" width="16.69921875" style="63" customWidth="1"/>
    <col min="15" max="15" width="0.59765625" style="62" customWidth="1"/>
    <col min="16" max="16" width="13.59765625" style="62" customWidth="1"/>
    <col min="17" max="17" width="1" style="62" customWidth="1"/>
    <col min="18" max="18" width="14.69921875" style="62" customWidth="1"/>
    <col min="19" max="19" width="14.09765625" style="62" bestFit="1" customWidth="1"/>
    <col min="20" max="16384" width="9.09765625" style="62"/>
  </cols>
  <sheetData>
    <row r="1" spans="1:18" s="52" customFormat="1" ht="23.4">
      <c r="A1" s="279" t="str">
        <f>+งบการเงิน!A8</f>
        <v>บริษัท  สยามอีสต์ โซลูชั่น จำกัด (มหาชน) และบริษัทย่อย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</row>
    <row r="2" spans="1:18" s="52" customFormat="1" ht="23.4">
      <c r="A2" s="279" t="s">
        <v>73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1:18" s="52" customFormat="1" ht="23.4">
      <c r="A3" s="280" t="str">
        <f>+งบกำไรขาดทุน!A3</f>
        <v>สำหรับปีสิ้นสุดวันที่ 31 ธันวาคม 2564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</row>
    <row r="4" spans="1:18" s="2" customFormat="1" ht="23.4">
      <c r="D4" s="54"/>
      <c r="E4" s="54"/>
      <c r="F4" s="54"/>
      <c r="G4" s="54"/>
      <c r="H4" s="54"/>
      <c r="I4" s="54"/>
      <c r="J4" s="54"/>
      <c r="K4" s="54"/>
      <c r="L4" s="54"/>
      <c r="M4" s="54"/>
      <c r="N4" s="65"/>
      <c r="O4" s="65"/>
      <c r="P4" s="65"/>
      <c r="Q4" s="65"/>
      <c r="R4" s="55" t="s">
        <v>38</v>
      </c>
    </row>
    <row r="5" spans="1:18" s="2" customFormat="1" ht="21" customHeight="1">
      <c r="D5" s="278" t="s">
        <v>64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</row>
    <row r="6" spans="1:18" s="2" customFormat="1" ht="23.4">
      <c r="A6" s="56"/>
      <c r="B6" s="56"/>
      <c r="D6" s="57" t="s">
        <v>81</v>
      </c>
      <c r="E6" s="56"/>
      <c r="F6" s="57" t="s">
        <v>93</v>
      </c>
      <c r="G6" s="56"/>
      <c r="H6" s="277" t="s">
        <v>36</v>
      </c>
      <c r="I6" s="277"/>
      <c r="J6" s="277"/>
      <c r="K6" s="56"/>
      <c r="L6" s="57" t="s">
        <v>152</v>
      </c>
      <c r="M6" s="56"/>
      <c r="N6" s="58" t="s">
        <v>82</v>
      </c>
      <c r="P6" s="57" t="s">
        <v>157</v>
      </c>
      <c r="Q6" s="57"/>
      <c r="R6" s="58" t="s">
        <v>192</v>
      </c>
    </row>
    <row r="7" spans="1:18" s="2" customFormat="1" ht="23.4">
      <c r="A7" s="56"/>
      <c r="B7" s="56"/>
      <c r="D7" s="57" t="s">
        <v>35</v>
      </c>
      <c r="E7" s="56"/>
      <c r="F7" s="57" t="s">
        <v>94</v>
      </c>
      <c r="G7" s="56"/>
      <c r="H7" s="65"/>
      <c r="I7" s="65"/>
      <c r="J7" s="65"/>
      <c r="K7" s="56"/>
      <c r="L7" s="55" t="s">
        <v>2</v>
      </c>
      <c r="M7" s="56"/>
      <c r="N7" s="57" t="s">
        <v>156</v>
      </c>
      <c r="P7" s="57" t="s">
        <v>158</v>
      </c>
      <c r="Q7" s="57"/>
      <c r="R7" s="58" t="s">
        <v>193</v>
      </c>
    </row>
    <row r="8" spans="1:18" s="2" customFormat="1" ht="23.4">
      <c r="A8" s="56"/>
      <c r="B8" s="56"/>
      <c r="D8" s="57"/>
      <c r="E8" s="56"/>
      <c r="F8" s="57"/>
      <c r="G8" s="56"/>
      <c r="H8" s="57" t="s">
        <v>34</v>
      </c>
      <c r="I8" s="58"/>
      <c r="J8" s="58" t="s">
        <v>33</v>
      </c>
      <c r="K8" s="56"/>
      <c r="L8" s="57" t="s">
        <v>153</v>
      </c>
      <c r="M8" s="56"/>
      <c r="N8" s="58"/>
      <c r="P8" s="59" t="s">
        <v>159</v>
      </c>
      <c r="Q8" s="57"/>
      <c r="R8" s="58"/>
    </row>
    <row r="9" spans="1:18" s="2" customFormat="1" ht="23.4">
      <c r="A9" s="56"/>
      <c r="B9" s="56"/>
      <c r="D9" s="57"/>
      <c r="E9" s="56"/>
      <c r="F9" s="57"/>
      <c r="G9" s="56"/>
      <c r="H9" s="57" t="s">
        <v>3</v>
      </c>
      <c r="I9" s="58"/>
      <c r="J9" s="58"/>
      <c r="K9" s="56"/>
      <c r="L9" s="57" t="s">
        <v>154</v>
      </c>
      <c r="M9" s="56"/>
      <c r="N9" s="58"/>
    </row>
    <row r="10" spans="1:18" s="2" customFormat="1" ht="23.4">
      <c r="A10" s="56"/>
      <c r="B10" s="56"/>
      <c r="C10" s="59" t="s">
        <v>13</v>
      </c>
      <c r="D10" s="55"/>
      <c r="E10" s="57"/>
      <c r="F10" s="55"/>
      <c r="G10" s="57"/>
      <c r="H10" s="55"/>
      <c r="I10" s="58"/>
      <c r="J10" s="67"/>
      <c r="K10" s="56"/>
      <c r="L10" s="55" t="s">
        <v>155</v>
      </c>
      <c r="M10" s="56"/>
      <c r="N10" s="68"/>
      <c r="P10" s="65"/>
      <c r="R10" s="65"/>
    </row>
    <row r="11" spans="1:18" s="2" customFormat="1" ht="5.25" customHeight="1"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8"/>
    </row>
    <row r="12" spans="1:18" s="2" customFormat="1" ht="23.1" customHeight="1">
      <c r="A12" s="2" t="s">
        <v>163</v>
      </c>
      <c r="C12" s="57"/>
      <c r="D12" s="225">
        <v>120000000</v>
      </c>
      <c r="E12" s="225"/>
      <c r="F12" s="225">
        <v>121004165.08</v>
      </c>
      <c r="G12" s="225"/>
      <c r="H12" s="225">
        <v>7523402.8399999999</v>
      </c>
      <c r="I12" s="225"/>
      <c r="J12" s="225">
        <v>88515920.340000004</v>
      </c>
      <c r="K12" s="225"/>
      <c r="L12" s="225">
        <v>0</v>
      </c>
      <c r="M12" s="225"/>
      <c r="N12" s="225">
        <f>+D12+F12+H12+J12+L12</f>
        <v>337043488.25999999</v>
      </c>
      <c r="O12" s="225"/>
      <c r="P12" s="225">
        <v>81287513.069999993</v>
      </c>
      <c r="Q12" s="225"/>
      <c r="R12" s="225">
        <f>+N12+P12</f>
        <v>418331001.32999998</v>
      </c>
    </row>
    <row r="13" spans="1:18" s="2" customFormat="1" ht="23.1" customHeight="1">
      <c r="A13" s="2" t="s">
        <v>79</v>
      </c>
      <c r="C13" s="56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</row>
    <row r="14" spans="1:18" s="2" customFormat="1" ht="23.1" customHeight="1">
      <c r="A14" s="2" t="s">
        <v>160</v>
      </c>
      <c r="C14" s="76" t="s">
        <v>161</v>
      </c>
      <c r="D14" s="225"/>
      <c r="E14" s="225"/>
      <c r="F14" s="225"/>
      <c r="G14" s="225"/>
      <c r="H14" s="225"/>
      <c r="I14" s="225"/>
      <c r="J14" s="225">
        <v>-11999005</v>
      </c>
      <c r="K14" s="225"/>
      <c r="L14" s="225">
        <v>0</v>
      </c>
      <c r="M14" s="225"/>
      <c r="N14" s="225">
        <f>+D14+F14+H14+J14+L14</f>
        <v>-11999005</v>
      </c>
      <c r="O14" s="225"/>
      <c r="P14" s="225">
        <v>-30000000</v>
      </c>
      <c r="Q14" s="225"/>
      <c r="R14" s="225">
        <f>+N14+P14</f>
        <v>-41999005</v>
      </c>
    </row>
    <row r="15" spans="1:18" s="2" customFormat="1" ht="23.1" customHeight="1">
      <c r="A15" s="93" t="s">
        <v>3</v>
      </c>
      <c r="C15" s="76" t="s">
        <v>197</v>
      </c>
      <c r="D15" s="225"/>
      <c r="E15" s="225"/>
      <c r="F15" s="225"/>
      <c r="G15" s="225"/>
      <c r="H15" s="225">
        <v>1260164.5900000001</v>
      </c>
      <c r="I15" s="225"/>
      <c r="J15" s="226">
        <f>-H15</f>
        <v>-1260164.5900000001</v>
      </c>
      <c r="K15" s="225"/>
      <c r="L15" s="225"/>
      <c r="M15" s="225"/>
      <c r="N15" s="225">
        <f>+D15+F15+H15+J15+L15</f>
        <v>0</v>
      </c>
      <c r="O15" s="225"/>
      <c r="P15" s="225"/>
      <c r="Q15" s="225"/>
      <c r="R15" s="225">
        <f>+N15+P15</f>
        <v>0</v>
      </c>
    </row>
    <row r="16" spans="1:18" s="2" customFormat="1" ht="23.1" customHeight="1">
      <c r="A16" s="93" t="s">
        <v>122</v>
      </c>
      <c r="C16" s="76"/>
      <c r="D16" s="225"/>
      <c r="E16" s="225"/>
      <c r="F16" s="225"/>
      <c r="G16" s="225"/>
      <c r="H16" s="225"/>
      <c r="I16" s="225"/>
      <c r="J16" s="226">
        <f>+งบกำไรขาดทุน!K32</f>
        <v>40576320.689999945</v>
      </c>
      <c r="K16" s="225"/>
      <c r="L16" s="225">
        <v>0</v>
      </c>
      <c r="M16" s="225"/>
      <c r="N16" s="225">
        <f>+D16+F16+H16+J16+L16</f>
        <v>40576320.689999945</v>
      </c>
      <c r="O16" s="225"/>
      <c r="P16" s="225">
        <f>+งบกำไรขาดทุน!K37</f>
        <v>31507190.499999993</v>
      </c>
      <c r="Q16" s="225"/>
      <c r="R16" s="225">
        <f>+N16+P16</f>
        <v>72083511.189999938</v>
      </c>
    </row>
    <row r="17" spans="1:20" s="2" customFormat="1" ht="23.1" customHeight="1">
      <c r="A17" s="2" t="s">
        <v>92</v>
      </c>
      <c r="C17" s="57"/>
      <c r="D17" s="227"/>
      <c r="E17" s="225"/>
      <c r="F17" s="227"/>
      <c r="G17" s="225"/>
      <c r="H17" s="227"/>
      <c r="I17" s="225"/>
      <c r="J17" s="227">
        <v>-167510.76</v>
      </c>
      <c r="K17" s="225"/>
      <c r="L17" s="227"/>
      <c r="M17" s="225"/>
      <c r="N17" s="227">
        <f>+D17+F17+H17+J17+L17</f>
        <v>-167510.76</v>
      </c>
      <c r="O17" s="225"/>
      <c r="P17" s="227"/>
      <c r="Q17" s="225"/>
      <c r="R17" s="227">
        <f>+N17+P17</f>
        <v>-167510.76</v>
      </c>
    </row>
    <row r="18" spans="1:20" s="2" customFormat="1" ht="23.1" customHeight="1">
      <c r="A18" s="2" t="s">
        <v>80</v>
      </c>
      <c r="C18" s="57"/>
      <c r="D18" s="225">
        <f>SUM(D14:D17)</f>
        <v>0</v>
      </c>
      <c r="E18" s="225"/>
      <c r="F18" s="225">
        <f>SUM(F14:F17)</f>
        <v>0</v>
      </c>
      <c r="G18" s="225"/>
      <c r="H18" s="225">
        <f>SUM(H14:H17)</f>
        <v>1260164.5900000001</v>
      </c>
      <c r="I18" s="225"/>
      <c r="J18" s="225">
        <f>SUM(J14:J17)</f>
        <v>27149640.339999944</v>
      </c>
      <c r="K18" s="225"/>
      <c r="L18" s="225">
        <f>SUM(L14:L17)</f>
        <v>0</v>
      </c>
      <c r="M18" s="225"/>
      <c r="N18" s="225">
        <f>SUM(N14:N17)</f>
        <v>28409804.929999944</v>
      </c>
      <c r="O18" s="225"/>
      <c r="P18" s="225">
        <f>SUM(P14:P17)</f>
        <v>1507190.4999999925</v>
      </c>
      <c r="Q18" s="225"/>
      <c r="R18" s="225">
        <f>SUM(R14:R17)</f>
        <v>29916995.429999936</v>
      </c>
    </row>
    <row r="19" spans="1:20" s="2" customFormat="1" ht="23.1" customHeight="1">
      <c r="A19" s="2" t="s">
        <v>120</v>
      </c>
      <c r="C19" s="57"/>
      <c r="D19" s="228">
        <f>+D12+D18</f>
        <v>120000000</v>
      </c>
      <c r="E19" s="225"/>
      <c r="F19" s="228">
        <f>+F12+F18</f>
        <v>121004165.08</v>
      </c>
      <c r="G19" s="225"/>
      <c r="H19" s="228">
        <f>+H12+H18</f>
        <v>8783567.4299999997</v>
      </c>
      <c r="I19" s="225"/>
      <c r="J19" s="228">
        <f>+J12+J18</f>
        <v>115665560.67999995</v>
      </c>
      <c r="K19" s="225"/>
      <c r="L19" s="228">
        <f>+L12+L18</f>
        <v>0</v>
      </c>
      <c r="M19" s="225"/>
      <c r="N19" s="228">
        <f>+N12+N18</f>
        <v>365453293.18999994</v>
      </c>
      <c r="O19" s="225"/>
      <c r="P19" s="228">
        <f>+P12+P18</f>
        <v>82794703.569999993</v>
      </c>
      <c r="Q19" s="225"/>
      <c r="R19" s="228">
        <f>+R12+R18</f>
        <v>448247996.75999993</v>
      </c>
      <c r="S19" s="56"/>
    </row>
    <row r="20" spans="1:20" s="151" customFormat="1" ht="23.1" customHeight="1">
      <c r="A20" s="2" t="s">
        <v>79</v>
      </c>
      <c r="C20" s="152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30"/>
      <c r="Q20" s="229"/>
      <c r="R20" s="229"/>
      <c r="S20" s="152"/>
    </row>
    <row r="21" spans="1:20" s="2" customFormat="1" ht="23.1" customHeight="1">
      <c r="A21" s="93" t="s">
        <v>179</v>
      </c>
      <c r="C21" s="150" t="s">
        <v>181</v>
      </c>
      <c r="D21" s="231">
        <v>180000000</v>
      </c>
      <c r="E21" s="225"/>
      <c r="F21" s="225"/>
      <c r="G21" s="225"/>
      <c r="H21" s="225"/>
      <c r="I21" s="225"/>
      <c r="J21" s="225"/>
      <c r="K21" s="225"/>
      <c r="L21" s="225"/>
      <c r="M21" s="225"/>
      <c r="N21" s="225">
        <f t="shared" ref="N21:N27" si="0">+D21+F21+H21+J21+L21</f>
        <v>180000000</v>
      </c>
      <c r="O21" s="225"/>
      <c r="P21" s="232"/>
      <c r="Q21" s="225"/>
      <c r="R21" s="225">
        <f t="shared" ref="R21:R27" si="1">+N21+P21</f>
        <v>180000000</v>
      </c>
    </row>
    <row r="22" spans="1:20" s="2" customFormat="1" ht="23.1" customHeight="1">
      <c r="A22" s="93" t="s">
        <v>180</v>
      </c>
      <c r="C22" s="76" t="s">
        <v>161</v>
      </c>
      <c r="D22" s="231">
        <f>11998994.5</f>
        <v>11998994.5</v>
      </c>
      <c r="E22" s="225"/>
      <c r="F22" s="225"/>
      <c r="G22" s="225"/>
      <c r="H22" s="225"/>
      <c r="I22" s="225"/>
      <c r="J22" s="225">
        <f>-D22</f>
        <v>-11998994.5</v>
      </c>
      <c r="K22" s="225"/>
      <c r="L22" s="225"/>
      <c r="M22" s="225"/>
      <c r="N22" s="225">
        <f t="shared" si="0"/>
        <v>0</v>
      </c>
      <c r="O22" s="225"/>
      <c r="P22" s="232"/>
      <c r="Q22" s="225"/>
      <c r="R22" s="225">
        <f t="shared" si="1"/>
        <v>0</v>
      </c>
    </row>
    <row r="23" spans="1:20" s="2" customFormat="1" ht="23.1" customHeight="1">
      <c r="A23" s="93" t="s">
        <v>160</v>
      </c>
      <c r="C23" s="76" t="s">
        <v>161</v>
      </c>
      <c r="D23" s="225"/>
      <c r="E23" s="225"/>
      <c r="F23" s="225"/>
      <c r="G23" s="225"/>
      <c r="H23" s="225"/>
      <c r="I23" s="225"/>
      <c r="J23" s="225">
        <v>-1333234.9099999999</v>
      </c>
      <c r="K23" s="225"/>
      <c r="L23" s="225"/>
      <c r="M23" s="225"/>
      <c r="N23" s="225">
        <f t="shared" si="0"/>
        <v>-1333234.9099999999</v>
      </c>
      <c r="O23" s="225"/>
      <c r="P23" s="225">
        <v>-75158000</v>
      </c>
      <c r="Q23" s="225"/>
      <c r="R23" s="225">
        <f t="shared" si="1"/>
        <v>-76491234.909999996</v>
      </c>
    </row>
    <row r="24" spans="1:20" s="2" customFormat="1" ht="23.1" customHeight="1">
      <c r="A24" s="93" t="s">
        <v>3</v>
      </c>
      <c r="C24" s="76" t="s">
        <v>197</v>
      </c>
      <c r="D24" s="225"/>
      <c r="E24" s="225"/>
      <c r="F24" s="225"/>
      <c r="G24" s="225"/>
      <c r="H24" s="232">
        <f>4033280.35</f>
        <v>4033280.35</v>
      </c>
      <c r="I24" s="225"/>
      <c r="J24" s="225">
        <f>-H24</f>
        <v>-4033280.35</v>
      </c>
      <c r="K24" s="225"/>
      <c r="L24" s="225"/>
      <c r="M24" s="225"/>
      <c r="N24" s="225">
        <f t="shared" si="0"/>
        <v>0</v>
      </c>
      <c r="O24" s="225"/>
      <c r="P24" s="225"/>
      <c r="Q24" s="225"/>
      <c r="R24" s="225">
        <f t="shared" si="1"/>
        <v>0</v>
      </c>
    </row>
    <row r="25" spans="1:20" s="2" customFormat="1" ht="23.1" customHeight="1">
      <c r="A25" s="93" t="s">
        <v>182</v>
      </c>
      <c r="C25" s="76" t="s">
        <v>195</v>
      </c>
      <c r="D25" s="225"/>
      <c r="E25" s="225"/>
      <c r="F25" s="225"/>
      <c r="G25" s="225"/>
      <c r="H25" s="225"/>
      <c r="I25" s="225"/>
      <c r="J25" s="225"/>
      <c r="K25" s="225"/>
      <c r="L25" s="225">
        <v>-249105546.69</v>
      </c>
      <c r="M25" s="225"/>
      <c r="N25" s="225">
        <f t="shared" si="0"/>
        <v>-249105546.69</v>
      </c>
      <c r="O25" s="225"/>
      <c r="P25" s="225">
        <f>-10894091.85</f>
        <v>-10894091.85</v>
      </c>
      <c r="Q25" s="225"/>
      <c r="R25" s="225">
        <f t="shared" si="1"/>
        <v>-259999638.53999999</v>
      </c>
    </row>
    <row r="26" spans="1:20" s="2" customFormat="1" ht="23.1" customHeight="1">
      <c r="A26" s="159" t="s">
        <v>122</v>
      </c>
      <c r="C26" s="160"/>
      <c r="D26" s="225"/>
      <c r="E26" s="225"/>
      <c r="F26" s="225"/>
      <c r="G26" s="225"/>
      <c r="H26" s="225"/>
      <c r="I26" s="225"/>
      <c r="J26" s="225">
        <f>+งบกำไรขาดทุน!I32</f>
        <v>34870373.009999931</v>
      </c>
      <c r="K26" s="225"/>
      <c r="L26" s="225"/>
      <c r="M26" s="225"/>
      <c r="N26" s="225">
        <f t="shared" si="0"/>
        <v>34870373.009999931</v>
      </c>
      <c r="O26" s="225"/>
      <c r="P26" s="232">
        <v>5137980.47</v>
      </c>
      <c r="Q26" s="225"/>
      <c r="R26" s="225">
        <f t="shared" si="1"/>
        <v>40008353.47999993</v>
      </c>
      <c r="S26" s="56"/>
      <c r="T26" s="56"/>
    </row>
    <row r="27" spans="1:20" s="2" customFormat="1" ht="23.1" customHeight="1">
      <c r="A27" s="2" t="s">
        <v>92</v>
      </c>
      <c r="C27" s="57"/>
      <c r="D27" s="227"/>
      <c r="E27" s="225"/>
      <c r="F27" s="227"/>
      <c r="G27" s="225"/>
      <c r="H27" s="227"/>
      <c r="I27" s="225"/>
      <c r="J27" s="227">
        <f>+งบกำไรขาดทุน!I28</f>
        <v>1246530.77</v>
      </c>
      <c r="K27" s="225"/>
      <c r="L27" s="227"/>
      <c r="M27" s="225"/>
      <c r="N27" s="227">
        <f t="shared" si="0"/>
        <v>1246530.77</v>
      </c>
      <c r="O27" s="225"/>
      <c r="P27" s="227"/>
      <c r="Q27" s="225"/>
      <c r="R27" s="227">
        <f t="shared" si="1"/>
        <v>1246530.77</v>
      </c>
      <c r="S27" s="56"/>
    </row>
    <row r="28" spans="1:20" s="2" customFormat="1" ht="23.1" customHeight="1">
      <c r="A28" s="2" t="s">
        <v>80</v>
      </c>
      <c r="C28" s="57"/>
      <c r="D28" s="225">
        <f>SUM(D21:D27)</f>
        <v>191998994.5</v>
      </c>
      <c r="E28" s="225"/>
      <c r="F28" s="225">
        <f>SUM(F21:F27)</f>
        <v>0</v>
      </c>
      <c r="G28" s="225"/>
      <c r="H28" s="225">
        <f>SUM(H21:H27)</f>
        <v>4033280.35</v>
      </c>
      <c r="I28" s="225"/>
      <c r="J28" s="225">
        <f>SUM(J21:J27)</f>
        <v>18751394.019999929</v>
      </c>
      <c r="K28" s="225"/>
      <c r="L28" s="225">
        <f>SUM(L21:L27)</f>
        <v>-249105546.69</v>
      </c>
      <c r="M28" s="225"/>
      <c r="N28" s="225">
        <f>SUM(N21:N27)</f>
        <v>-34321877.82000006</v>
      </c>
      <c r="O28" s="225"/>
      <c r="P28" s="225">
        <f>SUM(P21:P27)</f>
        <v>-80914111.379999995</v>
      </c>
      <c r="Q28" s="225"/>
      <c r="R28" s="225">
        <f>SUM(R21:R27)</f>
        <v>-115235989.20000006</v>
      </c>
    </row>
    <row r="29" spans="1:20" s="2" customFormat="1" ht="23.1" customHeight="1" thickBot="1">
      <c r="A29" s="2" t="s">
        <v>162</v>
      </c>
      <c r="C29" s="57"/>
      <c r="D29" s="233">
        <f>+D19+D28</f>
        <v>311998994.5</v>
      </c>
      <c r="E29" s="225"/>
      <c r="F29" s="233">
        <f>+F19+F28</f>
        <v>121004165.08</v>
      </c>
      <c r="G29" s="225"/>
      <c r="H29" s="233">
        <f>+H19+H28</f>
        <v>12816847.779999999</v>
      </c>
      <c r="I29" s="225"/>
      <c r="J29" s="233">
        <f>+J19+J28</f>
        <v>134416954.69999987</v>
      </c>
      <c r="K29" s="225"/>
      <c r="L29" s="233">
        <f>+L19+L28</f>
        <v>-249105546.69</v>
      </c>
      <c r="M29" s="225"/>
      <c r="N29" s="233">
        <f>+N19+N28</f>
        <v>331131415.36999989</v>
      </c>
      <c r="O29" s="225"/>
      <c r="P29" s="233">
        <f>+P19+P28</f>
        <v>1880592.1899999976</v>
      </c>
      <c r="Q29" s="225"/>
      <c r="R29" s="233">
        <f>+R19+R28</f>
        <v>333012007.55999988</v>
      </c>
    </row>
    <row r="30" spans="1:20" s="151" customFormat="1" ht="12.75" customHeight="1" thickTop="1">
      <c r="C30" s="154"/>
      <c r="D30" s="152"/>
      <c r="F30" s="152"/>
      <c r="H30" s="152"/>
      <c r="J30" s="152"/>
      <c r="L30" s="152"/>
      <c r="N30" s="152"/>
      <c r="P30" s="152"/>
      <c r="R30" s="152"/>
    </row>
    <row r="31" spans="1:20" ht="24.75" customHeight="1">
      <c r="A31" s="61" t="s">
        <v>18</v>
      </c>
      <c r="J31" s="155"/>
      <c r="N31" s="155"/>
      <c r="P31" s="63"/>
      <c r="R31" s="155"/>
    </row>
    <row r="32" spans="1:20" ht="18.75" customHeight="1">
      <c r="A32" s="61"/>
      <c r="P32" s="158"/>
    </row>
    <row r="33" spans="1:13" s="9" customFormat="1" ht="24" customHeight="1">
      <c r="A33" s="18"/>
      <c r="C33" s="9" t="str">
        <f>+[1]งบการเงิน!B101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33" s="10"/>
      <c r="E33" s="10"/>
      <c r="F33" s="10"/>
      <c r="G33" s="11"/>
      <c r="J33" s="12"/>
      <c r="K33" s="10"/>
      <c r="L33" s="10"/>
      <c r="M33" s="10"/>
    </row>
    <row r="34" spans="1:13" s="9" customFormat="1" ht="24" customHeight="1">
      <c r="A34" s="10"/>
      <c r="C34" s="9" t="s">
        <v>75</v>
      </c>
      <c r="E34" s="10"/>
      <c r="J34" s="10" t="s">
        <v>198</v>
      </c>
      <c r="K34" s="10"/>
      <c r="L34" s="10"/>
      <c r="M34" s="10"/>
    </row>
  </sheetData>
  <mergeCells count="5">
    <mergeCell ref="H6:J6"/>
    <mergeCell ref="D5:R5"/>
    <mergeCell ref="A1:R1"/>
    <mergeCell ref="A2:R2"/>
    <mergeCell ref="A3:R3"/>
  </mergeCells>
  <phoneticPr fontId="12" type="noConversion"/>
  <printOptions horizontalCentered="1"/>
  <pageMargins left="0.70866141732283472" right="0.70866141732283472" top="0.55118110236220474" bottom="0.43307086614173229" header="0.15748031496062992" footer="0.19685039370078741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zoomScale="80" zoomScaleNormal="100" zoomScaleSheetLayoutView="80" workbookViewId="0">
      <selection activeCell="B25" sqref="B25"/>
    </sheetView>
  </sheetViews>
  <sheetFormatPr defaultColWidth="9.09765625" defaultRowHeight="24" customHeight="1"/>
  <cols>
    <col min="1" max="1" width="22.19921875" style="62" customWidth="1"/>
    <col min="2" max="2" width="11.8984375" style="62" customWidth="1"/>
    <col min="3" max="3" width="12.8984375" style="63" customWidth="1"/>
    <col min="4" max="4" width="18.8984375" style="63" customWidth="1"/>
    <col min="5" max="5" width="1.09765625" style="63" customWidth="1"/>
    <col min="6" max="6" width="19.59765625" style="63" customWidth="1"/>
    <col min="7" max="7" width="1.09765625" style="63" customWidth="1"/>
    <col min="8" max="8" width="20" style="63" customWidth="1"/>
    <col min="9" max="9" width="1.09765625" style="63" customWidth="1"/>
    <col min="10" max="10" width="19.19921875" style="63" customWidth="1"/>
    <col min="11" max="11" width="1.19921875" style="63" customWidth="1"/>
    <col min="12" max="12" width="18.69921875" style="63" customWidth="1"/>
    <col min="13" max="13" width="0.59765625" style="62" customWidth="1"/>
    <col min="14" max="14" width="5.3984375" style="62" customWidth="1"/>
    <col min="15" max="15" width="13" style="62" bestFit="1" customWidth="1"/>
    <col min="16" max="16" width="9.8984375" style="62" bestFit="1" customWidth="1"/>
    <col min="17" max="16384" width="9.09765625" style="62"/>
  </cols>
  <sheetData>
    <row r="1" spans="1:15" s="52" customFormat="1" ht="23.4">
      <c r="A1" s="279" t="str">
        <f>+งบการเงิน!A8</f>
        <v>บริษัท  สยามอีสต์ โซลูชั่น จำกัด (มหาชน) และบริษัทย่อย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51"/>
    </row>
    <row r="2" spans="1:15" s="52" customFormat="1" ht="23.4">
      <c r="A2" s="279" t="s">
        <v>73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51"/>
    </row>
    <row r="3" spans="1:15" s="52" customFormat="1" ht="23.4">
      <c r="A3" s="280" t="str">
        <f>+งบกำไรขาดทุน!A3</f>
        <v>สำหรับปีสิ้นสุดวันที่ 31 ธันวาคม 2564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53"/>
      <c r="O3" s="53"/>
    </row>
    <row r="4" spans="1:15" s="2" customFormat="1" ht="23.4">
      <c r="D4" s="54"/>
      <c r="E4" s="54"/>
      <c r="F4" s="54"/>
      <c r="G4" s="54"/>
      <c r="H4" s="54"/>
      <c r="I4" s="54"/>
      <c r="J4" s="54"/>
      <c r="K4" s="54"/>
      <c r="L4" s="55" t="s">
        <v>38</v>
      </c>
    </row>
    <row r="5" spans="1:15" s="2" customFormat="1" ht="23.4">
      <c r="D5" s="282" t="s">
        <v>62</v>
      </c>
      <c r="E5" s="282"/>
      <c r="F5" s="282"/>
      <c r="G5" s="282"/>
      <c r="H5" s="282"/>
      <c r="I5" s="282"/>
      <c r="J5" s="282"/>
      <c r="K5" s="282"/>
      <c r="L5" s="282"/>
    </row>
    <row r="6" spans="1:15" s="2" customFormat="1" ht="23.4">
      <c r="A6" s="56"/>
      <c r="B6" s="56"/>
      <c r="C6" s="64"/>
      <c r="D6" s="58" t="s">
        <v>81</v>
      </c>
      <c r="E6" s="115"/>
      <c r="F6" s="58" t="s">
        <v>93</v>
      </c>
      <c r="G6" s="56"/>
      <c r="H6" s="281" t="s">
        <v>36</v>
      </c>
      <c r="I6" s="281"/>
      <c r="J6" s="281"/>
      <c r="K6" s="56"/>
      <c r="L6" s="58" t="s">
        <v>82</v>
      </c>
    </row>
    <row r="7" spans="1:15" s="2" customFormat="1" ht="23.4">
      <c r="A7" s="56"/>
      <c r="B7" s="56"/>
      <c r="D7" s="57" t="s">
        <v>35</v>
      </c>
      <c r="E7" s="56"/>
      <c r="F7" s="57" t="s">
        <v>94</v>
      </c>
      <c r="G7" s="56"/>
      <c r="H7" s="57" t="s">
        <v>34</v>
      </c>
      <c r="I7" s="57"/>
      <c r="J7" s="58" t="s">
        <v>33</v>
      </c>
      <c r="K7" s="56"/>
      <c r="L7" s="58"/>
    </row>
    <row r="8" spans="1:15" s="2" customFormat="1" ht="23.25" customHeight="1">
      <c r="A8" s="56"/>
      <c r="B8" s="56"/>
      <c r="C8" s="77" t="s">
        <v>13</v>
      </c>
      <c r="D8" s="65"/>
      <c r="E8" s="54"/>
      <c r="F8" s="65"/>
      <c r="G8" s="54"/>
      <c r="H8" s="66" t="s">
        <v>3</v>
      </c>
      <c r="I8" s="66"/>
      <c r="J8" s="60"/>
      <c r="K8" s="54"/>
      <c r="L8" s="67"/>
    </row>
    <row r="9" spans="1:15" s="2" customFormat="1" ht="4.5" customHeight="1">
      <c r="C9" s="57"/>
      <c r="D9" s="57"/>
      <c r="E9" s="57"/>
      <c r="F9" s="57"/>
      <c r="G9" s="57"/>
      <c r="H9" s="57"/>
      <c r="I9" s="57"/>
      <c r="J9" s="57"/>
      <c r="K9" s="57"/>
      <c r="L9" s="58"/>
    </row>
    <row r="10" spans="1:15" s="2" customFormat="1" ht="23.1" customHeight="1">
      <c r="A10" s="2" t="s">
        <v>194</v>
      </c>
      <c r="C10" s="57"/>
      <c r="D10" s="225">
        <v>120000000</v>
      </c>
      <c r="E10" s="225"/>
      <c r="F10" s="225">
        <v>121004165.08</v>
      </c>
      <c r="G10" s="225"/>
      <c r="H10" s="225">
        <v>7523402.8399999999</v>
      </c>
      <c r="I10" s="225"/>
      <c r="J10" s="225">
        <v>74926767.609999999</v>
      </c>
      <c r="K10" s="225"/>
      <c r="L10" s="225">
        <f>SUM(D10:J10)</f>
        <v>323454335.52999997</v>
      </c>
    </row>
    <row r="11" spans="1:15" s="2" customFormat="1" ht="23.1" customHeight="1">
      <c r="A11" s="2" t="s">
        <v>79</v>
      </c>
      <c r="C11" s="56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15" s="2" customFormat="1" ht="23.1" customHeight="1">
      <c r="A12" s="2" t="s">
        <v>160</v>
      </c>
      <c r="C12" s="76" t="s">
        <v>161</v>
      </c>
      <c r="D12" s="225"/>
      <c r="E12" s="225"/>
      <c r="F12" s="225"/>
      <c r="G12" s="225"/>
      <c r="H12" s="225"/>
      <c r="I12" s="225"/>
      <c r="J12" s="226">
        <v>-11999005</v>
      </c>
      <c r="K12" s="225"/>
      <c r="L12" s="225">
        <f>SUM(D12:J12)</f>
        <v>-11999005</v>
      </c>
    </row>
    <row r="13" spans="1:15" s="2" customFormat="1" ht="23.1" customHeight="1">
      <c r="A13" s="93" t="s">
        <v>3</v>
      </c>
      <c r="C13" s="76" t="s">
        <v>197</v>
      </c>
      <c r="D13" s="225"/>
      <c r="E13" s="225"/>
      <c r="F13" s="225"/>
      <c r="G13" s="225"/>
      <c r="H13" s="225">
        <v>1260164.5900000001</v>
      </c>
      <c r="I13" s="225"/>
      <c r="J13" s="226">
        <f>-H13</f>
        <v>-1260164.5900000001</v>
      </c>
      <c r="K13" s="225"/>
      <c r="L13" s="225">
        <f>SUM(D13:J13)</f>
        <v>0</v>
      </c>
    </row>
    <row r="14" spans="1:15" s="2" customFormat="1" ht="23.1" customHeight="1">
      <c r="A14" s="93" t="s">
        <v>122</v>
      </c>
      <c r="C14" s="76"/>
      <c r="D14" s="225"/>
      <c r="E14" s="225"/>
      <c r="F14" s="225"/>
      <c r="G14" s="225"/>
      <c r="H14" s="225"/>
      <c r="I14" s="225"/>
      <c r="J14" s="225">
        <f>+งบกำไรขาดทุน!O20</f>
        <v>25203291.879999958</v>
      </c>
      <c r="K14" s="225"/>
      <c r="L14" s="225">
        <f>SUM(D14:J14)</f>
        <v>25203291.879999958</v>
      </c>
    </row>
    <row r="15" spans="1:15" s="2" customFormat="1" ht="23.1" customHeight="1">
      <c r="A15" s="2" t="s">
        <v>92</v>
      </c>
      <c r="C15" s="57"/>
      <c r="D15" s="227"/>
      <c r="E15" s="225"/>
      <c r="F15" s="227"/>
      <c r="G15" s="225"/>
      <c r="H15" s="227"/>
      <c r="I15" s="225"/>
      <c r="J15" s="227">
        <f>+งบกำไรขาดทุน!O28</f>
        <v>-167510.76</v>
      </c>
      <c r="K15" s="225"/>
      <c r="L15" s="227">
        <f>SUM(D15:J15)</f>
        <v>-167510.76</v>
      </c>
    </row>
    <row r="16" spans="1:15" s="2" customFormat="1" ht="23.1" customHeight="1">
      <c r="A16" s="2" t="s">
        <v>80</v>
      </c>
      <c r="C16" s="57"/>
      <c r="D16" s="225">
        <f>SUM(D12:D15)</f>
        <v>0</v>
      </c>
      <c r="E16" s="225"/>
      <c r="F16" s="225">
        <f>SUM(F12:F15)</f>
        <v>0</v>
      </c>
      <c r="G16" s="225"/>
      <c r="H16" s="225">
        <f>SUM(H12:H15)</f>
        <v>1260164.5900000001</v>
      </c>
      <c r="I16" s="225"/>
      <c r="J16" s="225">
        <f>SUM(J12:J15)</f>
        <v>11776611.529999958</v>
      </c>
      <c r="K16" s="225"/>
      <c r="L16" s="225">
        <f>SUM(L12:L15)</f>
        <v>13036776.119999958</v>
      </c>
    </row>
    <row r="17" spans="1:12" s="2" customFormat="1" ht="23.1" customHeight="1">
      <c r="A17" s="2" t="s">
        <v>120</v>
      </c>
      <c r="C17" s="57"/>
      <c r="D17" s="228">
        <f>+D10+D16</f>
        <v>120000000</v>
      </c>
      <c r="E17" s="225"/>
      <c r="F17" s="228">
        <f>+F10+F16</f>
        <v>121004165.08</v>
      </c>
      <c r="G17" s="225"/>
      <c r="H17" s="228">
        <f>+H10+H16</f>
        <v>8783567.4299999997</v>
      </c>
      <c r="I17" s="225"/>
      <c r="J17" s="228">
        <f>+J10+J16</f>
        <v>86703379.139999956</v>
      </c>
      <c r="K17" s="225"/>
      <c r="L17" s="228">
        <f>+L10+L16</f>
        <v>336491111.64999992</v>
      </c>
    </row>
    <row r="18" spans="1:12" s="2" customFormat="1" ht="23.1" customHeight="1">
      <c r="A18" s="2" t="s">
        <v>79</v>
      </c>
      <c r="C18" s="56"/>
      <c r="D18" s="225"/>
      <c r="E18" s="225"/>
      <c r="F18" s="225"/>
      <c r="G18" s="225"/>
      <c r="H18" s="225"/>
      <c r="I18" s="225"/>
      <c r="J18" s="225"/>
      <c r="K18" s="225"/>
      <c r="L18" s="225"/>
    </row>
    <row r="19" spans="1:12" s="2" customFormat="1" ht="23.1" customHeight="1">
      <c r="A19" s="93" t="s">
        <v>179</v>
      </c>
      <c r="C19" s="150" t="s">
        <v>181</v>
      </c>
      <c r="D19" s="231">
        <v>180000000</v>
      </c>
      <c r="E19" s="225"/>
      <c r="F19" s="225"/>
      <c r="G19" s="225"/>
      <c r="H19" s="225"/>
      <c r="I19" s="225"/>
      <c r="J19" s="225"/>
      <c r="K19" s="225"/>
      <c r="L19" s="225">
        <f>SUM(D19:J19)</f>
        <v>180000000</v>
      </c>
    </row>
    <row r="20" spans="1:12" s="2" customFormat="1" ht="23.1" customHeight="1">
      <c r="A20" s="93" t="s">
        <v>180</v>
      </c>
      <c r="C20" s="150" t="s">
        <v>161</v>
      </c>
      <c r="D20" s="231">
        <v>11998994.5</v>
      </c>
      <c r="E20" s="225"/>
      <c r="F20" s="225"/>
      <c r="G20" s="225"/>
      <c r="H20" s="225"/>
      <c r="I20" s="225"/>
      <c r="J20" s="226">
        <f>-D20</f>
        <v>-11998994.5</v>
      </c>
      <c r="K20" s="225"/>
      <c r="L20" s="225">
        <f>SUM(D20:J20)</f>
        <v>0</v>
      </c>
    </row>
    <row r="21" spans="1:12" s="2" customFormat="1" ht="23.1" customHeight="1">
      <c r="A21" s="93" t="s">
        <v>160</v>
      </c>
      <c r="C21" s="150" t="s">
        <v>161</v>
      </c>
      <c r="D21" s="231"/>
      <c r="E21" s="225"/>
      <c r="F21" s="225"/>
      <c r="G21" s="225"/>
      <c r="H21" s="225"/>
      <c r="I21" s="225"/>
      <c r="J21" s="231">
        <f>-1333234.92+0.01</f>
        <v>-1333234.9099999999</v>
      </c>
      <c r="K21" s="225"/>
      <c r="L21" s="225">
        <f>SUM(D21:J21)</f>
        <v>-1333234.9099999999</v>
      </c>
    </row>
    <row r="22" spans="1:12" s="2" customFormat="1" ht="23.1" customHeight="1">
      <c r="A22" s="93" t="s">
        <v>3</v>
      </c>
      <c r="C22" s="76" t="s">
        <v>197</v>
      </c>
      <c r="D22" s="225"/>
      <c r="E22" s="225"/>
      <c r="F22" s="225"/>
      <c r="G22" s="225"/>
      <c r="H22" s="232">
        <v>4033280.35</v>
      </c>
      <c r="I22" s="225"/>
      <c r="J22" s="226">
        <f>-H22</f>
        <v>-4033280.35</v>
      </c>
      <c r="K22" s="225"/>
      <c r="L22" s="225">
        <f>SUM(D22:J22)</f>
        <v>0</v>
      </c>
    </row>
    <row r="23" spans="1:12" s="2" customFormat="1" ht="23.1" customHeight="1">
      <c r="A23" s="93" t="s">
        <v>122</v>
      </c>
      <c r="C23" s="76"/>
      <c r="D23" s="225"/>
      <c r="E23" s="225"/>
      <c r="F23" s="225"/>
      <c r="G23" s="225"/>
      <c r="H23" s="225"/>
      <c r="I23" s="225"/>
      <c r="J23" s="225">
        <f>+งบกำไรขาดทุน!M20</f>
        <v>80321406.909999967</v>
      </c>
      <c r="K23" s="225"/>
      <c r="L23" s="225">
        <f>SUM(D23:J23)</f>
        <v>80321406.909999967</v>
      </c>
    </row>
    <row r="24" spans="1:12" s="2" customFormat="1" ht="23.1" customHeight="1">
      <c r="A24" s="2" t="s">
        <v>92</v>
      </c>
      <c r="C24" s="57"/>
      <c r="D24" s="227"/>
      <c r="E24" s="225"/>
      <c r="F24" s="227"/>
      <c r="G24" s="225"/>
      <c r="H24" s="227"/>
      <c r="I24" s="225"/>
      <c r="J24" s="227">
        <f>+งบกำไรขาดทุน!M28</f>
        <v>1246530.77</v>
      </c>
      <c r="K24" s="225"/>
      <c r="L24" s="227">
        <f>SUM(J24)</f>
        <v>1246530.77</v>
      </c>
    </row>
    <row r="25" spans="1:12" s="2" customFormat="1" ht="23.1" customHeight="1">
      <c r="A25" s="2" t="s">
        <v>80</v>
      </c>
      <c r="C25" s="57"/>
      <c r="D25" s="225">
        <f>SUM(D19:D24)</f>
        <v>191998994.5</v>
      </c>
      <c r="E25" s="225"/>
      <c r="F25" s="225">
        <f>SUM(F19:F24)</f>
        <v>0</v>
      </c>
      <c r="G25" s="225"/>
      <c r="H25" s="225">
        <f>SUM(H19:H24)</f>
        <v>4033280.35</v>
      </c>
      <c r="I25" s="225"/>
      <c r="J25" s="225">
        <f>SUM(J19:J24)</f>
        <v>64202427.919999965</v>
      </c>
      <c r="K25" s="225"/>
      <c r="L25" s="225">
        <f>SUM(L19:L24)</f>
        <v>260234702.76999998</v>
      </c>
    </row>
    <row r="26" spans="1:12" s="2" customFormat="1" ht="23.1" customHeight="1" thickBot="1">
      <c r="A26" s="2" t="s">
        <v>162</v>
      </c>
      <c r="C26" s="57"/>
      <c r="D26" s="233">
        <f>+D17+D25</f>
        <v>311998994.5</v>
      </c>
      <c r="E26" s="225"/>
      <c r="F26" s="233">
        <f>+F17+F25</f>
        <v>121004165.08</v>
      </c>
      <c r="G26" s="225"/>
      <c r="H26" s="233">
        <f>+H17+H25</f>
        <v>12816847.779999999</v>
      </c>
      <c r="I26" s="225"/>
      <c r="J26" s="233">
        <f>+J17+J25</f>
        <v>150905807.05999991</v>
      </c>
      <c r="K26" s="225"/>
      <c r="L26" s="233">
        <f>+L17+L25</f>
        <v>596725814.41999984</v>
      </c>
    </row>
    <row r="27" spans="1:12" s="151" customFormat="1" ht="11.25" customHeight="1" thickTop="1">
      <c r="C27" s="152"/>
      <c r="D27" s="153"/>
      <c r="E27" s="153"/>
      <c r="F27" s="153"/>
      <c r="G27" s="153"/>
      <c r="H27" s="153"/>
      <c r="I27" s="153"/>
      <c r="J27" s="153"/>
      <c r="K27" s="153"/>
      <c r="L27" s="153"/>
    </row>
    <row r="28" spans="1:12" ht="27" customHeight="1">
      <c r="A28" s="61" t="s">
        <v>18</v>
      </c>
    </row>
    <row r="29" spans="1:12" ht="15" customHeight="1">
      <c r="A29" s="61"/>
    </row>
    <row r="30" spans="1:12" s="9" customFormat="1" ht="23.4">
      <c r="A30" s="18"/>
      <c r="B30" s="9" t="str">
        <f>+งบการเงิน!C104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30" s="10"/>
      <c r="E30" s="10"/>
      <c r="F30" s="10"/>
      <c r="G30" s="11"/>
      <c r="J30" s="12"/>
      <c r="K30" s="10"/>
    </row>
    <row r="31" spans="1:12" s="9" customFormat="1" ht="23.4">
      <c r="A31" s="10"/>
      <c r="B31" s="9" t="s">
        <v>98</v>
      </c>
      <c r="E31" s="10" t="s">
        <v>199</v>
      </c>
      <c r="K31" s="10"/>
    </row>
  </sheetData>
  <mergeCells count="5">
    <mergeCell ref="A1:L1"/>
    <mergeCell ref="A2:L2"/>
    <mergeCell ref="H6:J6"/>
    <mergeCell ref="A3:M3"/>
    <mergeCell ref="D5:L5"/>
  </mergeCells>
  <phoneticPr fontId="12" type="noConversion"/>
  <printOptions horizontalCentered="1"/>
  <pageMargins left="0.70866141732283472" right="0.23622047244094491" top="0.47244094488188981" bottom="0.35433070866141736" header="0.15748031496062992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0"/>
  <sheetViews>
    <sheetView view="pageBreakPreview" zoomScale="70" zoomScaleNormal="100" zoomScaleSheetLayoutView="70" workbookViewId="0">
      <selection activeCell="I118" sqref="I118"/>
    </sheetView>
  </sheetViews>
  <sheetFormatPr defaultColWidth="9" defaultRowHeight="23.4"/>
  <cols>
    <col min="1" max="1" width="1.8984375" style="8" customWidth="1"/>
    <col min="2" max="2" width="6" style="8" customWidth="1"/>
    <col min="3" max="3" width="5.19921875" style="8" customWidth="1"/>
    <col min="4" max="5" width="9" style="8"/>
    <col min="6" max="6" width="13.69921875" style="8" bestFit="1" customWidth="1"/>
    <col min="7" max="7" width="3.69921875" style="8" customWidth="1"/>
    <col min="8" max="8" width="5.19921875" style="8" customWidth="1"/>
    <col min="9" max="9" width="14.09765625" style="8" customWidth="1"/>
    <col min="10" max="10" width="0.3984375" style="8" customWidth="1"/>
    <col min="11" max="11" width="13.59765625" style="8" customWidth="1"/>
    <col min="12" max="12" width="0.5" style="8" customWidth="1"/>
    <col min="13" max="13" width="13.69921875" style="8" customWidth="1"/>
    <col min="14" max="14" width="0.3984375" style="8" customWidth="1"/>
    <col min="15" max="15" width="13.59765625" style="8" customWidth="1"/>
    <col min="16" max="16" width="5.69921875" style="8" bestFit="1" customWidth="1"/>
    <col min="17" max="22" width="5" style="8" bestFit="1" customWidth="1"/>
    <col min="23" max="16384" width="9" style="8"/>
  </cols>
  <sheetData>
    <row r="1" spans="1:19" ht="25.5" customHeight="1">
      <c r="A1" s="269" t="str">
        <f>+งบการเงิน!A8</f>
        <v>บริษัท  สยามอีสต์ โซลูชั่น จำกัด (มหาชน) และบริษัทย่อย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9" ht="25.5" customHeight="1">
      <c r="A2" s="269" t="s">
        <v>41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9" ht="25.5" customHeight="1">
      <c r="A3" s="269" t="str">
        <f>+งบกำไรขาดทุน!A3</f>
        <v>สำหรับปีสิ้นสุดวันที่ 31 ธันวาคม 2564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9" ht="7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9" ht="22.5" customHeight="1">
      <c r="A5" s="6"/>
      <c r="B5" s="6"/>
      <c r="C5" s="6"/>
      <c r="D5" s="6"/>
      <c r="E5" s="6"/>
      <c r="F5" s="6"/>
      <c r="G5" s="6"/>
      <c r="H5" s="6"/>
      <c r="I5" s="140"/>
      <c r="J5" s="140"/>
      <c r="K5" s="140"/>
      <c r="L5" s="140"/>
      <c r="N5" s="141"/>
      <c r="O5" s="141" t="s">
        <v>42</v>
      </c>
    </row>
    <row r="6" spans="1:19" ht="22.5" customHeight="1">
      <c r="A6" s="6"/>
      <c r="B6" s="6"/>
      <c r="C6" s="6"/>
      <c r="D6" s="6"/>
      <c r="E6" s="6"/>
      <c r="F6" s="6"/>
      <c r="G6" s="6"/>
      <c r="H6" s="6"/>
      <c r="I6" s="131"/>
      <c r="J6" s="131" t="s">
        <v>64</v>
      </c>
      <c r="K6" s="98"/>
      <c r="M6" s="37"/>
      <c r="N6" s="38" t="s">
        <v>62</v>
      </c>
      <c r="O6" s="39"/>
    </row>
    <row r="7" spans="1:19" ht="22.5" customHeight="1">
      <c r="A7" s="6"/>
      <c r="B7" s="6"/>
      <c r="C7" s="6"/>
      <c r="D7" s="6"/>
      <c r="E7" s="6"/>
      <c r="F7" s="6"/>
      <c r="G7" s="6"/>
      <c r="H7" s="6"/>
      <c r="I7" s="139" t="s">
        <v>151</v>
      </c>
      <c r="J7" s="99"/>
      <c r="K7" s="139" t="s">
        <v>105</v>
      </c>
      <c r="L7" s="99"/>
      <c r="M7" s="139" t="s">
        <v>151</v>
      </c>
      <c r="N7" s="99"/>
      <c r="O7" s="139" t="s">
        <v>105</v>
      </c>
    </row>
    <row r="8" spans="1:19" ht="22.5" customHeight="1">
      <c r="A8" s="6"/>
      <c r="B8" s="6"/>
      <c r="C8" s="6"/>
      <c r="D8" s="6"/>
      <c r="E8" s="6"/>
      <c r="F8" s="6"/>
      <c r="G8" s="6"/>
      <c r="H8" s="6"/>
      <c r="I8" s="36"/>
      <c r="J8" s="99"/>
      <c r="K8" s="36" t="s">
        <v>138</v>
      </c>
      <c r="L8" s="99"/>
      <c r="M8" s="36"/>
      <c r="N8" s="99"/>
      <c r="O8" s="36"/>
    </row>
    <row r="9" spans="1:19" ht="23.25" customHeight="1">
      <c r="A9" s="33" t="s">
        <v>43</v>
      </c>
      <c r="C9" s="33"/>
      <c r="D9" s="33"/>
      <c r="E9" s="33"/>
      <c r="F9" s="33"/>
      <c r="I9" s="83"/>
      <c r="J9" s="33"/>
      <c r="K9" s="33"/>
      <c r="L9" s="33"/>
      <c r="M9" s="3"/>
      <c r="N9" s="33"/>
      <c r="O9" s="3"/>
      <c r="S9" s="29"/>
    </row>
    <row r="10" spans="1:19" ht="23.25" customHeight="1">
      <c r="A10" s="100" t="s">
        <v>122</v>
      </c>
      <c r="C10" s="33"/>
      <c r="D10" s="33"/>
      <c r="E10" s="33"/>
      <c r="F10" s="33"/>
      <c r="G10" s="7"/>
      <c r="H10" s="101"/>
      <c r="I10" s="234">
        <f>+งบกำไรขาดทุน!I20</f>
        <v>40008353.47999993</v>
      </c>
      <c r="J10" s="234"/>
      <c r="K10" s="234">
        <f>+งบกำไรขาดทุน!K20</f>
        <v>72083511.189999938</v>
      </c>
      <c r="L10" s="234"/>
      <c r="M10" s="235">
        <f>+งบกำไรขาดทุน!M20</f>
        <v>80321406.909999967</v>
      </c>
      <c r="N10" s="234"/>
      <c r="O10" s="235">
        <f>+งบกำไรขาดทุน!O20</f>
        <v>25203291.879999958</v>
      </c>
      <c r="P10" s="102"/>
    </row>
    <row r="11" spans="1:19" ht="23.25" customHeight="1">
      <c r="A11" s="100" t="s">
        <v>44</v>
      </c>
      <c r="C11" s="33"/>
      <c r="D11" s="33"/>
      <c r="E11" s="33"/>
      <c r="F11" s="33"/>
      <c r="I11" s="236"/>
      <c r="J11" s="234"/>
      <c r="K11" s="234"/>
      <c r="L11" s="234"/>
      <c r="M11" s="237"/>
      <c r="N11" s="234"/>
      <c r="O11" s="235"/>
      <c r="P11" s="94"/>
      <c r="S11" s="29"/>
    </row>
    <row r="12" spans="1:19" ht="23.25" customHeight="1">
      <c r="A12" s="33"/>
      <c r="B12" s="8" t="s">
        <v>96</v>
      </c>
      <c r="C12" s="33"/>
      <c r="D12" s="33"/>
      <c r="E12" s="33"/>
      <c r="F12" s="33"/>
      <c r="I12" s="234">
        <v>2495523.390000002</v>
      </c>
      <c r="J12" s="234"/>
      <c r="K12" s="234">
        <v>3349496.7800000003</v>
      </c>
      <c r="L12" s="234"/>
      <c r="M12" s="235">
        <f>2028392.8-0.01</f>
        <v>2028392.79</v>
      </c>
      <c r="N12" s="234"/>
      <c r="O12" s="235">
        <v>2903990.2</v>
      </c>
    </row>
    <row r="13" spans="1:19" ht="23.25" customHeight="1">
      <c r="A13" s="33"/>
      <c r="B13" s="8" t="s">
        <v>45</v>
      </c>
      <c r="C13" s="33"/>
      <c r="D13" s="33"/>
      <c r="E13" s="33"/>
      <c r="F13" s="33"/>
      <c r="I13" s="234">
        <v>3791743.4000000004</v>
      </c>
      <c r="J13" s="234"/>
      <c r="K13" s="234">
        <v>4936440.49</v>
      </c>
      <c r="L13" s="234"/>
      <c r="M13" s="234">
        <v>2128560.1500000004</v>
      </c>
      <c r="N13" s="234"/>
      <c r="O13" s="234">
        <v>2807700.9000000004</v>
      </c>
      <c r="P13" s="109"/>
      <c r="S13" s="29"/>
    </row>
    <row r="14" spans="1:19" ht="23.25" customHeight="1">
      <c r="A14" s="33"/>
      <c r="B14" s="8" t="s">
        <v>169</v>
      </c>
      <c r="C14" s="33"/>
      <c r="D14" s="33"/>
      <c r="E14" s="33"/>
      <c r="F14" s="33"/>
      <c r="I14" s="234">
        <v>359584.58</v>
      </c>
      <c r="J14" s="234"/>
      <c r="K14" s="234">
        <v>17050</v>
      </c>
      <c r="L14" s="234"/>
      <c r="M14" s="234">
        <v>328800.03000000003</v>
      </c>
      <c r="N14" s="234"/>
      <c r="O14" s="234">
        <v>0</v>
      </c>
      <c r="P14" s="109"/>
      <c r="S14" s="29"/>
    </row>
    <row r="15" spans="1:19" ht="23.25" customHeight="1">
      <c r="A15" s="33"/>
      <c r="B15" s="8" t="s">
        <v>190</v>
      </c>
      <c r="C15" s="33"/>
      <c r="D15" s="33"/>
      <c r="E15" s="33"/>
      <c r="F15" s="33"/>
      <c r="I15" s="234">
        <v>4557426.9700000044</v>
      </c>
      <c r="J15" s="234"/>
      <c r="K15" s="234">
        <v>4556442.8099999996</v>
      </c>
      <c r="L15" s="234"/>
      <c r="M15" s="234">
        <v>4557426.9700000044</v>
      </c>
      <c r="N15" s="234"/>
      <c r="O15" s="234">
        <v>4556442.8099999996</v>
      </c>
      <c r="P15" s="109"/>
      <c r="S15" s="29"/>
    </row>
    <row r="16" spans="1:19" ht="23.25" customHeight="1">
      <c r="A16" s="33"/>
      <c r="B16" s="8" t="s">
        <v>100</v>
      </c>
      <c r="C16" s="33"/>
      <c r="D16" s="33"/>
      <c r="E16" s="33"/>
      <c r="F16" s="33"/>
      <c r="I16" s="234">
        <v>-57942.93</v>
      </c>
      <c r="J16" s="234"/>
      <c r="K16" s="234">
        <v>-779999</v>
      </c>
      <c r="L16" s="234"/>
      <c r="M16" s="234">
        <v>-57942.93</v>
      </c>
      <c r="N16" s="234"/>
      <c r="O16" s="234">
        <v>-779999</v>
      </c>
      <c r="P16" s="109"/>
      <c r="S16" s="29"/>
    </row>
    <row r="17" spans="1:19" ht="23.25" customHeight="1">
      <c r="A17" s="33"/>
      <c r="B17" s="8" t="s">
        <v>126</v>
      </c>
      <c r="C17" s="33"/>
      <c r="D17" s="33"/>
      <c r="E17" s="33"/>
      <c r="F17" s="33"/>
      <c r="I17" s="234">
        <v>-36669.869999999974</v>
      </c>
      <c r="J17" s="234"/>
      <c r="K17" s="234">
        <v>81280.91</v>
      </c>
      <c r="L17" s="234"/>
      <c r="M17" s="234">
        <v>-36669.869999999974</v>
      </c>
      <c r="N17" s="234"/>
      <c r="O17" s="234">
        <v>81280.910000000033</v>
      </c>
    </row>
    <row r="18" spans="1:19" ht="23.25" customHeight="1">
      <c r="A18" s="33"/>
      <c r="B18" s="8" t="s">
        <v>183</v>
      </c>
      <c r="C18" s="33"/>
      <c r="D18" s="33"/>
      <c r="E18" s="33"/>
      <c r="F18" s="33"/>
      <c r="I18" s="234">
        <v>420724</v>
      </c>
      <c r="J18" s="234"/>
      <c r="K18" s="234">
        <v>0</v>
      </c>
      <c r="L18" s="234"/>
      <c r="M18" s="234">
        <v>420724</v>
      </c>
      <c r="N18" s="234"/>
      <c r="O18" s="234">
        <v>0</v>
      </c>
      <c r="S18" s="29"/>
    </row>
    <row r="19" spans="1:19" ht="23.25" customHeight="1">
      <c r="A19" s="33"/>
      <c r="B19" s="8" t="s">
        <v>170</v>
      </c>
      <c r="C19" s="33"/>
      <c r="D19" s="33"/>
      <c r="E19" s="33"/>
      <c r="F19" s="33"/>
      <c r="I19" s="234">
        <v>572075.21999999986</v>
      </c>
      <c r="J19" s="234"/>
      <c r="K19" s="234">
        <v>-438178</v>
      </c>
      <c r="L19" s="234"/>
      <c r="M19" s="234">
        <v>570810.83999999985</v>
      </c>
      <c r="N19" s="234"/>
      <c r="O19" s="234">
        <v>-438178</v>
      </c>
    </row>
    <row r="20" spans="1:19" ht="23.25" customHeight="1">
      <c r="A20" s="33"/>
      <c r="B20" s="8" t="s">
        <v>118</v>
      </c>
      <c r="C20" s="33"/>
      <c r="D20" s="33"/>
      <c r="E20" s="33"/>
      <c r="F20" s="33"/>
      <c r="I20" s="234">
        <v>-381089.08</v>
      </c>
      <c r="J20" s="234"/>
      <c r="K20" s="234">
        <v>-155749.79</v>
      </c>
      <c r="L20" s="234"/>
      <c r="M20" s="234">
        <v>-381089.08</v>
      </c>
      <c r="N20" s="234"/>
      <c r="O20" s="234">
        <v>-155749.79000000004</v>
      </c>
    </row>
    <row r="21" spans="1:19" ht="23.25" customHeight="1">
      <c r="A21" s="33"/>
      <c r="B21" s="8" t="s">
        <v>88</v>
      </c>
      <c r="C21" s="33"/>
      <c r="D21" s="33"/>
      <c r="E21" s="33"/>
      <c r="F21" s="33"/>
      <c r="I21" s="234">
        <v>-20940219.890000001</v>
      </c>
      <c r="J21" s="234"/>
      <c r="K21" s="234">
        <v>-17373026.310000002</v>
      </c>
      <c r="L21" s="234"/>
      <c r="M21" s="234">
        <v>0</v>
      </c>
      <c r="N21" s="234"/>
      <c r="O21" s="234">
        <v>0</v>
      </c>
    </row>
    <row r="22" spans="1:19" ht="23.25" customHeight="1">
      <c r="A22" s="33"/>
      <c r="B22" s="8" t="s">
        <v>171</v>
      </c>
      <c r="C22" s="33"/>
      <c r="D22" s="33"/>
      <c r="E22" s="33"/>
      <c r="F22" s="33"/>
      <c r="I22" s="234">
        <v>254647.31999999983</v>
      </c>
      <c r="J22" s="234"/>
      <c r="K22" s="234">
        <v>0</v>
      </c>
      <c r="L22" s="234"/>
      <c r="M22" s="234">
        <v>0</v>
      </c>
      <c r="N22" s="234"/>
      <c r="O22" s="234">
        <v>0</v>
      </c>
    </row>
    <row r="23" spans="1:19" ht="23.25" customHeight="1">
      <c r="A23" s="33"/>
      <c r="B23" s="8" t="s">
        <v>46</v>
      </c>
      <c r="C23" s="33"/>
      <c r="D23" s="33"/>
      <c r="E23" s="33"/>
      <c r="F23" s="33"/>
      <c r="I23" s="236">
        <v>1636548.79</v>
      </c>
      <c r="J23" s="236"/>
      <c r="K23" s="236">
        <v>693108.9</v>
      </c>
      <c r="L23" s="234"/>
      <c r="M23" s="234">
        <v>606536.28</v>
      </c>
      <c r="N23" s="236"/>
      <c r="O23" s="234">
        <v>693108.9</v>
      </c>
      <c r="P23" s="94"/>
      <c r="S23" s="29"/>
    </row>
    <row r="24" spans="1:19" ht="23.25" customHeight="1">
      <c r="A24" s="33"/>
      <c r="B24" s="8" t="s">
        <v>37</v>
      </c>
      <c r="C24" s="33"/>
      <c r="D24" s="33"/>
      <c r="E24" s="33"/>
      <c r="F24" s="33"/>
      <c r="I24" s="236">
        <v>-262490.23</v>
      </c>
      <c r="J24" s="236"/>
      <c r="K24" s="236">
        <v>-654505.75</v>
      </c>
      <c r="L24" s="234"/>
      <c r="M24" s="234">
        <v>-251795.81</v>
      </c>
      <c r="N24" s="236"/>
      <c r="O24" s="234">
        <v>-618989.49</v>
      </c>
      <c r="P24" s="161"/>
      <c r="S24" s="29"/>
    </row>
    <row r="25" spans="1:19" ht="23.25" customHeight="1">
      <c r="A25" s="33"/>
      <c r="B25" s="8" t="s">
        <v>4</v>
      </c>
      <c r="C25" s="33"/>
      <c r="D25" s="33"/>
      <c r="E25" s="33"/>
      <c r="F25" s="33"/>
      <c r="I25" s="236">
        <v>0</v>
      </c>
      <c r="J25" s="234"/>
      <c r="K25" s="236">
        <v>97414.22</v>
      </c>
      <c r="L25" s="234"/>
      <c r="M25" s="234">
        <v>0</v>
      </c>
      <c r="N25" s="236"/>
      <c r="O25" s="234">
        <v>97414.22</v>
      </c>
      <c r="S25" s="29"/>
    </row>
    <row r="26" spans="1:19" ht="23.25" customHeight="1">
      <c r="A26" s="33"/>
      <c r="B26" s="8" t="s">
        <v>116</v>
      </c>
      <c r="C26" s="33"/>
      <c r="D26" s="33"/>
      <c r="E26" s="33"/>
      <c r="F26" s="33"/>
      <c r="I26" s="236">
        <v>0</v>
      </c>
      <c r="J26" s="234"/>
      <c r="K26" s="236">
        <v>0</v>
      </c>
      <c r="L26" s="234"/>
      <c r="M26" s="234">
        <v>-73599908</v>
      </c>
      <c r="N26" s="236"/>
      <c r="O26" s="234">
        <v>-1999997.5</v>
      </c>
      <c r="S26" s="29"/>
    </row>
    <row r="27" spans="1:19" ht="23.25" customHeight="1">
      <c r="A27" s="33"/>
      <c r="B27" s="8" t="s">
        <v>66</v>
      </c>
      <c r="C27" s="33"/>
      <c r="D27" s="33"/>
      <c r="E27" s="33"/>
      <c r="F27" s="33"/>
      <c r="I27" s="238">
        <f>-+งบกำไรขาดทุน!I19</f>
        <v>6160542.0899999999</v>
      </c>
      <c r="J27" s="236"/>
      <c r="K27" s="238">
        <f>-+งบกำไรขาดทุน!K19</f>
        <v>13291233.190000001</v>
      </c>
      <c r="L27" s="236"/>
      <c r="M27" s="238">
        <f>-+งบกำไรขาดทุน!M19</f>
        <v>1931868.7</v>
      </c>
      <c r="N27" s="236"/>
      <c r="O27" s="238">
        <f>-+งบกำไรขาดทุน!O19</f>
        <v>5288281.26</v>
      </c>
      <c r="S27" s="29"/>
    </row>
    <row r="28" spans="1:19" ht="23.25" customHeight="1">
      <c r="A28" s="100" t="s">
        <v>47</v>
      </c>
      <c r="C28" s="33"/>
      <c r="D28" s="33"/>
      <c r="E28" s="33"/>
      <c r="F28" s="33"/>
      <c r="I28" s="234"/>
      <c r="J28" s="236"/>
      <c r="K28" s="236"/>
      <c r="L28" s="236"/>
      <c r="M28" s="236"/>
      <c r="N28" s="236"/>
      <c r="O28" s="236"/>
    </row>
    <row r="29" spans="1:19" ht="23.25" customHeight="1">
      <c r="B29" s="33" t="s">
        <v>48</v>
      </c>
      <c r="C29" s="33"/>
      <c r="D29" s="33"/>
      <c r="E29" s="33"/>
      <c r="F29" s="33"/>
      <c r="I29" s="235">
        <f>SUM(I10:I27)</f>
        <v>38578757.239999935</v>
      </c>
      <c r="J29" s="234"/>
      <c r="K29" s="235">
        <f>SUM(K10:K27)</f>
        <v>79704519.639999926</v>
      </c>
      <c r="L29" s="234"/>
      <c r="M29" s="235">
        <f>SUM(M10:M27)</f>
        <v>18567120.979999971</v>
      </c>
      <c r="N29" s="234"/>
      <c r="O29" s="235">
        <f>SUM(O10:O27)</f>
        <v>37638597.299999952</v>
      </c>
      <c r="S29" s="29"/>
    </row>
    <row r="30" spans="1:19" ht="23.25" customHeight="1">
      <c r="A30" s="100" t="s">
        <v>49</v>
      </c>
      <c r="C30" s="33"/>
      <c r="D30" s="33"/>
      <c r="E30" s="33"/>
      <c r="F30" s="33"/>
      <c r="I30" s="239"/>
      <c r="J30" s="234"/>
      <c r="K30" s="234"/>
      <c r="L30" s="234"/>
      <c r="M30" s="240"/>
      <c r="N30" s="234"/>
      <c r="O30" s="240"/>
    </row>
    <row r="31" spans="1:19" ht="23.25" customHeight="1">
      <c r="A31" s="100"/>
      <c r="B31" s="8" t="s">
        <v>83</v>
      </c>
      <c r="C31" s="33"/>
      <c r="D31" s="33"/>
      <c r="E31" s="33"/>
      <c r="F31" s="33"/>
      <c r="I31" s="234">
        <v>68954197.409999996</v>
      </c>
      <c r="J31" s="234"/>
      <c r="K31" s="234">
        <v>-35447697.909999996</v>
      </c>
      <c r="L31" s="234"/>
      <c r="M31" s="240">
        <v>78878818.049999997</v>
      </c>
      <c r="N31" s="234"/>
      <c r="O31" s="240">
        <v>-50124921.960000031</v>
      </c>
      <c r="S31" s="29"/>
    </row>
    <row r="32" spans="1:19" ht="23.25" customHeight="1">
      <c r="A32" s="100"/>
      <c r="B32" s="8" t="s">
        <v>1</v>
      </c>
      <c r="C32" s="33"/>
      <c r="D32" s="33"/>
      <c r="E32" s="33"/>
      <c r="F32" s="33"/>
      <c r="I32" s="234">
        <v>-12926789.450000012</v>
      </c>
      <c r="J32" s="234"/>
      <c r="K32" s="234">
        <v>32168320.690000001</v>
      </c>
      <c r="L32" s="234"/>
      <c r="M32" s="240">
        <v>-11428266.47000001</v>
      </c>
      <c r="N32" s="234"/>
      <c r="O32" s="240">
        <v>28586825.990000002</v>
      </c>
    </row>
    <row r="33" spans="1:19" ht="23.25" customHeight="1">
      <c r="A33" s="100"/>
      <c r="B33" s="8" t="s">
        <v>108</v>
      </c>
      <c r="C33" s="33"/>
      <c r="D33" s="33"/>
      <c r="E33" s="33"/>
      <c r="F33" s="33"/>
      <c r="I33" s="234">
        <v>-340.15</v>
      </c>
      <c r="J33" s="234"/>
      <c r="K33" s="234">
        <v>4999369.8599999994</v>
      </c>
      <c r="L33" s="234"/>
      <c r="M33" s="240">
        <v>0</v>
      </c>
      <c r="N33" s="234"/>
      <c r="O33" s="240">
        <v>5000000</v>
      </c>
    </row>
    <row r="34" spans="1:19" ht="23.25" customHeight="1">
      <c r="A34" s="100"/>
      <c r="B34" s="8" t="s">
        <v>85</v>
      </c>
      <c r="C34" s="33"/>
      <c r="D34" s="33"/>
      <c r="E34" s="33"/>
      <c r="F34" s="33"/>
      <c r="I34" s="234">
        <v>-3480</v>
      </c>
      <c r="J34" s="234"/>
      <c r="K34" s="234">
        <v>4000</v>
      </c>
      <c r="L34" s="234"/>
      <c r="M34" s="240">
        <v>-24880</v>
      </c>
      <c r="N34" s="234"/>
      <c r="O34" s="240">
        <v>4000</v>
      </c>
    </row>
    <row r="35" spans="1:19" ht="23.25" customHeight="1">
      <c r="A35" s="100" t="s">
        <v>50</v>
      </c>
      <c r="C35" s="33"/>
      <c r="D35" s="33"/>
      <c r="E35" s="33"/>
      <c r="F35" s="33"/>
      <c r="I35" s="234"/>
      <c r="J35" s="234"/>
      <c r="K35" s="234"/>
      <c r="L35" s="234"/>
      <c r="M35" s="240"/>
      <c r="N35" s="234"/>
      <c r="O35" s="240"/>
    </row>
    <row r="36" spans="1:19" ht="23.25" customHeight="1">
      <c r="A36" s="100"/>
      <c r="B36" s="8" t="s">
        <v>84</v>
      </c>
      <c r="C36" s="33"/>
      <c r="D36" s="33"/>
      <c r="E36" s="33"/>
      <c r="F36" s="33"/>
      <c r="I36" s="236">
        <v>-12202930.869999999</v>
      </c>
      <c r="J36" s="234"/>
      <c r="K36" s="236">
        <v>-16576600.939999999</v>
      </c>
      <c r="L36" s="234"/>
      <c r="M36" s="235">
        <f>-11585870.59+0.01</f>
        <v>-11585870.58</v>
      </c>
      <c r="N36" s="234"/>
      <c r="O36" s="235">
        <v>-14626055.34</v>
      </c>
      <c r="S36" s="29"/>
    </row>
    <row r="37" spans="1:19" ht="23.25" customHeight="1">
      <c r="A37" s="100"/>
      <c r="B37" s="8" t="s">
        <v>101</v>
      </c>
      <c r="C37" s="33"/>
      <c r="D37" s="33"/>
      <c r="E37" s="33"/>
      <c r="F37" s="33"/>
      <c r="I37" s="238">
        <v>-1099471.04</v>
      </c>
      <c r="J37" s="236"/>
      <c r="K37" s="238">
        <v>-208257</v>
      </c>
      <c r="L37" s="236"/>
      <c r="M37" s="241">
        <v>-886811.04</v>
      </c>
      <c r="N37" s="236"/>
      <c r="O37" s="241">
        <v>-208257</v>
      </c>
      <c r="S37" s="29"/>
    </row>
    <row r="38" spans="1:19" ht="7.5" customHeight="1">
      <c r="A38" s="100"/>
      <c r="C38" s="33"/>
      <c r="D38" s="33"/>
      <c r="E38" s="33"/>
      <c r="F38" s="33"/>
      <c r="I38" s="33"/>
      <c r="J38" s="33"/>
      <c r="K38" s="33"/>
      <c r="L38" s="33"/>
      <c r="M38" s="5"/>
      <c r="N38" s="33"/>
      <c r="O38" s="5"/>
    </row>
    <row r="39" spans="1:19" ht="23.25" customHeight="1">
      <c r="A39" s="100" t="s">
        <v>18</v>
      </c>
      <c r="B39" s="33"/>
      <c r="C39" s="100"/>
      <c r="D39" s="33"/>
      <c r="E39" s="33"/>
      <c r="F39" s="33"/>
      <c r="I39" s="166"/>
      <c r="J39" s="33"/>
      <c r="K39" s="33"/>
      <c r="L39" s="33"/>
      <c r="M39" s="4"/>
      <c r="N39" s="103"/>
      <c r="O39" s="4"/>
    </row>
    <row r="40" spans="1:19" ht="12" customHeight="1">
      <c r="A40" s="100"/>
      <c r="B40" s="33"/>
      <c r="C40" s="100"/>
      <c r="D40" s="33"/>
      <c r="E40" s="33"/>
      <c r="F40" s="33"/>
      <c r="I40" s="166"/>
      <c r="J40" s="33"/>
      <c r="K40" s="33"/>
      <c r="L40" s="33"/>
      <c r="M40" s="4"/>
      <c r="N40" s="103"/>
      <c r="O40" s="4"/>
    </row>
    <row r="41" spans="1:19" ht="25.5" customHeight="1">
      <c r="C41" s="33" t="s">
        <v>103</v>
      </c>
      <c r="D41" s="33"/>
      <c r="E41" s="33"/>
      <c r="F41" s="33"/>
      <c r="G41" s="33"/>
      <c r="H41" s="33"/>
      <c r="I41" s="33" t="s">
        <v>104</v>
      </c>
      <c r="M41" s="3"/>
      <c r="N41" s="33"/>
      <c r="O41" s="3"/>
    </row>
    <row r="42" spans="1:19" ht="24.75" customHeight="1">
      <c r="C42" s="33" t="s">
        <v>99</v>
      </c>
      <c r="D42" s="104"/>
      <c r="E42" s="104"/>
      <c r="F42" s="3"/>
      <c r="G42" s="104"/>
      <c r="I42" s="33" t="s">
        <v>186</v>
      </c>
      <c r="M42" s="7"/>
      <c r="N42" s="104"/>
      <c r="O42" s="104"/>
      <c r="P42" s="104"/>
      <c r="Q42" s="105"/>
    </row>
    <row r="43" spans="1:19" ht="20.25" customHeight="1">
      <c r="A43" s="285" t="s">
        <v>19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S43" s="29"/>
    </row>
    <row r="44" spans="1:19" ht="25.5" customHeight="1">
      <c r="A44" s="269" t="str">
        <f>+A1</f>
        <v>บริษัท  สยามอีสต์ โซลูชั่น จำกัด (มหาชน) และบริษัทย่อย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</row>
    <row r="45" spans="1:19" ht="25.5" customHeight="1">
      <c r="A45" s="269" t="s">
        <v>55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S45" s="29"/>
    </row>
    <row r="46" spans="1:19" ht="25.5" customHeight="1">
      <c r="A46" s="269" t="str">
        <f>+A3</f>
        <v>สำหรับปีสิ้นสุดวันที่ 31 ธันวาคม 2564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</row>
    <row r="47" spans="1:19" ht="13.9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S47" s="29"/>
    </row>
    <row r="48" spans="1:19" ht="21" customHeight="1">
      <c r="A48" s="6"/>
      <c r="B48" s="6"/>
      <c r="C48" s="6"/>
      <c r="D48" s="6"/>
      <c r="E48" s="6"/>
      <c r="F48" s="6"/>
      <c r="G48" s="6"/>
      <c r="H48" s="6"/>
      <c r="I48" s="140"/>
      <c r="J48" s="140"/>
      <c r="K48" s="140"/>
      <c r="L48" s="140"/>
      <c r="M48" s="284" t="s">
        <v>42</v>
      </c>
      <c r="N48" s="284"/>
      <c r="O48" s="284"/>
    </row>
    <row r="49" spans="1:20" ht="22.5" customHeight="1">
      <c r="A49" s="6"/>
      <c r="B49" s="6"/>
      <c r="C49" s="6"/>
      <c r="D49" s="6"/>
      <c r="E49" s="6"/>
      <c r="F49" s="6"/>
      <c r="G49" s="6"/>
      <c r="H49" s="6"/>
      <c r="I49" s="131"/>
      <c r="J49" s="131" t="s">
        <v>64</v>
      </c>
      <c r="K49" s="98"/>
      <c r="M49" s="37"/>
      <c r="N49" s="38" t="s">
        <v>62</v>
      </c>
      <c r="O49" s="39"/>
    </row>
    <row r="50" spans="1:20" ht="22.5" customHeight="1">
      <c r="A50" s="6"/>
      <c r="B50" s="6"/>
      <c r="C50" s="6"/>
      <c r="D50" s="6"/>
      <c r="E50" s="6"/>
      <c r="F50" s="6"/>
      <c r="G50" s="6"/>
      <c r="H50" s="6"/>
      <c r="I50" s="139" t="s">
        <v>151</v>
      </c>
      <c r="J50" s="99"/>
      <c r="K50" s="139" t="s">
        <v>105</v>
      </c>
      <c r="L50" s="99"/>
      <c r="M50" s="139" t="s">
        <v>151</v>
      </c>
      <c r="N50" s="99"/>
      <c r="O50" s="139" t="s">
        <v>105</v>
      </c>
    </row>
    <row r="51" spans="1:20" ht="22.5" customHeight="1">
      <c r="A51" s="6"/>
      <c r="B51" s="6"/>
      <c r="C51" s="6"/>
      <c r="D51" s="6"/>
      <c r="E51" s="6"/>
      <c r="F51" s="6"/>
      <c r="G51" s="6"/>
      <c r="H51" s="6"/>
      <c r="I51" s="36"/>
      <c r="J51" s="99"/>
      <c r="K51" s="36" t="s">
        <v>138</v>
      </c>
      <c r="L51" s="99"/>
      <c r="M51" s="36"/>
      <c r="N51" s="99"/>
      <c r="O51" s="36"/>
    </row>
    <row r="52" spans="1:20" ht="23.25" customHeight="1">
      <c r="A52" s="100" t="s">
        <v>51</v>
      </c>
      <c r="B52" s="33"/>
      <c r="C52" s="33"/>
      <c r="D52" s="33"/>
      <c r="E52" s="33"/>
      <c r="F52" s="33"/>
      <c r="I52" s="235">
        <f>SUM(I29:I51)</f>
        <v>81299943.139999896</v>
      </c>
      <c r="J52" s="234"/>
      <c r="K52" s="235">
        <f>SUM(K29:K51)</f>
        <v>64643654.339999929</v>
      </c>
      <c r="L52" s="234"/>
      <c r="M52" s="235">
        <f>SUM(M29:M51)</f>
        <v>73520110.939999953</v>
      </c>
      <c r="N52" s="234"/>
      <c r="O52" s="235">
        <f>SUM(O29:O51)</f>
        <v>6270188.9899999239</v>
      </c>
    </row>
    <row r="53" spans="1:20" ht="23.25" customHeight="1">
      <c r="A53" s="100"/>
      <c r="B53" s="33" t="s">
        <v>185</v>
      </c>
      <c r="C53" s="33"/>
      <c r="D53" s="33"/>
      <c r="E53" s="33"/>
      <c r="F53" s="33"/>
      <c r="I53" s="234">
        <v>262562.14999999997</v>
      </c>
      <c r="J53" s="234"/>
      <c r="K53" s="234">
        <v>654505.75</v>
      </c>
      <c r="L53" s="234"/>
      <c r="M53" s="235">
        <f>-M24</f>
        <v>251795.81</v>
      </c>
      <c r="N53" s="234"/>
      <c r="O53" s="235">
        <f>-O24</f>
        <v>618989.49</v>
      </c>
      <c r="S53" s="29"/>
    </row>
    <row r="54" spans="1:20" ht="24" customHeight="1">
      <c r="A54" s="100"/>
      <c r="B54" s="33" t="s">
        <v>53</v>
      </c>
      <c r="C54" s="33"/>
      <c r="D54" s="33"/>
      <c r="E54" s="33"/>
      <c r="F54" s="33"/>
      <c r="I54" s="234">
        <v>-12083670.049999999</v>
      </c>
      <c r="J54" s="234"/>
      <c r="K54" s="234">
        <v>-11463707.139999999</v>
      </c>
      <c r="L54" s="234"/>
      <c r="M54" s="235">
        <v>-5568393.5999999996</v>
      </c>
      <c r="N54" s="234"/>
      <c r="O54" s="235">
        <v>-4425661.5</v>
      </c>
    </row>
    <row r="55" spans="1:20" ht="23.25" customHeight="1">
      <c r="A55" s="100"/>
      <c r="B55" s="33"/>
      <c r="C55" s="33" t="s">
        <v>54</v>
      </c>
      <c r="D55" s="33"/>
      <c r="E55" s="33"/>
      <c r="F55" s="33"/>
      <c r="I55" s="242">
        <f>SUM(I52:I54)</f>
        <v>69478835.239999905</v>
      </c>
      <c r="J55" s="234"/>
      <c r="K55" s="242">
        <f>SUM(K52:K54)</f>
        <v>53834452.949999928</v>
      </c>
      <c r="L55" s="234"/>
      <c r="M55" s="242">
        <f>SUM(M52:M54)</f>
        <v>68203513.149999961</v>
      </c>
      <c r="N55" s="234"/>
      <c r="O55" s="242">
        <f>SUM(O52:O54)</f>
        <v>2463516.9799999241</v>
      </c>
      <c r="S55" s="29"/>
    </row>
    <row r="56" spans="1:20" ht="23.25" customHeight="1">
      <c r="A56" s="33" t="s">
        <v>56</v>
      </c>
      <c r="C56" s="33"/>
      <c r="D56" s="33"/>
      <c r="E56" s="33"/>
      <c r="F56" s="109"/>
      <c r="I56" s="243"/>
      <c r="J56" s="234"/>
      <c r="K56" s="234"/>
      <c r="L56" s="234"/>
      <c r="M56" s="234"/>
      <c r="N56" s="234"/>
      <c r="O56" s="234"/>
    </row>
    <row r="57" spans="1:20" ht="24" customHeight="1">
      <c r="A57" s="33"/>
      <c r="B57" s="8" t="s">
        <v>89</v>
      </c>
      <c r="C57" s="33"/>
      <c r="D57" s="33"/>
      <c r="E57" s="33"/>
      <c r="F57" s="33"/>
      <c r="I57" s="235">
        <v>-864779.01999999816</v>
      </c>
      <c r="J57" s="234"/>
      <c r="K57" s="235">
        <v>-1226217.2700000033</v>
      </c>
      <c r="L57" s="234"/>
      <c r="M57" s="235">
        <v>-492047.25999999465</v>
      </c>
      <c r="N57" s="234"/>
      <c r="O57" s="235">
        <v>-410238.34999999963</v>
      </c>
      <c r="S57" s="29"/>
    </row>
    <row r="58" spans="1:20" ht="24" customHeight="1">
      <c r="A58" s="33"/>
      <c r="B58" s="8" t="s">
        <v>172</v>
      </c>
      <c r="C58" s="33"/>
      <c r="D58" s="33"/>
      <c r="E58" s="33"/>
      <c r="F58" s="33"/>
      <c r="I58" s="235">
        <v>-163095.00000000006</v>
      </c>
      <c r="J58" s="234"/>
      <c r="K58" s="244">
        <f t="shared" ref="K58:K63" si="0">+O58</f>
        <v>0</v>
      </c>
      <c r="L58" s="234"/>
      <c r="M58" s="235">
        <v>-102075</v>
      </c>
      <c r="N58" s="234"/>
      <c r="O58" s="244">
        <f>+S58</f>
        <v>0</v>
      </c>
      <c r="S58" s="29"/>
    </row>
    <row r="59" spans="1:20" ht="24" customHeight="1">
      <c r="A59" s="33"/>
      <c r="B59" s="8" t="s">
        <v>112</v>
      </c>
      <c r="C59" s="33"/>
      <c r="D59" s="33"/>
      <c r="E59" s="33"/>
      <c r="F59" s="33"/>
      <c r="I59" s="235">
        <f>+M59</f>
        <v>0</v>
      </c>
      <c r="J59" s="234"/>
      <c r="K59" s="235">
        <f t="shared" si="0"/>
        <v>-1260119.48</v>
      </c>
      <c r="L59" s="234"/>
      <c r="M59" s="235">
        <v>0</v>
      </c>
      <c r="N59" s="234"/>
      <c r="O59" s="235">
        <v>-1260119.48</v>
      </c>
      <c r="S59" s="29"/>
    </row>
    <row r="60" spans="1:20" ht="24" customHeight="1">
      <c r="A60" s="33"/>
      <c r="B60" s="8" t="s">
        <v>117</v>
      </c>
      <c r="C60" s="33"/>
      <c r="D60" s="33"/>
      <c r="E60" s="33"/>
      <c r="F60" s="33"/>
      <c r="I60" s="235">
        <f>+M60</f>
        <v>0</v>
      </c>
      <c r="J60" s="234"/>
      <c r="K60" s="235">
        <f t="shared" si="0"/>
        <v>870000</v>
      </c>
      <c r="L60" s="234"/>
      <c r="M60" s="235">
        <v>0</v>
      </c>
      <c r="N60" s="234"/>
      <c r="O60" s="235">
        <v>870000</v>
      </c>
      <c r="S60" s="29"/>
    </row>
    <row r="61" spans="1:20" ht="24" customHeight="1">
      <c r="A61" s="33"/>
      <c r="B61" s="8" t="s">
        <v>68</v>
      </c>
      <c r="C61" s="33"/>
      <c r="D61" s="33"/>
      <c r="E61" s="33"/>
      <c r="F61" s="33"/>
      <c r="I61" s="235">
        <v>57943.93</v>
      </c>
      <c r="J61" s="234"/>
      <c r="K61" s="235">
        <f t="shared" si="0"/>
        <v>780000</v>
      </c>
      <c r="L61" s="234"/>
      <c r="M61" s="234">
        <v>57943.93</v>
      </c>
      <c r="N61" s="234"/>
      <c r="O61" s="234">
        <v>780000</v>
      </c>
      <c r="S61" s="29"/>
    </row>
    <row r="62" spans="1:20" ht="24" customHeight="1">
      <c r="A62" s="33"/>
      <c r="B62" s="8" t="s">
        <v>184</v>
      </c>
      <c r="C62" s="33"/>
      <c r="D62" s="33"/>
      <c r="E62" s="33"/>
      <c r="F62" s="33"/>
      <c r="I62" s="235">
        <v>-69999920</v>
      </c>
      <c r="J62" s="234"/>
      <c r="K62" s="235">
        <f t="shared" si="0"/>
        <v>0</v>
      </c>
      <c r="L62" s="234"/>
      <c r="M62" s="234">
        <v>-69999920</v>
      </c>
      <c r="N62" s="234"/>
      <c r="O62" s="234">
        <v>0</v>
      </c>
      <c r="S62" s="29"/>
    </row>
    <row r="63" spans="1:20" ht="24" customHeight="1">
      <c r="A63" s="33"/>
      <c r="B63" s="8" t="s">
        <v>173</v>
      </c>
      <c r="C63" s="33"/>
      <c r="D63" s="33"/>
      <c r="E63" s="33"/>
      <c r="F63" s="33"/>
      <c r="I63" s="235">
        <v>-259999668.53999999</v>
      </c>
      <c r="J63" s="234"/>
      <c r="K63" s="235">
        <f t="shared" si="0"/>
        <v>0</v>
      </c>
      <c r="L63" s="234"/>
      <c r="M63" s="234">
        <v>-265101227.53999999</v>
      </c>
      <c r="N63" s="234"/>
      <c r="O63" s="234">
        <v>0</v>
      </c>
      <c r="P63" s="94"/>
      <c r="S63" s="29"/>
      <c r="T63" s="109"/>
    </row>
    <row r="64" spans="1:20" ht="23.25" customHeight="1">
      <c r="A64" s="100"/>
      <c r="B64" s="8" t="s">
        <v>201</v>
      </c>
      <c r="C64" s="33"/>
      <c r="D64" s="33"/>
      <c r="E64" s="33"/>
      <c r="F64" s="33"/>
      <c r="I64" s="234">
        <v>73599908</v>
      </c>
      <c r="J64" s="234"/>
      <c r="K64" s="234">
        <v>1999997.5</v>
      </c>
      <c r="L64" s="234"/>
      <c r="M64" s="234">
        <v>73599908</v>
      </c>
      <c r="N64" s="234"/>
      <c r="O64" s="234">
        <v>1999997.5</v>
      </c>
    </row>
    <row r="65" spans="1:22" ht="24" customHeight="1">
      <c r="A65" s="33"/>
      <c r="C65" s="33" t="s">
        <v>57</v>
      </c>
      <c r="D65" s="33"/>
      <c r="E65" s="33"/>
      <c r="F65" s="33"/>
      <c r="I65" s="245">
        <f>SUM(I57:I64)</f>
        <v>-257369610.63</v>
      </c>
      <c r="J65" s="234"/>
      <c r="K65" s="245">
        <f>SUM(K57:K64)</f>
        <v>1163660.7499999967</v>
      </c>
      <c r="L65" s="234"/>
      <c r="M65" s="245">
        <f>SUM(M57:M64)</f>
        <v>-262037417.87</v>
      </c>
      <c r="N65" s="234"/>
      <c r="O65" s="245">
        <f>SUM(O57:O64)</f>
        <v>1979639.6700000004</v>
      </c>
      <c r="S65" s="29"/>
    </row>
    <row r="66" spans="1:22" ht="24" customHeight="1">
      <c r="A66" s="100" t="s">
        <v>58</v>
      </c>
      <c r="C66" s="33"/>
      <c r="D66" s="33"/>
      <c r="E66" s="33"/>
      <c r="F66" s="33"/>
      <c r="I66" s="234"/>
      <c r="J66" s="234"/>
      <c r="K66" s="234"/>
      <c r="L66" s="234"/>
      <c r="M66" s="240"/>
      <c r="N66" s="234"/>
      <c r="O66" s="240"/>
    </row>
    <row r="67" spans="1:22" ht="24" customHeight="1">
      <c r="A67" s="100"/>
      <c r="B67" s="33" t="s">
        <v>52</v>
      </c>
      <c r="C67" s="33"/>
      <c r="D67" s="33"/>
      <c r="E67" s="33"/>
      <c r="F67" s="33"/>
      <c r="I67" s="234">
        <v>-1510213.17</v>
      </c>
      <c r="J67" s="234"/>
      <c r="K67" s="234">
        <v>-693108.9</v>
      </c>
      <c r="L67" s="234"/>
      <c r="M67" s="235">
        <v>-606536.28</v>
      </c>
      <c r="N67" s="234"/>
      <c r="O67" s="235">
        <v>-693108.9</v>
      </c>
    </row>
    <row r="68" spans="1:22" ht="23.25" customHeight="1">
      <c r="A68" s="100"/>
      <c r="B68" s="8" t="s">
        <v>110</v>
      </c>
      <c r="C68" s="33"/>
      <c r="D68" s="33"/>
      <c r="E68" s="33"/>
      <c r="F68" s="33"/>
      <c r="I68" s="234">
        <v>-1519305.2300000004</v>
      </c>
      <c r="J68" s="234"/>
      <c r="K68" s="234">
        <v>-2506320.8099999996</v>
      </c>
      <c r="L68" s="234"/>
      <c r="M68" s="235">
        <v>-1519305.2300000004</v>
      </c>
      <c r="N68" s="234"/>
      <c r="O68" s="235">
        <v>-2506320.8099999996</v>
      </c>
    </row>
    <row r="69" spans="1:22" ht="23.25" customHeight="1">
      <c r="A69" s="100"/>
      <c r="B69" s="8" t="s">
        <v>174</v>
      </c>
      <c r="C69" s="33"/>
      <c r="D69" s="33"/>
      <c r="E69" s="33"/>
      <c r="F69" s="33"/>
      <c r="I69" s="234">
        <v>56991983.640000001</v>
      </c>
      <c r="J69" s="234"/>
      <c r="K69" s="234">
        <v>0</v>
      </c>
      <c r="L69" s="234"/>
      <c r="M69" s="235">
        <v>0</v>
      </c>
      <c r="N69" s="234"/>
      <c r="O69" s="235">
        <v>0</v>
      </c>
    </row>
    <row r="70" spans="1:22" ht="23.25" customHeight="1">
      <c r="A70" s="100"/>
      <c r="B70" s="8" t="s">
        <v>175</v>
      </c>
      <c r="C70" s="33"/>
      <c r="D70" s="33"/>
      <c r="E70" s="33"/>
      <c r="F70" s="33"/>
      <c r="I70" s="234">
        <v>-50000000</v>
      </c>
      <c r="J70" s="234"/>
      <c r="K70" s="234">
        <v>0</v>
      </c>
      <c r="L70" s="234"/>
      <c r="M70" s="235">
        <v>0</v>
      </c>
      <c r="N70" s="234"/>
      <c r="O70" s="235">
        <v>0</v>
      </c>
    </row>
    <row r="71" spans="1:22" ht="23.25" customHeight="1">
      <c r="A71" s="100"/>
      <c r="B71" s="8" t="s">
        <v>176</v>
      </c>
      <c r="C71" s="33"/>
      <c r="D71" s="33"/>
      <c r="E71" s="33"/>
      <c r="F71" s="33"/>
      <c r="I71" s="246">
        <v>35000000</v>
      </c>
      <c r="J71" s="234"/>
      <c r="K71" s="234">
        <v>0</v>
      </c>
      <c r="L71" s="234"/>
      <c r="M71" s="235">
        <v>0</v>
      </c>
      <c r="N71" s="234"/>
      <c r="O71" s="235">
        <v>0</v>
      </c>
    </row>
    <row r="72" spans="1:22" ht="23.25" customHeight="1">
      <c r="A72" s="100"/>
      <c r="B72" s="8" t="s">
        <v>177</v>
      </c>
      <c r="C72" s="33"/>
      <c r="D72" s="33"/>
      <c r="E72" s="33"/>
      <c r="F72" s="33"/>
      <c r="I72" s="234">
        <v>180000030</v>
      </c>
      <c r="J72" s="234"/>
      <c r="K72" s="234">
        <v>0</v>
      </c>
      <c r="L72" s="234"/>
      <c r="M72" s="235">
        <v>180000000</v>
      </c>
      <c r="N72" s="234"/>
      <c r="O72" s="235">
        <v>0</v>
      </c>
    </row>
    <row r="73" spans="1:22" ht="23.25" customHeight="1">
      <c r="A73" s="100"/>
      <c r="B73" s="8" t="s">
        <v>113</v>
      </c>
      <c r="C73" s="33"/>
      <c r="D73" s="33"/>
      <c r="E73" s="33"/>
      <c r="F73" s="33"/>
      <c r="I73" s="234">
        <v>-76491234.909999996</v>
      </c>
      <c r="J73" s="234"/>
      <c r="K73" s="234">
        <v>-41999005</v>
      </c>
      <c r="L73" s="234"/>
      <c r="M73" s="235">
        <v>-1333234.9099999999</v>
      </c>
      <c r="N73" s="234"/>
      <c r="O73" s="235">
        <v>-11999005</v>
      </c>
    </row>
    <row r="74" spans="1:22" ht="24" customHeight="1">
      <c r="A74" s="100"/>
      <c r="B74" s="33"/>
      <c r="C74" s="33" t="s">
        <v>59</v>
      </c>
      <c r="D74" s="33"/>
      <c r="E74" s="33"/>
      <c r="F74" s="33"/>
      <c r="I74" s="242">
        <f>SUM(I67:I73)</f>
        <v>142471260.33000001</v>
      </c>
      <c r="J74" s="234"/>
      <c r="K74" s="242">
        <f>SUM(K67:K73)</f>
        <v>-45198434.710000001</v>
      </c>
      <c r="L74" s="234"/>
      <c r="M74" s="242">
        <f>SUM(M67:M73)</f>
        <v>176540923.58000001</v>
      </c>
      <c r="N74" s="234"/>
      <c r="O74" s="242">
        <f>SUM(O67:O73)</f>
        <v>-15198434.709999999</v>
      </c>
    </row>
    <row r="75" spans="1:22" ht="24" customHeight="1">
      <c r="A75" s="8" t="s">
        <v>60</v>
      </c>
      <c r="B75" s="33"/>
      <c r="C75" s="33"/>
      <c r="D75" s="33"/>
      <c r="E75" s="33"/>
      <c r="F75" s="33"/>
      <c r="G75" s="33"/>
      <c r="H75" s="33"/>
      <c r="I75" s="234">
        <f>SUM(I55+I65+I74)</f>
        <v>-45419515.060000092</v>
      </c>
      <c r="J75" s="234"/>
      <c r="K75" s="234">
        <f>SUM(K55+K65+K74)</f>
        <v>9799678.9899999276</v>
      </c>
      <c r="L75" s="234"/>
      <c r="M75" s="234">
        <f>SUM(M55+M65+M74)</f>
        <v>-17292981.140000015</v>
      </c>
      <c r="N75" s="234"/>
      <c r="O75" s="234">
        <f>SUM(O55+O65+O74)</f>
        <v>-10755278.060000075</v>
      </c>
      <c r="Q75" s="106"/>
    </row>
    <row r="76" spans="1:22" ht="25.5" customHeight="1">
      <c r="A76" s="8" t="s">
        <v>134</v>
      </c>
      <c r="B76" s="33"/>
      <c r="C76" s="33"/>
      <c r="D76" s="33"/>
      <c r="E76" s="33"/>
      <c r="F76" s="33"/>
      <c r="G76" s="33"/>
      <c r="H76" s="33"/>
      <c r="I76" s="234">
        <v>106577819.08</v>
      </c>
      <c r="J76" s="234"/>
      <c r="K76" s="234">
        <v>96778140.089999989</v>
      </c>
      <c r="L76" s="234"/>
      <c r="M76" s="234">
        <f>+งบการเงิน!R28</f>
        <v>68112896.109999999</v>
      </c>
      <c r="N76" s="234"/>
      <c r="O76" s="234">
        <v>78868174.169999987</v>
      </c>
      <c r="Q76" s="107"/>
      <c r="R76" s="107"/>
    </row>
    <row r="77" spans="1:22" ht="25.5" customHeight="1" thickBot="1">
      <c r="A77" s="8" t="s">
        <v>133</v>
      </c>
      <c r="B77" s="33"/>
      <c r="C77" s="33"/>
      <c r="D77" s="33"/>
      <c r="E77" s="33"/>
      <c r="F77" s="33"/>
      <c r="G77" s="33"/>
      <c r="H77" s="33"/>
      <c r="I77" s="247">
        <f>SUM(I75:I76)</f>
        <v>61158304.019999906</v>
      </c>
      <c r="J77" s="234"/>
      <c r="K77" s="247">
        <f>SUM(K75:K76)</f>
        <v>106577819.07999992</v>
      </c>
      <c r="L77" s="234"/>
      <c r="M77" s="247">
        <f>SUM(M75:M76)</f>
        <v>50819914.969999984</v>
      </c>
      <c r="N77" s="234"/>
      <c r="O77" s="247">
        <f>SUM(O75:O76)</f>
        <v>68112896.10999991</v>
      </c>
      <c r="P77" s="107"/>
      <c r="Q77" s="107"/>
    </row>
    <row r="78" spans="1:22" ht="24" thickTop="1">
      <c r="B78" s="33"/>
      <c r="C78" s="33"/>
      <c r="D78" s="33"/>
      <c r="E78" s="33"/>
      <c r="F78" s="33"/>
      <c r="G78" s="33"/>
      <c r="H78" s="33"/>
      <c r="I78" s="113"/>
      <c r="J78" s="3"/>
      <c r="K78" s="113"/>
      <c r="L78" s="3"/>
      <c r="M78" s="113"/>
      <c r="N78" s="109"/>
      <c r="O78" s="113"/>
      <c r="P78" s="94"/>
      <c r="Q78" s="107"/>
      <c r="R78" s="107"/>
      <c r="S78" s="107"/>
      <c r="T78" s="107"/>
      <c r="U78" s="107"/>
      <c r="V78" s="107"/>
    </row>
    <row r="79" spans="1:22">
      <c r="B79" s="33"/>
      <c r="C79" s="33"/>
      <c r="D79" s="33"/>
      <c r="E79" s="33"/>
      <c r="F79" s="33"/>
      <c r="G79" s="33"/>
      <c r="H79" s="33"/>
      <c r="I79" s="113"/>
      <c r="J79" s="3"/>
      <c r="K79" s="113"/>
      <c r="L79" s="3"/>
      <c r="M79" s="113"/>
      <c r="N79" s="109"/>
      <c r="O79" s="113"/>
      <c r="P79" s="94"/>
      <c r="Q79" s="107"/>
      <c r="R79" s="107"/>
      <c r="S79" s="107"/>
      <c r="T79" s="107"/>
      <c r="U79" s="107"/>
      <c r="V79" s="107"/>
    </row>
    <row r="80" spans="1:22">
      <c r="B80" s="33"/>
      <c r="C80" s="33" t="str">
        <f>+C41</f>
        <v xml:space="preserve"> (ลงชื่อ)………………………………......กรรมการตามอำนาจ  </v>
      </c>
      <c r="D80" s="33"/>
      <c r="E80" s="33"/>
      <c r="F80" s="33"/>
      <c r="G80" s="33"/>
      <c r="H80" s="33"/>
      <c r="I80" s="144" t="str">
        <f>+I41</f>
        <v>(ลงชื่อ)………………………………......กรรมการตามอำนาจ</v>
      </c>
      <c r="J80" s="3"/>
      <c r="K80" s="156"/>
      <c r="L80" s="3"/>
      <c r="M80" s="109"/>
      <c r="N80" s="109"/>
      <c r="O80" s="114"/>
      <c r="P80" s="107"/>
      <c r="Q80" s="107"/>
      <c r="R80" s="107"/>
      <c r="S80" s="107"/>
      <c r="T80" s="107"/>
      <c r="U80" s="107"/>
      <c r="V80" s="107"/>
    </row>
    <row r="81" spans="1:22">
      <c r="B81" s="33"/>
      <c r="C81" s="33" t="str">
        <f>+C42</f>
        <v xml:space="preserve">                  (นางสาวอรสา     วิมลเฉลา)</v>
      </c>
      <c r="D81" s="33"/>
      <c r="E81" s="33"/>
      <c r="F81" s="33"/>
      <c r="G81" s="33"/>
      <c r="H81" s="33"/>
      <c r="I81" s="144" t="str">
        <f>+I42</f>
        <v xml:space="preserve">               (นายเดวิด   สมัญญาภรณ์)</v>
      </c>
      <c r="J81" s="3"/>
      <c r="K81" s="156"/>
      <c r="L81" s="3"/>
      <c r="M81" s="109"/>
      <c r="N81" s="109"/>
      <c r="O81" s="114"/>
      <c r="P81" s="107"/>
      <c r="Q81" s="107"/>
      <c r="R81" s="107"/>
      <c r="S81" s="107"/>
      <c r="T81" s="107"/>
      <c r="U81" s="107"/>
      <c r="V81" s="107"/>
    </row>
    <row r="82" spans="1:22">
      <c r="A82" s="285" t="s">
        <v>61</v>
      </c>
      <c r="B82" s="285"/>
      <c r="C82" s="285"/>
      <c r="D82" s="285"/>
      <c r="E82" s="285"/>
      <c r="F82" s="285"/>
      <c r="G82" s="285"/>
      <c r="H82" s="285"/>
      <c r="I82" s="285"/>
      <c r="J82" s="285"/>
      <c r="K82" s="285"/>
      <c r="L82" s="285"/>
      <c r="M82" s="285"/>
      <c r="N82" s="285"/>
      <c r="O82" s="285"/>
      <c r="P82" s="107"/>
      <c r="Q82" s="107"/>
      <c r="R82" s="107"/>
      <c r="S82" s="107"/>
      <c r="T82" s="107"/>
      <c r="U82" s="107"/>
      <c r="V82" s="107"/>
    </row>
    <row r="83" spans="1:22">
      <c r="A83" s="283" t="str">
        <f>+A44</f>
        <v>บริษัท  สยามอีสต์ โซลูชั่น จำกัด (มหาชน) และบริษัทย่อย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266"/>
      <c r="P83" s="107"/>
      <c r="Q83" s="107"/>
      <c r="R83" s="107"/>
      <c r="S83" s="107"/>
      <c r="T83" s="107"/>
      <c r="U83" s="107"/>
      <c r="V83" s="107"/>
    </row>
    <row r="84" spans="1:22">
      <c r="A84" s="283" t="str">
        <f>+A45</f>
        <v>งบกระแสเงินสด (ต่อ)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  <c r="O84" s="266"/>
      <c r="P84" s="107"/>
      <c r="Q84" s="107"/>
      <c r="R84" s="107"/>
      <c r="S84" s="107"/>
      <c r="T84" s="107"/>
      <c r="U84" s="107"/>
      <c r="V84" s="107"/>
    </row>
    <row r="85" spans="1:22">
      <c r="A85" s="283" t="str">
        <f>+A46</f>
        <v>สำหรับปีสิ้นสุดวันที่ 31 ธันวาคม 2564</v>
      </c>
      <c r="B85" s="266"/>
      <c r="C85" s="266"/>
      <c r="D85" s="266"/>
      <c r="E85" s="266"/>
      <c r="F85" s="266"/>
      <c r="G85" s="266"/>
      <c r="H85" s="266"/>
      <c r="I85" s="266"/>
      <c r="J85" s="266"/>
      <c r="K85" s="266"/>
      <c r="L85" s="266"/>
      <c r="M85" s="266"/>
      <c r="N85" s="266"/>
      <c r="O85" s="266"/>
      <c r="P85" s="107"/>
      <c r="Q85" s="107"/>
      <c r="R85" s="107"/>
      <c r="S85" s="107"/>
      <c r="T85" s="107"/>
      <c r="U85" s="107"/>
      <c r="V85" s="107"/>
    </row>
    <row r="86" spans="1:22">
      <c r="A86" s="163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3"/>
      <c r="P86" s="107"/>
      <c r="Q86" s="107"/>
      <c r="R86" s="107"/>
      <c r="S86" s="107"/>
      <c r="T86" s="107"/>
      <c r="U86" s="107"/>
      <c r="V86" s="107"/>
    </row>
    <row r="87" spans="1:22" ht="21" customHeight="1">
      <c r="A87" s="6"/>
      <c r="B87" s="6"/>
      <c r="C87" s="6"/>
      <c r="D87" s="6"/>
      <c r="E87" s="6"/>
      <c r="F87" s="6"/>
      <c r="G87" s="6"/>
      <c r="H87" s="6"/>
      <c r="I87" s="140"/>
      <c r="J87" s="140"/>
      <c r="K87" s="140"/>
      <c r="L87" s="140"/>
      <c r="M87" s="284" t="s">
        <v>42</v>
      </c>
      <c r="N87" s="284"/>
      <c r="O87" s="284"/>
    </row>
    <row r="88" spans="1:22" ht="22.5" customHeight="1">
      <c r="A88" s="6"/>
      <c r="B88" s="6"/>
      <c r="C88" s="6"/>
      <c r="D88" s="6"/>
      <c r="E88" s="6"/>
      <c r="F88" s="6"/>
      <c r="G88" s="6"/>
      <c r="H88" s="6"/>
      <c r="I88" s="131"/>
      <c r="J88" s="131" t="s">
        <v>64</v>
      </c>
      <c r="K88" s="98"/>
      <c r="M88" s="37"/>
      <c r="N88" s="38" t="s">
        <v>62</v>
      </c>
      <c r="O88" s="39"/>
    </row>
    <row r="89" spans="1:22" ht="22.5" customHeight="1">
      <c r="A89" s="6"/>
      <c r="B89" s="6"/>
      <c r="C89" s="6"/>
      <c r="D89" s="6"/>
      <c r="E89" s="6"/>
      <c r="F89" s="6"/>
      <c r="G89" s="6"/>
      <c r="H89" s="6"/>
      <c r="I89" s="139" t="s">
        <v>151</v>
      </c>
      <c r="J89" s="99"/>
      <c r="K89" s="139" t="s">
        <v>105</v>
      </c>
      <c r="L89" s="99"/>
      <c r="M89" s="139" t="s">
        <v>151</v>
      </c>
      <c r="N89" s="99"/>
      <c r="O89" s="139" t="s">
        <v>105</v>
      </c>
    </row>
    <row r="90" spans="1:22" ht="22.5" customHeight="1">
      <c r="A90" s="6"/>
      <c r="B90" s="6"/>
      <c r="C90" s="6"/>
      <c r="D90" s="6"/>
      <c r="E90" s="6"/>
      <c r="F90" s="6"/>
      <c r="G90" s="6"/>
      <c r="H90" s="6"/>
      <c r="I90" s="36"/>
      <c r="J90" s="99"/>
      <c r="K90" s="36" t="s">
        <v>138</v>
      </c>
      <c r="L90" s="99"/>
      <c r="M90" s="36"/>
      <c r="N90" s="99"/>
      <c r="O90" s="36"/>
    </row>
    <row r="91" spans="1:22">
      <c r="B91" s="33"/>
      <c r="C91" s="33"/>
      <c r="D91" s="33"/>
      <c r="E91" s="33"/>
      <c r="F91" s="33"/>
      <c r="G91" s="33"/>
      <c r="H91" s="33"/>
      <c r="I91" s="113"/>
      <c r="J91" s="3"/>
      <c r="K91" s="156"/>
      <c r="L91" s="3"/>
      <c r="M91" s="109"/>
      <c r="N91" s="109"/>
      <c r="O91" s="114"/>
      <c r="P91" s="107"/>
      <c r="Q91" s="107"/>
      <c r="R91" s="107"/>
      <c r="S91" s="107"/>
      <c r="T91" s="107"/>
      <c r="U91" s="107"/>
      <c r="V91" s="107"/>
    </row>
    <row r="92" spans="1:22" ht="21" customHeight="1">
      <c r="A92" s="33" t="s">
        <v>87</v>
      </c>
      <c r="B92" s="33"/>
      <c r="C92" s="33"/>
      <c r="D92" s="33"/>
      <c r="E92" s="33"/>
      <c r="F92" s="33"/>
      <c r="G92" s="108"/>
      <c r="H92" s="108"/>
      <c r="I92" s="3"/>
      <c r="J92" s="109"/>
      <c r="K92" s="157"/>
      <c r="L92" s="109"/>
      <c r="M92" s="109"/>
      <c r="N92" s="109"/>
      <c r="O92" s="109"/>
      <c r="P92" s="94">
        <f>+M77-งบการเงิน!P28</f>
        <v>0</v>
      </c>
      <c r="Q92" s="94"/>
      <c r="R92" s="94">
        <f>+O77-งบการเงิน!R28</f>
        <v>0</v>
      </c>
    </row>
    <row r="93" spans="1:22">
      <c r="B93" s="8" t="s">
        <v>102</v>
      </c>
      <c r="I93" s="234">
        <f>+M93</f>
        <v>475700.93</v>
      </c>
      <c r="J93" s="234"/>
      <c r="K93" s="237">
        <f>+O93</f>
        <v>5153988</v>
      </c>
      <c r="L93" s="237"/>
      <c r="M93" s="234">
        <v>475700.93</v>
      </c>
      <c r="N93" s="237"/>
      <c r="O93" s="234">
        <v>5153988</v>
      </c>
    </row>
    <row r="94" spans="1:22" ht="25.5" customHeight="1">
      <c r="B94" s="33" t="s">
        <v>114</v>
      </c>
      <c r="C94" s="33"/>
      <c r="D94" s="33"/>
      <c r="E94" s="33"/>
      <c r="F94" s="33"/>
      <c r="G94" s="33"/>
      <c r="H94" s="33"/>
      <c r="I94" s="237"/>
      <c r="J94" s="237"/>
      <c r="K94" s="237"/>
      <c r="L94" s="237"/>
      <c r="M94" s="237"/>
      <c r="N94" s="237"/>
      <c r="O94" s="237"/>
    </row>
    <row r="95" spans="1:22" ht="25.5" customHeight="1">
      <c r="B95" s="33" t="s">
        <v>109</v>
      </c>
      <c r="C95" s="33"/>
      <c r="D95" s="33"/>
      <c r="E95" s="33"/>
      <c r="F95" s="33"/>
      <c r="G95" s="33"/>
      <c r="H95" s="33"/>
      <c r="I95" s="234">
        <f>+M95</f>
        <v>0</v>
      </c>
      <c r="J95" s="234"/>
      <c r="K95" s="237">
        <f>+O95</f>
        <v>7873057.79</v>
      </c>
      <c r="L95" s="237"/>
      <c r="M95" s="234">
        <v>0</v>
      </c>
      <c r="N95" s="237"/>
      <c r="O95" s="234">
        <v>7873057.79</v>
      </c>
    </row>
    <row r="96" spans="1:22" ht="25.5" customHeight="1">
      <c r="B96" s="33" t="s">
        <v>115</v>
      </c>
      <c r="C96" s="33"/>
      <c r="D96" s="33"/>
      <c r="E96" s="33"/>
      <c r="F96" s="33"/>
      <c r="G96" s="33"/>
      <c r="H96" s="33"/>
      <c r="I96" s="234">
        <f>+M96</f>
        <v>0</v>
      </c>
      <c r="J96" s="234"/>
      <c r="K96" s="237">
        <f>+O96</f>
        <v>2195019.17</v>
      </c>
      <c r="L96" s="237"/>
      <c r="M96" s="234">
        <v>0</v>
      </c>
      <c r="N96" s="237"/>
      <c r="O96" s="234">
        <v>2195019.17</v>
      </c>
    </row>
    <row r="97" spans="1:15" ht="25.5" customHeight="1">
      <c r="B97" s="33" t="s">
        <v>196</v>
      </c>
      <c r="C97" s="33"/>
      <c r="D97" s="33"/>
      <c r="E97" s="33"/>
      <c r="F97" s="33"/>
      <c r="G97" s="33"/>
      <c r="H97" s="33"/>
      <c r="I97" s="237">
        <f>+M97</f>
        <v>827705.52</v>
      </c>
      <c r="J97" s="234"/>
      <c r="K97" s="237">
        <f>+O97</f>
        <v>0</v>
      </c>
      <c r="L97" s="234"/>
      <c r="M97" s="237">
        <v>827705.52</v>
      </c>
      <c r="N97" s="234"/>
      <c r="O97" s="237">
        <f>+S97</f>
        <v>0</v>
      </c>
    </row>
    <row r="98" spans="1:15" ht="25.5" customHeight="1">
      <c r="B98" s="33" t="s">
        <v>189</v>
      </c>
      <c r="C98" s="33"/>
      <c r="D98" s="33"/>
      <c r="E98" s="33"/>
      <c r="F98" s="33"/>
      <c r="G98" s="33"/>
      <c r="H98" s="33"/>
      <c r="I98" s="237">
        <f>+M98</f>
        <v>11998994.5</v>
      </c>
      <c r="J98" s="234"/>
      <c r="K98" s="237">
        <v>0</v>
      </c>
      <c r="L98" s="234"/>
      <c r="M98" s="237">
        <v>11998994.5</v>
      </c>
      <c r="N98" s="234"/>
      <c r="O98" s="237">
        <v>0</v>
      </c>
    </row>
    <row r="99" spans="1:15">
      <c r="B99" s="33" t="s">
        <v>191</v>
      </c>
      <c r="C99" s="33"/>
      <c r="D99" s="33"/>
      <c r="E99" s="33"/>
      <c r="F99" s="33"/>
      <c r="G99" s="33"/>
      <c r="H99" s="33"/>
      <c r="I99" s="234">
        <f>+M99</f>
        <v>22000.57</v>
      </c>
      <c r="J99" s="234"/>
      <c r="K99" s="234">
        <v>0</v>
      </c>
      <c r="L99" s="234"/>
      <c r="M99" s="234">
        <v>22000.57</v>
      </c>
      <c r="N99" s="234"/>
      <c r="O99" s="234">
        <v>0</v>
      </c>
    </row>
    <row r="100" spans="1:15">
      <c r="B100" s="33"/>
      <c r="C100" s="33"/>
      <c r="D100" s="33"/>
      <c r="E100" s="33"/>
      <c r="F100" s="33"/>
      <c r="G100" s="33"/>
      <c r="H100" s="33"/>
      <c r="I100" s="3"/>
      <c r="J100" s="3"/>
      <c r="K100" s="3"/>
      <c r="L100" s="3"/>
      <c r="M100" s="3"/>
      <c r="N100" s="3"/>
      <c r="O100" s="3"/>
    </row>
    <row r="101" spans="1:15" ht="25.5" customHeight="1">
      <c r="A101" s="100" t="s">
        <v>18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"/>
      <c r="N101" s="33"/>
      <c r="O101" s="3"/>
    </row>
    <row r="102" spans="1:15" ht="25.5" customHeight="1">
      <c r="A102" s="100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"/>
      <c r="N102" s="33"/>
      <c r="O102" s="3"/>
    </row>
    <row r="103" spans="1:15" ht="25.5" customHeight="1">
      <c r="A103" s="100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"/>
      <c r="N103" s="33"/>
      <c r="O103" s="3"/>
    </row>
    <row r="104" spans="1:15" ht="25.5" customHeight="1">
      <c r="A104" s="100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"/>
      <c r="N104" s="33"/>
      <c r="O104" s="3"/>
    </row>
    <row r="105" spans="1:15" ht="25.5" customHeight="1">
      <c r="A105" s="100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"/>
      <c r="N105" s="33"/>
      <c r="O105" s="3"/>
    </row>
    <row r="106" spans="1:15" ht="25.5" customHeight="1">
      <c r="A106" s="100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"/>
      <c r="N106" s="33"/>
      <c r="O106" s="3"/>
    </row>
    <row r="107" spans="1:15" ht="25.5" customHeight="1">
      <c r="A107" s="100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"/>
      <c r="N107" s="33"/>
      <c r="O107" s="3"/>
    </row>
    <row r="108" spans="1:15" ht="25.5" customHeight="1">
      <c r="A108" s="100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"/>
      <c r="N108" s="33"/>
      <c r="O108" s="3"/>
    </row>
    <row r="109" spans="1:15" ht="25.5" customHeight="1">
      <c r="A109" s="100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"/>
      <c r="N109" s="33"/>
      <c r="O109" s="3"/>
    </row>
    <row r="110" spans="1:15" ht="25.5" customHeight="1">
      <c r="A110" s="100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"/>
      <c r="N110" s="33"/>
      <c r="O110" s="3"/>
    </row>
    <row r="111" spans="1:15" ht="25.5" customHeight="1">
      <c r="A111" s="100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"/>
      <c r="N111" s="33"/>
      <c r="O111" s="3"/>
    </row>
    <row r="112" spans="1:15" ht="25.5" customHeight="1">
      <c r="A112" s="100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"/>
      <c r="N112" s="33"/>
      <c r="O112" s="3"/>
    </row>
    <row r="113" spans="1:17" ht="25.5" customHeight="1">
      <c r="A113" s="100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"/>
      <c r="N113" s="33"/>
      <c r="O113" s="3"/>
    </row>
    <row r="114" spans="1:17" ht="25.5" customHeight="1">
      <c r="A114" s="100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"/>
      <c r="N114" s="33"/>
      <c r="O114" s="3"/>
    </row>
    <row r="115" spans="1:17" ht="25.5" customHeight="1">
      <c r="A115" s="100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"/>
      <c r="N115" s="33"/>
      <c r="O115" s="3"/>
    </row>
    <row r="116" spans="1:17" ht="25.5" customHeight="1">
      <c r="A116" s="100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"/>
      <c r="N116" s="33"/>
      <c r="O116" s="3"/>
    </row>
    <row r="117" spans="1:17" ht="25.5" customHeight="1">
      <c r="A117" s="100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"/>
      <c r="N117" s="33"/>
      <c r="O117" s="3"/>
    </row>
    <row r="118" spans="1:17" ht="25.5" customHeight="1">
      <c r="A118" s="33"/>
      <c r="C118" s="33" t="str">
        <f>+C41</f>
        <v xml:space="preserve"> (ลงชื่อ)………………………………......กรรมการตามอำนาจ  </v>
      </c>
      <c r="D118" s="33"/>
      <c r="E118" s="33"/>
      <c r="F118" s="33"/>
      <c r="G118" s="33"/>
      <c r="H118" s="33"/>
      <c r="I118" s="33" t="str">
        <f>+I41</f>
        <v>(ลงชื่อ)………………………………......กรรมการตามอำนาจ</v>
      </c>
      <c r="M118" s="3"/>
      <c r="N118" s="33"/>
      <c r="O118" s="3"/>
    </row>
    <row r="119" spans="1:17" ht="24.75" customHeight="1">
      <c r="A119" s="33"/>
      <c r="C119" s="33" t="str">
        <f>+C42</f>
        <v xml:space="preserve">                  (นางสาวอรสา     วิมลเฉลา)</v>
      </c>
      <c r="D119" s="104"/>
      <c r="E119" s="104"/>
      <c r="F119" s="3"/>
      <c r="G119" s="104"/>
      <c r="H119" s="33"/>
      <c r="I119" s="33" t="str">
        <f>+I42</f>
        <v xml:space="preserve">               (นายเดวิด   สมัญญาภรณ์)</v>
      </c>
      <c r="M119" s="7"/>
      <c r="N119" s="104"/>
      <c r="O119" s="104"/>
      <c r="P119" s="104"/>
      <c r="Q119" s="105"/>
    </row>
    <row r="120" spans="1:17" ht="24.75" customHeight="1">
      <c r="A120" s="110"/>
      <c r="B120" s="104"/>
      <c r="C120" s="104"/>
      <c r="D120" s="104"/>
      <c r="E120" s="104"/>
      <c r="F120" s="3"/>
      <c r="G120" s="104"/>
      <c r="H120" s="104"/>
      <c r="I120" s="109"/>
      <c r="J120" s="111"/>
      <c r="K120" s="111"/>
      <c r="L120" s="111"/>
      <c r="M120" s="7"/>
      <c r="N120" s="104"/>
      <c r="O120" s="104"/>
      <c r="P120" s="104"/>
      <c r="Q120" s="105"/>
    </row>
  </sheetData>
  <mergeCells count="13">
    <mergeCell ref="A1:O1"/>
    <mergeCell ref="A2:O2"/>
    <mergeCell ref="A3:O3"/>
    <mergeCell ref="A43:O43"/>
    <mergeCell ref="A44:O44"/>
    <mergeCell ref="A83:O83"/>
    <mergeCell ref="A84:O84"/>
    <mergeCell ref="A85:O85"/>
    <mergeCell ref="M87:O87"/>
    <mergeCell ref="A45:O45"/>
    <mergeCell ref="A46:O46"/>
    <mergeCell ref="M48:O48"/>
    <mergeCell ref="A82:O82"/>
  </mergeCells>
  <pageMargins left="0.59055118110236227" right="0.19685039370078741" top="0.59055118110236227" bottom="0.47244094488188981" header="0.15748031496062992" footer="0.19685039370078741"/>
  <pageSetup paperSize="9" scale="78" orientation="portrait" r:id="rId1"/>
  <rowBreaks count="2" manualBreakCount="2">
    <brk id="42" max="14" man="1"/>
    <brk id="8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งบการเงิน</vt:lpstr>
      <vt:lpstr>งบกำไรขาดทุน</vt:lpstr>
      <vt:lpstr>ส่วนเปลี่ยนแปลง(งบการเงินรวม)</vt:lpstr>
      <vt:lpstr>ส่วนเปลี่ยนแปลง(งบเฉพาะ)</vt:lpstr>
      <vt:lpstr>งบกระแสเงินสด</vt:lpstr>
      <vt:lpstr>งบกระแสเงินสด!Print_Area</vt:lpstr>
      <vt:lpstr>งบการเงิน!Print_Area</vt:lpstr>
      <vt:lpstr>งบกำไรขาดทุน!Print_Area</vt:lpstr>
      <vt:lpstr>'ส่วนเปลี่ยนแปลง(งบการเงินรวม)'!Print_Area</vt:lpstr>
      <vt:lpstr>'ส่วนเปลี่ยนแปลง(งบเฉพาะ)'!Print_Area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2022-02-25T11:58:25Z</cp:lastPrinted>
  <dcterms:created xsi:type="dcterms:W3CDTF">2012-11-09T01:45:15Z</dcterms:created>
  <dcterms:modified xsi:type="dcterms:W3CDTF">2022-02-28T09:41:50Z</dcterms:modified>
</cp:coreProperties>
</file>