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64\"/>
    </mc:Choice>
  </mc:AlternateContent>
  <xr:revisionPtr revIDLastSave="0" documentId="13_ncr:1_{DC283A8F-8E86-4EC2-85EA-A62311ECF407}" xr6:coauthVersionLast="47" xr6:coauthVersionMax="47" xr10:uidLastSave="{00000000-0000-0000-0000-000000000000}"/>
  <bookViews>
    <workbookView xWindow="-108" yWindow="-108" windowWidth="23256" windowHeight="12576" tabRatio="932" xr2:uid="{00000000-000D-0000-FFFF-FFFF00000000}"/>
  </bookViews>
  <sheets>
    <sheet name="หมายเหตุข้อ 1-10" sheetId="65" r:id="rId1"/>
    <sheet name="หมายเหตุข้อ 11" sheetId="79" r:id="rId2"/>
    <sheet name="หมายเหตุข้อ 12" sheetId="82" r:id="rId3"/>
    <sheet name="หมายเหตุข้อ 12-13" sheetId="74" r:id="rId4"/>
    <sheet name="หมายเหตุข้อ 14-27" sheetId="81" r:id="rId5"/>
    <sheet name="หมายเหตุข้อ 28" sheetId="78" r:id="rId6"/>
    <sheet name="หมายเหตุข้อ 29-36" sheetId="72" r:id="rId7"/>
  </sheets>
  <definedNames>
    <definedName name="_Hlk64035871" localSheetId="6">'หมายเหตุข้อ 29-36'!$A$229</definedName>
    <definedName name="_Hlk64035905" localSheetId="6">'หมายเหตุข้อ 29-36'!$C$230</definedName>
    <definedName name="_Hlk64035924" localSheetId="6">'หมายเหตุข้อ 29-36'!$B$248</definedName>
    <definedName name="_Hlk64035940" localSheetId="6">'หมายเหตุข้อ 29-36'!$C$249</definedName>
    <definedName name="_Hlk64151696" localSheetId="6">'หมายเหตุข้อ 29-36'!#REF!</definedName>
    <definedName name="_Hlk64151706" localSheetId="6">'หมายเหตุข้อ 29-36'!#REF!</definedName>
    <definedName name="_Hlk64151727" localSheetId="6">'หมายเหตุข้อ 29-36'!#REF!</definedName>
    <definedName name="OLE_LINK1" localSheetId="0">'หมายเหตุข้อ 1-10'!#REF!</definedName>
    <definedName name="_xlnm.Print_Area" localSheetId="1">'หมายเหตุข้อ 11'!$A$1:$U$77</definedName>
    <definedName name="_xlnm.Print_Area" localSheetId="0">'หมายเหตุข้อ 1-10'!$A$1:$O$659</definedName>
    <definedName name="_xlnm.Print_Area" localSheetId="2">'หมายเหตุข้อ 12'!$A$1:$M$39</definedName>
    <definedName name="_xlnm.Print_Area" localSheetId="3">'หมายเหตุข้อ 12-13'!$A$1:$N$84</definedName>
    <definedName name="_xlnm.Print_Area" localSheetId="4">'หมายเหตุข้อ 14-27'!$A$1:$N$511</definedName>
    <definedName name="_xlnm.Print_Area" localSheetId="5">'หมายเหตุข้อ 28'!$A$1:$X$53</definedName>
    <definedName name="_xlnm.Print_Area" localSheetId="6">'หมายเหตุข้อ 29-36'!$A$1:$O$358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61" i="72" l="1"/>
  <c r="M160" i="72"/>
  <c r="M153" i="72"/>
  <c r="M152" i="72"/>
  <c r="M137" i="72"/>
  <c r="M136" i="72"/>
  <c r="M145" i="72"/>
  <c r="M144" i="72"/>
  <c r="A82" i="72"/>
  <c r="A123" i="72" s="1"/>
  <c r="A167" i="72" s="1"/>
  <c r="A209" i="72" s="1"/>
  <c r="I79" i="72"/>
  <c r="I120" i="72" s="1"/>
  <c r="I164" i="72" s="1"/>
  <c r="L77" i="79"/>
  <c r="N582" i="65"/>
  <c r="L582" i="65"/>
  <c r="N554" i="65"/>
  <c r="L554" i="65"/>
  <c r="L170" i="65"/>
  <c r="N380" i="81"/>
  <c r="L380" i="81"/>
  <c r="L97" i="81"/>
  <c r="L98" i="81"/>
  <c r="N98" i="81"/>
  <c r="J98" i="81"/>
  <c r="H98" i="81"/>
  <c r="L133" i="65"/>
  <c r="L644" i="65"/>
  <c r="L646" i="65"/>
  <c r="L213" i="81"/>
  <c r="L215" i="81"/>
  <c r="L220" i="81" s="1"/>
  <c r="L221" i="81" s="1"/>
  <c r="M227" i="72"/>
  <c r="I227" i="72"/>
  <c r="M221" i="72"/>
  <c r="I221" i="72"/>
  <c r="M203" i="72"/>
  <c r="I203" i="72"/>
  <c r="M191" i="72"/>
  <c r="I191" i="72"/>
  <c r="H217" i="81"/>
  <c r="J218" i="81"/>
  <c r="J220" i="81" s="1"/>
  <c r="J221" i="81" s="1"/>
  <c r="H218" i="81"/>
  <c r="N216" i="81"/>
  <c r="L216" i="81"/>
  <c r="J215" i="81"/>
  <c r="H215" i="81"/>
  <c r="L18" i="81"/>
  <c r="J18" i="81"/>
  <c r="N17" i="81"/>
  <c r="N15" i="81"/>
  <c r="L57" i="74"/>
  <c r="L60" i="74" s="1"/>
  <c r="L63" i="74" s="1"/>
  <c r="L49" i="74"/>
  <c r="L52" i="74"/>
  <c r="D55" i="74"/>
  <c r="D56" i="74"/>
  <c r="D57" i="74"/>
  <c r="D54" i="74"/>
  <c r="H32" i="82"/>
  <c r="H29" i="82"/>
  <c r="L29" i="82"/>
  <c r="H28" i="82"/>
  <c r="L28" i="82" s="1"/>
  <c r="L31" i="82" s="1"/>
  <c r="L33" i="82" s="1"/>
  <c r="H20" i="82"/>
  <c r="H23" i="82" s="1"/>
  <c r="F23" i="82"/>
  <c r="F35" i="82" s="1"/>
  <c r="F31" i="82"/>
  <c r="F33" i="82" s="1"/>
  <c r="H26" i="79"/>
  <c r="H30" i="79" s="1"/>
  <c r="F26" i="79"/>
  <c r="F30" i="79"/>
  <c r="T25" i="79"/>
  <c r="T23" i="79"/>
  <c r="T22" i="79"/>
  <c r="T26" i="79" s="1"/>
  <c r="T30" i="79" s="1"/>
  <c r="T21" i="79"/>
  <c r="T18" i="79"/>
  <c r="T17" i="79"/>
  <c r="T16" i="79"/>
  <c r="T14" i="79"/>
  <c r="T12" i="79"/>
  <c r="T11" i="79"/>
  <c r="T15" i="79" s="1"/>
  <c r="T10" i="79"/>
  <c r="T27" i="79"/>
  <c r="T36" i="79"/>
  <c r="H15" i="79"/>
  <c r="H32" i="79"/>
  <c r="F15" i="79"/>
  <c r="F32" i="79"/>
  <c r="N28" i="81"/>
  <c r="N27" i="81"/>
  <c r="M260" i="72"/>
  <c r="L423" i="81"/>
  <c r="N437" i="81"/>
  <c r="M332" i="72"/>
  <c r="L437" i="81"/>
  <c r="K332" i="72"/>
  <c r="J437" i="81"/>
  <c r="I332" i="72"/>
  <c r="H437" i="81"/>
  <c r="G332" i="72"/>
  <c r="N433" i="81"/>
  <c r="L433" i="81"/>
  <c r="N393" i="81"/>
  <c r="N395" i="81"/>
  <c r="L395" i="81"/>
  <c r="H367" i="81"/>
  <c r="H127" i="81"/>
  <c r="H126" i="81"/>
  <c r="L126" i="81"/>
  <c r="L129" i="81" s="1"/>
  <c r="L127" i="81"/>
  <c r="I277" i="72"/>
  <c r="M277" i="72"/>
  <c r="I260" i="72"/>
  <c r="H404" i="81"/>
  <c r="H403" i="81"/>
  <c r="H365" i="81"/>
  <c r="H364" i="81"/>
  <c r="J129" i="81"/>
  <c r="L78" i="74"/>
  <c r="L73" i="74"/>
  <c r="L79" i="74" s="1"/>
  <c r="J32" i="74"/>
  <c r="N32" i="74"/>
  <c r="J33" i="74"/>
  <c r="L11" i="74"/>
  <c r="L12" i="74" s="1"/>
  <c r="R62" i="79"/>
  <c r="R66" i="79"/>
  <c r="R69" i="79" s="1"/>
  <c r="P62" i="79"/>
  <c r="P66" i="79"/>
  <c r="N62" i="79"/>
  <c r="N66" i="79"/>
  <c r="L62" i="79"/>
  <c r="L68" i="79" s="1"/>
  <c r="L66" i="79"/>
  <c r="J62" i="79"/>
  <c r="J66" i="79"/>
  <c r="R52" i="79"/>
  <c r="R56" i="79"/>
  <c r="P52" i="79"/>
  <c r="P56" i="79"/>
  <c r="N52" i="79"/>
  <c r="N56" i="79"/>
  <c r="L52" i="79"/>
  <c r="L56" i="79"/>
  <c r="L69" i="79" s="1"/>
  <c r="J52" i="79"/>
  <c r="J56" i="79" s="1"/>
  <c r="J69" i="79" s="1"/>
  <c r="J642" i="65"/>
  <c r="H642" i="65"/>
  <c r="H610" i="65"/>
  <c r="H611" i="65"/>
  <c r="N102" i="81"/>
  <c r="L102" i="81"/>
  <c r="T39" i="78"/>
  <c r="P39" i="78"/>
  <c r="N39" i="78"/>
  <c r="L39" i="78"/>
  <c r="J39" i="78"/>
  <c r="H39" i="78"/>
  <c r="X38" i="78"/>
  <c r="R39" i="78"/>
  <c r="X37" i="78"/>
  <c r="X39" i="78"/>
  <c r="X45" i="78"/>
  <c r="X47" i="78"/>
  <c r="X49" i="78" s="1"/>
  <c r="V37" i="78"/>
  <c r="N53" i="78"/>
  <c r="I49" i="78"/>
  <c r="X35" i="78"/>
  <c r="V35" i="78"/>
  <c r="T35" i="78"/>
  <c r="R35" i="78"/>
  <c r="P35" i="78"/>
  <c r="N35" i="78"/>
  <c r="L35" i="78"/>
  <c r="J35" i="78"/>
  <c r="I24" i="78"/>
  <c r="P14" i="78"/>
  <c r="N14" i="78"/>
  <c r="L14" i="78"/>
  <c r="J14" i="78"/>
  <c r="H14" i="78"/>
  <c r="T14" i="78"/>
  <c r="R14" i="78"/>
  <c r="F14" i="78"/>
  <c r="X12" i="78"/>
  <c r="X14" i="78"/>
  <c r="X20" i="78"/>
  <c r="X22" i="78" s="1"/>
  <c r="X24" i="78" s="1"/>
  <c r="V12" i="78"/>
  <c r="L9" i="78"/>
  <c r="P9" i="78" s="1"/>
  <c r="T9" i="78" s="1"/>
  <c r="X9" i="78" s="1"/>
  <c r="J9" i="78"/>
  <c r="N9" i="78" s="1"/>
  <c r="R9" i="78" s="1"/>
  <c r="V9" i="78" s="1"/>
  <c r="X31" i="78"/>
  <c r="N459" i="81"/>
  <c r="L459" i="81"/>
  <c r="N415" i="81"/>
  <c r="L415" i="81"/>
  <c r="N360" i="81"/>
  <c r="L360" i="81"/>
  <c r="L286" i="81"/>
  <c r="L279" i="81"/>
  <c r="L288" i="81" s="1"/>
  <c r="L291" i="81" s="1"/>
  <c r="N215" i="81"/>
  <c r="N209" i="81"/>
  <c r="L209" i="81"/>
  <c r="J197" i="81"/>
  <c r="H197" i="81"/>
  <c r="N192" i="81"/>
  <c r="L192" i="81"/>
  <c r="J180" i="81"/>
  <c r="N180" i="81"/>
  <c r="H180" i="81"/>
  <c r="N173" i="81"/>
  <c r="L173" i="81"/>
  <c r="N137" i="81"/>
  <c r="L137" i="81"/>
  <c r="N129" i="81"/>
  <c r="N125" i="81"/>
  <c r="L125" i="81"/>
  <c r="N116" i="81"/>
  <c r="L116" i="81"/>
  <c r="N119" i="81"/>
  <c r="L117" i="81" s="1"/>
  <c r="L119" i="81" s="1"/>
  <c r="H119" i="81"/>
  <c r="J117" i="81"/>
  <c r="J119" i="81" s="1"/>
  <c r="N92" i="81"/>
  <c r="L92" i="81"/>
  <c r="N86" i="81"/>
  <c r="L80" i="81" s="1"/>
  <c r="L86" i="81" s="1"/>
  <c r="J86" i="81"/>
  <c r="H86" i="81"/>
  <c r="N49" i="81"/>
  <c r="L49" i="81"/>
  <c r="N78" i="81"/>
  <c r="L78" i="81"/>
  <c r="N61" i="81"/>
  <c r="M61" i="81"/>
  <c r="L61" i="81"/>
  <c r="J61" i="81"/>
  <c r="I61" i="81"/>
  <c r="H61" i="81"/>
  <c r="N54" i="81"/>
  <c r="N62" i="81"/>
  <c r="K294" i="72" s="1"/>
  <c r="L54" i="81"/>
  <c r="J54" i="81"/>
  <c r="H53" i="81"/>
  <c r="H54" i="81" s="1"/>
  <c r="H62" i="81" s="1"/>
  <c r="N76" i="81"/>
  <c r="N90" i="81"/>
  <c r="N23" i="81"/>
  <c r="L29" i="81"/>
  <c r="H29" i="81"/>
  <c r="N13" i="81"/>
  <c r="N18" i="81" s="1"/>
  <c r="H12" i="81"/>
  <c r="H18" i="81"/>
  <c r="D75" i="74"/>
  <c r="L42" i="74"/>
  <c r="L66" i="74" s="1"/>
  <c r="N22" i="74"/>
  <c r="N12" i="74"/>
  <c r="G295" i="72" s="1"/>
  <c r="B31" i="82"/>
  <c r="B33" i="82"/>
  <c r="L32" i="82"/>
  <c r="B32" i="82"/>
  <c r="L24" i="82"/>
  <c r="B66" i="79"/>
  <c r="T65" i="79"/>
  <c r="T64" i="79"/>
  <c r="T63" i="79"/>
  <c r="T72" i="79" s="1"/>
  <c r="B62" i="79"/>
  <c r="T61" i="79"/>
  <c r="T60" i="79"/>
  <c r="T59" i="79"/>
  <c r="T71" i="79" s="1"/>
  <c r="T58" i="79"/>
  <c r="B58" i="79"/>
  <c r="T55" i="79"/>
  <c r="T54" i="79"/>
  <c r="T53" i="79"/>
  <c r="T51" i="79"/>
  <c r="T50" i="79"/>
  <c r="T49" i="79"/>
  <c r="T48" i="79"/>
  <c r="N646" i="65"/>
  <c r="J646" i="65"/>
  <c r="H646" i="65"/>
  <c r="N627" i="65"/>
  <c r="N608" i="65"/>
  <c r="L608" i="65"/>
  <c r="N611" i="65"/>
  <c r="L611" i="65"/>
  <c r="L625" i="65"/>
  <c r="L627" i="65" s="1"/>
  <c r="J611" i="65"/>
  <c r="N600" i="65"/>
  <c r="L600" i="65"/>
  <c r="N603" i="65"/>
  <c r="L603" i="65"/>
  <c r="J603" i="65"/>
  <c r="H603" i="65"/>
  <c r="N588" i="65"/>
  <c r="L588" i="65"/>
  <c r="J588" i="65"/>
  <c r="N572" i="65"/>
  <c r="M572" i="65"/>
  <c r="L572" i="65"/>
  <c r="I572" i="65"/>
  <c r="H572" i="65"/>
  <c r="J572" i="65"/>
  <c r="N565" i="65"/>
  <c r="L565" i="65"/>
  <c r="J560" i="65"/>
  <c r="H560" i="65"/>
  <c r="H549" i="65"/>
  <c r="J549" i="65"/>
  <c r="N542" i="65"/>
  <c r="L542" i="65"/>
  <c r="J523" i="65"/>
  <c r="J525" i="65" s="1"/>
  <c r="J550" i="65" s="1"/>
  <c r="G276" i="72" s="1"/>
  <c r="I276" i="72" s="1"/>
  <c r="H523" i="65"/>
  <c r="H525" i="65" s="1"/>
  <c r="H550" i="65" s="1"/>
  <c r="G259" i="72" s="1"/>
  <c r="I259" i="72" s="1"/>
  <c r="N514" i="65"/>
  <c r="L514" i="65"/>
  <c r="N549" i="65"/>
  <c r="N550" i="65" s="1"/>
  <c r="K276" i="72" s="1"/>
  <c r="M276" i="72" s="1"/>
  <c r="N523" i="65"/>
  <c r="N525" i="65"/>
  <c r="J509" i="65"/>
  <c r="G275" i="72" s="1"/>
  <c r="H509" i="65"/>
  <c r="G258" i="72"/>
  <c r="I258" i="72" s="1"/>
  <c r="I261" i="72" s="1"/>
  <c r="N503" i="65"/>
  <c r="L503" i="65"/>
  <c r="L177" i="65"/>
  <c r="L176" i="65"/>
  <c r="L175" i="65"/>
  <c r="L172" i="65"/>
  <c r="L171" i="65"/>
  <c r="L169" i="65"/>
  <c r="L168" i="65"/>
  <c r="L167" i="65"/>
  <c r="L166" i="65"/>
  <c r="L165" i="65"/>
  <c r="L148" i="65"/>
  <c r="L147" i="65"/>
  <c r="L146" i="65"/>
  <c r="L145" i="65"/>
  <c r="L144" i="65"/>
  <c r="L143" i="65"/>
  <c r="L140" i="65"/>
  <c r="L139" i="65"/>
  <c r="L138" i="65"/>
  <c r="L135" i="65"/>
  <c r="L134" i="65"/>
  <c r="L132" i="65"/>
  <c r="L131" i="65"/>
  <c r="L130" i="65"/>
  <c r="L129" i="65"/>
  <c r="J128" i="65"/>
  <c r="L128" i="65" s="1"/>
  <c r="N26" i="74"/>
  <c r="N31" i="74"/>
  <c r="H33" i="74"/>
  <c r="N30" i="74"/>
  <c r="N33" i="74" s="1"/>
  <c r="J23" i="82"/>
  <c r="J35" i="82" s="1"/>
  <c r="J25" i="82"/>
  <c r="J36" i="82" s="1"/>
  <c r="L30" i="82"/>
  <c r="J31" i="82"/>
  <c r="J33" i="82"/>
  <c r="L21" i="82"/>
  <c r="L22" i="82"/>
  <c r="B28" i="82"/>
  <c r="B30" i="82"/>
  <c r="B29" i="82"/>
  <c r="B27" i="82"/>
  <c r="N197" i="81"/>
  <c r="L197" i="81"/>
  <c r="N413" i="81"/>
  <c r="N431" i="81" s="1"/>
  <c r="N457" i="81" s="1"/>
  <c r="M9" i="72" s="1"/>
  <c r="M251" i="72" s="1"/>
  <c r="L180" i="81"/>
  <c r="B30" i="79"/>
  <c r="T29" i="79"/>
  <c r="T28" i="79"/>
  <c r="R26" i="79"/>
  <c r="R30" i="79"/>
  <c r="P26" i="79"/>
  <c r="P30" i="79" s="1"/>
  <c r="N26" i="79"/>
  <c r="N30" i="79" s="1"/>
  <c r="L26" i="79"/>
  <c r="L30" i="79" s="1"/>
  <c r="J26" i="79"/>
  <c r="J30" i="79"/>
  <c r="B26" i="79"/>
  <c r="B21" i="79"/>
  <c r="R15" i="79"/>
  <c r="R19" i="79" s="1"/>
  <c r="R33" i="79" s="1"/>
  <c r="P15" i="79"/>
  <c r="P19" i="79" s="1"/>
  <c r="P33" i="79" s="1"/>
  <c r="N15" i="79"/>
  <c r="N19" i="79" s="1"/>
  <c r="N33" i="79" s="1"/>
  <c r="L15" i="79"/>
  <c r="L19" i="79"/>
  <c r="J15" i="79"/>
  <c r="J32" i="79"/>
  <c r="M29" i="74"/>
  <c r="N620" i="65"/>
  <c r="N639" i="65"/>
  <c r="N605" i="65"/>
  <c r="B76" i="65"/>
  <c r="B115" i="65" s="1"/>
  <c r="B77" i="65"/>
  <c r="B116" i="65"/>
  <c r="B154" i="65" s="1"/>
  <c r="H77" i="65"/>
  <c r="H116" i="65" s="1"/>
  <c r="L509" i="65"/>
  <c r="K258" i="72" s="1"/>
  <c r="N509" i="65"/>
  <c r="K275" i="72" s="1"/>
  <c r="N512" i="65"/>
  <c r="L523" i="65"/>
  <c r="L525" i="65"/>
  <c r="L550" i="65" s="1"/>
  <c r="K259" i="72" s="1"/>
  <c r="M259" i="72" s="1"/>
  <c r="L549" i="65"/>
  <c r="M550" i="65"/>
  <c r="N560" i="65"/>
  <c r="L557" i="65" s="1"/>
  <c r="L560" i="65" s="1"/>
  <c r="L22" i="74"/>
  <c r="X13" i="78"/>
  <c r="L33" i="74"/>
  <c r="J29" i="81"/>
  <c r="H588" i="65"/>
  <c r="V13" i="78"/>
  <c r="V14" i="78" s="1"/>
  <c r="V20" i="78" s="1"/>
  <c r="V22" i="78" s="1"/>
  <c r="V24" i="78" s="1"/>
  <c r="F39" i="78"/>
  <c r="N14" i="74"/>
  <c r="V38" i="78"/>
  <c r="R68" i="79"/>
  <c r="J68" i="79"/>
  <c r="P68" i="79"/>
  <c r="F19" i="79"/>
  <c r="F33" i="79" s="1"/>
  <c r="H19" i="79"/>
  <c r="H33" i="79" s="1"/>
  <c r="L32" i="79"/>
  <c r="J19" i="79"/>
  <c r="J33" i="79" s="1"/>
  <c r="K295" i="72"/>
  <c r="M295" i="72"/>
  <c r="F25" i="82"/>
  <c r="F36" i="82" s="1"/>
  <c r="N68" i="79"/>
  <c r="P32" i="79"/>
  <c r="L20" i="82"/>
  <c r="L23" i="82"/>
  <c r="L35" i="82" s="1"/>
  <c r="L62" i="74"/>
  <c r="V39" i="78"/>
  <c r="V45" i="78" s="1"/>
  <c r="V47" i="78" s="1"/>
  <c r="V49" i="78" s="1"/>
  <c r="N29" i="81"/>
  <c r="N12" i="81"/>
  <c r="L62" i="81"/>
  <c r="K263" i="72" s="1"/>
  <c r="J62" i="81"/>
  <c r="G294" i="72" s="1"/>
  <c r="N540" i="65"/>
  <c r="N552" i="65" s="1"/>
  <c r="N563" i="65"/>
  <c r="N580" i="65" s="1"/>
  <c r="T52" i="79"/>
  <c r="T56" i="79" s="1"/>
  <c r="T62" i="79"/>
  <c r="T66" i="79" s="1"/>
  <c r="N69" i="79"/>
  <c r="P69" i="79"/>
  <c r="I206" i="72"/>
  <c r="I244" i="72"/>
  <c r="I282" i="72" s="1"/>
  <c r="H129" i="81"/>
  <c r="N171" i="81"/>
  <c r="N190" i="81" s="1"/>
  <c r="N207" i="81" s="1"/>
  <c r="N114" i="81"/>
  <c r="N123" i="81"/>
  <c r="N135" i="81" s="1"/>
  <c r="N155" i="81" s="1"/>
  <c r="N100" i="81"/>
  <c r="H84" i="74"/>
  <c r="H69" i="81"/>
  <c r="H108" i="81" s="1"/>
  <c r="H148" i="81" s="1"/>
  <c r="I263" i="72"/>
  <c r="T69" i="79" l="1"/>
  <c r="H154" i="65"/>
  <c r="H194" i="65"/>
  <c r="K278" i="72"/>
  <c r="M275" i="72"/>
  <c r="M278" i="72" s="1"/>
  <c r="L274" i="81"/>
  <c r="N220" i="81"/>
  <c r="N221" i="81" s="1"/>
  <c r="G264" i="72"/>
  <c r="L14" i="74"/>
  <c r="K264" i="72"/>
  <c r="M264" i="72" s="1"/>
  <c r="L33" i="79"/>
  <c r="K296" i="72"/>
  <c r="M294" i="72"/>
  <c r="M296" i="72" s="1"/>
  <c r="I319" i="72"/>
  <c r="I358" i="72"/>
  <c r="B193" i="65"/>
  <c r="B153" i="65"/>
  <c r="H25" i="82"/>
  <c r="K261" i="72"/>
  <c r="M258" i="72"/>
  <c r="M261" i="72" s="1"/>
  <c r="M307" i="72"/>
  <c r="M328" i="72" s="1"/>
  <c r="M267" i="72"/>
  <c r="M286" i="72" s="1"/>
  <c r="G278" i="72"/>
  <c r="I275" i="72"/>
  <c r="I278" i="72" s="1"/>
  <c r="T19" i="79"/>
  <c r="T33" i="79" s="1"/>
  <c r="T32" i="79"/>
  <c r="I294" i="72"/>
  <c r="I296" i="72" s="1"/>
  <c r="G296" i="72"/>
  <c r="M263" i="72"/>
  <c r="M265" i="72" s="1"/>
  <c r="K265" i="72"/>
  <c r="R32" i="79"/>
  <c r="T68" i="79"/>
  <c r="H184" i="81"/>
  <c r="H203" i="81" s="1"/>
  <c r="N32" i="79"/>
  <c r="G261" i="72"/>
  <c r="B194" i="65"/>
  <c r="H31" i="82"/>
  <c r="H33" i="82" s="1"/>
  <c r="L25" i="82"/>
  <c r="L36" i="82" s="1"/>
  <c r="T35" i="79"/>
  <c r="B456" i="65" l="1"/>
  <c r="B496" i="65" s="1"/>
  <c r="B535" i="65" s="1"/>
  <c r="B575" i="65" s="1"/>
  <c r="B232" i="65"/>
  <c r="B270" i="65" s="1"/>
  <c r="B307" i="65" s="1"/>
  <c r="B345" i="65" s="1"/>
  <c r="B382" i="65" s="1"/>
  <c r="B419" i="65" s="1"/>
  <c r="B233" i="65"/>
  <c r="B271" i="65" s="1"/>
  <c r="B308" i="65" s="1"/>
  <c r="B346" i="65" s="1"/>
  <c r="B383" i="65" s="1"/>
  <c r="B420" i="65" s="1"/>
  <c r="B457" i="65"/>
  <c r="B497" i="65" s="1"/>
  <c r="B536" i="65" s="1"/>
  <c r="B576" i="65" s="1"/>
  <c r="G265" i="72"/>
  <c r="I264" i="72"/>
  <c r="I265" i="72" s="1"/>
  <c r="H232" i="81"/>
  <c r="H268" i="81" s="1"/>
  <c r="H220" i="81"/>
  <c r="H304" i="81"/>
  <c r="H339" i="81" s="1"/>
  <c r="H36" i="82"/>
  <c r="H233" i="65"/>
  <c r="H271" i="65" s="1"/>
  <c r="H308" i="65" s="1"/>
  <c r="H346" i="65" s="1"/>
  <c r="H383" i="65" s="1"/>
  <c r="H420" i="65" s="1"/>
  <c r="H457" i="65"/>
  <c r="H497" i="65" s="1"/>
  <c r="H536" i="65" s="1"/>
  <c r="H576" i="65" s="1"/>
  <c r="H35" i="82"/>
  <c r="H511" i="81" l="1"/>
  <c r="H374" i="81"/>
  <c r="H409" i="81" s="1"/>
  <c r="H443" i="81" s="1"/>
  <c r="H477" i="81" s="1"/>
  <c r="H221" i="81"/>
  <c r="H615" i="65"/>
  <c r="H659" i="65"/>
  <c r="B615" i="65"/>
  <c r="B659" i="65"/>
  <c r="B38" i="74" s="1"/>
  <c r="B84" i="74" s="1"/>
  <c r="B614" i="65"/>
  <c r="B658" i="65"/>
  <c r="B37" i="74" s="1"/>
  <c r="B83" i="74" s="1"/>
  <c r="B34" i="81" l="1"/>
  <c r="B69" i="81"/>
  <c r="B33" i="81"/>
  <c r="B68" i="81"/>
  <c r="B107" i="81" l="1"/>
  <c r="B147" i="81" s="1"/>
  <c r="B183" i="81"/>
  <c r="B202" i="81" s="1"/>
  <c r="B184" i="81"/>
  <c r="B203" i="81" s="1"/>
  <c r="B108" i="81"/>
  <c r="B148" i="81" s="1"/>
  <c r="B304" i="81" l="1"/>
  <c r="B339" i="81" s="1"/>
  <c r="B232" i="81"/>
  <c r="B268" i="81" s="1"/>
  <c r="B231" i="81"/>
  <c r="B267" i="81" s="1"/>
  <c r="B303" i="81"/>
  <c r="B338" i="81" s="1"/>
  <c r="B373" i="81" l="1"/>
  <c r="B408" i="81" s="1"/>
  <c r="B442" i="81" s="1"/>
  <c r="B476" i="81" s="1"/>
  <c r="B510" i="81"/>
  <c r="B37" i="72" s="1"/>
  <c r="B374" i="81"/>
  <c r="B409" i="81" s="1"/>
  <c r="B443" i="81" s="1"/>
  <c r="B477" i="81" s="1"/>
  <c r="B511" i="81"/>
  <c r="B38" i="72" s="1"/>
  <c r="B206" i="72" l="1"/>
  <c r="B244" i="72" s="1"/>
  <c r="B282" i="72" s="1"/>
  <c r="B79" i="72"/>
  <c r="B120" i="72" s="1"/>
  <c r="B164" i="72" s="1"/>
  <c r="B205" i="72"/>
  <c r="B243" i="72" s="1"/>
  <c r="B281" i="72" s="1"/>
  <c r="B78" i="72"/>
  <c r="B119" i="72" s="1"/>
  <c r="B163" i="72" s="1"/>
  <c r="B357" i="72" l="1"/>
  <c r="B318" i="72"/>
  <c r="B358" i="72"/>
  <c r="B319" i="72"/>
</calcChain>
</file>

<file path=xl/sharedStrings.xml><?xml version="1.0" encoding="utf-8"?>
<sst xmlns="http://schemas.openxmlformats.org/spreadsheetml/2006/main" count="1704" uniqueCount="1034">
  <si>
    <t>สินค้าคงเหลือ</t>
  </si>
  <si>
    <t>รายได้อื่น</t>
  </si>
  <si>
    <t>รวม</t>
  </si>
  <si>
    <t>กำไรขั้นต้น</t>
  </si>
  <si>
    <t xml:space="preserve"> - 2 -</t>
  </si>
  <si>
    <t>ค่าใช้จ่ายในการขาย</t>
  </si>
  <si>
    <t>ค่าใช้จ่ายในการบริหาร</t>
  </si>
  <si>
    <t>เงินฝากกระแสรายวัน</t>
  </si>
  <si>
    <t>เจ้าหนี้การค้า</t>
  </si>
  <si>
    <t>ลูกหนี้การค้า</t>
  </si>
  <si>
    <t>หน่วย : บาท</t>
  </si>
  <si>
    <t>ต้นทุนทางการเงิน</t>
  </si>
  <si>
    <t>เงินสดในมือ</t>
  </si>
  <si>
    <t>เงินฝากออมทรัพย์</t>
  </si>
  <si>
    <t>ค่าใช้จ่ายจ่ายล่วงหน้า</t>
  </si>
  <si>
    <t>ค่าบริการ</t>
  </si>
  <si>
    <t>อื่นๆ</t>
  </si>
  <si>
    <t>สินค้าระหว่างทาง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</si>
  <si>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</si>
  <si>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</si>
  <si>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</si>
  <si>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</si>
  <si>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</si>
  <si>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</si>
  <si>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>แยกตามอายุหนี้ที่ค้างชำระได้ดังนี้</t>
  </si>
  <si>
    <t xml:space="preserve"> - 3 -</t>
  </si>
  <si>
    <t xml:space="preserve"> - 4 -</t>
  </si>
  <si>
    <t xml:space="preserve"> - 6 -</t>
  </si>
  <si>
    <t xml:space="preserve">       เจ้าหนี้การค้า</t>
  </si>
  <si>
    <t>อัตราภาษีเงินได้นิติบุคคล</t>
  </si>
  <si>
    <t>20%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</si>
  <si>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</si>
  <si>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</si>
  <si>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</si>
  <si>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</si>
  <si>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</si>
  <si>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</si>
  <si>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</si>
  <si>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</si>
  <si>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</si>
  <si>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หัก ค่าเผื่อจากการลดมูลค่าสินค้า</t>
  </si>
  <si>
    <t>นโยบาย</t>
  </si>
  <si>
    <t>กำหนดราคา</t>
  </si>
  <si>
    <t>ลักษณะ</t>
  </si>
  <si>
    <t>ความสัมพันธ์</t>
  </si>
  <si>
    <t>ผู้ถือหุ้น</t>
  </si>
  <si>
    <t>ยอดยกมา</t>
  </si>
  <si>
    <t>ตั้งเพิ่ม</t>
  </si>
  <si>
    <t>ยอดยกไป</t>
  </si>
  <si>
    <t>ลดลง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</si>
  <si>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</si>
  <si>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</si>
  <si>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</si>
  <si>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</si>
  <si>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</si>
  <si>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</si>
  <si>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</si>
  <si>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บริษัท ยูทิลิตี้ บิสิเนส อัลลายแอนซ์ จำกัด</t>
  </si>
  <si>
    <t>สุทธิ</t>
  </si>
  <si>
    <t>ณ วันที่</t>
  </si>
  <si>
    <t xml:space="preserve">    บริษัท เคสเซล (ประเทศไทย) จำกัด</t>
  </si>
  <si>
    <t>กำไรจากการดำเนินงาน</t>
  </si>
  <si>
    <t>ผู้ถือหุ้นและ</t>
  </si>
  <si>
    <t>กรรมการร่วมกัน</t>
  </si>
  <si>
    <t>เงินฝากประจำ</t>
  </si>
  <si>
    <t>รวมลูกหนี้การค้า - สุทธิ</t>
  </si>
  <si>
    <t>รายได้ค้างรับ</t>
  </si>
  <si>
    <t>รวมเจ้าหนี้การค้า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</si>
  <si>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</si>
  <si>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</si>
  <si>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</si>
  <si>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</si>
  <si>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</si>
  <si>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</si>
  <si>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 xml:space="preserve">    นายเกริก ลีเกษม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</si>
  <si>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</si>
  <si>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</si>
  <si>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</si>
  <si>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</si>
  <si>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</si>
  <si>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</si>
  <si>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</si>
  <si>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</si>
  <si>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</si>
  <si>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</si>
  <si>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</si>
  <si>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>สินทรัพย์ภาษีเงินได้รอการตัดบัญชี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</si>
  <si>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</si>
  <si>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</si>
  <si>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</si>
  <si>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อื่นๆ</t>
  </si>
  <si>
    <t>ค่านายหน้า</t>
  </si>
  <si>
    <t>สินทรัพย์</t>
  </si>
  <si>
    <t>กลุ่มผลิตภัณฑ์บริการ</t>
  </si>
  <si>
    <t>กลุ่มผลิตภัณฑ์และเทคโนโลยี</t>
  </si>
  <si>
    <t>ระบบปั๊ม</t>
  </si>
  <si>
    <t>การเปลี่ยนแปลงในสินค้า</t>
  </si>
  <si>
    <t>ยอดซื้อ</t>
  </si>
  <si>
    <t>ค่าใช้จ่าย</t>
  </si>
  <si>
    <t xml:space="preserve">   รายได้ค้างรับ</t>
  </si>
  <si>
    <t xml:space="preserve">   เจ้าหนี้การค้าต่างประเทศ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</si>
  <si>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</si>
  <si>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</si>
  <si>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</si>
  <si>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</si>
  <si>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 xml:space="preserve">ลูกหนี้หมุนเวียนอื่น-สุทธิ </t>
  </si>
  <si>
    <t>รวมเจ้าหนี้หมุนเวียนอื่น</t>
  </si>
  <si>
    <t xml:space="preserve">    ห้างหุ้นส่วนจำกัด อัครวินท์ วิศวกรรม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</si>
  <si>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</si>
  <si>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</si>
  <si>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</si>
  <si>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ชื่อบริษัท</t>
  </si>
  <si>
    <t>40%</t>
  </si>
  <si>
    <t>บริษัทร่วม</t>
  </si>
  <si>
    <t>บุคคลที่เกี่ยวข้องกัน</t>
  </si>
  <si>
    <t>บริษัทที่เกี่ยวข้องกัน</t>
  </si>
  <si>
    <t xml:space="preserve">    บริษัท พีพีเอ็มเอ็นจิเนียริ่ง จำกัด</t>
  </si>
  <si>
    <t>งบการเงินเฉพาะกิจการ</t>
  </si>
  <si>
    <t>เงินลงทุน</t>
  </si>
  <si>
    <t>สัดส่วน</t>
  </si>
  <si>
    <t>เงินสมทบเข้ากองทุนสำรองเลี้ยงชีพ</t>
  </si>
  <si>
    <t>เงินให้กู้ยืม</t>
  </si>
  <si>
    <t>อัตราดอกเบี้ย</t>
  </si>
  <si>
    <t>ร้อยละ 6.5 ต่อปี</t>
  </si>
  <si>
    <t xml:space="preserve">    บริษัท ยูทิลิตี้ บิสิเนส อัลลายแอนซ์ จำกัด</t>
  </si>
  <si>
    <t>1.  ข้อมูลทั่วไป</t>
  </si>
  <si>
    <t>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 ผู้จัดการหรือ</t>
  </si>
  <si>
    <t>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เทียบเท่า</t>
  </si>
  <si>
    <t xml:space="preserve">                 (นางสาวอรสา    วิมลเฉลา)</t>
  </si>
  <si>
    <t>ลักษณะธุรกิจ/รายการ</t>
  </si>
  <si>
    <t xml:space="preserve">         ลักษณะความสัมพันธ์ระหว่างบริษัทฯ กับบุคคลและกิจการที่เกี่ยวข้องกันสรุปได้ดังนี้</t>
  </si>
  <si>
    <t xml:space="preserve">       ค่าตอบแทนผู้บริหารนี้เป็นค่าใช้จ่ายเกี่ยวกับเงินเดือน ค่าตอบแทนและผลประโยชน์อื่นให้แก่กรรมการเฉพาะในฐานะผู้บริหาร</t>
  </si>
  <si>
    <t>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ทุกราย      และให้</t>
  </si>
  <si>
    <t xml:space="preserve">ซึ่งโครงสร้างทุนที่เหมาะสม </t>
  </si>
  <si>
    <t xml:space="preserve"> - 7 -</t>
  </si>
  <si>
    <t xml:space="preserve"> - 8 -</t>
  </si>
  <si>
    <t xml:space="preserve">       เงินรับล่วงหน้า</t>
  </si>
  <si>
    <t>(ลงชื่อ)……………………………….......กรรมการตามอำนาจ    (ลงชื่อ) ….…………...….......................……..  กรรมการตามอำนาจ</t>
  </si>
  <si>
    <t xml:space="preserve"> - 10 -</t>
  </si>
  <si>
    <t xml:space="preserve"> - 11 -</t>
  </si>
  <si>
    <t xml:space="preserve"> - 14 -</t>
  </si>
  <si>
    <t xml:space="preserve"> - 15 -</t>
  </si>
  <si>
    <t>กำไร(ขาดทุน)เบ็ดเสร็จอื่น</t>
  </si>
  <si>
    <t xml:space="preserve">        เมื่อวันที่ 18 มีนาคม 2559 ทะเบียนเลขที่ 0107559000061</t>
  </si>
  <si>
    <t xml:space="preserve">1.1  บริษัทฯ  ได้แปรสภาพเป็นบริษัทมหาชนจำกัด   โดยได้จดทะเบียนเป็นนิติบุคคล   ตามกฎหมายว่าด้วยบริษัทมหาชนจำกัด </t>
  </si>
  <si>
    <t>ร้อยละ 10  ของทุนจดทะเบียน ทุนสำรองตามกฎหมายดังกล่าวไม่สามารถนำไปจ่ายเงินปันผลได้</t>
  </si>
  <si>
    <t>รายการอื่นๆ ที่ไม่อนุญาตให้ถือเป็นรายจ่ายในการคำนวณภาษีเงินได้ (ถ้ามี)</t>
  </si>
  <si>
    <t xml:space="preserve">         ทางการค้า  และตามเกณฑ์ที่ตกลงร่วมกันระหว่างบริษัทฯ  บุคคลและกิจการที่เกี่ยวข้องกันเหล่านั้น  ซึ่งเป็นไปตามปกติธุรกิจ</t>
  </si>
  <si>
    <t xml:space="preserve">     บริษัท ยูทิลิตี้ บิสิเนส อัลลายแอนซ์ จำกัด</t>
  </si>
  <si>
    <t xml:space="preserve">     นายเกริก ลีเกษม</t>
  </si>
  <si>
    <t xml:space="preserve">     บริษัท เคสเซล (ประเทศไทย) จำกัด</t>
  </si>
  <si>
    <t xml:space="preserve">     ห้างหุ้นส่วนจำกัด อัครวินท์ วิศวกรรม</t>
  </si>
  <si>
    <t xml:space="preserve">     บริษัท บีเจซี เฮฟวี่ อินดัสทรี จำกัด (มหาชน)</t>
  </si>
  <si>
    <t xml:space="preserve">     บริษัท วิมลเฉลา จำกัด</t>
  </si>
  <si>
    <t xml:space="preserve">     บริษัท พีพีเอ็มเอ็นจิเนียริ่ง จำกัด</t>
  </si>
  <si>
    <t xml:space="preserve">     บริษัท สยามราชทราเวิล จำกัด</t>
  </si>
  <si>
    <t>เพิ่มขึ้น</t>
  </si>
  <si>
    <t>หนี้สินตามสัญญาเช่า</t>
  </si>
  <si>
    <t xml:space="preserve">       บริษัทฯ ทำสัญญาเช่าที่ดิน โดยสร้างอาคารเพื่อใช้เป็นโชว์รูมและสำนักงาน มีระยะเวลา 20 ปี  สิ้นสุดวันที่ 31 ธันวาคม 2578   </t>
  </si>
  <si>
    <t>ไม่เกิน 1 ปี</t>
  </si>
  <si>
    <t>1 - 5 ปี</t>
  </si>
  <si>
    <t>เกินกว่า 5 ปี</t>
  </si>
  <si>
    <t>ดอกเบี้ยตามสัญญาเช่ารอการตัดบัญชี</t>
  </si>
  <si>
    <t>จ่ายผลประโยชน์พนักงานลาออก</t>
  </si>
  <si>
    <t>การด้อยค่าของสินทรัพย์ทางการเงิน</t>
  </si>
  <si>
    <t>สินทรัพย์สิทธิการใช้</t>
  </si>
  <si>
    <t>สัญญาเช่าระยะสั้นและสัญญาเช่าซึ่งสินทรัพย์อ้างอิงมีมูลค่าต่ำ</t>
  </si>
  <si>
    <t xml:space="preserve">5.  เงินสดและรายการเทียบเท่าเงินสด  </t>
  </si>
  <si>
    <t>6.  ลูกหนี้การค้าและลูกหนี้หมุนเวียนอื่น</t>
  </si>
  <si>
    <t>7.  สินค้าคงเหลือ</t>
  </si>
  <si>
    <t>8.  เงินฝากธนาคารที่มีภาระผูกพัน</t>
  </si>
  <si>
    <t>9.  เงินลงทุนในบริษัทร่วม</t>
  </si>
  <si>
    <t>ดอกเบี้ยจ่ายหนี้สินตามสัญญาเช่า</t>
  </si>
  <si>
    <t>1.5 การแพร่ระบาดของโรคติดเชื้อไวรัสโคโรนา 2019</t>
  </si>
  <si>
    <t xml:space="preserve">2.  หลักเกณฑ์ในการจัดทำงบการเงินและนำเสนองบการเงิน </t>
  </si>
  <si>
    <t>2.  หลักเกณฑ์ในการจัดทำงบการเงินและนำเสนองบการเงิน (ต่อ)</t>
  </si>
  <si>
    <t>ส่วนแบ่งกำไรจากเงินลงทุนในบริษัทร่วม</t>
  </si>
  <si>
    <t>ส่วนสัญญาเช่ายานพาหนะสิ้นสุดปี 2566 และ 2567</t>
  </si>
  <si>
    <t xml:space="preserve"> - 13 -</t>
  </si>
  <si>
    <t>2563</t>
  </si>
  <si>
    <t>4.  นโยบายการบัญชีที่สำคัญ</t>
  </si>
  <si>
    <t>ภาษีเงินได้รอการตัดบัญชีจากการเกิดผลแตกต่าง</t>
  </si>
  <si>
    <t xml:space="preserve">  ชั่วคราวและการกลับรายการผลแตกต่างชั่วคราว</t>
  </si>
  <si>
    <t>ผลรวมของจำนวนเงินขั้นต่ำที่ต้องจ่ายทั้งสิ้นตามสัญญาเช่า</t>
  </si>
  <si>
    <t>มูลค่าปัจจุบันของจำนวนเงินขั้นต่ำที่ต้องจ่ายทั้งสิ้นตามสัญญาเช่า</t>
  </si>
  <si>
    <t xml:space="preserve"> - 23 -</t>
  </si>
  <si>
    <t>รายได้ที่ได้รับยกเว้นทางภาษี - รายได้เงินปันผล</t>
  </si>
  <si>
    <t>รายได้(ค่าใช้จ่าย)ภาษีเงินได้ที่อยู่ใน</t>
  </si>
  <si>
    <t>ทุนชำระแล้ว</t>
  </si>
  <si>
    <t>เงินปันผล</t>
  </si>
  <si>
    <t>(ล้านบาท)</t>
  </si>
  <si>
    <t xml:space="preserve">บริษัท ยูทิลิตี้ บิสิเนส </t>
  </si>
  <si>
    <t>อัลลายแอนซ์ จำกัด</t>
  </si>
  <si>
    <t xml:space="preserve"> - 24 -</t>
  </si>
  <si>
    <t>9.1  เงินลงทุนในบริษัทร่วมมีรายละเอียดดังนี้</t>
  </si>
  <si>
    <t>ภาษีซื้อตั้งพัก</t>
  </si>
  <si>
    <t xml:space="preserve"> - 25 -</t>
  </si>
  <si>
    <t>ผลกระทบทางภาษี สำหรับ :</t>
  </si>
  <si>
    <t>รายจ่ายที่ไม่สามารถนำมาหักภาษีได้</t>
  </si>
  <si>
    <t>รายจ่ายที่สามารถหักเพิ่ม</t>
  </si>
  <si>
    <t>รายได้(ค่าใช้จ่าย)ภาษีเงินได้รอการตัดบัญชี</t>
  </si>
  <si>
    <t>คูณอัตราภาษี</t>
  </si>
  <si>
    <t>กำไร(ขาดทุน)ทางบัญชีก่อนภาษีเงินได้นิติบุคคล</t>
  </si>
  <si>
    <t>2.1  เกณฑ์ในการจัดทำงบการเงิน</t>
  </si>
  <si>
    <t>ร้อยละ</t>
  </si>
  <si>
    <t>ส่วนได้เสียในเงินลงทุนตามวิธีส่วนได้เสีย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</si>
  <si>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</si>
  <si>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</t>
  </si>
  <si>
    <t>จำนวนปี</t>
  </si>
  <si>
    <t xml:space="preserve">          อาคารและส่วนปรับปรุง</t>
  </si>
  <si>
    <t xml:space="preserve">          เครื่องใช้สำนักงาน</t>
  </si>
  <si>
    <t xml:space="preserve">          ยานพาหนะ</t>
  </si>
  <si>
    <t xml:space="preserve">       ผลประโยชน์ระยะสั้น</t>
  </si>
  <si>
    <t xml:space="preserve">       โครงการสมทบเงิน</t>
  </si>
  <si>
    <t>ชดเชยดังกล่าวเป็นการจ่ายตามโครงการผลประโยชน์หลังออกจากงานสำหรับพนักงาน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</si>
  <si>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</si>
  <si>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</si>
  <si>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</si>
  <si>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</si>
  <si>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>บริษัทฯ ที่มีอำนาจในการวางแผนและควบคุมการดำเนินงานของบริษัทฯ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</si>
  <si>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</si>
  <si>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ทางภาษีตามหลักเกณฑ์ที่กำหนดในกฎหมายภาษีอากร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</si>
  <si>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</si>
  <si>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</si>
  <si>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>6.  ลูกหนี้การค้าและลูกหนี้หมุนเวียนอื่น (ต่อ)</t>
  </si>
  <si>
    <t>เครื่องใช้สำนักงาน</t>
  </si>
  <si>
    <t>เครื่องมือและอุปกรณ์</t>
  </si>
  <si>
    <t>ยานพาหนะ</t>
  </si>
  <si>
    <t>ทรัพย์สินอื่นๆ</t>
  </si>
  <si>
    <t>เครื่องจักรระหว่างติดตั้ง</t>
  </si>
  <si>
    <t xml:space="preserve">  ราคาทุน</t>
  </si>
  <si>
    <t>รายการที่เพิ่ม</t>
  </si>
  <si>
    <t>รายการที่จำหน่าย</t>
  </si>
  <si>
    <t>รายการรับโอน(โอนออก)</t>
  </si>
  <si>
    <t xml:space="preserve">  หัก  ค่าเสื่อมราคาสะสม</t>
  </si>
  <si>
    <t xml:space="preserve">  มูลค่าสุทธิทางบัญชี</t>
  </si>
  <si>
    <t>(ลงชื่อ)……………………………….......กรรมการตามอำนาจ               (ลงชื่อ) ….…………...………………..  กรรมการตามอำนาจ</t>
  </si>
  <si>
    <t>ณ วันที่ 31 ธันวาคม 2563</t>
  </si>
  <si>
    <t xml:space="preserve">           ค่าใช้จ่ายในการขาย</t>
  </si>
  <si>
    <t xml:space="preserve">           ค่าใช้จ่ายในการบริหาร</t>
  </si>
  <si>
    <t>อัตราคิดลด(ร้อยละ)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</si>
  <si>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</si>
  <si>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</si>
  <si>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- 26 -</t>
  </si>
  <si>
    <t xml:space="preserve"> - 27 -</t>
  </si>
  <si>
    <t xml:space="preserve"> - 28 -</t>
  </si>
  <si>
    <t>กำไรสุทธิสำหรับปี</t>
  </si>
  <si>
    <t>กำไรเบ็ดเสร็จรวมสำหรับปี</t>
  </si>
  <si>
    <t xml:space="preserve"> - 29 -</t>
  </si>
  <si>
    <t xml:space="preserve"> - 30 -</t>
  </si>
  <si>
    <t xml:space="preserve"> - 31 -</t>
  </si>
  <si>
    <t>4.1  การรับรู้รายได้และค่าใช้จ่าย</t>
  </si>
  <si>
    <t xml:space="preserve">       4.1.2 รายได้จากการขายสินค้าที่มีเงื่อนไขในการติดตั้ง รับรู้รายได้เมื่อผู้ซื้อยอมรับสินค้าที่มีการติดตั้งและได้ผ่านการตรวจสอบแล้ว</t>
  </si>
  <si>
    <t xml:space="preserve">       4.1.3 รายได้จากการให้บริการ รับรู้เมื่อได้ส่งมอบงานให้กับลูกค้าแล้ว หรือรับรู้ตลอดช่วงเวลาหนึ่ง เมื่อได้ให้บริการแก่ลูกค้าแล้ว</t>
  </si>
  <si>
    <t xml:space="preserve">       4.1.4 รายได้อื่นและค่าใช้จ่าย รับรู้ตามเกณฑ์คงค้าง</t>
  </si>
  <si>
    <t>การเปลี่ยนแปลงสมมติฐานด้านประชากรศาสตร์</t>
  </si>
  <si>
    <t>การเปลี่ยนแปลงสมมติฐานด้านการเงิน</t>
  </si>
  <si>
    <t>การปรับปรุงค่าประสบการณ์</t>
  </si>
  <si>
    <t>อัตราการขึ้นเงินเดือน(ร้อยละ)</t>
  </si>
  <si>
    <t>อัตราการหมุนเวียนพนักงาน</t>
  </si>
  <si>
    <t>อัตรามรณะ</t>
  </si>
  <si>
    <t xml:space="preserve"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     </t>
  </si>
  <si>
    <t>ก. มาตรฐานการรายงานทางการเงินใหม่ที่เริ่มมีผลบังคับใช้ในงวดปัจจุบัน</t>
  </si>
  <si>
    <t>การจัดประเภทรายการและการวัดมูลค่าของสินทรัพย์ทางการเงินและหนี้สินทางการเงิน</t>
  </si>
  <si>
    <t xml:space="preserve">สินทรัพย์ทางการเงินที่วัดมูลค่าด้วยราคาทุนตัดจำหน่าย </t>
  </si>
  <si>
    <t>หนี้สินทางการเงิน</t>
  </si>
  <si>
    <t>การหักกลบ</t>
  </si>
  <si>
    <t>การตัดรายการเครื่องมือทางการเงินออกจากบัญชี</t>
  </si>
  <si>
    <t>การตัดจำหน่ายหนี้สูญ</t>
  </si>
  <si>
    <t>อาคาร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</si>
  <si>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</si>
  <si>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4.6  สัญญาเช่า</t>
  </si>
  <si>
    <t>สิทธิการเช่าที่ดิน</t>
  </si>
  <si>
    <t xml:space="preserve"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หรือสัญญาเช่าซึ่งสินทรัพย์อ้างอิงมีมูลค่าต่ำ </t>
  </si>
  <si>
    <t>จะบันทึกเป็นค่าใช้จ่ายตามวิธีเส้นตรงตลอดอายุสัญญาเช่า</t>
  </si>
  <si>
    <t xml:space="preserve"> - 32 -</t>
  </si>
  <si>
    <t xml:space="preserve"> - 33 -</t>
  </si>
  <si>
    <t>ในการให้ผลประโยชน์เมื่อเกษียณ และผลประโยชน์ระยะยาวอื่นแก่พนักงานตามสิทธิและอายุงาน</t>
  </si>
  <si>
    <t>ข. มาตรฐานการรายงานทางการเงินที่มีผลบังคับใช้ในอนาคต</t>
  </si>
  <si>
    <t>2564</t>
  </si>
  <si>
    <t xml:space="preserve">สภาวิชาชีพบัญชีได้ประกาศใช้มาตรฐานการรายงานทางการเงินและการตีความมาตรฐานการรายงานทางการเงินฉบับปรับปรุง </t>
  </si>
  <si>
    <t>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</si>
  <si>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>มาถือปฏิบัติ</t>
  </si>
  <si>
    <t>มูลค่ายุติธรรม</t>
  </si>
  <si>
    <t>มูลค่าตามบัญชี</t>
  </si>
  <si>
    <t>ราคาทุน</t>
  </si>
  <si>
    <t>ตัดจำหน่าย</t>
  </si>
  <si>
    <t>สินทรัพย์ทางการเงิน</t>
  </si>
  <si>
    <t>เงินสดและรายการเทียบเท่าเงินสด</t>
  </si>
  <si>
    <t>รวมสินทรัพย์ทางการเงิน</t>
  </si>
  <si>
    <t>รวมหนี้สินทางการเงิน</t>
  </si>
  <si>
    <t>9.2  ส่วนได้เสียในบริษัทร่วมมีการเปลี่ยนแปลงระหว่างปีดังนี้</t>
  </si>
  <si>
    <t>1.3  บริษัทฯ ดำเนินกิจการหลัก คือ จำหน่ายอุปกรณ์อุตสาหกรรมและบริการติดตั้งระบบ</t>
  </si>
  <si>
    <t>20 ปี (อายุสัญญาเช่าคงเหลือ)</t>
  </si>
  <si>
    <t>40 ปี (สิ้นสุดไม่เกินอายุสัญญาเช่า)</t>
  </si>
  <si>
    <t xml:space="preserve">  5 ปี</t>
  </si>
  <si>
    <t>เก็บเงินในอดีตและการเปลี่ยนแปลงของสภาวะเศรษฐกิจในปัจจุบัน อย่างไรก็ตาม การใช้ประมาณการและข้อสมมติฐานที่แตกต่าง</t>
  </si>
  <si>
    <t>กันอาจมีผลต่อจำนวนค่าเผื่อผลขาดทุนด้านเครดิต ดังนั้น การปรับปรุงค่าเผื่อผลขาดทุนด้านเครดิตอาจมีขึ้นได้ในอนาคต</t>
  </si>
  <si>
    <t>หากมีข้อบ่งชี้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</t>
  </si>
  <si>
    <t>สมมติฐานต่างๆ ในการประมาณการ เช่น อัตราคิดลด จำนวนเงินเดือนที่คาดว่าจะเพิ่มในอนาคต อัตรามรณะและอัตราการเปลี่ยน</t>
  </si>
  <si>
    <t>แปลงในจำนวนพนักงาน เป็นต้น</t>
  </si>
  <si>
    <t>สัญญาเช่า</t>
  </si>
  <si>
    <t>อัตราดอกเบี้ยเงินกู้ยืมส่วนเพิ่มของสัญญาเช่า</t>
  </si>
  <si>
    <t>ทางเศรษฐกิจที่คล้ายคลึง โดยมีระยะเวลาการกู้ยืมและหลักประกันที่คล้ายคลึง</t>
  </si>
  <si>
    <t>สนับสนุนว่าจะได้รับคืนแน่นอน</t>
  </si>
  <si>
    <t>ทางการเงิน ฉบับที่ 16 มาถือปฏิบัติครั้งแรก</t>
  </si>
  <si>
    <t>รายการปรับปรุงสินทรัพย์สิทธิการใช้จากการรายงาน</t>
  </si>
  <si>
    <t xml:space="preserve">  สินทรัพย์ - ราคาทุน</t>
  </si>
  <si>
    <t>จำหน่าย</t>
  </si>
  <si>
    <t>ค่าเสื่อมราคาสะสม</t>
  </si>
  <si>
    <t xml:space="preserve">     มาตรฐานการรายงานทางการเงินใหม่มาปฏิบัติ</t>
  </si>
  <si>
    <t>ณ วันที่ 1 มกราคม 2563 - การเปลี่ยนแปลงที่เกิดจากการนำ</t>
  </si>
  <si>
    <t>อาคารและ</t>
  </si>
  <si>
    <t>ส่วนปรับปรุง</t>
  </si>
  <si>
    <t>จำนวนเงินที่ต้องจ่ายตามสัญญาเช่า</t>
  </si>
  <si>
    <t>หัก ดอกเบี้ยรอการตัดจำหน่าย</t>
  </si>
  <si>
    <t>หัก หนี้สินตามสัญญาเช่าที่ครบกำหนดชำระภายในหนึ่งปี</t>
  </si>
  <si>
    <t>หัก ภาษีซื้อตั้งพัก</t>
  </si>
  <si>
    <t>ค่าเสื่อมราคาของสินทรัพย์สิทธิการใช้</t>
  </si>
  <si>
    <t>เรื่องการจัดทำและส่งงบการเงินและรายการเกี่ยวกับฐานะการเงินและผลการดำเนินงานของบริษัทจดทะเบียน พ.ศ. 2560 โดยรูปแบบ</t>
  </si>
  <si>
    <t>รายการย่อที่ต้องมีในงบการเงิน (ฉบับที่ 3) พ.ศ. 2562</t>
  </si>
  <si>
    <t xml:space="preserve">       งบการเงินนี้จัดทำขึ้นตามมาตรฐานการรายงานทางการเงิน รวมถึงการตีความและแนวปฏิบัติทางการบัญชีที่ประกาศใช้  โดยสภา</t>
  </si>
  <si>
    <t>เกณฑ์การวัดมูลค่า</t>
  </si>
  <si>
    <t>รายการที่เปิดเผยไว้ในนโยบายการบัญชีที่เกี่ยวข้อง</t>
  </si>
  <si>
    <t>และไม่ใช่ทางการเงิน</t>
  </si>
  <si>
    <t>ทางด้านการเงิน</t>
  </si>
  <si>
    <t>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หรือการตั้งราคาผู้ประเมินได้ประเมินหลักฐานที่ได้มาจากบุคคล</t>
  </si>
  <si>
    <t>รายงานทางการเงินอย่างเหมาะสม</t>
  </si>
  <si>
    <t>ที่สามที่สนับสนุนข้อสรุปเกี่ยวกับการวัดมูลค่า รวมถึงการจัดระดับชั้นของมูลค่ายุติธรรมว่าเป็นไปตามที่กำหนดไว้ในมาตรฐานการ</t>
  </si>
  <si>
    <t>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</si>
  <si>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ยุติธรรม</t>
  </si>
  <si>
    <t>ระดับต่ำสุดที่มีนัยสำคัญสำหรับการวัดมูลค่ายุติธรรมในภาพรวม</t>
  </si>
  <si>
    <t>ในภาพรวม   การวัดมูลค่ายุติธรรมในภาพรวมจะถูกจัดประเภทในระดับเดียวกันกับลำดับชั้นของมูลค่ายุติธรรมของข้อมูลที่อยู่ใน</t>
  </si>
  <si>
    <t xml:space="preserve">ได้รับ ซึ่งไม่รวมจำนวนเงินที่เก็บแทนบุคคลที่สาม ภาษีมูลค่าเพิ่มหรือภาษีขายอื่นๆ และแสดงสุทธิจากส่วนลดการค้า </t>
  </si>
  <si>
    <t xml:space="preserve">       4.1.1 รายได้จากการขายสินค้า รับรู้รายได้เมื่อลูกค้ามีอำนาจควบคุมในสินค้า ซึ่งโดยทั่วไปเกิดขึ้นเมื่อมีการส่งมอบสินค้าให้กับ</t>
  </si>
  <si>
    <t xml:space="preserve">                 ลูกค้า สำหรับสัญญาที่ให้สิทธิในการคืนสินค้า รายได้จะรับรู้ในจำนวนที่มีความเป็นไปได้ค่อนข้างแน่ในระดับสูงมาก ว่าจะ</t>
  </si>
  <si>
    <t xml:space="preserve">                 ไม่มีการกลับรายการอย่างมีนัยสำคัญของรายได้ที่รับรู้</t>
  </si>
  <si>
    <t>นโยบายการบัญชีเรื่องการรับรู้รายได้</t>
  </si>
  <si>
    <t xml:space="preserve">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 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</si>
  <si>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 ทั้งนี้  ผลกำไร</t>
  </si>
  <si>
    <t>หมดลง หรือเมื่อโอนสินทรัพย์ทางการเงินและโอนความเสี่ยงและผลตอบแทนของความเป็นเจ้าของทั้งหมดหรือเกือบทั้งหมดของ</t>
  </si>
  <si>
    <t xml:space="preserve">หรือมีการสิ้นสุดลงของภาระผูกพันนั้น </t>
  </si>
  <si>
    <t>4.  นโยบายการบัญชีที่สำคัญ (ต่อ)</t>
  </si>
  <si>
    <t>กำหนดจ่ายคืนภายในระยะเวลาไม่เกิน 3 เดือนนับจากวันที่ได้มา และไม่มีข้อจำกัดในการเบิกใช้</t>
  </si>
  <si>
    <t xml:space="preserve">       เงินสดและรายการเทียบเท่าเงินสด หมายถึง เงินสดในมือและเงินฝากธนาคาร และเงินลงทุนระยะสั้นที่มีสภาพคล่องสูง  ซึ่งถึง 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</si>
  <si>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ราคาทุนของปั๊มและส่วนประกอบหลักคำนวณ</t>
  </si>
  <si>
    <t>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  หมายถึง ราคา</t>
  </si>
  <si>
    <t>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</si>
  <si>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</si>
  <si>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ซึ่งคำนวณจากมูลค่าปัจจุบันของกระแสเงินสดที่คาดว่าจะเกิดในอนาคต</t>
  </si>
  <si>
    <t>จำนวนใดจะสูงกว่า ราคาตามบัญชีจะถูกปรับลดให้เท่ากับมูลค่าที่คาดว่าจะได้รับคืน</t>
  </si>
  <si>
    <t>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หรือจำนวนที่จะได้รับจากการจำหน่ายสินทรัพย์หักด้วยต้นทุนจากการจำหน่ายสินทรัพย์นั้น แล้วแต่</t>
  </si>
  <si>
    <t xml:space="preserve">       การซ่อมแซมและบำรุงรักษา   จะรับรู้ในงบกำไรขาดทุนเบ็ดเสร็จในระหว่างงวดบัญชีที่เกิดรายการขึ้น   ต้นทุนของการปรับปรุง</t>
  </si>
  <si>
    <t xml:space="preserve">ให้ดีขึ้นอย่างสำคัญจะถูกรวมไว้ในราคาตามบัญชีของสินทรัพย์เมื่อมีความเป็นไปได้ค่อนข้างแน่  ที่ประโยชน์เชิงเศรษฐกิจในอนาคต </t>
  </si>
  <si>
    <t>ในปัจจุบันการปรับปรุงหลักจะถูกตัดค่าเสื่อมราคาตลอดอายุการให้ประโยชน์ที่เหลืออยู่ของ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</si>
  <si>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อาคารและอุปกรณ์กำหนดขึ้นจากราคาตามบัญชีและได้รวมอยู่ในการคำนวณกำไรจากการดำเนินงาน</t>
  </si>
  <si>
    <t xml:space="preserve">       ดอกเบี้ยจากการกู้ยืมเงินเพื่อนำมาใช้ในการก่อสร้างอาคารและอุปกรณ์ ได้บันทึกเป็นส่วนหนึ่งของต้นทุนของสินทรัพย์นั้น ตลอด</t>
  </si>
  <si>
    <t>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 ดอกเบี้ยที่เกิด</t>
  </si>
  <si>
    <t>จากเงินกู้ยืม</t>
  </si>
  <si>
    <t>แลกเปลี่ยนกับสิ่งตอบแทน</t>
  </si>
  <si>
    <t>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ช่วงเวลาหนึ่งเพื่อเป็นการ</t>
  </si>
  <si>
    <t>สินทรัพย์สิทธิการใช้วัดมูลค่าด้วยราคาทุนหักค่าเสื่อมราคาสะสม ผลขาดทุนการด้อยค่าของสะสม  และปรับปรุงด้วยการวัดมูลค่า</t>
  </si>
  <si>
    <t>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ราคาทุนของสินทรัพย์สิทธิการใช้ประกอบด้วยจำนวนเงินของหนี้สินตามสัญญาเช่าจากการวัดมูลค่า</t>
  </si>
  <si>
    <t>เริ่มแรก ต้นทุนทางตรงเริ่มแรกที่เกิดขึ้น จำนวนเงินที่จ่ายชำระตามสัญญาเช่า ณ วันที่สัญญาเช่าเริ่มมีผลหรือก่อนวันที่สัญญาเช่าเริ่ม</t>
  </si>
  <si>
    <t>มีผล และหักด้วยสิ่งจูงใจตามสัญญาเช่าที่ได้รับ</t>
  </si>
  <si>
    <t>โดยประมาณของสินทรัพย์แล้วแต่ระยะเวลาใดจะสั้นกว่า ดังนี้</t>
  </si>
  <si>
    <t>ค่าเสื่อมราคาของสินทรัพย์สิทธิการใช้คำนวณจากราคาทุน โดยวิธีเส้นตรงตามประมาณการอายุสัญญาเช่าหรืออายุการให้ประโยชน์</t>
  </si>
  <si>
    <t>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</si>
  <si>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จำนวนเงินที่ต้องจ่าย</t>
  </si>
  <si>
    <t>ตามสัญญาเช่าประกอบด้วยการจ่ายชำระคงที่หักด้วยสิ่งจูงใจตามสัญญาเช่า ค่าเช่าผันแปรที่ขึ้นอยู่กับดัชนีหรืออัตรา จำนวนเงินที่คาด</t>
  </si>
  <si>
    <t>เลือกซื้อสินทรัพย์อ้างอิง</t>
  </si>
  <si>
    <t>การเปลี่ยนแปลงอย่างมีนัยสำคัญของกลยุทธ์ทางธุรกิจของกิจการที่มีผลกระทบต่อการใช้สินทรัพย์นั้นในอนาคตแนวโน้มในทางลบ</t>
  </si>
  <si>
    <t>สำคัญหรือคำตัดสินของศาลที่มีผลกระทบในทางลบต่อธุรกิจ เป็นต้น</t>
  </si>
  <si>
    <t>ว่าจะเกิดในอนาคตในแต่ละช่วงเวลา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</si>
  <si>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ฝ่ายบริหารจำเป็นต้องใช้ดุลยพินิจและการประมาณการในเรื่อง</t>
  </si>
  <si>
    <t>ที่มีความไม่แน่นอนเสมอ การใช้ดุลยพินิจและการประมาณการดังกล่าวนี้ส่งผลกระทบต่อจำนวนเงินที่แสดงในงบการเงินและต่อ</t>
  </si>
  <si>
    <t xml:space="preserve">       ค่าเผื่อผลขาดทุนด้านเครดิตที่คาดว่าจะเกิดขึ้นของสินทรัพย์ทางการเงิน</t>
  </si>
  <si>
    <t>ใช้ดุลยพินิจในการประมาณการผลขาดทุนที่คาดว่าจะเกิดขึ้นจากลูกหนี้แต่ละราย โดยใช้การวิเคราะห์อายุลูกหนี้ ประสบการณ์การ</t>
  </si>
  <si>
    <t xml:space="preserve">       ค่าเผื่อผลขาดทุนด้านเครดิตของลูกหนี้เกิดจากการปรับมูลค่าของลูกหนี้จากความเสี่ยงด้านเครดิตที่อาจเกิดขึ้น  ฝ่ายบริหารได้</t>
  </si>
  <si>
    <t xml:space="preserve">       ข้อบ่งชี้ดังกล่าวรวมถึงการลดลงอย่างมีนัยสำคัญของมูลค่าตลาดหรือมูลค่าที่ได้รับจากการใช้ประโยชน์ในอนาคตของสินทรัพย์ </t>
  </si>
  <si>
    <t>ของภาวะอุตสาหกรรมและสภาพเศรษฐกิจที่เกี่ยวข้อง   การสูญเสียส่วนแบ่งตลาดที่สำคัญของกิจการ   รวมถึงกฎระเบียบข้อบังคับที่</t>
  </si>
  <si>
    <t xml:space="preserve">       สินทรัพย์ภาษีเงินได้รอการตัดบัญชี</t>
  </si>
  <si>
    <t xml:space="preserve">       ประมาณการหนี้สินสำหรับผลประโยชน์พนักงาน</t>
  </si>
  <si>
    <t xml:space="preserve">       หนี้สินตามโครงการผลประโยชน์หลังออกจากงานของพนักงานประมาณขึ้นตามหลักคณิตศาสตร์ประกันภัย    ซึ่งต้องอาศัยข้อ</t>
  </si>
  <si>
    <t>และกิจการสามารถเข้าถึงตลาดนั้น ณ วันที่วัดมูลค่า</t>
  </si>
  <si>
    <t>หรือหนี้สินนั้นนอกเหนือจากราคาเสนอซื้อขายซึ่งรวมอยู่ในข้อมูลระดับ 1</t>
  </si>
  <si>
    <t>และผู้บริหารให้การรับรองการประมาณการในเรื่องนี้ค่อนข้าง    มีความไม่แน่นอนอันเนื่องมาจากลักษณะของโครงการที่มีระยะ</t>
  </si>
  <si>
    <t xml:space="preserve">ฐานะการเงิน ได้แก่  หนี้สินผลประโยชน์ของพนักงาน    เป็นมูลค่าที่ประมาณการโดยผู้เชี่ยวชาญตามหลักคณิตศาสตร์ประกันภัย  </t>
  </si>
  <si>
    <t xml:space="preserve">       ที่ดิน อาคารและอุปกรณ์ และค่าเสื่อมราคา สินทรัพย์สิทธิการใช้</t>
  </si>
  <si>
    <t>ประมาณอายุการให้ประโยชน์และมูลค่าคงเหลือใหม่หากมีการเปลี่ยนแปลงเกิดขึ้น</t>
  </si>
  <si>
    <t xml:space="preserve">       ในการคำนวณค่าเสื่อมราคาของอาคารและอุปกรณ์  และค่าตัดจำหน่ายของสินทรัพย์สิทธิการใช้  ฝ่ายบริหารจำเป็นต้องทำการ</t>
  </si>
  <si>
    <t xml:space="preserve">       การทดสอบการด้อยค่าของที่ดิน อาคารและอุปกรณ์ สินทรัพย์สิทธิการใช้ ฝ่ายบริหารจำเป็นต้องใช้ดุลยพินิจในการประมาณการ</t>
  </si>
  <si>
    <t>กระแสเงินสดที่คาดว่าจะได้รับในอนาคตจากสินทรัพย์หรือหน่วยสินทรัพย์ที่ก่อให้เกิดเงินสด รวมทั้งการเลือกอัตราคิดลดที่เหมาะสม</t>
  </si>
  <si>
    <t>ในอนาคตซึ่งเกี่ยวเนื่องกับสินทรัพย์หรือหน่วยสินทรัพย์ที่ก่อให้เกิดเงินสดนั้น โดยประมาณการกระแสเงินสดดังกล่าวอาจเปลี่ยนแปลง</t>
  </si>
  <si>
    <t xml:space="preserve">ในการคำนวณมูลค่าปัจจุบันของกระแสเงินสดนั้นๆ  ทั้งนี้  กระแสเงินสดประมาณการบนพื้นฐานของข้อมูลการดำเนินงานที่มีอยู่  ณ  </t>
  </si>
  <si>
    <t>ปัจจุบัน ซึ่งฝ่ายบริหารจำเป็นต้องใช้ดุลยพินิจที่เกี่ยวข้องกับข้อสมมติฐานเกี่ยวกับสภาวะตลาดในอนาคต รวมถึงรายได้และค่าใช้จ่าย</t>
  </si>
  <si>
    <t>1.91% ถึง 22.92%</t>
  </si>
  <si>
    <t>0% ถึง 21%</t>
  </si>
  <si>
    <t>105% ของ TMO 17</t>
  </si>
  <si>
    <t>100% ของ TMO 2017</t>
  </si>
  <si>
    <t>ในการวัดมูลค่ายุติธรรมของสินทรัพย์และหนี้สินซึ่งมาตรฐานการรายงานทางการเงินที่เกี่ยวข้องกำหนดให้ต้องวัดมูลค่าด้วย</t>
  </si>
  <si>
    <t>มูลค่ายุติธรรม ยกเว้นในกรณีที่ไม่มีตลาดที่มีสภาพคล่อง หรือไม่สามารถหาราคาเสนอซื้อขายในตลาดที่มีสภาพคล่องได้ บริษัทฯ</t>
  </si>
  <si>
    <t>จะใช้ประมาณการโดยพิจารณาจากมูลค่าสุทธิตามบัญชีหรือวิธีราคาทุนหรือวิธีรายได้ในการวัดมูลค่ายุติธรรมของสินทรัพย์และ</t>
  </si>
  <si>
    <t>หนี้สินดังกล่าวแทน</t>
  </si>
  <si>
    <t>เนื่องจากสินทรัพย์ทางการเงินและหนี้สินทางการเงินมีอัตราดอกเบี้ยใกล้เคียงกับอัตราตลาดฝ่ายบริหารของบริษัทฯ จึงประมาณ</t>
  </si>
  <si>
    <t>มูลค่ายุติธรรมของสินทรัพย์ทางการเงินและหนี้สินทางการเงินดังกล่าวในระดับ 3 ซึ่งใกล้เคียงกับมูลค่าตามบัญชีที่แสดงในงบแสดง</t>
  </si>
  <si>
    <t>ฐานะการเงิน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</si>
  <si>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</si>
  <si>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</si>
  <si>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เงินฝากธนาคารที่มีภาระผูกพัน</t>
  </si>
  <si>
    <t xml:space="preserve">ข้อมูลที่แสดงในหมายเหตุประกอบงบการเงิน ผลที่เกิดขึ้นจริงจึงอาจแตกต่างไปจากจำนวนที่ประมาณการไว้   </t>
  </si>
  <si>
    <t xml:space="preserve">       การใช้ดุลยพินิจและการประมาณการทางบัญชีที่สำคัญ ได้แก่</t>
  </si>
  <si>
    <t xml:space="preserve">    บริษัท บีเจซี เฮฟวี่ อินดัสทรี จำกัด (มหาชน)</t>
  </si>
  <si>
    <t xml:space="preserve">เมื่อเริ่มแรกด้วยมูลค่ายุติธรรมและวัดมูลค่าในภายหลังด้วยราคาทุนตัดจำหน่าย </t>
  </si>
  <si>
    <t>ในการหักกลบจำนวนดังกล่าว และตั้งใจที่จะชำระด้วยเกณฑ์สุทธิ หรือรับรู้สินทรัพย์และชำระหนี้สินพร้อมกัน</t>
  </si>
  <si>
    <t xml:space="preserve">และสภาพแวดล้อมทางด้านเศรษฐกิจ </t>
  </si>
  <si>
    <t xml:space="preserve">แต่จะรับรู้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  </t>
  </si>
  <si>
    <t xml:space="preserve">โดยอ้างอิงจากข้อมูลผลขาดทุนด้านเครดิตจากประสบการณ์ในอดีต ปรับปรุงด้วยข้อมูลการคาดการณ์ไปในอนาคตเกี่ยวกับลูกหนี้นั้น  </t>
  </si>
  <si>
    <t>ว่าคู่สัญญาไม่มีสินทรัพย์หรือแหล่งของรายได้ที่จะก่อให้เกิดกระแสเงินสดเพียงพอที่จะจ่ายชำระหนี้  ทั้งนี้  สินทรัพย์ทางการเงินที่ถูก</t>
  </si>
  <si>
    <t>ซึ่งเกี่ยวข้องกับการจ่ายชำระนั้นได้เกิดขึ้น</t>
  </si>
  <si>
    <t>จากการด้อยค่าเมื่อมูลค่าที่คาดว่าจะได้รับคืนของสินทรัพย์มีมูลค่าต่ำกว่ามูลค่าตามบัญชีของสินทรัพย์นั้น  ทั้งนี้มูลค่าที่คาดว่าจะได้</t>
  </si>
  <si>
    <t>รับคืน  หมายถึงมูลค่ายุติธรรมหักต้นทุนในการขายของสินทรัพย์หรือมูลค่าจากการใช้สินทรัพย์แล้วแต่ราคาใดจะสูงกว่า</t>
  </si>
  <si>
    <t>รับผิดชอบโดยรวมต่อการวัดมูลค่ายุติธรรมที่มีนัยสำคัญ รวมถึงการวัดมูลค่ายุติธรรมระดับ 3 และรายงานโดยตรงต่อผู้บริหารสูงสุด</t>
  </si>
  <si>
    <t>ภาษีของสินทรัพย์หรือหนี้สินกับราคาตามบัญชีของสินทรัพย์หรือหนี้สินนั้น เมื่อมีความเป็นไปได้ค่อนข้างแน่นอนว่ากลุ่มบริษัท จะมี</t>
  </si>
  <si>
    <t>ที่ต้องชดใช้ดังกล่าวสามารถประมาณได้อย่างสมเหตุสมผล สินทรัพย์ที่อาจเกิดขึ้นจะถูกรับรู้เป็นสินทรัพย์แยกต่างหาก   เมื่อมีปัจจัย</t>
  </si>
  <si>
    <t xml:space="preserve">       ประมาณการและข้อสมมติฐานที่อาจมีความเสี่ยงต่อการปรับปรุงบัญชีในปีถัดไปต่อมูลค่าสินทรัพย์ยกไป  ณ วันที่ในงบแสดง</t>
  </si>
  <si>
    <t>ความเสี่ยงดังนี้</t>
  </si>
  <si>
    <t>ถึงข้อมูลที่มีความสมเหตุสมผลและสามารถสนับสนุนได้ที่มีอยู่ ณ วันที่รายงานเกี่ยวกับเหตุการณ์ในอดีต สภาพการณ์ปัจจุบันและการ</t>
  </si>
  <si>
    <t xml:space="preserve">       การวิเคราะห์ผลกระทบของการเปลี่ยนแปลงอัตราแลกเปลี่ยน </t>
  </si>
  <si>
    <t>ที่เป็นตัวเงินที่อาจเกิดขึ้นจากการเปลี่ยนแปลงของอัตราแลกเปลี่ยนของสินทรัพย์และหนี้สินที่เป็นสกุลเงินตราต่างประเทศ</t>
  </si>
  <si>
    <t>สำหรับปีสิ้นสุดวันที่ 31 ธันวาคม 2564</t>
  </si>
  <si>
    <t>ซึ่งบริษัท สยามอีสต์ โซลูชั่น จำกัด (มหาชน) เข้าถือหุ้นหรือมีอำนาจควบคุมอย่างเป็นสาระสำคัญในบริษัทย่อย ดังนี้</t>
  </si>
  <si>
    <t>จดทะเบียนในประเทศ</t>
  </si>
  <si>
    <t>อัตราร้อยละที่ถือหุ้น</t>
  </si>
  <si>
    <t>ประกอบธุรกิจผลิตและรับซ่อม</t>
  </si>
  <si>
    <t>ไทย</t>
  </si>
  <si>
    <t>ท่อและถังอุตสาหกรรมทุกชนิด</t>
  </si>
  <si>
    <t>ลงทุนโดยถือหุ้นในบริษัทอื่น</t>
  </si>
  <si>
    <t>เป็นหลัก</t>
  </si>
  <si>
    <t xml:space="preserve">งบการเงินรวมประกอบด้วยงบการเงินของบริษัท และบริษัทย่อย (รวมกันเรียกว่า “กลุ่มกิจการ”) </t>
  </si>
  <si>
    <t>ผันแปรจากการเกี่ยวข้องกับกิจการนั้น และมีความสามารถในการใช้อำนาจเหนือกิจการนั้นทำให้เกิดผลกระทบต่อจำนวนเงินผลตอบ</t>
  </si>
  <si>
    <t>(2) รายการส่วนได้เสียที่ไม่มีอำนาจควบคุม</t>
  </si>
  <si>
    <t xml:space="preserve">    กลุ่มกิจการปฏิบัติต่อรายการกับส่วนได้เสียที่ไม่มีอำนาจควบคุมเช่นเดียวกันกับส่วนที่เป็นของเจ้าของของกลุ่มกิจการ </t>
  </si>
  <si>
    <t xml:space="preserve">       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จำนวนกำไรหรือขาดทุนและสินทรัพย์สุทธิของบริษัทย่อยส่วนที่ไม่ได้เป็นของบริษัทฯ และ</t>
  </si>
  <si>
    <t>(3) การรวมธุรกิจภายใต้การควบคุมเดียวกัน</t>
  </si>
  <si>
    <t xml:space="preserve">       กลุ่มกิจการบันทึกบัญชีการรวมธุรกิจภายใต้การควบคุมเดียวกัน โดยรับรู้สินทรัพย์และหนี้สินของกิจการที่ถูกนำมารวมด้วยมูลค่า</t>
  </si>
  <si>
    <t>ตามบัญชีของกิจการที่ถูกนำมารวมเฉพาะสัดส่วนที่เคยอยู่ภายใต้การควบคุมเดียวกัน ตามมูลค่าที่แสดงอยู่ในงบการเงินรวมของบริษัท</t>
  </si>
  <si>
    <t>ใหญ่ลำดับที่สูงสุดที่ต้องจัดทำงบการเงินรวมก่อนการรวมธุรกิจภายใต้การควบคุมเดียวกัน   ณ วันที่มีการรวมธุรกิจภายใต้การควบคุม</t>
  </si>
  <si>
    <t>เดียวกัน  โดยกลุ่มกิจการต้องปรับปรุงรายการเสมือนว่าการรวมธุรกิจได้เกิดขึ้นตั้งแต่วันต้นงวดในงบการเงินงวดก่อนที่นำมาเปรียบ</t>
  </si>
  <si>
    <t>เทียบ ซึ่งเป็นไปตามแนวปฏิบัติทางการบัญชีสำหรับการรวมธุรกิจภายใต้การควบคุมเดียวกันที่ออกโดยสภาวิชาชีพบัญชี</t>
  </si>
  <si>
    <t xml:space="preserve">       ต้นทุนการรวมธุรกิจภายใต้การควบคุมเดียวกัน   เป็นผลรวมของมูลค่ายุติธรรมของสินทรัพย์ที่ให้ไป  หนี้สินที่เกิดขึ้นหรือรับมา </t>
  </si>
  <si>
    <t>และตราสารทุนที่ออกโดยผู้ซื้อ   ณ  วันที่มีการแลกเปลี่ยนเพื่อให้ได้มาซึ่งการควบคุม ค่าใช้จ่ายอื่นที่เกี่ยวข้องในการรวมธุรกิจภายใต้</t>
  </si>
  <si>
    <t xml:space="preserve">การควบคุมเดียวกัน เช่น ค่าธรรมเนียมวิชาชีพจ่ายที่ปรึกษากฎหมาย และที่ปรึกษาอื่นในการรวมธุรกิจ ค่าธรรมเนียมในการจดทะเบียน </t>
  </si>
  <si>
    <t>รวมถึงรายจ่ายในการจัดเตรียมข้อมูลให้แก่ผู้ถือหุ้น  รับรู้เป็นต้นทุนของเงินลงทุนในงบการเงินเฉพาะกิจการ   และรับรู้เป็นค่าใช้จ่าย</t>
  </si>
  <si>
    <t xml:space="preserve">ทันทีในงบการเงินรวมในงวดที่มีการรวมธุรกิจเกิดขึ้น  </t>
  </si>
  <si>
    <t xml:space="preserve">       ส่วนต่างระหว่างต้นทุนของการรวมธุรกิจภายใต้การควบคุมเดียวกัน กับส่วนได้เสียของผู้ซื้อในมูลค่าตามบัญชีของกิจการที่ถูกนำ</t>
  </si>
  <si>
    <t xml:space="preserve">มารวม แสดงเป็นรายการ “ส่วนต่างจากการรวมธุรกิจภายใต้การควบคุมเดียวกัน” ในส่วนของเจ้าของ </t>
  </si>
  <si>
    <t xml:space="preserve">สำหรับการรวมธุรกิจภายใต้การควบคุมเดียวกันที่ออกโดยสภาวิชาชีพบัญชี     ตัวเลขเปรียบเทียบจึงมีการปรับใหม่    ซึ่งจัดทำโดยผู้บริหาร </t>
  </si>
  <si>
    <t>ดังต่อไปนี้</t>
  </si>
  <si>
    <t>(หน่วย : บาท)</t>
  </si>
  <si>
    <t>งบการเงินรวม</t>
  </si>
  <si>
    <t>ตามที่</t>
  </si>
  <si>
    <t xml:space="preserve">รายการปรับปรุงเพิ่มขึ้น </t>
  </si>
  <si>
    <t>รายงานไว้เดิม</t>
  </si>
  <si>
    <t>(ลดลง) การรวมธุรกิจ</t>
  </si>
  <si>
    <t>ปรับปรุงใหม่</t>
  </si>
  <si>
    <t>ภายใต้การควบคุมเดียวกัน</t>
  </si>
  <si>
    <t>งบแสดงฐานะการเงิน ณ วันที่ 31 ธันวาคม 2563</t>
  </si>
  <si>
    <t>ที่ดิน อาคารและอุปกรณ์</t>
  </si>
  <si>
    <t>สินทรัพย์ไม่หมุนเวียนอื่น</t>
  </si>
  <si>
    <t>หนี้สินและส่วนของผู้ถือหุ้น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</si>
  <si>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</si>
  <si>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</si>
  <si>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รายได้(ค่าใช้จ่าย)ภาษีเงินได้</t>
  </si>
  <si>
    <t>งบแสดงฐานะการเงิน ณ วันที่ 31 ธันวาคม 2562 (1 มกราคม 2563)</t>
  </si>
  <si>
    <t>(ปรับปรุงใหม่)</t>
  </si>
  <si>
    <t>หัก ค่าเผื่อผลขาดทุนด้านเครดิตที่คาดว่าจะเกิดขึ้น</t>
  </si>
  <si>
    <t>ค่าเผื่อผลขาดทุนด้านเครดิตที่คาดว่าจะเกิดขึ้นระหว่างปี ดังนี้</t>
  </si>
  <si>
    <t>วัตถุดิบ</t>
  </si>
  <si>
    <t>สินค้าสำเร็จรูป</t>
  </si>
  <si>
    <t>มูลค่าตามวิธีส่วนได้เสีย</t>
  </si>
  <si>
    <t>หัก เงินปันผลรับ</t>
  </si>
  <si>
    <t xml:space="preserve">       กำไรจากการขายสินค้าคงเหลือ</t>
  </si>
  <si>
    <t>10.  เงินลงทุนในบริษัทย่อย</t>
  </si>
  <si>
    <t>เงินลงทุนในบริษัทย่อยมีรายละเอียดดังนี้</t>
  </si>
  <si>
    <t>เงินลงทุนวิธีราคาทุน</t>
  </si>
  <si>
    <t>10.1 บริษัท เคสเซล (ประเทศไทย) จำกัด</t>
  </si>
  <si>
    <t xml:space="preserve">10.2 บริษัท โอเคเอส กรุ๊ป โฮลดิ้ง จำกัด </t>
  </si>
  <si>
    <t xml:space="preserve">          </t>
  </si>
  <si>
    <t xml:space="preserve">       10.1  เมื่อวันที่ 2 กรกฎาคม 2564  บริษัทฯ ได้ซื้อเงินลงทุนในบริษัท เคสเซล (ประเทศไทย) จำกัด โดยซื้อจากบุคคลที่เกี่ยวข้องกัน และ</t>
  </si>
  <si>
    <t>กิจการที่อยู่ภายใต้การควบคุมเดียวกัน ซึ่งเป็นบริษัทจดทะเบียนในประเทศไทย   ประกอบกิจการเกี่ยวกับประกอบธุรกิจผลิต  และรับซ่อม</t>
  </si>
  <si>
    <t>ท่อและถังอุตสาหกรรมทุกชนิด การลงทุนดังกล่าวได้รับอนุมัติจากที่ประชุมผู้ถือหุ้น เมื่อวันที่ 13 พฤษภาคม 2564</t>
  </si>
  <si>
    <t xml:space="preserve">       10.2  เมื่อวันที่ 21 กรกฎาคม 2564  บริษัทฯ  ได้จ่ายชำระค่าหุ้นให้กับบริษัท โอเคเอส กรุ๊ป โฮลดิ้ง จำกัด  (ยังไม่ได้ดำเนินการ)  ซึ่งเป็น</t>
  </si>
  <si>
    <t>บริษัทจดทะเบียนในประเทศไทยเมื่อวันที่ 25 พฤษภาคม 2564  ประกอบกิจการเพื่อการลงทุนโดยถือหุ้นในบริษัทอื่นเป็นหลัก   การลงทุน</t>
  </si>
  <si>
    <t>ดังกล่าวได้รับอนุมัติจากที่ประชุมผู้ถือหุ้น เมื่อวันที่ 13 พฤษภาคม 2564</t>
  </si>
  <si>
    <t>ยอดคงเหลือ ณ วันที่ 1 มกราคม 2563</t>
  </si>
  <si>
    <t>ยอดคงเหลือ ณ วันที่ 31 ธันวาคม 2563 และวันที่ 1 มกราคม 2564</t>
  </si>
  <si>
    <t>ยอดคงเหลือ ณ วันที่ 31 ธันวาคม 2564</t>
  </si>
  <si>
    <t>ณ วันที่ 31 ธันวาคม 2564</t>
  </si>
  <si>
    <t>12.  สัญญาเช่า</t>
  </si>
  <si>
    <t>มูลค่าสุทธิทางบัญชี</t>
  </si>
  <si>
    <t>รายการเคลื่อนไหวของหนี้สินตามสัญญาเช่า สำหรับปีสิ้นสุดวันที่ 31 ธันวาคม 2564 และ 2563 แสดงได้ดังนี้</t>
  </si>
  <si>
    <t>งบการเงินรวมและงบการเงินเฉพาะกิจการ</t>
  </si>
  <si>
    <t>ค่าใช้จ่ายสำหรับปีสิ้นสุดวันที่ 31 ธันวาคม 2564 และ 2563 เกี่ยวกับสัญญาเช่าที่รับรู้ในรายการต่อไปนี้ ในส่วนของกำไรหรือขาดทุน</t>
  </si>
  <si>
    <t>12.  สัญญาเช่า (ต่อ)</t>
  </si>
  <si>
    <t>12.2 หนี้สินตามสัญญาเช่า</t>
  </si>
  <si>
    <t>13.  สินทรัพย์ไม่มีตัวตนอื่น</t>
  </si>
  <si>
    <t>มูลค่าสุทธิตามบัญชี ณ วันที่ 31 ธันวาคม 2564</t>
  </si>
  <si>
    <t>ยอดคงเหลือ ณ วันที่ 1 มกราคม 2564</t>
  </si>
  <si>
    <t>14.  สินทรัพย์/หนี้สินภาษีเงินได้รอการตัดบัญชี</t>
  </si>
  <si>
    <t xml:space="preserve">       การเพิ่มขึ้นและลดลงของสินทรัพย์และหนี้สินภาษีเงินได้รอการตัดบัญชี มีดังนี้</t>
  </si>
  <si>
    <t>บันทึกเป็น(ค่าใช้จ่าย)รายได้</t>
  </si>
  <si>
    <t>1 มกราคม 2564</t>
  </si>
  <si>
    <t>ในกำไรหรือ</t>
  </si>
  <si>
    <t>ในกำไรขาดทุน</t>
  </si>
  <si>
    <t>ขาดทุน</t>
  </si>
  <si>
    <t>เบ็ดเสร็จอื่น</t>
  </si>
  <si>
    <t xml:space="preserve">          ประมาณการหนี้สินไม่หมุนเวียน</t>
  </si>
  <si>
    <t xml:space="preserve">               สำหรับผลประโยชน์พนักงาน</t>
  </si>
  <si>
    <t xml:space="preserve">          สินทรัพย์สิทธิการใช้ </t>
  </si>
  <si>
    <t xml:space="preserve">         ประมาณการหนี้สินหมุนเวียน</t>
  </si>
  <si>
    <t xml:space="preserve">               สำหรับประมาณการเจ้าหนี้</t>
  </si>
  <si>
    <t>31 ธันวาคม 2564</t>
  </si>
  <si>
    <t>16.  เจ้าหนี้การค้าและเจ้าหนี้หมุนเวียนอื่น</t>
  </si>
  <si>
    <t>17. เงินกู้ยืมระยะสั้นจากบุคคลที่เกี่ยวข้องกัน</t>
  </si>
  <si>
    <t>18.  ประมาณการหนี้สินไม่หมุนเวียนสำหรับผลประโยชน์พนักงาน</t>
  </si>
  <si>
    <t xml:space="preserve">       กลุ่มกิจการจ่ายค่าชดเชยผลประโยชน์หลังออกจากงานและบำเหน็จ ตามข้อกำหนดของพระราชบัญญัติคุ้มครองแรงงาน พ.ศ. 2541 </t>
  </si>
  <si>
    <t xml:space="preserve">       18.1 การเปลี่ยนแปลงในมูลค่าปัจจุบันของภาระผูกพันของโครงการผลประโยชน์พนักงาน  ณ  วันที่  31 ธันวาคม 2564 และ 2563 </t>
  </si>
  <si>
    <t>ภาระผูกพันของโครงการผลประโยชน์พนักงาน ณ วันต้นงวด</t>
  </si>
  <si>
    <t>กำไร(ขาดทุน)จากการประมาณการ</t>
  </si>
  <si>
    <t>ภาระผูกพันของโครงการผลประโยชน์พนักงาน ณ วันสิ้นงวด</t>
  </si>
  <si>
    <t>18.  ประมาณการหนี้สินไม่หมุนเวียนสำหรับประโยชน์พนักงาน (ต่อ)</t>
  </si>
  <si>
    <t xml:space="preserve">       18.2 ค่าใช้จ่ายผลประโยชน์พนักงานที่รับรู้ในรายการต่อไปนี้ในงบกำไรขาดทุนเบ็ดเสร็จรวมสำหรับปีสิ้นสุดวันที่ 31 ธันวาคม</t>
  </si>
  <si>
    <t>2564 และ 2563  ดังนี้</t>
  </si>
  <si>
    <t xml:space="preserve">           ต้นทุนขาย</t>
  </si>
  <si>
    <t>18.2.1 รับรู้ในกำไรขาดทุน</t>
  </si>
  <si>
    <t>18.2.2 รับรู้ในกำไรขาดทุนเบ็ดเสร็จอื่น</t>
  </si>
  <si>
    <t>31 ธันวาคม 2564 และ 2563 มีดังนี้</t>
  </si>
  <si>
    <t>รวมอยู่ในกำไรสะสมต้นงวด</t>
  </si>
  <si>
    <t>รับรู้ระหว่างงวด</t>
  </si>
  <si>
    <t>ยอดคงเหลือสิ้นงวด</t>
  </si>
  <si>
    <t>31 ธันวาคม 2564 และ 2563 เกิดขึ้นจากข้อสมมติฐานหลัก มีดังนี้</t>
  </si>
  <si>
    <t>19.  สำรองตามกฎหมาย</t>
  </si>
  <si>
    <t>20.  ภาษีเงินได้</t>
  </si>
  <si>
    <t xml:space="preserve">       20.1  รายได้(ค่าใช้จ่าย)ภาษีเงินได้ สำหรับปีสิ้นสุดวันที่ 31 ธันวาคม 2564 และ 2563 สรุปได้ดังนี้</t>
  </si>
  <si>
    <t>20.2 กระทบยอดเพื่อหาอัตราภาษีที่แท้จริง</t>
  </si>
  <si>
    <t xml:space="preserve"> สำหรับปีสิ้นสุดวันที่ 31 ธันวาคม 2564 และ 2563 มีดังนี้</t>
  </si>
  <si>
    <t>20.  ภาษีเงินได้ (ต่อ)</t>
  </si>
  <si>
    <t>21. ทุนจดทะเบียน</t>
  </si>
  <si>
    <t xml:space="preserve">       เมื่อวันที่ 29 เมษายน 2564 ที่ประชุมสามัญผู้ถือหุ้น  ครั้งที่ 1/2564 อนุมัติให้มีการเพิ่มทุนจดทะเบียนของบริษัท จำนวน 192.00 ล้านบาท </t>
  </si>
  <si>
    <t xml:space="preserve">(หุ้นสามัญ จำนวน 384 ล้านหุ้น มูลค่าที่ตราไว้หุ้นละ 0.50 บาท) จากทุนจดทะเบียนเดิม 120.00 ล้านบาท เป็นทุนจดทะเบียน 312.00 ล้านบาท </t>
  </si>
  <si>
    <t xml:space="preserve">เพื่อรองรับการซื้อเงินลงทุนในบริษัท เคสเซล (ประเทศไทย) จำกัด  จำนวน  180.00 ล้านบาท  (หุ้นสามัญ  360 ล้านหุ้น มูลค่าที่ตราไว้หุ้นละ </t>
  </si>
  <si>
    <t>0.50 บาท) โดยมีการจัดสรรหุ้นสามัญเพิ่มทุนให้แก่ผู้ถือหุ้นเดิมของบริษัทตามสัดส่วนการถือหุ้นของผู้ถือหุ้นแต่ละราย      โดยเสนอขายใน</t>
  </si>
  <si>
    <t>ราคาหุ้นละ 0.50 บาท และรองรับการจ่ายเงินปันผลเป็นหุ้น จำนวน 12.00 ล้านบาท (หุ้นสามัญ จำนวน 24 ล้านหุ้น มูลค่าหุ้นละ 0.50 บาท)</t>
  </si>
  <si>
    <t xml:space="preserve">       บริษัทฯ ได้จดทะเบียนเพิ่มทุนชำระแล้วดังกล่าวกับกระทรวงพาณิชย์ เมื่อวันที่ 12 พฤษภาคม 2564</t>
  </si>
  <si>
    <t>22.  เงินปันผลจ่าย</t>
  </si>
  <si>
    <t>ในอัตราหุ้นละ 0.05 บาท จากผลการดำเนินงานของปี 2562 เป็นเงินจำนวน 12.00 ล้านบาท ซึ่งได้มีการจ่ายเงินปันผลในวันที่ 22 เมษายน 2563</t>
  </si>
  <si>
    <t>23. การรวมธุรกิจภายใต้การควบคุมเดียวกัน</t>
  </si>
  <si>
    <t xml:space="preserve">       บริษัทฯ ได้ซื้อหุ้นสามัญของบริษัท  เคสเซล (ประเทศไทย)  จำกัด    โดยจ่ายซื้อเมื่อวันที่  2  กรกฎาคม  2564   การรวมธุรกิจดังกล่าวถูก</t>
  </si>
  <si>
    <t xml:space="preserve">พิจารณาเป็นการรวมธุรกิจภายใต้การควบคุมเดียวกัน    ดังนั้น   ผลตอบแทนระหว่างสิ่งตอบแทนที่จ่ายซื้อและสินทรัพย์สุทธิที่ได้รับ จำนวน </t>
  </si>
  <si>
    <t>249.11 ล้านบาท จึงถูกแสดงอยู่ภายใต้องค์ประกอบอื่นของส่วนของผู้ถือหุ้นในงบแสดงการเปลี่ยนแปลงส่วนของผู้ถือหุ้นในงบการเงินรวม</t>
  </si>
  <si>
    <t xml:space="preserve">นอกจากนี้   กลุ่มกิจการแสดงผลประกอบการของ บริษัท เคสเซล (ประเทศไทย) จำกัด   ในช่วงเวลาที่กลุ่มกิจการมิได้เป็นผู้ถือหุ้นในบริษัท </t>
  </si>
  <si>
    <t>เคสเซล (ประเทศไทย) จำกัด ตามแนวปฏิบัติทางการบัญชีสำหรับการรวมธุรกิจภายใต้การควบคุมเดียวกันที่ออกโดยสภาวิชาชีพ</t>
  </si>
  <si>
    <t>23. การรวมธุรกิจภายใต้การควบคุมเดียวกัน (ต่อ)</t>
  </si>
  <si>
    <t>ณ วันที่ 2 กรกฎาคม 2564</t>
  </si>
  <si>
    <t>สิ่งตอบแทนที่จ่ายซื้อทั้งหมด</t>
  </si>
  <si>
    <t>มูลค่าที่รับรู้ ณ วันที่รวมธุรกิจภายใต้การควบคุมเดียวกันสำหรับสินทรัพย์ที่และหนี้สินได้รับ</t>
  </si>
  <si>
    <t>สินทรัพย์ไม่หมุนเวียน</t>
  </si>
  <si>
    <t>เงินกู้ยืมระยะสั้นจากสถาบันการเงิน</t>
  </si>
  <si>
    <t>สินทรัพย์สุทธิที่ได้รับ</t>
  </si>
  <si>
    <t>ส่วนเกินจากการรวมธุรกิจภายใต้การควบคุมเดียวกัน</t>
  </si>
  <si>
    <t>24. กำไรต่อหุ้น</t>
  </si>
  <si>
    <t>กำไร(ขาดทุน) ต่อหุ้นขั้นพื้นฐาน</t>
  </si>
  <si>
    <t>กำไร(ขาดทุน) ต่อหุ้นที่แสดงไว้ในงบกำไรขาดทุนเบ็ดเสร็จเป็นกำไร(ขาดทุน) ต่อหุ้นขั้นพื้นฐาน ซึ่งคำนวณโดยการหารยอดกำไร</t>
  </si>
  <si>
    <t>(ขาดทุน) สำหรับงวดด้วยจำนวนหุ้นสามัญที่ออกจำหน่ายและเรียกชำระแล้วถัวเฉลี่ยถ่วงน้ำหนัก</t>
  </si>
  <si>
    <t>25.  รายการธุรกิจกับบุคคลและกิจการที่เกี่ยวข้องกัน</t>
  </si>
  <si>
    <t>25.  รายการธุรกิจกับบุคคลและกิจการที่เกี่ยวข้องกัน (ต่อ)</t>
  </si>
  <si>
    <t>25.2.1 ลูกหนี้การค้า</t>
  </si>
  <si>
    <t>25.2 รายการบัญชีที่เป็นสาระสำคัญระหว่างบริษัทกับกิจการที่เกี่ยวข้องกัน ณ วันที่ 31 ธันวาคม 2564 และ 2563 ประกอบด้วย</t>
  </si>
  <si>
    <t>25.3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 สำหรับปีสิ้นสุดวันที่</t>
  </si>
  <si>
    <t xml:space="preserve">         31 ธันวาคม 2564 และ 2563</t>
  </si>
  <si>
    <t>25.4 ค่าตอบแทนที่จ่ายให้แก่ผู้บริหารสำคัญ สำหรับบีสิ้นสุดวันที่ 31 ธันวาคม 2564 และ 2563 มีดังนี้</t>
  </si>
  <si>
    <t xml:space="preserve">              25.5.2 ณ วันที่  31 ธันวาคม 2564  กลุ่มกิจการมีภาระผูกพันที่ต้องจ่ายในอนาคตสำหรับสัญญาจ้างผู้บริหาร  1  ราย  สิ้นสุดวันที่  </t>
  </si>
  <si>
    <t>26. 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</si>
  <si>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2564 และ 2563 มีดังนี้</t>
  </si>
  <si>
    <t>27.  ภาระผูกพัน</t>
  </si>
  <si>
    <t xml:space="preserve"> </t>
  </si>
  <si>
    <t xml:space="preserve">28.  การเสนอข้อมูลทางการเงินจำแนกตามส่วนงาน </t>
  </si>
  <si>
    <t>28.  การเสนอข้อมูลทางการเงินจำแนกตามส่วนงาน (ต่อ)</t>
  </si>
  <si>
    <t>กำไร(ขาดทุน)จากการดำเนินงาน</t>
  </si>
  <si>
    <t>กำไร(ขาดทุน)สุทธิสำหรับปี</t>
  </si>
  <si>
    <t>กำไร(ขาดทุน)เบ็ดเสร็จรวมสำหรับปี</t>
  </si>
  <si>
    <t>29.  กองทุนสำรองเลี้ยงชีพ</t>
  </si>
  <si>
    <t xml:space="preserve">       กลุ่มกิจการได้จัดตั้งกองทุนสำรองเลี้ยงชีพพนักงาน  สำหรับพนักงานทุกคนตามระเบียบกองทุน   พนักงานจ่ายเงินสะสมเข้ากองทุน</t>
  </si>
  <si>
    <t xml:space="preserve">       กลุ่มกิจการได้จ่ายเงินสมทบเข้ากองทุนสำรองเลี้ยงชีพ สำหรับปีสิ้นสุดวันที่ 31 ธันวาคม 2564 และ 2563 ดังนี้</t>
  </si>
  <si>
    <t xml:space="preserve">       นโยบายการจัดการความเสี่ยงทางด้านการเงิน</t>
  </si>
  <si>
    <t xml:space="preserve">       กลุ่มกิจการมีความเสี่ยงจากความผันผวนในสินทรัพย์ทางการเงินและหนี้สินทางการเงินตามปกติธุรกิจ และมีนโยบายการบริหาร</t>
  </si>
  <si>
    <t>30.1  ความเสี่ยงด้านเครดิต</t>
  </si>
  <si>
    <t xml:space="preserve">       กลุ่มกิจการมีความเสี่ยงด้านเครดิตที่เกี่ยวเนื่องกับลูกหนี้การค้าและลูกหนี้หมุนเวียนอื่น  และเงินฝากกับธนาคาร  โดยจำนวนเงิน</t>
  </si>
  <si>
    <t xml:space="preserve">สูงสุดที่กลุ่มกิจการอาจต้องสูญเสียจากการให้สินเชื่อคือมูลค่า ตามบัญชีที่แสดงอยู่ในงบแสดงฐานะการเงิน </t>
  </si>
  <si>
    <t xml:space="preserve">       ลูกหนี้การค้าและลูกหนี้หมุนเวียนอื่น</t>
  </si>
  <si>
    <t xml:space="preserve">       กลุ่มกิจการบริหารความเสี่ยงโดยใช้นโยบายและขั้นตอนในการควบคุมการให้สินเชื่ออย่างเหมาะสม จึงไม่คาดว่าจะเกิดผลขาดทุน</t>
  </si>
  <si>
    <t>ทางการเงินที่มีสาระสำคัญ นอกจากนี้ กลุ่มกิจการมีการติดตามยอดคงค้างของลูกหนี้การค้าอย่างสม่ำเสมอ และ การให้สินเชื่อของกลุ่ม</t>
  </si>
  <si>
    <t>กิจการ ไม่มีการกระจุกตัวเนื่องจากกลุ่มกิจการมีฐานลูกค้าที่หลากหลายและมีจำนวนมากราย</t>
  </si>
  <si>
    <t xml:space="preserve">       กลุ่มกิจการพิจารณาการด้อยค่าทุกวันสิ้นรอบระยะเวลารายงาน และคำนวณหาอัตราการตั้งสำรองของผลขาดทุนด้านเครดิตที่คาด</t>
  </si>
  <si>
    <t>ว่าจะเกิดขึ้นจากอายุหนี้คงค้างนับจากวันที่ถึงกำหนดชำระ       การคำนวณผลขาดทุนจากการด้อยค่าด้านเครดิตที่คาดว่าจะเกิดขึ้นคำนึง</t>
  </si>
  <si>
    <t>คาดการณ์สภาวะเศรษฐกิจในอนาคต        โดยทั่วไปกลุ่มกิจการจะตัดจำหน่ายลูกหนี้การค้าและลูกหนี้หมุนเวียนอื่นออกจากบัญชีตาม</t>
  </si>
  <si>
    <t>นโยบายของกลุ่มกิจการโดยพิจารณาตามความเหมาะสม</t>
  </si>
  <si>
    <t>30.2  ความเสี่ยงด้านตลาด</t>
  </si>
  <si>
    <t xml:space="preserve">       ความเสี่ยงจากอัตราดอกเบี้ย</t>
  </si>
  <si>
    <t>30.3  ความเสี่ยงจากสภาพคล่อง</t>
  </si>
  <si>
    <t>30.4  ความเสี่ยงจากอัตราแลกเปลี่ยน</t>
  </si>
  <si>
    <t xml:space="preserve">       กลุ่มกิจการมีความเสี่ยงจากอัตราแลกเปลี่ยนเงินตราต่างประเทศ อันเนื่องมาจากการซื้อและขายสินค้าที่เป็นสกุลเงินตราต่างประเทศ</t>
  </si>
  <si>
    <t>กลุ่มกิจการวงเงินซื้อขายอัตราแลกเปลี่ยนเงินตราต่างประเทศล่วงหน้า เพื่อใช้เป็นเครื่องมือในการป้องกันความเสี่ยง ตามที่เปิดเผยไว้ใน</t>
  </si>
  <si>
    <t xml:space="preserve">       กลุ่มกิจการไม่มีผลกระทบต่อกำไรก่อนภาษีอย่างเป็นสาระสำคัญจากการเปลี่ยนแปลงของมูลค่ายุติธรรมของสินทรัพย์และหนี้สิน</t>
  </si>
  <si>
    <t xml:space="preserve">       กลุ่มกิจการมียอดคงเหลือของสินทรัพย์และหนี้สินที่เป็นเงินตราต่างประเทศ ดังต่อไปนี้</t>
  </si>
  <si>
    <t xml:space="preserve">   เงินฝากธนาคาร</t>
  </si>
  <si>
    <t>32.  ค่าตอบแทนกรรมการ</t>
  </si>
  <si>
    <t xml:space="preserve">       ค่าตอบแทนกรรมการนี้เป็นผลประโยชน์ที่จ่ายให้กับกรรมการของกลุ่มกิจการ ตามมาตรา 90 ของพระราชบัญญัติบริษัทมหาชน</t>
  </si>
  <si>
    <t>จำกัด   โดยไม่รวมเงินเดือนและผลประโยชน์ที่เกี่ยวข้องที่จ่ายให้กับกรรมการในฐานะผู้บริหาร</t>
  </si>
  <si>
    <t>ค่าตอบแทนกรรมการ</t>
  </si>
  <si>
    <t>31.1 การจัดประเภทยุติธรรมของเครื่องมือทางการเงิน</t>
  </si>
  <si>
    <t>มูลค่าตามบัญชีและมูลค่ายุติธรรมของสินทรัพย์ทางการเงินและหนี้สินทางการเงิน ณ วันที่ 31 ธันวาคม 2564 และ 2563</t>
  </si>
  <si>
    <t>มีดังต่อไปนี้</t>
  </si>
  <si>
    <t>31.2 การวัดมูลค่ายุติธรรมของเครื่องมือทางการเงิน</t>
  </si>
  <si>
    <t xml:space="preserve">       สำหรับปีสิ้นสุดวันที่ 31 ธันวาคม 2564 และ 2563  กลุ่มกิจการได้จ่ายค่าตอบแทนกรรมการ ดังนี้</t>
  </si>
  <si>
    <t>33.  ค่าตอบแทนผู้บริหาร</t>
  </si>
  <si>
    <t>ค่าตอบแทนผู้บริหาร</t>
  </si>
  <si>
    <t xml:space="preserve">       สำหรับปีสิ้นสุดวันที่ 31 ธันวาคม 2564 และ 2563  กลุ่มกิจการได้จ่ายค่าตอบแทนผู้บริหาร  ดังนี้</t>
  </si>
  <si>
    <t>34.  การบริหารจัดการทุน</t>
  </si>
  <si>
    <t xml:space="preserve">       วัตถุประสงค์ของกลุ่มกิจการในการบริหารทางการเงิน คือ การดำรงไว้ซึ่งความสามารถในการดำเนินงานอย่างต่อเนื่องและดำรงไว้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</si>
  <si>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28 กุมภาพันธ์ 2565</t>
  </si>
  <si>
    <t>35.  เหตุการณ์ภายหลังรอบระยะเวลารายงาน</t>
  </si>
  <si>
    <t>36.  การอนุมัติงบการเงิน</t>
  </si>
  <si>
    <t>ปัจจุบันฝ่ายบริหารของกลุ่มกิจการอยู่ระหว่างการประเมินผลกระทบที่อาจมีต่องบการเงินในปีที่เริ่มนำมาตรฐานกลุ่มดังกล่าว</t>
  </si>
  <si>
    <t>งบกำไรขาดทุนเบ็ดเสร็จ สำหรับปีสิ้นสุดวันที่ 31 ธันวาคม 2563</t>
  </si>
  <si>
    <t>กลุ่มกิจการจัดประเภทรายการและวัดมูลค่าหนี้สินทางการเงินด้วยราคาทุนตัดจำหน่าย หนี้สินทางการเงินดังกล่าวรับรู้รายการ</t>
  </si>
  <si>
    <t>กลุ่มกิจการตัดรายการสินทรัพย์ทางการเงินออกจากบัญชี เมื่อสิทธิตามสัญญาที่จะได้รับกระแสเงินสดจากสินทรัพย์ทางการเงิน</t>
  </si>
  <si>
    <t xml:space="preserve"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</t>
  </si>
  <si>
    <t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</t>
  </si>
  <si>
    <t xml:space="preserve">จากสัญญา  ดังนั้น  ทุกวันสิ้นรอบระยะเวลารายงาน    กลุ่มกิจการจึงไม่มีการติดตามการเปลี่ยนแปลงของความเสี่ยงทางด้านเครดิต   </t>
  </si>
  <si>
    <t>ตัดสูญออกจากบัญชี กลุ่มกิจการยังคงดำเนินการบังคับคดี เพื่อให้เป็นไปตามขั้นตอนของกลุ่มบริษัทในการเรียกคืนเงินที่ค้างชำระ</t>
  </si>
  <si>
    <t>สินทรัพย์ทางการเงินและหนี้สินทางการเงินแสดงหักกลบกันในงบแสดงฐานะทางการเงินเมื่อกลุ่มกิจการมีสิทธิตามกฎหมาย</t>
  </si>
  <si>
    <t xml:space="preserve">                                   (นายเดวิด   สมัญญาภรณ์)</t>
  </si>
  <si>
    <t>การตัดจำหน่ายหนี้เป็นสูญกระทำในปีที่กลุ่มกิจการพิจารณาว่าจะเรียกเก็บหนี้รายนั้นไม่ได้ โดยทั่วไปเมื่อกลุ่มกิจการพิจารณา</t>
  </si>
  <si>
    <t xml:space="preserve">       เมื่อมีการขายหรือเลิกใช้งานสินทรัพย์   กลุ่มกิจการจะบันทึกตัดราคาทุนและค่าเสื่อมราคาสะสมของสินทรัพย์นั้นออกจากบัญชีและ</t>
  </si>
  <si>
    <t>ณ วันเริ่มต้นสัญญาเช่า กลุ่มกิจการจะประเมินว่าสัญญาเป็นสัญญาเช่าหรือประกอบด้วยสัญญาเช่าหรือไม่ โดยสัญญาจะเป็นสัญญาเช่า</t>
  </si>
  <si>
    <t>กลุ่มกิจการใช้วิธีการบัญชีเดียวสำหรับการรับรู้รายการและการวัดมูลค่าสัญญาเช่าทุกสัญญา เว้นแต่สัญญาเช่าระยะสั้นและสัญญาเช่า</t>
  </si>
  <si>
    <t xml:space="preserve">การยกเลิกสัญญาเช่า กลุ่มกิจการบันทึกค่าเช่าผันแปรที่ไม่ขึ้นอยู่กับดัชนีหรืออัตรารับรู้เป็นค่าใช้จ่ายในงวดที่เหตุการณ์หรือเงื่อนไข </t>
  </si>
  <si>
    <t>เงินกู้ยืมส่วนเพิ่มของกลุ่มกิจการหลังจากวันที่สัญญาเช่าเริ่มมีผล มูลค่าตามบัญชีของหนี้สินตามสัญญาเช่าจะเพิ่มขึ้นจากดอกเบี้ยของ</t>
  </si>
  <si>
    <t>กลุ่มกิจการจะรับรู้รายการผลขาดทุนจากการด้อยค่าในส่วนของกำไรหรือขาดทุน</t>
  </si>
  <si>
    <t xml:space="preserve">       กลุ่มกิจการรับรู้เงินเดือน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</si>
  <si>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กลุ่มกิจการคำนวณหนี้สินตามโครงการผลประโยชน์หลังออกจากงานของพนักงาน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</si>
  <si>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4.7  สินทรัพย์ไม่มีตัวตนอื่น</t>
  </si>
  <si>
    <t>4.8  การด้อยค่าของสินทรัพย์ที่ไม่ใช่สินทรัพย์ทางการเงิน</t>
  </si>
  <si>
    <t>กลุ่มกิจการหากมีข้อบ่งชี้ว่าสินทรัพย์ดังกล่าวอาจด้อยค่า  และจะทำการประเมินการด้อยค่าของสินทรัพย์นั้น กลุ่มกิจการรับรู้ขาดทุน</t>
  </si>
  <si>
    <t>4.13  รายการธุรกิจกับบุคคลหรือกิจการที่เกี่ยวข้องกัน</t>
  </si>
  <si>
    <t>4.14  ภาษีเงินได้</t>
  </si>
  <si>
    <t xml:space="preserve">              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</si>
  <si>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       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</si>
  <si>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>4.15 กำไร(ขาดทุน)ต่อหุ้นขั้นพื้นฐาน</t>
  </si>
  <si>
    <t xml:space="preserve">       กลุ่มกิจการกำหนดกรอบแนวคิดของการควบคุมเกี่ยวกับการวัดมูลค่ายุติธรรม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ซึ่งมีความ</t>
  </si>
  <si>
    <t xml:space="preserve">       เมื่อวัดมูลค่ายุติธรรมของสินทรัพย์หรือหนี้สิน กลุ่มกิจการได้ใช้ข้อมูลที่สามารถสังเกตได้ให้มากที่สุดเท่าที่จะทำได้ มูลค่ายุติธรรม</t>
  </si>
  <si>
    <t xml:space="preserve">    -   ข้อมูลระดับ 1 : 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 </t>
  </si>
  <si>
    <t xml:space="preserve">    -   ข้อมูลระดับ 2 : เป็นข้อมูลอื่นที่สังเกตได้โดยตรง (เช่น ราคาขาย) หรือโดยอ้อม (เช่น ราคาที่สังเกตได้) สำหรับสินทรัพย์นั้น</t>
  </si>
  <si>
    <t xml:space="preserve">    -   ข้อมูลระดับ 3 : เป็นข้อมูลที่ไม่สามารถสังเกตได้สำหรับสินทรัพย์นั้นหรือหนี้สินนั้น</t>
  </si>
  <si>
    <t xml:space="preserve">       กลุ่มกิจการรับรู้สินทรัพย์ภาษีเงินได้รอตัดบัญชีซึ่งคำนวณขึ้นจากผลแตกต่างชั่วคราว ณ วันสิ้นรอบระยะเวลารายงานระหว่างฐาน</t>
  </si>
  <si>
    <t>ประมาณการว่ากลุ่มกิจการควรรับรู้จำนวนสินทรัพย์ภาษีเงินได้รอการตัดบัญชีเป็นจำนวนเท่าใด โดยพิจารณาถึงกำไรทางภาษีที่คาด</t>
  </si>
  <si>
    <t>กลุ่มกิจการไม่สามารถกำหนดอัตราดอกเบี้ยตามนัยของสัญญาเช่า ดังนั้น ฝ่ายบริหารจำเป็นต้องใช้ดุลยพินิจในการกำหนดอัตรา</t>
  </si>
  <si>
    <t>กลุ่มกิจการจะต้องจ่ายในการกู้ยืมเงินที่จำเป็นเพื่อให้ได้มาซึ่งสินทรัพย์ที่มีมูลค่าใกล้เคียงกับสินทรัพย์สิทธิการใช้ในสภาพแวดล้อม</t>
  </si>
  <si>
    <t xml:space="preserve">       กลุ่มกิจการบันทึกประมาณการหนี้สินและค่าใช้จ่ายในงบการเงิน เมื่อกลุ่มกิจการมีภาระผูกพันตามกฎหมายหรือเป็นภาระผูกพัน</t>
  </si>
  <si>
    <t>ที่ค่อนข้างแน่นอนที่มีผลสืบเนื่องจากเหตุการณ์ในอดีต ซึ่งอาจทำให้กลุ่มกิจการต้องชำระหรือชดใช้ตามภาระผูกพันนั้น และจำนวน</t>
  </si>
  <si>
    <t xml:space="preserve"> - 5 -</t>
  </si>
  <si>
    <t>2565</t>
  </si>
  <si>
    <t xml:space="preserve">       ในระหว่างปี กลุ่มกิจการได้ปรับงบการเงินย้อนหลัง  เนื่องจากการรวมธุรกิจภายใต้การควบคุมเดียวกัน ตามแนวปฏิบัติทางการบัญชี</t>
  </si>
  <si>
    <t xml:space="preserve"> - 34 -</t>
  </si>
  <si>
    <t xml:space="preserve"> - 42 -</t>
  </si>
  <si>
    <t>31. การจัดประเภทและการวัดมูลค่ายุติธรรมของเครื่องมือทางการเงิน (ต่อ)</t>
  </si>
  <si>
    <t>รายการที่รับโอน</t>
  </si>
  <si>
    <t>ภาระผูกพันของโครงการผลประโยชน์ ณ วันที่ 31 ธันวาคม 2564</t>
  </si>
  <si>
    <t>อัตราหมุนเวียนของพนักงาน (เปลี่ยนแปลงร้อยละ 20)</t>
  </si>
  <si>
    <t>บริษัทย่อย</t>
  </si>
  <si>
    <t>ผู้ถือหุ้นและกรรมการ</t>
  </si>
  <si>
    <t xml:space="preserve">     บริษัท โอเคเอส กรุ๊ป โฮลดิ้ง จำกัด</t>
  </si>
  <si>
    <t>เงินทดรองจ่าย</t>
  </si>
  <si>
    <t xml:space="preserve">     นางสาวอรสา วิมลเฉลา</t>
  </si>
  <si>
    <t>ร้อยละ MLR-1 ต่อปี</t>
  </si>
  <si>
    <t xml:space="preserve">     นางสาวจิรนาถ สุมานนท์</t>
  </si>
  <si>
    <t>กรรมการ</t>
  </si>
  <si>
    <t xml:space="preserve">    นางสาวอรสา วิมลเฉลา</t>
  </si>
  <si>
    <t xml:space="preserve">    นางสาวจิรนาถ สุมานนท์</t>
  </si>
  <si>
    <t>25.3.2 ค่าเช่าและบริการ</t>
  </si>
  <si>
    <t>25.3.3 ค่าเสื่อมราคาของสินทรัพย์สิทธิการใช้</t>
  </si>
  <si>
    <t>25.3.4 ค่าใช้จ่ายอื่นๆ</t>
  </si>
  <si>
    <t>25.3.5 ดอกเบี้ยจ่าย</t>
  </si>
  <si>
    <t xml:space="preserve">       25.5 ภาระผูกพันที่จะต้องจ่าย ณ วันที่  31 ธันวาคม 2564 และ 2563 ดังต่อไปนี้</t>
  </si>
  <si>
    <t xml:space="preserve">       ณ วันที่ 31 ธันวาคม 2564 บริษัทฯ มีหนี้สินประมาณร้อยละ 14.28 ที่จะครบกำหนดชำระภายในหนึ่งปีเมื่อเทียบกับมูลค่าตามบัญชี</t>
  </si>
  <si>
    <t xml:space="preserve">        ณ วันที่ 31 ธันวาคม 2564 งบการเงินรวมแสดงอัตราส่วนหนี้สินต่อทุนเท่ากับ 0.47 : 1 (งบการเงินเฉพาะกิจการ : 0.16 : 1)</t>
  </si>
  <si>
    <t>11.  ที่ดิน อาคารและอุปกรณ์</t>
  </si>
  <si>
    <t>ส่วนงานธุรกิจ</t>
  </si>
  <si>
    <t>หมายเหตุประกอบงบการเงินรวม</t>
  </si>
  <si>
    <t>บริษัท สยามอีสต์ โซลูชั่น จำกัด (มหาชน) และบริษัทย่อย</t>
  </si>
  <si>
    <t>ลักษณะของธุรกิจ</t>
  </si>
  <si>
    <t>มาตรฐาน 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</t>
  </si>
  <si>
    <t>การเงินระหว่างประเทศ โดยส่วนใหญ่เป็นการอธิบายให้ชัดเจนเกี่ยวกับวิธีปฏิบัติทางการบัญชี และการให้แนวปฏิบัติทางการบัญชี</t>
  </si>
  <si>
    <t xml:space="preserve">กับผู้ใช้มาตรฐาน </t>
  </si>
  <si>
    <t>ซึ่งจะมีผลบังคับใช้สำหรับงบการเงินที่มีรอบระยะเวลาบัญชีที่เริ่มในหรือหลังวันที่ 1 มกราคม 2565 มาตรฐานการรายงานทางการเงิน</t>
  </si>
  <si>
    <t>เป็นการอธิบายให้ชัดเจนเกี่ยวกับวิธีปฏิบัติทางการบัญชีและมาตรฐานการรายงานทางการเงินบางฉบับมีการให้ข้อผ่อนปรนในทาง</t>
  </si>
  <si>
    <t>ปฏิบัติหรือข้อยกเว้นชั่วคราวกับผู้ใช้มาตรฐาน</t>
  </si>
  <si>
    <t>4.5  ที่ดิน อาคารและอุปกรณ์</t>
  </si>
  <si>
    <t>สินทรัพย์ (ถ้ามี) ราคาทุนดังกล่าวประกอบด้วย ราคาซื้อและต้นทุนที่เกี่ยวข้องอื่นเพื่อให้สินทรัพย์อยู่ในสภาพพร้อมที่จะใช้งานได้</t>
  </si>
  <si>
    <t xml:space="preserve"> ต้นทุนในการต่อเติมหรือปรับปรุงถือเป็นราคาทุนของสินทรัพย์ ค่าใช้จ่ายในการซ่อมแซมถือเป็นค่าใช้จ่ายในส่วนของกำไรหรือขาดทุน</t>
  </si>
  <si>
    <t xml:space="preserve">       ค่าเสื่อมราคาสำหรับสินทรัพย์คำนวณจากราคาทุนของสินทรัพย์โดยวิธีเส้นตรงตามอายุการใช้งานโดยประมาณของสินทรัพย์ดังนี้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</si>
  <si>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สินทรัพย์และหนี้สินที่เป็น</t>
  </si>
  <si>
    <t>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วันที่ในงบแสดงฐานะการเงิน</t>
  </si>
  <si>
    <t xml:space="preserve">       ผลประโยชน์หลังออกจากงาน</t>
  </si>
  <si>
    <t xml:space="preserve">       โครงการผลประโยชน์หลังออกจากงาน</t>
  </si>
  <si>
    <t>4.2   เงินสดและรายการเทียบเท่าเงินสด</t>
  </si>
  <si>
    <t>4.3  สินค้าคงเหลือ</t>
  </si>
  <si>
    <t>4.4  เงินลงทุนในบริษัทย่อยและบริษัทร่วม</t>
  </si>
  <si>
    <t xml:space="preserve">       (1) ภาษีเงินได้ปัจจุบัน</t>
  </si>
  <si>
    <t xml:space="preserve">       (2) ภาษีเงินได้รอการตัดบัญชี</t>
  </si>
  <si>
    <t>เวลายาว   การประมาณการในเรื่องอื่นๆ ได้ถูกเปิดเผยในแต่ละส่วนที่เกี่ยวข้องของหมายเหตุประกอบงบการเงินนี้</t>
  </si>
  <si>
    <t>ดังกล่าว ซึ่งได้ผ่านการตรวจสอบจากผู้สอบบัญชีอื่น</t>
  </si>
  <si>
    <t>11.  ที่ดิน อาคารและอุปกรณ์ (ต่อ)</t>
  </si>
  <si>
    <t xml:space="preserve">ค่าตัดจำหน่าย  สำหรับปีสิ้นสุดวันที่ 31 ธันวาคม 2564 จำนวน 0.33 ล้านบาท </t>
  </si>
  <si>
    <t>25.2.2 เงินกู้ยืมระยะสั้นจาก</t>
  </si>
  <si>
    <t>25.2.3 เจ้าหนี้หมุนเวียนอื่น</t>
  </si>
  <si>
    <t xml:space="preserve">       สิ้นสุดวันที่ 31 ธันวาคม 2564 เป็นจำนวน 0.16 ล้านบาท </t>
  </si>
  <si>
    <t xml:space="preserve">              25.5.1  ณ วันที่ 31 ธันวาคม 2563 บริษัทฯ  มีภาระผูกพันที่ต้องจ่ายในอนาคตสำหรับสัญญาเช่าอาคารสำนักงานขายกับบริษัทย่อย </t>
  </si>
  <si>
    <t>เงินปันผลรับ</t>
  </si>
  <si>
    <t>1.50, 1.60</t>
  </si>
  <si>
    <t>1.4  ผู้ถือหุ้นรายใหญ่ กลุ่มครอบครัวนางสาวอรสา วิมลเฉลา รวมร้อยละ 61.81 ของทุนชำระแล้ว</t>
  </si>
  <si>
    <t>งานระหว่างทำ</t>
  </si>
  <si>
    <t xml:space="preserve">  ค่าเสื่อมราคาประจำปี</t>
  </si>
  <si>
    <t>ที่ดิน</t>
  </si>
  <si>
    <t>อาคาและส่วนปรับปรุง</t>
  </si>
  <si>
    <t>เครื่องจักรและอุปกรณ์</t>
  </si>
  <si>
    <t>ณ วันที่ 31 ธันวาคม 2563 และวันที่ 1 มกราคม 2564</t>
  </si>
  <si>
    <t xml:space="preserve">มูลค่าสุทธิตามบัญชี </t>
  </si>
  <si>
    <t>ค่าตัดจำหน่าย  สำหรับปีสิ้นสุดวันที่ 31 ธันวาคม 2564 และ 2563 จำนวน 0.36 ล้านบาท และจำนวน 0.02 ล้านบาท ตามลำดับ</t>
  </si>
  <si>
    <t>หนี้สินภาษีเงินได้รอการตัดบัญชี</t>
  </si>
  <si>
    <t xml:space="preserve">          ที่ดิน อาคารและอุปกรณ์</t>
  </si>
  <si>
    <t>25.3.1 รายได้จากการขายสินค้าและบริการ</t>
  </si>
  <si>
    <t>15.  เงินกู้ยืมระยะสั้นจากสถาบันการเงิน</t>
  </si>
  <si>
    <t xml:space="preserve">      27.3 ณ วันที่ 31 ธันวาคม 2564 และ 2563  กลุ่มกิจการมีภาระหนี้สินที่อาจเกิดขึ้นจากการให้ธนาคารพาณิชย์  2  แห่ง ออกหนังสือ</t>
  </si>
  <si>
    <t xml:space="preserve">   ลูกหนี้การค้า</t>
  </si>
  <si>
    <t>ดอลลาร์สหรัฐอเมริกา</t>
  </si>
  <si>
    <t>ขาดทุนสะสม</t>
  </si>
  <si>
    <t>27.  ภาระผูกพัน (ต่อ)</t>
  </si>
  <si>
    <t>กำไรที่ยังไม่เกิดขึ้นจากการขายสินค้าให้บริษัทร่วม</t>
  </si>
  <si>
    <t xml:space="preserve">       ณ วันที่ 31 ธันวาคม 2564  บริษัทย่อยมีเงินกู้ยืมระยะสั้นจากบุคคลที่เกี่ยวข้องกันหนึ่งราย จำนวน 35.00 ล้านบาท  อัตราดอกเบี้ยร้อยละ</t>
  </si>
  <si>
    <t xml:space="preserve">MLR-1 ต่อปี โดยอ้างอิงจากสถาบันการเงินแห่งหนึ่ง ซึ่งไม่มีหลักทรัพย์ค้ำประกัน ครบกำหนดชำระวันที่ 22 กุมภาพันธ์ 2565 </t>
  </si>
  <si>
    <t>และจำนวน  39.65  ล้านบาท  ตามลำดับ  (งบการเงินเฉพาะกิจการ จำนวน 8.71 ล้านบาท และจำนวน 36.61 ล้านบาท ตามลำดับ)</t>
  </si>
  <si>
    <t xml:space="preserve">ร้อยละ 38.29 ของสินทรัพย์รวม </t>
  </si>
  <si>
    <t xml:space="preserve"> - 21 -</t>
  </si>
  <si>
    <t xml:space="preserve">       ที่ดิน  อาคารและอุปกรณ์  ซึ่งได้หักค่าเสื่อมราคาสะสมเต็มจำนวนแล้วแต่ยังใช้งานอยู่ของกลุ่มกิจการ   ราคาทุนของสินทรัพย์ดังกล่าว ณ วันที่ </t>
  </si>
  <si>
    <t xml:space="preserve"> - 22 -</t>
  </si>
  <si>
    <t xml:space="preserve"> - 40 -</t>
  </si>
  <si>
    <t xml:space="preserve"> - 41 -</t>
  </si>
  <si>
    <t xml:space="preserve">       งบการเงินรวมประกอบด้วยงบการเงินของบริษัท สยามอีสต์ โซลูชั่น จำกัด (มหาชน) ซึ่งเป็นบริษัทใหญ่และงบการเงินบริษัทย่อย</t>
  </si>
  <si>
    <t>สินทรัพย์ไม่มีตัวตนอื่น</t>
  </si>
  <si>
    <t xml:space="preserve">  ที่ดินแสดงมูลค่าตามราคาทุน อาคารและอุปกรณ์แสดงมูลค่าตามราคาทุนหลังหักค่าเสื่อมราคาสะสมและค่าเผื่อการด้อยค่าของ</t>
  </si>
  <si>
    <t xml:space="preserve">          เครื่องจักรและอุปกรณ์</t>
  </si>
  <si>
    <t>มูลค่าต้นทุนที่เกี่ยวข้องกับการรวมธุรกิจภายใต้การควบคุมเดียวกันจำนวน 4.10 ล้านบาท ได้รับรู้เป็นค่าใช้จ่ายในการบริหารใน</t>
  </si>
  <si>
    <t>งบกำไรขาดทุนเบ็ดเสร็จรวมสำหรับปีสิ้นสุดวันที่ 31 ธันวาคม 2564</t>
  </si>
  <si>
    <t xml:space="preserve">       10.3 ในงบการเงินเฉพาะกิจการ ณ วันที่ 31 ธันวาคม 2564 บริษัทฯ ได้บันทึกเงินลงทุนในบริษัทย่อย จำนวน 265.10 ล้านบาท คิดเป็น</t>
  </si>
  <si>
    <t>2.3  มาตรฐานการรายงานทางการเงินฉบับใหม่</t>
  </si>
  <si>
    <t>เกี่ยวกับมูลค่าของสินทรัพย์ ประมาณการหนี้สินและหนี้สินที่อาจจะเกิดขึ้นอย่างสม่ำเสมอ</t>
  </si>
  <si>
    <t>25.2.4 หนี้สินตามสัญญาเช่า</t>
  </si>
  <si>
    <t>สมมติฐานที่สำคัญในการประมาณการตามหลักคณิตศาสตร์ประกันภัย สรุปได้ดังนี้</t>
  </si>
  <si>
    <t>14 ปี และ 16 ปี</t>
  </si>
  <si>
    <t>ของกลุ่มกิจการและบริษัทฯ จะติดตามความคืบหน้าของสถานการณ์ดังกล่าวอย่างต่อเนื่องและจะประเมินผลกระทบทางการเงิน</t>
  </si>
  <si>
    <t xml:space="preserve">       สถานการณ์การแพร่ระบาดของโรคติดเชื้อไวรัสโคโรนา  2019 (“COVID-19”)    ที่ปัจจุบันได้ขยายวงกว้างขึ้นอย่างต่อเนื่อง </t>
  </si>
  <si>
    <t>ทำให้เกิดการชะลอตัวของเศรษฐกิจ         และมีผลกระทบต่อธุรกิจและอุตสาหกรรมส่วนใหญ่       สถานการณ์ดังกล่าวอาจนำมา</t>
  </si>
  <si>
    <t>ซึ่งความไม่แน่นอนและผลกระทบต่อสภาพแวดล้อมของการดำเนินธุรกิจของกลุ่มบริษัทและบริษัท    อย่างไรก็ตาม  ฝ่ายบริหาร</t>
  </si>
  <si>
    <t>การนำเสนองบการเงินไม่แตกต่างอย่างมีสาระสำคัญจากประกาศกรมพัฒนาธุรกิจการค้า    ลงวันที่  26  ธันวาคม  2562    เรื่อง กำหนด</t>
  </si>
  <si>
    <t xml:space="preserve">วิชาชีพบัญชีในพระบรมราชูปถัมภ์  (“สภาวิชาชีพบัญชี”) และข้อบังคับของตลาดหลักทรัพย์แห่งประเทศไทย   ลงวันที่ 2 ตุลาคม 2560     </t>
  </si>
  <si>
    <t xml:space="preserve">       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 </t>
  </si>
  <si>
    <t xml:space="preserve">จำนวนหลายฉบับ ซึ่งมีผลบังคับใช้สำหรับงบการเงินที่มีรอบระยะเวลาบัญชีที่เริ่มในหรือหลังวันที่  1  มกราคม  2564  มาถือปฏิบัติ  </t>
  </si>
  <si>
    <t xml:space="preserve">  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</si>
  <si>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3.  การปรับปรุงงบการเงิน</t>
  </si>
  <si>
    <t>3.  การปรับปรุงงบการเงิน (ต่อ)</t>
  </si>
  <si>
    <t>ที่สินทรัพย์อ้างอิงมีมูลค่าต่ำ   ณ  วันที่สัญญาเช่าเริ่มมีผล   (วันที่สินทรัพย์อ้างอิงพร้อมใช้งาน)     กลุ่มกิจการบันทึกสินทรัพย์สิทธิการใช้</t>
  </si>
  <si>
    <t xml:space="preserve">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</si>
  <si>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 xml:space="preserve">       ทุกวันสิ้นรอบระยะเวลารายงาน กลุ่มกิจการจะทำการประเมินการด้อยค่าของอุปกรณ์ สินทรัพย์สิทธิการใช้หรือสินทรัพย์อื่นของ</t>
  </si>
  <si>
    <t xml:space="preserve">       กลุ่มกิจการและพนักงานได้ร่วมกันจัดตั้งกองทุนสำรองเลี้ยงชีพ ตามพระราชบัญญัติกองทุนสำรองเลี้ยงชีพ พ.ศ. 2530 ซึ่งประกอบด้วย</t>
  </si>
  <si>
    <t xml:space="preserve">       บุคคลหรือกิจการที่เกี่ยวข้องกับบริษัทฯ   หมายถึง  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</si>
  <si>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  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</si>
  <si>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    ผู้บริหารสำคัญกรรมการหรือพนักงานของ</t>
  </si>
  <si>
    <t xml:space="preserve">       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</t>
  </si>
  <si>
    <t>โดยตรงไปยังส่วนของผู้ถือหุ้น</t>
  </si>
  <si>
    <t xml:space="preserve">       กลุ่มกิจการ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</t>
  </si>
  <si>
    <t xml:space="preserve">รอการตัดบัญชีทั้งหมดหรือบางส่วนมาใช้ประโยชน์ </t>
  </si>
  <si>
    <t>ลดมูลค่าตามบัญชีดังกล่าว  หากมีความเป็นไปได้ค่อนข้างแน่ว่ากลุ่มบริษัทจะไม่มีกำไรทางภาษีเพียงพอต่อการนำสินทรัพย์ภาษีเงินได้</t>
  </si>
  <si>
    <t xml:space="preserve">       กลุ่มกิจการจะทบทวนมูลค่าตามบัญชีของสินทรัพย์ภาษีเงินได้รอการตัดบัญชีทุกวันสิ้นรอบระยะเวลารายงาน  และจะทำการปรับ</t>
  </si>
  <si>
    <t xml:space="preserve">              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</t>
  </si>
  <si>
    <t xml:space="preserve">       รอการตัดบัญชีสำหรับผลแตกต่างชั่วคราวที่ใช้หักภาษี       รวมทั้งผลขาดทุนทางภาษีที่ยังไม่ได้ใช้ในจำนวนเท่าที่มีความเป็นไปได้</t>
  </si>
  <si>
    <t xml:space="preserve">       ทางภาษีที่ยังไม่ได้ใช้นั้น</t>
  </si>
  <si>
    <t xml:space="preserve">       ค่อนข้างแน่ ที่กลุ่มกิจการจะมีกำไรทางภาษีในอนาคตเพียงพอที่จะใช้ประโยชน์จากผลแตกต่างชั่วคราวที่ใช้หักภาษีและผลขาดทุน</t>
  </si>
  <si>
    <t>(ขาดทุน)สำหรับปี ด้วยจำนวนหุ้นสามัญที่ออกจำหน่ายและเรียกชำระแล้วถัวเฉลี่ยถ่วงน้ำหนัก</t>
  </si>
  <si>
    <t xml:space="preserve">       กำไร(ขาดทุน)ต่อหุ้น ที่แสดงไว้ในงบกำไรขาดทุนเบ็ดเสร็จเป็นกำไร(ขาดทุน)ต่อหุ้นขั้นพื้นฐาน ซึ่งคำนวณโดยการหารยอดกำไร</t>
  </si>
  <si>
    <t>ที่เป็นสินทรัพย์ทางการเงินที่ไม่ได้วัดมูลค่าด้วยมูลค่ายุติธรรมผ่านกำไรหรือขาดทุน    อย่างไรก็ตาม    สำหรับลูกหนี้การค้าที่ไม่มีองค์</t>
  </si>
  <si>
    <t>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และดอกเบี้ย</t>
  </si>
  <si>
    <t xml:space="preserve">จากยอดคงเหลือของเงินต้นในวันที่ระบุไว้เท่านั้น </t>
  </si>
  <si>
    <t xml:space="preserve">       ผู้ประเมินมูลค่ามีการทบทวนข้อมูลที่ไม่สามารถสังเกตได้      และปรับปรุงการวัดมูลค่าที่มีนัยสำคัญอย่างสม่ำเสมอหากมีการใช้</t>
  </si>
  <si>
    <t>อุตสาหกรรมและภาวะตลาดที่เกี่ยวข้อง</t>
  </si>
  <si>
    <t>ได้เนื่องจากภาวการณ์แข่งขัน        แนวโน้มการเปลี่ยนแปลงของรายได้        โครงสร้างต้นทุน การเปลี่ยนแปลงของอัตราคิดลดภาวะ</t>
  </si>
  <si>
    <t>กำไรทางภาษีจากการดำเนินงานในอนาคตเพียงพอที่จะใช้ประโยชน์จากสินทรัพย์ภาษีเงินได้นั้น          ในการนี้ฝ่ายบริหารจำเป็นต้อง</t>
  </si>
  <si>
    <t xml:space="preserve">       12.1 สินทรัพย์สิทธิการใช้ </t>
  </si>
  <si>
    <t xml:space="preserve">                รายการเคลื่อนไหวของบัญชีสินทรัพย์สิทธิการใช้  สำหรับปีสิ้นสุดวันที่ 31 ธันวาคม 2564 และ 2563 แสดงได้ดังนี้</t>
  </si>
  <si>
    <t xml:space="preserve">            (นายเดวิด   สมัญญาภรณ์)</t>
  </si>
  <si>
    <t xml:space="preserve">ค้ำประกันในการขายสินค้าให้กับลูกค้าและค้ำประกันในการจ่ายรับประกันการชำระเงินล่วงหน้า    เป็นจำนวนเงิน  10.90  ล้านบาท  </t>
  </si>
  <si>
    <t xml:space="preserve">      27.4 ณ วันที่ 31 ธันวาคม 2564 และ 2563 กลุ่มกิจการมีภาระผูกพันจากการขายและบริการให้แก่ลูกค้า จำนวน 127.45 ล้านบาท </t>
  </si>
  <si>
    <t>และจำนวน 4.64 ล้านบาท ตามลำดับ)</t>
  </si>
  <si>
    <t xml:space="preserve">     27.5 ณ วันที่ 31 ธันวาคม 2564 และ 2563 กลุ่มกิจการมีภาระผูกพันที่ต้องจ่ายในอนาคตสำหรับสัญญาบริการ เป็นจำนวนเงิน 1.35 </t>
  </si>
  <si>
    <t xml:space="preserve">ล้านบาท และจำนวน 2.25 ล้านบาท ตามลำดับ (งบการเงินเฉพาะกิจการ จำนวน 0.80 ล้านบาท และจำนวน 1.94 ล้านบาท ตามลำดับ) </t>
  </si>
  <si>
    <t>.</t>
  </si>
  <si>
    <t xml:space="preserve">       บริษัทฯ ประกอบธุรกิจจัดหาและจำหน่ายสินค้าอุตสาหกรรมและให้บริการต่างๆ ที่เกี่ยวข้องกับโรงงานอุตสาหกรรม แบ่งเป็น </t>
  </si>
  <si>
    <t xml:space="preserve">4  กลุ่มผลิตภัณฑ์      ได้แก่     กลุ่มผลิตภัณฑ์และเทคโนโลยีระบบปั๊ม     กลุ่มผลิตภัณฑ์การจัดการกระบวนการผลิตและระบบท่อ </t>
  </si>
  <si>
    <t xml:space="preserve">กลุ่มผลิตภัณฑ์วัสดุนวัตกรรม   และกลุ่มผลิตภัณฑ์ธุรกิจงานบริการ </t>
  </si>
  <si>
    <t xml:space="preserve">                           (นายเดวิด   สมัญญาภรณ์)</t>
  </si>
  <si>
    <t xml:space="preserve">       ในงบการเงินรวม  ณ วันที่ 31 ธันวาคม 2564 และ 2563 บริษัทฯ ได้บันทึกเงินลงทุนในบริษัทร่วม จำนวน 184.24 ล้านบาท และ  </t>
  </si>
  <si>
    <t>จำนวน  167.15  ล้านบาท   ตามลำดับ    (คิดเป็นร้อยละ 37.74  และ  28.79  ตามลำดับ)  ของสินทรัพย์รวม   และมีส่วนแบ่งกำไรจาก</t>
  </si>
  <si>
    <t>เงินลงทุนในบริษัทร่วม   สำหรับปีสิ้นสุดวันที่  31 ธันวาคม  2564  และ  2563   จำนวน 20.94 ล้านบาท  และจำนวน  17.37 ล้านบาท</t>
  </si>
  <si>
    <t>ตามลำดับ  (คิดเป็นร้อยละ 51.89  และ  24.10 ตามลำดับ)  ของกำไรสำหรับปี  โดยถือตามข้อมูลทางการเงินของบริษัทร่วมสำหรับปี</t>
  </si>
  <si>
    <t xml:space="preserve"> เงินลงทุนในบริษัทย่อยและบริษัทร่วมที่แสดงอยู่ในงบการเงินเฉพาะกิจการแสดงมูลค่าตามวิธีราคาทุนสุทธิจากค่าเผื่อการด้อยค่า</t>
  </si>
  <si>
    <t xml:space="preserve">  (1)  บริษัทย่อยเป็นกิจการที่อยู่ภายใต้การควบคุมของกลุ่มกิจการ   การควบคุมเกิดขึ้นเมื่อกลุ่มกิจการเปิดรับหรือมีสิทธิในผลตอบแทน</t>
  </si>
  <si>
    <t>ในปี 2564</t>
  </si>
  <si>
    <t>ในปี 2563</t>
  </si>
  <si>
    <t xml:space="preserve">       เงินลงทุนในบริษัทร่วมที่แสดงอยู่ในงบการเงินรวมแสดงมูลค่าตามวิธีส่วนได้เสีย โดยรับรู้รายการเมื่อเริ่มแรกด้วยราคาทุนซึ่ง</t>
  </si>
  <si>
    <t>รวมถึงต้นทุนการทำรายการภายหลังการรับรู้รายการเริ่มแรก ส่วนแบ่งกำไรขาดทุน  และกำไรขาดทุนเบ็ดเสร็จอื่นของเงินลงทุนที่</t>
  </si>
  <si>
    <t>บันทึกตามวิธีส่วนได้เสียของบริษัทจะถูกบันทึกในงบการเงินตามวิธีส่วนได้เสียจนถึงวันที่บริษัทสูญเสียความมีอิทธิพลอย่างมีนัย</t>
  </si>
  <si>
    <t>สำคัญหรือการควบคุมร่วม</t>
  </si>
  <si>
    <t>สินค้าสำเร็จรูปและสินค้าระหว่างผลิตที่ผลิตเอง ต้นทุนสินค้ารวมการปันส่วนของค่าใช้จ่ายในการผลิตอย่างเหมาะสมโดยคำนึงถึงระดับ</t>
  </si>
  <si>
    <t>(ถ้ามี) โดย ราคาทุนนั้นจะรวมต้นทุนทางตรงที่เกี่ยวข้องกับการได้มาของเงินลงทุนนี้</t>
  </si>
  <si>
    <t>บวก เพิ่มทุนตามสัดส่วนเดิม</t>
  </si>
  <si>
    <t xml:space="preserve"> - 9 -</t>
  </si>
  <si>
    <t xml:space="preserve"> - 12 -</t>
  </si>
  <si>
    <t>4.9 ผลประโยชน์พนักงาน</t>
  </si>
  <si>
    <t xml:space="preserve">4.10  รายการบัญชีที่เป็นเงินตราต่างประเทศ </t>
  </si>
  <si>
    <t>4.11 ประมาณการหนี้สินและค่าใช้จ่าย และสินทรัพย์ที่อาจเกิดขึ้น</t>
  </si>
  <si>
    <t>4.12  เครื่องมือทางการเงิน</t>
  </si>
  <si>
    <t>4.16 การวัดมูลค่ายุติธรรม</t>
  </si>
  <si>
    <t>4.17  การใช้ดุลยพินิจและประมาณการทางบัญชีที่สำคัญ</t>
  </si>
  <si>
    <t xml:space="preserve"> - 20 -</t>
  </si>
  <si>
    <t xml:space="preserve"> - 39 -</t>
  </si>
  <si>
    <t>1.49, 1.50, 1.60</t>
  </si>
  <si>
    <t xml:space="preserve">   งบกำไรขาดทุนเบ็ดเสร็จ</t>
  </si>
  <si>
    <t xml:space="preserve">22 กุมภาพันธ์ 2564 ตามลำดับ มีมติอนุมัติจ่ายเงินปันผล  จำนวน 80,000 หุ้น ในอัตราหุ้นละ 481.50 บาท และหุ้นละ 458.23 บาท ตามลำดับ  </t>
  </si>
  <si>
    <t xml:space="preserve">ล้านบาท ซึ่งได้มีการจ่ายเงินปันผลในวันที่ 9 กุมภาพันธ์ 2564 และวันที่ 23 กุมภาพันธ์ 2564 ตามลำดับ </t>
  </si>
  <si>
    <t xml:space="preserve">       31 มกราคม 2565 และวันที่ 28 กุมภาพันธ์ 2565 เป็นจำนวนเงิน 0.93 ล้านบาท  (งบการเงินเฉพาะกิจการ จำนวน 0.75 ล้านบาท)</t>
  </si>
  <si>
    <t xml:space="preserve">       contract  ให้กับบริษัทย่อยและบริษัทร่วม รวมจำนวน 508.67 ล้านบาท และ จำนวน 429.16 ล้านบาท ตามลำดับ</t>
  </si>
  <si>
    <t>ค้ำประกันโดยที่ดินพร้อมสิ่งปลูกสร้าง ตามหมายเหตุ 11</t>
  </si>
  <si>
    <t xml:space="preserve">     27.2 ณ วันที่ 31  ธันวาคม  2564 และ 2563 กลุ่มกิจการมีภาระหนี้สินที่อาจเกิดขึ้นจาก Forward contract จากธนาคารพาณิชย์ 2 แห่ง  </t>
  </si>
  <si>
    <t>Forward contract</t>
  </si>
  <si>
    <t>หมายเหตุ 27.2</t>
  </si>
  <si>
    <t xml:space="preserve">       สินทรัพย์ระหว่างติดตั้งแสดงในราคาทุน   โดยที่ยังไม่มีการตัดค่าเสื่อมราคาจนกว่าสินทรัพย์นั้นจะแล้วเสร็จและพร้อมที่จะตาม</t>
  </si>
  <si>
    <t>วัตถุประสงค์</t>
  </si>
  <si>
    <t xml:space="preserve">         </t>
  </si>
  <si>
    <t xml:space="preserve">  บริษัท เคสเซล (ประเทศไทย) จำกัด </t>
  </si>
  <si>
    <t xml:space="preserve">  บริษัท โอเคเอส กรุ๊ป โฮลดิ้ง จำกัด </t>
  </si>
  <si>
    <t xml:space="preserve">     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  มกราคม </t>
  </si>
  <si>
    <t xml:space="preserve">       ต้นทุนของสินค้าประกอบด้วย ต้นทุนที่ซื้อ ต้นทุนแปลงสภาพหรือต้นทุนทางตรงที่เกี่ยวข้องกับการได้มาของสินค้าคงเหลือ สำหรับ</t>
  </si>
  <si>
    <t>กำลังการผลิตตามปกติ ทั้งนี้  มูลค่าสุทธิที่จะได้รับเป็นการประมาณราคาที่จะขายได้จากการดำเนินธุรกิจปกติหักด้วยต้นทุนในการผลิต</t>
  </si>
  <si>
    <t>สินค้านั้นให้เสร็จและต้นทุนที่จำเป็นต้องจ่ายไปเพื่อให้ขายสินค้านั้นได้</t>
  </si>
  <si>
    <t xml:space="preserve">       กลุ่มกิจการ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ดอกเบี้ย</t>
  </si>
  <si>
    <t>หนี้สินตามสัญญาเช่าและลดลงจากการจ่ายชำระตามสัญญาเช่า    นอกจากนี้  มูลค่าตามบัญชีของหนี้สินตามสัญญาเช่าจะถูกวัดมูลค่า</t>
  </si>
  <si>
    <t>ใหม่เมื่อมีการเปลี่ยนแปลงอายุสัญญาเช่า     การเปลี่ยนแปลงการจ่ายชำระตามสัญญาเช่า หรือมีการเปลี่ยนแปลงในการประเมินสิทธิ</t>
  </si>
  <si>
    <t>กลุ่มกิจการรับรู้ลูกหนี้การค้าเมื่อเริ่มแรกด้วยจำนวนเงินของสิ่งตอบแทนที่ปราศจากเงื่อนไขในการได้รับชำระกลุ่มกิจการใช้</t>
  </si>
  <si>
    <t xml:space="preserve">และตามระยะเวลาที่เกินกำหนดชำระ โดยนำข้อมูลผลขาดทุนที่เกิดขึ้นในอดีต ปรับปรุงปัจจัยที่มีความเฉพาะเจาะจงกับลูกหนี้นั้นๆ </t>
  </si>
  <si>
    <t>เพื่อหาอัตราผลขาดทุนด้านเครดิตที่คาดว่าจะเกิดขึ้น ซึ่งวิธีดังกล่าวมีการจัดกลุ่มลูกหนี้ตามความเสี่ยงด้านเครดิตที่มีลักษณะร่วมกัน</t>
  </si>
  <si>
    <t>วิธีการอย่างง่าย (Simplified Approach) ในการวัดมูลค่าผลขาดทุนด้านเครดิตที่คาดว่าจะเกิดขึ้น     ซึ่งกำหนดให้พิจารณาผลขาดทุน</t>
  </si>
  <si>
    <t>ที่คาดว่าจะเกิดขึ้นตลอดอายุหนี้และรับรู้ผลขาดทุนตั้งแต่การรับรู้รายการลูกหนี้การค้า  ซึ่งประมาณการโดยใช้ตารางการตั้งค่าเผื่อ</t>
  </si>
  <si>
    <t>ตลอดจนการประเมินข้อมูลสภาวการณ์เศรษฐกิจในปัจจุบันและข้อมูลคาดการณ์สภาวการณ์เศรษฐกิจทั่วไปในอนาคต ณ วันที่</t>
  </si>
  <si>
    <t>รายงาน</t>
  </si>
  <si>
    <t>ดอกเบี้ยการกู้ยืมส่วนเพิ่มของบริษัทในการคิดลดหนี้สินตามสัญญาเช่า       โดยอัตราดอกเบี้ยการกู้ยืมส่วนเพิ่มเป็นอัตราดอกเบี้ยที่</t>
  </si>
  <si>
    <t>9.  เงินลงทุนในบริษัทร่วม (ต่อ)</t>
  </si>
  <si>
    <t xml:space="preserve"> - 16 -</t>
  </si>
  <si>
    <t xml:space="preserve"> - 17 -</t>
  </si>
  <si>
    <t xml:space="preserve">  -  18  -</t>
  </si>
  <si>
    <t xml:space="preserve">  -  19  -</t>
  </si>
  <si>
    <t>คอมพิวเตอร์ซอฟต์แวร์</t>
  </si>
  <si>
    <t xml:space="preserve"> - 35 -</t>
  </si>
  <si>
    <t xml:space="preserve"> - 36 -</t>
  </si>
  <si>
    <t xml:space="preserve">   </t>
  </si>
  <si>
    <t>ตามหลักคณิตศาสตร์ประกันภัย</t>
  </si>
  <si>
    <t xml:space="preserve">       22.1  ตามรายงานการประชุมผู้ถือหุ้นของบริษัทฯ ครั้งที่ 1/2564 เมื่อวันที่ 29 เมษายน 2564 มีมติให้จ่ายเงินปันผลจากผลการดำเนินงาน</t>
  </si>
  <si>
    <t xml:space="preserve">ของบริษัท สำหรับระยะเวลาบัญชีสิ้นสุดวันที่ 31 ธันวาคม 2563 จำนวน  240  ล้านหุ้น  ในอัตราหุ้นละ  0.0555  บาท   เป็นจำนวนเงินทั้งสิ้น </t>
  </si>
  <si>
    <t xml:space="preserve">จำนวน 13.33 ล้านบาท โดยเงินปันผลดังกล่าวจ่ายเป็นหุ้นปันผลในอัตรา  10  หุ้นเดิมต่อ  1  หุ้นปันผล    คิดเป็นจำนวนเงิน  12.00  ล้านบาท  </t>
  </si>
  <si>
    <t>หุ้นปันผลในอัตราหุ้นละ 0.0055 บาท  ต่อหุ้น  คิดเป็นจำนวนเงิน  1.33 ล้านบาท   ซึ่งได้มีการจ่ายปันผลในวันที่ 14 พฤษภาคม 2564</t>
  </si>
  <si>
    <t>(หุ้นสามัญ จำนวน 23,997,989 หุ้น มูลค่าหุ้นละ 0.50 บาท) และจ่ายปันผลในรูปของเงินสด เพื่อให้ครอบคลุมการชำระภาษีหัก ณ ที่จ่ายของ</t>
  </si>
  <si>
    <t xml:space="preserve">จากกำไรสะสม ณ วันที่ 31 ธันวาคม 2563 เป็นเงินจำนวน 38.50 ล้านบาท และจำนวน 36.66 ล้านบาท ตามลำดับ รวมเป็นเงินจำนวน 75.16 </t>
  </si>
  <si>
    <t xml:space="preserve">       22.2  ตามรายงานการประชุมวิสามัญผู้ถือหุ้นของบริษัทย่อย  ครั้งที่ 2/2564  และครั้งที่ 3/2564  เมื่อวันที่ 5 กุมภาพันธ์ 2564  และวันที่ </t>
  </si>
  <si>
    <t xml:space="preserve">       22.4  ตามรายงานการประชุมวิสามัญผู้ถือหุ้นของบริษัทย่อย ครั้งที่ 1/2563 และครั้งที่ 3/2563 เมื่อวันที่ 6 มีนาคม 2563 และวันที่ 27 ตุลาคม </t>
  </si>
  <si>
    <t xml:space="preserve">2563 ตามลำดับ มีมติอนุมัติจ่ายเงินปันผล  จำนวน 80,000 หุ้น ในอัตราหุ้นละ125.00 บาท และหุ้นละ 250.00 บาท ตามลำดับ จากกำไรสะสม </t>
  </si>
  <si>
    <t xml:space="preserve">มีการจ่ายเงินปันผลในวันที่ 9 มีนาคม 2563 และวันที่ 28 ตุลาคม 2563 ตามลำดับ </t>
  </si>
  <si>
    <t xml:space="preserve">  -  37  -</t>
  </si>
  <si>
    <t xml:space="preserve">  -  38  -</t>
  </si>
  <si>
    <t xml:space="preserve"> - 43 -</t>
  </si>
  <si>
    <t xml:space="preserve"> - 44 -</t>
  </si>
  <si>
    <t>ตามอายุการใช้งานโดยประมาณของสินทรัพย์ด้วยระยะเวลา 5 ปี  10 ปี 20 ปี และ 33 ปี</t>
  </si>
  <si>
    <t>5, 20, 30</t>
  </si>
  <si>
    <t>5, 10, 15</t>
  </si>
  <si>
    <t>3, 5</t>
  </si>
  <si>
    <t>5, 8</t>
  </si>
  <si>
    <t>โอนเข้า(ออก)สินทรัพย์สิทธิการใช้</t>
  </si>
  <si>
    <t>7.  สินค้าคงเหลือ (ต่อ)</t>
  </si>
  <si>
    <t>แทนของกลุ่มกิจการ งบการเงินของบริษัทย่อยได้รวมอยู่ในงบการเงินรวมนับแต่วันที่มีการควบคุมจนถึงวันที่การควบคุมสิ้นสุดลง ยอด</t>
  </si>
  <si>
    <t>ของบริษัทฯ กับส่วนของผู้ถือหุ้นของบริษัทย่อยได้ตัดออกจากงบการเงินรวมแล้ว  นโยบายการบัญชีของบริษัทย่อยได้ถูกปรับปรุงเพื่อ</t>
  </si>
  <si>
    <t>ให้สอดคล้องกับนโยบายการบัญชีของกลุ่มกิจการ</t>
  </si>
  <si>
    <t xml:space="preserve">          ทรัพย์สินอื่นๆ</t>
  </si>
  <si>
    <t xml:space="preserve"> (นายเดวิด   สมัญญาภรณ์)</t>
  </si>
  <si>
    <t xml:space="preserve">       22.3  ตามรายงานการประชุมผู้ถือหุ้นของบริษัทฯ  ครั้ง 1/2563 เมื่อวันที่ 17 มิถุนายน 2563 มีมติอนุมัติจ่ายเงินปันผล จำนวน 240 ล้านหุ้น </t>
  </si>
  <si>
    <t>30.  เครื่องมือทางการเงิน</t>
  </si>
  <si>
    <t xml:space="preserve">กระทบต่อการดำเนินงานและกระแสเงินสดของบริษัท </t>
  </si>
  <si>
    <t>บริษัทมีระดับต่ำ เนื่องจากอัตราดอกเบี้ยส่วนใหญ่เป็นอัตราคงที่ ดังนี้</t>
  </si>
  <si>
    <t>ปรับขึ้นลง</t>
  </si>
  <si>
    <t>ตามราคาตลาด</t>
  </si>
  <si>
    <t>อัตรา</t>
  </si>
  <si>
    <t>ดอกเบี้ย</t>
  </si>
  <si>
    <t>คงที่</t>
  </si>
  <si>
    <t>ไม่มี</t>
  </si>
  <si>
    <t>เงินกู้ยืมระยะสั้นจากบุคคลที่เกี่ยวข้องกัน</t>
  </si>
  <si>
    <t>การวิเคราะห์ผลกระทบของการเปลี่ยนแปลงอัตราดอกเบี้ย</t>
  </si>
  <si>
    <t>กลุ่มกิจการไม่มีผลกระทบต่อกำไรก่อนภาษีอย่างเป็นสาระสำคัญจากการเปลี่ยนแปลงของดอกเบี้ยที่ปรับขึ้นลงตามอัตราตลาด</t>
  </si>
  <si>
    <t>ซึ่งพิจารณาจากกระแสเงินสดตามสัญญาที่ยังไม่คิดลดเป็นมูลค่าปัจจุบัน สามารถแสดงได้ดังนี้</t>
  </si>
  <si>
    <t>เมื่อทวงถาม</t>
  </si>
  <si>
    <t>รายการที่ไม่ใช่ตราสารอนุพันธ์</t>
  </si>
  <si>
    <t>0.20, 1.25</t>
  </si>
  <si>
    <t>MLR-1</t>
  </si>
  <si>
    <t>2.87 - 4.80</t>
  </si>
  <si>
    <t xml:space="preserve">       ความเสี่ยงด้านอัตราดอกเบี้ย หมายถึง ความเสี่ยงที่เกิดจากการเปลี่ยนแปลงที่จะเกิดในอนาคตของอัตราดอกเบี้ยในตลาด ซึ่งส่งผล</t>
  </si>
  <si>
    <t xml:space="preserve">       บริษัทมีความเสี่ยงด้านอัตราดอกเบี้ยที่เกิดจากเงินลงทุนระยะยาว ฝ่ายบริหารได้พิจารณาแล้วว่าความเสี่ยงด้านอัตราดอกเบี้ยของ</t>
  </si>
  <si>
    <t>(นายเดวิด   สมัญญาภรณ์)</t>
  </si>
  <si>
    <t xml:space="preserve"> - 45 -</t>
  </si>
  <si>
    <t>31.  การจัดประเภทและการวัดมูลค่ายุติธรรมของเครื่องมือทางการเงิน</t>
  </si>
  <si>
    <t>31.  การจัดประเภทและการวัดมูลค่ายุติธรรมของเครื่องมือทางการเงิน (ต่อ)</t>
  </si>
  <si>
    <t xml:space="preserve"> - 46 -</t>
  </si>
  <si>
    <t xml:space="preserve"> - 47 -</t>
  </si>
  <si>
    <t xml:space="preserve">       งบการเงินของกลุ่มกิจการ จัดทำขึ้นโดยใช้เกณฑ์ราคาทุนเดิมในการวัดมูลค่าขององค์ประกอบของรายการในงบการเงิน   ยกเว้น</t>
  </si>
  <si>
    <t>2.2  เกณฑ์ในการจัดทำงบการเงินรวม</t>
  </si>
  <si>
    <t>แสดงเป็นรายการแยกต่างหากในส่วนของกำไรหรือขาดทุนรวม และส่วนของผู้ถือหุ้นในส่วนของเจ้าของ</t>
  </si>
  <si>
    <t xml:space="preserve">       รายได้รับรู้รายได้เมื่อลูกค้ามีอำนาจควบคุมในสินค้าหรือบริการด้วยจำนวนเงินที่สะท้อนถึงสิ่งตอบแทนที่กลุ่มกิจการคาดว่าจะมีสิทธิ</t>
  </si>
  <si>
    <t>ที่จะไหลเข้าสู่กลุ่มกิจการ จะมีมูลค่าสูงเกินกว่ามาตรฐานการใช้ประโยชน์เดิมของสินทรัพย์ที่มีไว้ตั้งแต่ต้นเมื่อได้มาซึ่งสินทรัพย์ที่มีอยู่</t>
  </si>
  <si>
    <t>หากความเป็นเจ้าของในสินทรัพย์อ้างอิงได้โอนให้กับกลุ่มกิจการเมื่อสิ้นสุดอายุสัญญาเช่าหรือราคาทุนของสินทรัพย์ดังกล่าวได้รวม</t>
  </si>
  <si>
    <t>ว่าจะจ่ายภายใต้การรับประกันมูลค่าคงเหลือ รวมถึงราคาใช้สิทธิ ของสิทธิเลือกซื้อซึ่งมีความแน่นอนอย่างสมเหตุสมผล  ที่กลุ่มกิจการ</t>
  </si>
  <si>
    <t>จะใช้สิทธินั้น และการจ่ายชำระค่าปรับเพื่อการยกเลิกสัญญาเช่า หากข้อกำหนดสัญญาเช่าแสดงให้เห็นว่ากลุ่มกิจการจะใช้สิทธิเลือกใน</t>
  </si>
  <si>
    <t>เงินที่พนักงานจ่ายสะสมกับเงินที่กลุ่มกิจการจ่ายสมทบให้เป็นรายเดือน    สินทรัพย์ของกองทุนเลี้ยงชีพได้แยกออกจากสินทรัพย์ของ</t>
  </si>
  <si>
    <t xml:space="preserve">       กลุ่มกิจการมีภาระสำหรับเงินชดเชยที่ต้องจ่ายให้แก่พนักงานเมื่อออกจากงานตามกฏหมายแรงงาน ซึ่งกลุ่มกิจการ ถือว่าเงิน</t>
  </si>
  <si>
    <t>กลุ่มกิจการ เงินที่กลุ่มกิจการจ่ายสมทบกองทุนสำรองเลี้ยงชีพบันทึกเป็นค่าใช้จ่ายในปีที่เกิดรายการ</t>
  </si>
  <si>
    <t>ประกอบเกี่ยวกับการจัดหาเงินที่มีนัยสำคัญ กลุ่มกิจการจะรับรู้สินทรัพย์ทางการเงินดังกล่าวด้วยราคาของรายการ    ตามที่กล่าวไว้ใน</t>
  </si>
  <si>
    <t>กลุ่มกิจการวัดมูลค่าสินทรัพย์ทางการเงินด้วยราคาทุนตัดจำหน่าย  เมื่อกลุ่มกิจการถือครองสินทรัพย์ทางการเงินนั้นเพื่อรับกระแส</t>
  </si>
  <si>
    <t>สินทรัพย์ให้กิจการอื่น กลุ่มกิจการรับรู้ส่วนได้เสียในสินทรัพย์และหนี้สินที่เกี่ยวข้องกับจำนวนเงินที่อาจต้องจ่าย หากกลุ่มกิจการยัง</t>
  </si>
  <si>
    <t>คงไว้ซึ่งความเสี่ยงและผลตอบแทนของความเป็นเจ้าของสินทรัพย์ทางการเงินที่โอน กลุ่มกิจการจะยังคงรับรู้สินทรัพย์ทางการเงิน</t>
  </si>
  <si>
    <t xml:space="preserve">       กลุ่มกิจการรับรู้การโอนระหว่างลำดับชั้นของมูลค่ายุติธรรม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</si>
  <si>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นอกจากนี้ ฝ่ายบริหารจะต้องพิจารณาการด้อยค่าของที่ดิน อาคารและอุปกรณ์ สินทรัพย์สิทธิการใช้และสินทรัพย์ไม่มีตัวตนอื่น</t>
  </si>
  <si>
    <t xml:space="preserve">      ค่าเผื่อจากการลดมูลค่าสินค้ามีการเปลี่ยนแปลงระหว่างปี ดังนี้</t>
  </si>
  <si>
    <t xml:space="preserve">ตามหมายเหตุ 15  และวงเงินสินเชื่อ ตามหมายเหตุ 27 และในการใช้บัตรเติมน้ำมันของบริษัทย่อย </t>
  </si>
  <si>
    <t xml:space="preserve">       10.4 ข้อมูลทางการเงินของบริษัทย่อยสำหรับปีดังกล่าว ได้ผ่านการตรวจสอบจากผู้สอบบัญชีเดียวกัน</t>
  </si>
  <si>
    <t>ที่ดิน อาคารและอุปกรณ์ ณ วันที่ 31 ธันวาคม 2564 และ 2563 มีรายละเอียดดังนี้</t>
  </si>
  <si>
    <t xml:space="preserve">       ณ วันที่ 31 ธันวาคม 2564 และ 2563  บริษัทย่อยได้นำที่ดินพร้อมสิ่งปลูกสร้างที่มีราคาตามบัญชีสุทธิ  จำนวน  16.00  ล้านบาท  และจำนวน </t>
  </si>
  <si>
    <t xml:space="preserve">16.45 ล้านบาท ตามลำดับ จดจำนองเพื่อเป็นหลักประกันวงเงินเงินกู้ยืมระยะสั้นจากสถาบันการเงิน ตามหมายเหตุ 15 และวงเงินกู้ยืมระยะสั้นอื่นๆ  </t>
  </si>
  <si>
    <t>ตามหมายเหตุ  27</t>
  </si>
  <si>
    <t xml:space="preserve">       กลุ่มกิจการเข้าทำสัญญาเช่าที่เกี่ยวข้องกับการเช่าที่ดิน เพื่อสร้างอาคารโชว์รูมและสำนักงานใช้ในการดำเนินงาน และยานพาหนะ</t>
  </si>
  <si>
    <t xml:space="preserve">                   (นายเดวิด   สมัญญาภรณ์)</t>
  </si>
  <si>
    <t>หัก  ค่าตัดจำหน่ายสะสม</t>
  </si>
  <si>
    <t xml:space="preserve">                       (นายเดวิด   สมัญญาภรณ์)</t>
  </si>
  <si>
    <t>ทางธุรกิจเป็นประกันสำหรับวงเงินสินเชื่อ (งบการเงินเฉพาะกิจการ จำนวน 40.00 ล้านบาท ค้ำประกันโดยเงินฝากประจำ ตามหมายเหตุ 8)</t>
  </si>
  <si>
    <t xml:space="preserve">       ณ วันที่ 31 ธันวาคม 2564 กลุ่มกิจการมีวงเงินขายตั๋วสัญญาใช้เงิน และวงเงิน LC, TR จากสถาบันการเงิน รวม 2 แห่ง รวมจำนวน 70.00 </t>
  </si>
  <si>
    <t>และค้ำประกันโดยบริษัทฯ และสิทธิเรียกร้องที่จะได้รับชำระหนี้ของบริษัทย่อย ซึ่งได้จดทะเบียนสัญญา หลักประกัน</t>
  </si>
  <si>
    <t xml:space="preserve">ล้านบาท   บริษัทฯ ค้ำประกันโดยเงินฝากประจำ   ตามหมายเหตุ 8    และบริษัทย่อยค้ำประกันโดยที่ดินและสิ่งปลูกสร้าง   ตามหมายเหตุ 11  </t>
  </si>
  <si>
    <t xml:space="preserve">       ณ วันที่ 31 ธันวาคม 2563 กลุ่มกิจการมีวงเงินขายตั๋วสัญญาใช้เงิน  และวงเงินLC, TR  จากสถาบันการเงิน  รวม  2  แห่ง  รวมจำนวน 55 </t>
  </si>
  <si>
    <t>ล้านบาท (บริษัทย่อยใช้ร่วมกับวงเงินออกหนังสือค้ำประกัน) บริษัทฯ ค้ำประกันโดยเงินฝากประจำ ตามหมายเหตุ 8  บริษัทย่อยค้ำประกัน</t>
  </si>
  <si>
    <t>โดยที่ดินพร้อมสิ่งปลูกสร้าง ตามหมายเหตุ 11(งบการเงินเฉพาะกิจการ จำนวน 40.00 ล้านบาท ค้ำประกันโดยเงินฝากประจำ ตามหมายเหตุ 8)</t>
  </si>
  <si>
    <t xml:space="preserve">           (กำไร)ขาดทุนจากการประมาณการ</t>
  </si>
  <si>
    <t xml:space="preserve">                ประกันภัยตามหลักคณิตศาสตร์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</si>
  <si>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("TMO 2017")</t>
  </si>
  <si>
    <t xml:space="preserve">       การวิเคราะห์ความอ่อนไหว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</si>
  <si>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</si>
  <si>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  </t>
  </si>
  <si>
    <t xml:space="preserve">  ภาษีเงินได้นิติบุคคล</t>
  </si>
  <si>
    <t xml:space="preserve">  ภาษีเงินได้รอการตัดบัญชี :</t>
  </si>
  <si>
    <t xml:space="preserve">  รายได้(ค่าใช้จ่าย)ภาษีเงินได้ที่แสดงอยู่ในงบกำไรขาดทุน</t>
  </si>
  <si>
    <t xml:space="preserve">       ข้อมูลต่อไปนี้เป็นสรุปสิ่งตอบแทนที่จ่ายซื้อ บริษัท  เคสเซล (ประเทศไทย)  จำกัด   และจำนวนของสินทรัพย์และหนี้สินที่ได้รับมา</t>
  </si>
  <si>
    <t>ซึ่งรับรู้ ณ วันที่รวมธุรกิจภายใต้การควบคุมเดียวกัน</t>
  </si>
  <si>
    <t xml:space="preserve">       นโยบายการบัญชีและการเปิดเผยข้อมูลของกลุ่มกิจการหลายข้อกำหนดให้มีการวัดมูลค่ายุติธรรมทั้งสินทรัพย์และหนี้สินทางการเงิน</t>
  </si>
  <si>
    <t xml:space="preserve">       18.3  (กำไร)ขาดทุนจากการประมาณการตามหลักคณิตศาสตร์ประกันภัยที่รับรู้ในงบกำไรขาดทุนเบ็ดเสร็จอื่น สำหรับปีสิ้นสุดวันที่ </t>
  </si>
  <si>
    <t xml:space="preserve">       18.4  (กำไร)ขาดทุนจากการประมาณการตามหลักคณิตศาสตร์ประกันภัยที่รับรู้ในงบกำไรขาดทุนเบ็ดเสร็จอื่น สำหรับปีสิ้นสุดวันที่ </t>
  </si>
  <si>
    <t xml:space="preserve">       18.5 ณ วันที่ 31 ธันวาคม 2564 ระยะเวลาเฉลี่ยถ่วงน้ำหนักในการจ่ายชำระผลประโยชน์ระยะยาวของพนักงานของกลุ่มกิจการประมาณ </t>
  </si>
  <si>
    <t xml:space="preserve">       เพื่อให้เป็นไปตามมาตรา 116 แห่งพระราชบัญญัติบริษัทมหาชนจำกัด พ.ศ. 2535 กลุ่มกิจการต้องจัดสรรกำไรสุทธิประจำปีส่วนหนึ่งไว้</t>
  </si>
  <si>
    <t>เป็นทุนสำรองไม่น้อยกว่าร้อยละ  5    ของกำไรสุทธิประจำปีหักด้วยขาดทุนสะสมยกมา (ถ้ามี)  จนกว่าทุนสำรองนี้จะมีจำนวนไม่น้อยกว่า</t>
  </si>
  <si>
    <t xml:space="preserve">       กลุ่มกิจการคำนวณภาษีเงินได้ในอัตราร้อยละ  20  จากกำไร(ขาดทุน)ก่อนหักภาษีเงินได้สำหรับงวดบวกกลับด้วยสำรองค่าใช้จ่ายและ</t>
  </si>
  <si>
    <t>ณ วันที่ 31 ธันวาคม 2562 เป็นเงินจำนวน 10.00 ล้านบาท และจำนวน 20.00 ล้านบาท  ตามลำดับ  รวมเป็นเงินจำนวน 30.00 ล้านบาท ซึ่งได้</t>
  </si>
  <si>
    <t>25.1 ในระหว่างปี  กลุ่มกิจการมีรายการธุรกิจที่สำคัญกับบุคคลและกิจการที่เกี่ยวข้องกัน  รายการธุรกิจดังกล่าวเป็นไปตามเงื่อนไข</t>
  </si>
  <si>
    <t xml:space="preserve">              25.5.3 ณ วันที่ 31 ธันวาคม 2564 และ 2563 บริษัทฯ มีภาระจากการค้ำประกันวงเงิน LC, TR, ตั๋วสัญญาใช้เงิน และ Forward </t>
  </si>
  <si>
    <t xml:space="preserve">     27.1 ณ วันที่ 31  ธันวาคม  2564 และ 2563 กลุ่มกิจการมีภาระหนี้สินที่อาจเกิดขึ้นจากวงเงินเบิกเกินบัญชีจากธนาคารพาณิชย์ 2 แห่ง </t>
  </si>
  <si>
    <t>วงเงิน 4.50 ล้านบาท (งบการเงินเฉพาะกิจการ จำนวน 4.00 ล้านบาท)  ค้ำประกันโดยเงินฝากธนาคารตามหมายเหตุ 8  และบริษัทย่อย</t>
  </si>
  <si>
    <t>วงเงิน 32.79 ล้านบาท (งบการเงินเฉพาะกิจการ จำนวน 22.79 ล้านบาท) บริษัทฯ ค้ำประกันโดยเงินฝากธนาคารตามหมายเหตุ 8  และ</t>
  </si>
  <si>
    <t xml:space="preserve">บริษัทย่อย ค้ำประกันโดยที่ดินพร้อมสิ่งปลูกสร้าง  ตามหมายเหตุ 11  ณ วันที่ 31 ธันวาคม 2564  กลุ่มกิจการมีสัญญา Forward contract </t>
  </si>
  <si>
    <t xml:space="preserve">คงเหลือ จำนวน 3.88 ล้านบาท (งบการเงินเฉพาะกิจการ คงเหลือ จำนวน 1.84 ล้านบาท) และ ณ วันที่ 31 ธันวาคม 2563 ไม่มีการเปิดใช้ </t>
  </si>
  <si>
    <t xml:space="preserve">และจำนวน  163.91  ล้านบาท  ตามลำดับ (งบการเงินเฉพาะกิจการ จำนวน 98.47 ล้านบาท และจำนวน 153.54  ล้านบาท  ตามลำดับ) </t>
  </si>
  <si>
    <t xml:space="preserve">ซึ่งได้รับเงินเงินมัดจำแล้วจำนวน 1.61 ล้านบาท และจำนวน 5.70 ล้านบาท ตามลำดับ (งบการเงินเฉพาะกิจการ จำนวน 1.43 ล้านบาท </t>
  </si>
  <si>
    <t xml:space="preserve">       บริษัทย่อย ประกอบธุรกิจ ผลิต จัดหา ติดตั้ง ประกอบ ท่อและวาล์วในโรงงานอุตสาหกรรม </t>
  </si>
  <si>
    <t xml:space="preserve">       ข้อมูลเกี่ยวกับการดำเนินงานตามประเภทส่วนงานของกลุ่มกิจการ สำหรับปีสิ้นสุดวันที่ 31 ธันวาคม 2564 และ 2563  มีดังนี้</t>
  </si>
  <si>
    <t xml:space="preserve">ในอัตราร้อยละ 2, 3, 4, 5, 6, 8 หรือ 10 ของเงินเดือนแต่ละเดือน และกลุ่มกิจการจ่ายเงินสมทบในอัตราเดียวกับที่พนักงานจ่ายเข้ากองทุน </t>
  </si>
  <si>
    <t>กลุ่มกิจการได้แต่งตั้งผู้จัดการกองทุนเพื่อบริหารกองทุนให้เป็นไปตามข้อกำหนดของกฎกระทรวง ฉบับที่ 2 (พ.ศ. 2532)  ออกตามความ</t>
  </si>
  <si>
    <t>ในพระราชบัญญัติกองทุนสำรองเลี้ยงชีพ พ.ศ. 2530</t>
  </si>
  <si>
    <t>ของหนี้สินดังกล่าวที่แสดงอยู่ในงบการเงิน ( ปี 2563 : ร้อยละ 11.45 )  กลุ่มกิจการได้ประเมินการกระจุกตัวของความเสี่ยงที่เกี่ยวข้องกับ</t>
  </si>
  <si>
    <t>การกู้ยืมเงินเพื่อนำไปชำระหนี้สินเดิมและได้ข้อสรุปว่าความเสี่ยงดังกล่าวอยู่ในระดับต่ำ กลุ่มกิจการมีความสามารถในการเข้าถึงแหล่ง</t>
  </si>
  <si>
    <t>ของเงินทุนที่หลากหลายอย่างเพียงพอ</t>
  </si>
  <si>
    <t>30.  เครื่องมือทางการเงิน (ต่อ)</t>
  </si>
  <si>
    <t>คงค้างระหว่างกลุ่มกิจการ รายการค้าระหว่างกันที่มีสาระสำคัญของกลุ่มกิจการ ราคาตามบัญชีของเงินลงทุนในบริษัทย่อยในงบการเงิน</t>
  </si>
  <si>
    <t xml:space="preserve">       โปรแกรมคอมพิวเตอร์ กลุ่มกิจการแสดงเป็นสินทรัพย์ไม่มีตัวตนอื่นด้วยราคาทุนหักค่าตัดจำหน่ายสะสม โดยตัดจ่ายวิธีเส้นตรง</t>
  </si>
  <si>
    <t xml:space="preserve">(งบการเงินเฉพาะกิจการ จำนวน 3.80 ล้านบาท) กลุ่มกิจการได้นำไปเป็นหลักทรัพย์ค้ำประกันเงินกู้ยืมระยะสั้นจากสถาบันการเงิน  </t>
  </si>
  <si>
    <t xml:space="preserve">       ณ วันที่ 31 ธันวาคม 2564 และ 2563 กลุ่มกิจการมีเงินฝากประจำประเภท  3  เดือน  และ  12  เดือน  รวมจำนวน 3.86 ล้านบาท</t>
  </si>
  <si>
    <t xml:space="preserve">       ตามรายงานการประชุมคณะกรรมการบริษัท ครั้งที่ 6/2564 เมื่อวันที่ 20 ตุลาคม 2564 ได้มีมติให้ลงทุนในบริษัท ยูทิลิตี้  บิสิเนส</t>
  </si>
  <si>
    <t xml:space="preserve">อัลลายแอนซ์ จำกัด เพื่อวัตถุประสงค์ในการรักษาสัดส่วนการถือหุ้น และผลตอบแทนในบริษัทร่วม </t>
  </si>
  <si>
    <t>31 ธันวาคม 2564 และ 2563 มีจำนวน 22.22 ล้านบาท  และจำนวน 22.91 ล้านบาท  ตามลำดับ (งบการเงินเฉพาะกิจการ จำนวน 9.04 ล้านบาท)</t>
  </si>
  <si>
    <t>0.005 - 0.50</t>
  </si>
  <si>
    <t xml:space="preserve">       รายละเอียดการครบกำหนดชำระของหนี้สินทางการเงินที่ไม่ใช่ตราสารอนุพันธ์ของกลุ่มกิจการ ณ วันที่ 31 ธันวาคม 2564 และ 2563 </t>
  </si>
  <si>
    <t xml:space="preserve">       ที่ประชุมคณะกรรมการบริษัทฯ ครั้งที่ 1/2565   เมื่อวันที่  28  กุมภาพันธ์  2565  ได้มีมติให้เสนอให้ที่ประชุมผู้ถือหุ้นพิจารณา</t>
  </si>
  <si>
    <t>ตามมติ  ดังนี้</t>
  </si>
  <si>
    <t>บาท โดยการตัดหุ้นสามัญที่ยังไม่ได้จำหน่ายออก</t>
  </si>
  <si>
    <t xml:space="preserve">       35.3  อนุมัติให้เพิ่มทุนจดทะเบียนของบริษัทฯ จำนวน  31.20 ล้านหุ้น เป็นจำนวนเงิน 15.60 ล้านบาท  เพื่อจัดสรรเป็นหุ้นปันผล</t>
  </si>
  <si>
    <t>เป็นจำนวนเงิน 327.60 ล้านบาท</t>
  </si>
  <si>
    <t>เงินปันผลเป็นหุ้นสามัญให้แก่ผู้ถือหุ้นในอัตรา 20 หุ้นสามัญต่อ 1 หุ้นปันผล หรือเป็นจำนวนไม่เกิน 31.20 ล้านหุ้น มูลค่าหุ้นที่ตราไว้</t>
  </si>
  <si>
    <t xml:space="preserve">       35.1  อนุมัติจ่ายเงินปันผลจากผลการดำเนินงานของบริษัท  สำหรับรอบระยะเวลาบัญชีสิ้นสุดวันที่  31  ธันวาคม  2564  โดยจ่าย</t>
  </si>
  <si>
    <t>หุ้นละ 0.50 บาท หรือคิดเป็นจำนวนเงินไม่เกิน 15.60 ล้านบาท และอนุมัติการจ่ายปันผลในรูปของเงินสด เพื่อให้ครอบคลุมการชำระ</t>
  </si>
  <si>
    <t>จ่ายปันผลในวันที่ 20 พฤษภาคม 2565</t>
  </si>
  <si>
    <t>ซึ่งมีรายชื่อปรากฎในสมุดทะเบียนผู้ถือหุ้น  ณ วันกำหนดรายชื่อผู้ถือหุ้นที่มีสิทธิรับเงินปันผลในวันที่ 14 มีนาคม 2565  และกำหนด</t>
  </si>
  <si>
    <t xml:space="preserve">       35.2  อนุมัติให้ลดทุนจดทะเบียนของบริษัทฯ จำนวน  2,011 หุ้น  เป็นจำนวนเงิน  1,005.50  บาท  มูลค่าหุ้นที่ตราไว้หุ้นละ 0.50 </t>
  </si>
  <si>
    <t xml:space="preserve">ภาษีหัก ณ ที่จ่ายของหุ้นปันผล ในอัตราหุ้นละ 0.0028 บาท  จำนวน 1.73 ล้านบาท ทั้งนี้ บริษัทฯ  จะจ่ายเงินให้แก่ผู้ถือหุ้นของบริษัท </t>
  </si>
  <si>
    <t>ให้แก่ผู้ถือหุ้น จำนวนไม่เกิน 15.60 ล้านบาท  ซึ่งทำให้บริษัทมีทุนจดทะเบียน  655.20  ล้านหุ้น  มูลค่าหุ้นที่ตราไว้หุ้นละ  0.50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</si>
</sst>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.00\ \ ;\(#,##0.00\)"/>
    <numFmt numFmtId="191" formatCode="#,##0.00;\(#,##0.00\)"/>
    <numFmt numFmtId="192" formatCode="&quot;&quot;#,##0.00_);\(#,##0.00\)"/>
    <numFmt numFmtId="193" formatCode="#,##0.0_);\(#,##0.0\)"/>
    <numFmt numFmtId="194" formatCode="#,##0_);\(#,##0\);&quot;-   &quot;"/>
    <numFmt numFmtId="195" formatCode="_-* #,##0.00_-;\-* #,##0.00_-;_-* \-??_-;_-@_-"/>
    <numFmt numFmtId="196" formatCode="#,##0.00\ ;\(#,##0.00\)"/>
    <numFmt numFmtId="197" formatCode="#,##0.00;[Black]\(#,##0.00\)"/>
    <numFmt numFmtId="198" formatCode="#,##0.000_);\(#,##0.000\)"/>
    <numFmt numFmtId="199" formatCode="0.0%"/>
    <numFmt numFmtId="200" formatCode="#,##0;[Red]\(#,##0\)"/>
    <numFmt numFmtId="201" formatCode="#,##0\ &quot;DM&quot;;[Red]\-#,##0\ &quot;DM&quot;"/>
    <numFmt numFmtId="202" formatCode="#,##0.00\ &quot;DM&quot;;[Red]\-#,##0.00\ &quot;DM&quot;"/>
    <numFmt numFmtId="203" formatCode="d/mm/yy\ "/>
    <numFmt numFmtId="204" formatCode="General_)"/>
    <numFmt numFmtId="205" formatCode="#,##0.00\ &quot;F&quot;;\-#,##0.00\ &quot;F&quot;"/>
    <numFmt numFmtId="206" formatCode="dd\-mmm\-yy_)"/>
    <numFmt numFmtId="207" formatCode="0.00_)"/>
    <numFmt numFmtId="208" formatCode="#,##0.0_);[Red]\(#,##0.0\)"/>
    <numFmt numFmtId="209" formatCode="#,##0.00\ ;\(#,##0.00\);&quot;-       &quot;\ \ \ "/>
    <numFmt numFmtId="210" formatCode="[$-107041E]d\ mmmm\ yyyy;@"/>
    <numFmt numFmtId="211" formatCode="_(* #,##0.0000_);_(* \(#,##0.0000\);_(* &quot;-&quot;??_);_(@_)"/>
    <numFmt numFmtId="212" formatCode="#,##0.00_);\(#,##0.00\)"/>
  </numFmts>
  <fonts count="74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b/>
      <sz val="15"/>
      <name val="AngsanaUPC"/>
      <family val="1"/>
    </font>
    <font>
      <b/>
      <i/>
      <sz val="15"/>
      <name val="Angsana New"/>
      <family val="1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Helv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1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6"/>
      <color indexed="8"/>
      <name val="AngsanaUPC"/>
      <family val="2"/>
      <charset val="222"/>
    </font>
    <font>
      <sz val="11"/>
      <color indexed="52"/>
      <name val="Calibri"/>
      <family val="2"/>
    </font>
    <font>
      <sz val="12"/>
      <name val="新細明體"/>
      <family val="1"/>
    </font>
    <font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name val="Tahoma"/>
      <family val="2"/>
      <charset val="22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19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9" fontId="7" fillId="0" borderId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8" fillId="19" borderId="0" applyNumberFormat="0" applyBorder="0" applyAlignment="0" applyProtection="0"/>
    <xf numFmtId="0" fontId="18" fillId="16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18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18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18" fillId="13" borderId="0" applyNumberFormat="0" applyBorder="0" applyAlignment="0" applyProtection="0"/>
    <xf numFmtId="0" fontId="37" fillId="28" borderId="0" applyNumberFormat="0" applyBorder="0" applyAlignment="0" applyProtection="0"/>
    <xf numFmtId="0" fontId="37" fillId="18" borderId="0" applyNumberFormat="0" applyBorder="0" applyAlignment="0" applyProtection="0"/>
    <xf numFmtId="0" fontId="38" fillId="29" borderId="0" applyNumberFormat="0" applyBorder="0" applyAlignment="0" applyProtection="0"/>
    <xf numFmtId="0" fontId="18" fillId="14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8" fillId="33" borderId="0" applyNumberFormat="0" applyBorder="0" applyAlignment="0" applyProtection="0"/>
    <xf numFmtId="0" fontId="18" fillId="30" borderId="0" applyNumberFormat="0" applyBorder="0" applyAlignment="0" applyProtection="0"/>
    <xf numFmtId="0" fontId="19" fillId="3" borderId="0" applyNumberFormat="0" applyBorder="0" applyAlignment="0" applyProtection="0"/>
    <xf numFmtId="0" fontId="20" fillId="34" borderId="1" applyNumberFormat="0" applyAlignment="0" applyProtection="0"/>
    <xf numFmtId="0" fontId="21" fillId="35" borderId="2" applyNumberFormat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87" fontId="37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37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203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2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87" fontId="68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5" fontId="7" fillId="0" borderId="0"/>
    <xf numFmtId="206" fontId="7" fillId="0" borderId="0"/>
    <xf numFmtId="195" fontId="3" fillId="0" borderId="0"/>
    <xf numFmtId="199" fontId="7" fillId="0" borderId="0"/>
    <xf numFmtId="0" fontId="39" fillId="0" borderId="0" applyNumberFormat="0" applyFill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38" fontId="41" fillId="39" borderId="0" applyNumberFormat="0" applyBorder="0" applyAlignment="0" applyProtection="0"/>
    <xf numFmtId="0" fontId="42" fillId="40" borderId="3"/>
    <xf numFmtId="0" fontId="43" fillId="0" borderId="4" applyNumberFormat="0" applyAlignment="0" applyProtection="0">
      <alignment horizontal="left" vertical="center"/>
    </xf>
    <xf numFmtId="0" fontId="43" fillId="0" borderId="5">
      <alignment horizontal="left" vertical="center"/>
    </xf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10" fontId="41" fillId="41" borderId="9" applyNumberFormat="0" applyBorder="0" applyAlignment="0" applyProtection="0"/>
    <xf numFmtId="0" fontId="28" fillId="7" borderId="1" applyNumberFormat="0" applyAlignment="0" applyProtection="0"/>
    <xf numFmtId="0" fontId="29" fillId="0" borderId="10" applyNumberFormat="0" applyFill="0" applyAlignment="0" applyProtection="0"/>
    <xf numFmtId="0" fontId="30" fillId="42" borderId="0" applyNumberFormat="0" applyBorder="0" applyAlignment="0" applyProtection="0"/>
    <xf numFmtId="37" fontId="44" fillId="0" borderId="0"/>
    <xf numFmtId="207" fontId="45" fillId="0" borderId="0"/>
    <xf numFmtId="0" fontId="68" fillId="0" borderId="0"/>
    <xf numFmtId="0" fontId="37" fillId="0" borderId="0"/>
    <xf numFmtId="0" fontId="37" fillId="0" borderId="0"/>
    <xf numFmtId="0" fontId="17" fillId="0" borderId="0"/>
    <xf numFmtId="0" fontId="2" fillId="0" borderId="0"/>
    <xf numFmtId="0" fontId="37" fillId="0" borderId="0"/>
    <xf numFmtId="0" fontId="37" fillId="0" borderId="0"/>
    <xf numFmtId="0" fontId="68" fillId="0" borderId="0"/>
    <xf numFmtId="0" fontId="3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3" fillId="0" borderId="0"/>
    <xf numFmtId="0" fontId="3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7" fillId="0" borderId="0"/>
    <xf numFmtId="0" fontId="3" fillId="0" borderId="0"/>
    <xf numFmtId="0" fontId="67" fillId="0" borderId="0"/>
    <xf numFmtId="0" fontId="2" fillId="0" borderId="0"/>
    <xf numFmtId="0" fontId="3" fillId="0" borderId="0"/>
    <xf numFmtId="21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4" fillId="0" borderId="0"/>
    <xf numFmtId="0" fontId="6" fillId="0" borderId="0"/>
    <xf numFmtId="0" fontId="67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8" fillId="0" borderId="0"/>
    <xf numFmtId="0" fontId="6" fillId="0" borderId="0"/>
    <xf numFmtId="0" fontId="3" fillId="0" borderId="0"/>
    <xf numFmtId="0" fontId="6" fillId="0" borderId="0"/>
    <xf numFmtId="210" fontId="3" fillId="0" borderId="0"/>
    <xf numFmtId="0" fontId="6" fillId="0" borderId="0"/>
    <xf numFmtId="0" fontId="67" fillId="0" borderId="0"/>
    <xf numFmtId="0" fontId="6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21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21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55" fillId="0" borderId="0"/>
    <xf numFmtId="0" fontId="3" fillId="0" borderId="0"/>
    <xf numFmtId="0" fontId="3" fillId="0" borderId="0"/>
    <xf numFmtId="21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2" fillId="0" borderId="0"/>
    <xf numFmtId="0" fontId="67" fillId="0" borderId="0"/>
    <xf numFmtId="0" fontId="36" fillId="0" borderId="0"/>
    <xf numFmtId="0" fontId="68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21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2" fillId="0" borderId="0"/>
    <xf numFmtId="210" fontId="2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6" fillId="0" borderId="0"/>
    <xf numFmtId="0" fontId="37" fillId="0" borderId="0"/>
    <xf numFmtId="0" fontId="5" fillId="0" borderId="0"/>
    <xf numFmtId="0" fontId="3" fillId="0" borderId="0"/>
    <xf numFmtId="0" fontId="32" fillId="0" borderId="0"/>
    <xf numFmtId="0" fontId="17" fillId="44" borderId="21" applyNumberFormat="0" applyFont="0" applyAlignment="0" applyProtection="0"/>
    <xf numFmtId="0" fontId="17" fillId="44" borderId="21" applyNumberFormat="0" applyFont="0" applyAlignment="0" applyProtection="0"/>
    <xf numFmtId="0" fontId="17" fillId="44" borderId="21" applyNumberFormat="0" applyFont="0" applyAlignment="0" applyProtection="0"/>
    <xf numFmtId="0" fontId="17" fillId="44" borderId="21" applyNumberFormat="0" applyFont="0" applyAlignment="0" applyProtection="0"/>
    <xf numFmtId="0" fontId="17" fillId="44" borderId="21" applyNumberFormat="0" applyFont="0" applyAlignment="0" applyProtection="0"/>
    <xf numFmtId="0" fontId="3" fillId="43" borderId="11" applyNumberFormat="0" applyFont="0" applyAlignment="0" applyProtection="0"/>
    <xf numFmtId="0" fontId="17" fillId="44" borderId="21" applyNumberFormat="0" applyFont="0" applyAlignment="0" applyProtection="0"/>
    <xf numFmtId="0" fontId="17" fillId="44" borderId="21" applyNumberFormat="0" applyFont="0" applyAlignment="0" applyProtection="0"/>
    <xf numFmtId="0" fontId="17" fillId="44" borderId="21" applyNumberFormat="0" applyFont="0" applyAlignment="0" applyProtection="0"/>
    <xf numFmtId="0" fontId="17" fillId="44" borderId="21" applyNumberFormat="0" applyFont="0" applyAlignment="0" applyProtection="0"/>
    <xf numFmtId="0" fontId="17" fillId="44" borderId="21" applyNumberFormat="0" applyFont="0" applyAlignment="0" applyProtection="0"/>
    <xf numFmtId="0" fontId="17" fillId="44" borderId="21" applyNumberFormat="0" applyFont="0" applyAlignment="0" applyProtection="0"/>
    <xf numFmtId="0" fontId="17" fillId="44" borderId="21" applyNumberFormat="0" applyFont="0" applyAlignment="0" applyProtection="0"/>
    <xf numFmtId="0" fontId="17" fillId="44" borderId="21" applyNumberFormat="0" applyFont="0" applyAlignment="0" applyProtection="0"/>
    <xf numFmtId="41" fontId="6" fillId="0" borderId="0" applyFont="0" applyFill="0" applyBorder="0" applyAlignment="0" applyProtection="0"/>
    <xf numFmtId="0" fontId="31" fillId="34" borderId="12" applyNumberFormat="0" applyAlignment="0" applyProtection="0"/>
    <xf numFmtId="9" fontId="6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1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6" fillId="0" borderId="13" applyNumberFormat="0" applyFill="0" applyAlignment="0" applyProtection="0">
      <alignment horizontal="center" vertical="center"/>
    </xf>
    <xf numFmtId="208" fontId="6" fillId="0" borderId="0"/>
    <xf numFmtId="0" fontId="46" fillId="0" borderId="0" applyNumberFormat="0" applyFill="0" applyBorder="0" applyAlignment="0" applyProtection="0"/>
    <xf numFmtId="0" fontId="32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6" fillId="0" borderId="9" applyNumberFormat="0" applyFont="0" applyFill="0" applyAlignment="0" applyProtection="0">
      <alignment vertical="center"/>
    </xf>
    <xf numFmtId="40" fontId="48" fillId="0" borderId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40" fontId="32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50" fillId="0" borderId="15"/>
    <xf numFmtId="201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0" fillId="0" borderId="10" applyNumberFormat="0" applyFill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210" fontId="3" fillId="0" borderId="0"/>
    <xf numFmtId="0" fontId="36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0" fontId="3" fillId="0" borderId="0"/>
    <xf numFmtId="0" fontId="3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2" fillId="0" borderId="0"/>
    <xf numFmtId="210" fontId="2" fillId="0" borderId="0"/>
    <xf numFmtId="0" fontId="2" fillId="0" borderId="0"/>
    <xf numFmtId="0" fontId="67" fillId="0" borderId="0"/>
    <xf numFmtId="0" fontId="4" fillId="0" borderId="0"/>
    <xf numFmtId="21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1" fillId="0" borderId="0"/>
    <xf numFmtId="39" fontId="1" fillId="0" borderId="0"/>
    <xf numFmtId="39" fontId="1" fillId="0" borderId="0"/>
    <xf numFmtId="0" fontId="3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4" fillId="0" borderId="0"/>
  </cellStyleXfs>
  <cellXfs count="595">
    <xf numFmtId="0" fontId="0" fillId="0" borderId="0" xfId="0"/>
    <xf numFmtId="0" fontId="8" fillId="0" borderId="0" xfId="370" applyFont="1"/>
    <xf numFmtId="0" fontId="8" fillId="0" borderId="0" xfId="370" applyFont="1" applyBorder="1"/>
    <xf numFmtId="43" fontId="8" fillId="0" borderId="0" xfId="135" applyFont="1" applyFill="1"/>
    <xf numFmtId="0" fontId="8" fillId="0" borderId="0" xfId="370" applyFont="1" applyFill="1"/>
    <xf numFmtId="43" fontId="8" fillId="0" borderId="0" xfId="135" applyFont="1"/>
    <xf numFmtId="0" fontId="8" fillId="0" borderId="0" xfId="0" applyFont="1" applyFill="1"/>
    <xf numFmtId="39" fontId="8" fillId="0" borderId="0" xfId="707" applyFont="1" applyAlignment="1" applyProtection="1">
      <alignment horizontal="center"/>
    </xf>
    <xf numFmtId="39" fontId="8" fillId="0" borderId="0" xfId="370" applyNumberFormat="1" applyFont="1" applyBorder="1"/>
    <xf numFmtId="0" fontId="8" fillId="0" borderId="0" xfId="599" applyFont="1" applyFill="1"/>
    <xf numFmtId="190" fontId="8" fillId="0" borderId="0" xfId="707" applyNumberFormat="1" applyFont="1" applyFill="1" applyAlignment="1" applyProtection="1">
      <alignment horizontal="left"/>
    </xf>
    <xf numFmtId="39" fontId="8" fillId="0" borderId="0" xfId="370" applyNumberFormat="1" applyFont="1"/>
    <xf numFmtId="39" fontId="8" fillId="0" borderId="0" xfId="343" applyNumberFormat="1" applyFont="1" applyFill="1"/>
    <xf numFmtId="43" fontId="8" fillId="0" borderId="0" xfId="209" applyNumberFormat="1" applyFont="1" applyFill="1"/>
    <xf numFmtId="39" fontId="8" fillId="0" borderId="0" xfId="707" applyNumberFormat="1" applyFont="1" applyFill="1"/>
    <xf numFmtId="0" fontId="8" fillId="0" borderId="0" xfId="370" applyFont="1" applyBorder="1" applyAlignment="1">
      <alignment horizontal="left" indent="2"/>
    </xf>
    <xf numFmtId="190" fontId="8" fillId="0" borderId="0" xfId="370" applyNumberFormat="1" applyFont="1" applyBorder="1"/>
    <xf numFmtId="0" fontId="8" fillId="0" borderId="0" xfId="370" applyFont="1" applyFill="1" applyBorder="1" applyAlignment="1">
      <alignment horizontal="left" indent="2"/>
    </xf>
    <xf numFmtId="0" fontId="8" fillId="0" borderId="0" xfId="0" applyFont="1"/>
    <xf numFmtId="39" fontId="8" fillId="0" borderId="0" xfId="370" applyNumberFormat="1" applyFont="1" applyFill="1" applyAlignment="1"/>
    <xf numFmtId="39" fontId="8" fillId="0" borderId="0" xfId="707" applyFont="1" applyFill="1" applyBorder="1"/>
    <xf numFmtId="0" fontId="8" fillId="0" borderId="0" xfId="370" applyFont="1" applyFill="1" applyBorder="1"/>
    <xf numFmtId="190" fontId="8" fillId="0" borderId="0" xfId="370" applyNumberFormat="1" applyFont="1" applyFill="1" applyBorder="1"/>
    <xf numFmtId="190" fontId="8" fillId="0" borderId="0" xfId="707" applyNumberFormat="1" applyFont="1" applyFill="1"/>
    <xf numFmtId="39" fontId="8" fillId="0" borderId="0" xfId="370" applyNumberFormat="1" applyFont="1" applyFill="1"/>
    <xf numFmtId="190" fontId="8" fillId="0" borderId="0" xfId="370" applyNumberFormat="1" applyFont="1" applyFill="1"/>
    <xf numFmtId="39" fontId="8" fillId="0" borderId="0" xfId="370" applyNumberFormat="1" applyFont="1" applyFill="1" applyBorder="1"/>
    <xf numFmtId="40" fontId="8" fillId="0" borderId="0" xfId="0" applyNumberFormat="1" applyFont="1" applyFill="1"/>
    <xf numFmtId="39" fontId="8" fillId="0" borderId="0" xfId="0" applyNumberFormat="1" applyFont="1" applyFill="1" applyBorder="1"/>
    <xf numFmtId="39" fontId="8" fillId="0" borderId="0" xfId="707" applyNumberFormat="1" applyFont="1" applyFill="1" applyAlignment="1" applyProtection="1">
      <alignment horizontal="center"/>
    </xf>
    <xf numFmtId="39" fontId="8" fillId="0" borderId="0" xfId="707" applyFont="1" applyAlignment="1" applyProtection="1">
      <alignment horizontal="left"/>
    </xf>
    <xf numFmtId="39" fontId="8" fillId="0" borderId="0" xfId="707" applyNumberFormat="1" applyFont="1" applyAlignment="1" applyProtection="1">
      <alignment horizontal="center"/>
    </xf>
    <xf numFmtId="39" fontId="8" fillId="0" borderId="0" xfId="707" applyNumberFormat="1" applyFont="1" applyBorder="1" applyAlignment="1" applyProtection="1">
      <alignment horizontal="right"/>
    </xf>
    <xf numFmtId="39" fontId="8" fillId="0" borderId="0" xfId="707" applyFont="1" applyFill="1" applyAlignment="1" applyProtection="1">
      <alignment horizontal="left"/>
    </xf>
    <xf numFmtId="39" fontId="8" fillId="0" borderId="0" xfId="707" applyNumberFormat="1" applyFont="1" applyFill="1" applyBorder="1" applyAlignment="1" applyProtection="1"/>
    <xf numFmtId="39" fontId="8" fillId="0" borderId="0" xfId="707" applyNumberFormat="1" applyFont="1" applyFill="1" applyBorder="1" applyAlignment="1" applyProtection="1">
      <alignment horizontal="right"/>
    </xf>
    <xf numFmtId="190" fontId="8" fillId="0" borderId="0" xfId="707" applyNumberFormat="1" applyFont="1" applyFill="1" applyBorder="1"/>
    <xf numFmtId="0" fontId="8" fillId="45" borderId="0" xfId="370" applyFont="1" applyFill="1"/>
    <xf numFmtId="0" fontId="8" fillId="0" borderId="0" xfId="393" applyFont="1" applyFill="1"/>
    <xf numFmtId="0" fontId="8" fillId="0" borderId="0" xfId="370" applyFont="1" applyFill="1" applyBorder="1" applyAlignment="1">
      <alignment wrapText="1"/>
    </xf>
    <xf numFmtId="0" fontId="8" fillId="0" borderId="0" xfId="0" applyFont="1" applyAlignment="1">
      <alignment horizontal="left"/>
    </xf>
    <xf numFmtId="0" fontId="8" fillId="0" borderId="0" xfId="370" applyFont="1" applyFill="1" applyBorder="1" applyAlignment="1"/>
    <xf numFmtId="39" fontId="8" fillId="0" borderId="0" xfId="707" applyNumberFormat="1" applyFont="1" applyAlignment="1" applyProtection="1">
      <alignment horizontal="left"/>
    </xf>
    <xf numFmtId="39" fontId="8" fillId="0" borderId="0" xfId="707" applyFont="1" applyFill="1"/>
    <xf numFmtId="43" fontId="8" fillId="0" borderId="0" xfId="209" applyFont="1" applyFill="1"/>
    <xf numFmtId="39" fontId="8" fillId="0" borderId="0" xfId="707" applyNumberFormat="1" applyFont="1" applyFill="1" applyBorder="1"/>
    <xf numFmtId="39" fontId="8" fillId="0" borderId="0" xfId="708" applyFont="1" applyFill="1" applyBorder="1"/>
    <xf numFmtId="39" fontId="8" fillId="0" borderId="0" xfId="708" applyFont="1" applyAlignment="1" applyProtection="1">
      <alignment horizontal="left"/>
    </xf>
    <xf numFmtId="0" fontId="8" fillId="0" borderId="0" xfId="370" applyFont="1" applyFill="1" applyAlignment="1">
      <alignment horizontal="left"/>
    </xf>
    <xf numFmtId="43" fontId="8" fillId="0" borderId="0" xfId="47" applyFont="1" applyFill="1"/>
    <xf numFmtId="39" fontId="8" fillId="0" borderId="0" xfId="707" applyFont="1" applyAlignment="1" applyProtection="1"/>
    <xf numFmtId="43" fontId="8" fillId="0" borderId="0" xfId="209" applyFont="1" applyFill="1" applyBorder="1"/>
    <xf numFmtId="39" fontId="8" fillId="0" borderId="0" xfId="370" applyNumberFormat="1" applyFont="1" applyFill="1" applyBorder="1" applyAlignment="1">
      <alignment horizontal="right"/>
    </xf>
    <xf numFmtId="43" fontId="8" fillId="0" borderId="0" xfId="209" applyFont="1" applyAlignment="1" applyProtection="1">
      <alignment horizontal="left"/>
    </xf>
    <xf numFmtId="0" fontId="12" fillId="0" borderId="0" xfId="0" applyFont="1" applyFill="1"/>
    <xf numFmtId="40" fontId="12" fillId="0" borderId="0" xfId="707" applyNumberFormat="1" applyFont="1" applyFill="1" applyBorder="1" applyAlignment="1" applyProtection="1"/>
    <xf numFmtId="40" fontId="12" fillId="0" borderId="0" xfId="707" applyNumberFormat="1" applyFont="1" applyFill="1" applyBorder="1" applyAlignment="1"/>
    <xf numFmtId="40" fontId="12" fillId="0" borderId="0" xfId="0" applyNumberFormat="1" applyFont="1" applyFill="1"/>
    <xf numFmtId="0" fontId="8" fillId="0" borderId="0" xfId="370" applyFont="1" applyFill="1" applyAlignment="1">
      <alignment horizontal="center"/>
    </xf>
    <xf numFmtId="39" fontId="8" fillId="0" borderId="0" xfId="370" applyNumberFormat="1" applyFont="1" applyFill="1" applyAlignment="1">
      <alignment horizontal="center"/>
    </xf>
    <xf numFmtId="43" fontId="11" fillId="0" borderId="0" xfId="209" applyNumberFormat="1" applyFont="1" applyFill="1"/>
    <xf numFmtId="0" fontId="11" fillId="0" borderId="0" xfId="370" applyFont="1" applyFill="1"/>
    <xf numFmtId="40" fontId="11" fillId="0" borderId="0" xfId="0" applyNumberFormat="1" applyFont="1" applyFill="1"/>
    <xf numFmtId="0" fontId="8" fillId="0" borderId="0" xfId="393" applyFont="1"/>
    <xf numFmtId="0" fontId="8" fillId="0" borderId="0" xfId="0" applyFont="1" applyFill="1" applyBorder="1"/>
    <xf numFmtId="0" fontId="8" fillId="0" borderId="0" xfId="370" applyFont="1" applyAlignment="1"/>
    <xf numFmtId="0" fontId="8" fillId="0" borderId="0" xfId="370" applyFont="1" applyFill="1" applyAlignment="1"/>
    <xf numFmtId="0" fontId="8" fillId="0" borderId="16" xfId="370" applyFont="1" applyFill="1" applyBorder="1"/>
    <xf numFmtId="0" fontId="8" fillId="0" borderId="16" xfId="370" applyFont="1" applyFill="1" applyBorder="1" applyAlignment="1">
      <alignment horizontal="center"/>
    </xf>
    <xf numFmtId="40" fontId="8" fillId="0" borderId="0" xfId="370" applyNumberFormat="1" applyFont="1" applyFill="1"/>
    <xf numFmtId="39" fontId="8" fillId="0" borderId="0" xfId="0" applyNumberFormat="1" applyFont="1"/>
    <xf numFmtId="39" fontId="8" fillId="0" borderId="0" xfId="370" applyNumberFormat="1" applyFont="1" applyFill="1" applyAlignment="1">
      <alignment horizontal="left"/>
    </xf>
    <xf numFmtId="39" fontId="8" fillId="0" borderId="0" xfId="209" applyNumberFormat="1" applyFont="1" applyFill="1"/>
    <xf numFmtId="190" fontId="12" fillId="0" borderId="0" xfId="707" applyNumberFormat="1" applyFont="1" applyFill="1"/>
    <xf numFmtId="39" fontId="8" fillId="0" borderId="0" xfId="370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39" fontId="8" fillId="0" borderId="0" xfId="135" applyNumberFormat="1" applyFont="1" applyFill="1" applyBorder="1"/>
    <xf numFmtId="0" fontId="8" fillId="0" borderId="0" xfId="0" applyFont="1" applyFill="1" applyAlignment="1"/>
    <xf numFmtId="0" fontId="8" fillId="0" borderId="0" xfId="370" quotePrefix="1" applyFont="1" applyAlignment="1"/>
    <xf numFmtId="0" fontId="8" fillId="0" borderId="0" xfId="370" applyFont="1" applyFill="1" applyBorder="1" applyAlignment="1">
      <alignment horizontal="center"/>
    </xf>
    <xf numFmtId="40" fontId="8" fillId="0" borderId="0" xfId="707" applyNumberFormat="1" applyFont="1" applyFill="1" applyBorder="1" applyAlignment="1" applyProtection="1"/>
    <xf numFmtId="39" fontId="8" fillId="0" borderId="0" xfId="707" applyNumberFormat="1" applyFont="1" applyFill="1" applyBorder="1" applyAlignment="1">
      <alignment horizontal="center"/>
    </xf>
    <xf numFmtId="190" fontId="8" fillId="0" borderId="0" xfId="370" applyNumberFormat="1" applyFont="1" applyFill="1" applyBorder="1" applyAlignment="1">
      <alignment horizontal="center"/>
    </xf>
    <xf numFmtId="39" fontId="8" fillId="0" borderId="0" xfId="707" applyFont="1" applyFill="1" applyAlignment="1" applyProtection="1">
      <alignment horizontal="center"/>
    </xf>
    <xf numFmtId="0" fontId="70" fillId="0" borderId="0" xfId="0" applyFont="1"/>
    <xf numFmtId="37" fontId="11" fillId="0" borderId="0" xfId="434" applyNumberFormat="1" applyFont="1" applyFill="1" applyBorder="1"/>
    <xf numFmtId="37" fontId="11" fillId="0" borderId="0" xfId="434" applyNumberFormat="1" applyFont="1" applyFill="1" applyBorder="1" applyAlignment="1">
      <alignment horizontal="center"/>
    </xf>
    <xf numFmtId="43" fontId="11" fillId="0" borderId="0" xfId="135" applyFont="1" applyFill="1" applyBorder="1" applyAlignment="1">
      <alignment horizontal="center"/>
    </xf>
    <xf numFmtId="4" fontId="8" fillId="0" borderId="0" xfId="370" applyNumberFormat="1" applyFont="1" applyFill="1"/>
    <xf numFmtId="0" fontId="12" fillId="0" borderId="0" xfId="434" applyFont="1" applyFill="1"/>
    <xf numFmtId="0" fontId="8" fillId="0" borderId="0" xfId="434" applyFont="1" applyFill="1"/>
    <xf numFmtId="39" fontId="8" fillId="0" borderId="0" xfId="370" applyNumberFormat="1" applyFont="1" applyFill="1" applyAlignment="1">
      <alignment horizontal="right"/>
    </xf>
    <xf numFmtId="43" fontId="8" fillId="0" borderId="0" xfId="370" applyNumberFormat="1" applyFont="1" applyFill="1"/>
    <xf numFmtId="0" fontId="9" fillId="0" borderId="0" xfId="370" applyFont="1" applyFill="1"/>
    <xf numFmtId="9" fontId="8" fillId="0" borderId="0" xfId="370" applyNumberFormat="1" applyFont="1" applyFill="1" applyAlignment="1">
      <alignment horizontal="center"/>
    </xf>
    <xf numFmtId="43" fontId="8" fillId="0" borderId="0" xfId="47" applyFont="1" applyFill="1" applyBorder="1"/>
    <xf numFmtId="0" fontId="8" fillId="0" borderId="0" xfId="0" applyFont="1" applyFill="1" applyAlignment="1">
      <alignment horizontal="center"/>
    </xf>
    <xf numFmtId="190" fontId="8" fillId="0" borderId="16" xfId="370" applyNumberFormat="1" applyFont="1" applyFill="1" applyBorder="1" applyAlignment="1">
      <alignment horizontal="center"/>
    </xf>
    <xf numFmtId="189" fontId="8" fillId="0" borderId="0" xfId="0" applyNumberFormat="1" applyFont="1" applyFill="1" applyBorder="1" applyAlignment="1"/>
    <xf numFmtId="39" fontId="8" fillId="0" borderId="0" xfId="707" applyNumberFormat="1" applyFont="1" applyFill="1" applyAlignment="1" applyProtection="1"/>
    <xf numFmtId="190" fontId="8" fillId="0" borderId="16" xfId="370" applyNumberFormat="1" applyFont="1" applyFill="1" applyBorder="1"/>
    <xf numFmtId="43" fontId="8" fillId="0" borderId="0" xfId="209" applyFont="1" applyFill="1" applyAlignment="1" applyProtection="1"/>
    <xf numFmtId="39" fontId="8" fillId="0" borderId="16" xfId="707" applyNumberFormat="1" applyFont="1" applyFill="1" applyBorder="1" applyAlignment="1">
      <alignment horizontal="center"/>
    </xf>
    <xf numFmtId="43" fontId="11" fillId="0" borderId="16" xfId="135" applyFont="1" applyFill="1" applyBorder="1" applyAlignment="1">
      <alignment horizontal="center"/>
    </xf>
    <xf numFmtId="196" fontId="8" fillId="0" borderId="0" xfId="370" applyNumberFormat="1" applyFont="1" applyFill="1"/>
    <xf numFmtId="43" fontId="8" fillId="0" borderId="0" xfId="209" applyFont="1" applyFill="1" applyAlignment="1" applyProtection="1">
      <alignment horizontal="center"/>
    </xf>
    <xf numFmtId="0" fontId="8" fillId="0" borderId="0" xfId="0" applyFont="1" applyFill="1" applyAlignment="1">
      <alignment horizontal="left"/>
    </xf>
    <xf numFmtId="190" fontId="8" fillId="0" borderId="0" xfId="0" applyNumberFormat="1" applyFont="1" applyFill="1" applyAlignment="1"/>
    <xf numFmtId="190" fontId="8" fillId="0" borderId="0" xfId="183" applyNumberFormat="1" applyFont="1" applyFill="1"/>
    <xf numFmtId="39" fontId="8" fillId="0" borderId="16" xfId="707" applyNumberFormat="1" applyFont="1" applyFill="1" applyBorder="1"/>
    <xf numFmtId="39" fontId="8" fillId="0" borderId="0" xfId="707" applyFont="1" applyFill="1" applyBorder="1" applyAlignment="1">
      <alignment horizontal="center"/>
    </xf>
    <xf numFmtId="39" fontId="8" fillId="0" borderId="16" xfId="707" applyFont="1" applyFill="1" applyBorder="1" applyAlignment="1">
      <alignment horizontal="center"/>
    </xf>
    <xf numFmtId="39" fontId="8" fillId="0" borderId="0" xfId="707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49" fontId="8" fillId="0" borderId="0" xfId="370" applyNumberFormat="1" applyFont="1" applyFill="1" applyAlignment="1">
      <alignment horizontal="center"/>
    </xf>
    <xf numFmtId="43" fontId="8" fillId="0" borderId="0" xfId="183" applyFont="1" applyFill="1"/>
    <xf numFmtId="194" fontId="8" fillId="0" borderId="0" xfId="0" applyNumberFormat="1" applyFont="1" applyFill="1"/>
    <xf numFmtId="39" fontId="8" fillId="0" borderId="0" xfId="183" applyNumberFormat="1" applyFont="1" applyFill="1"/>
    <xf numFmtId="0" fontId="8" fillId="0" borderId="0" xfId="0" applyFont="1" applyFill="1" applyAlignment="1">
      <alignment horizontal="justify" vertical="center"/>
    </xf>
    <xf numFmtId="39" fontId="8" fillId="0" borderId="16" xfId="370" applyNumberFormat="1" applyFont="1" applyFill="1" applyBorder="1"/>
    <xf numFmtId="0" fontId="9" fillId="0" borderId="0" xfId="370" applyFont="1" applyFill="1" applyAlignment="1"/>
    <xf numFmtId="0" fontId="8" fillId="0" borderId="0" xfId="0" applyFont="1" applyFill="1" applyAlignment="1">
      <alignment horizontal="left" vertical="top"/>
    </xf>
    <xf numFmtId="39" fontId="9" fillId="0" borderId="0" xfId="370" applyNumberFormat="1" applyFont="1" applyFill="1" applyBorder="1" applyAlignment="1"/>
    <xf numFmtId="43" fontId="8" fillId="0" borderId="0" xfId="135" applyFont="1" applyFill="1" applyBorder="1" applyAlignment="1">
      <alignment horizontal="center"/>
    </xf>
    <xf numFmtId="43" fontId="8" fillId="0" borderId="0" xfId="370" applyNumberFormat="1" applyFont="1" applyFill="1" applyBorder="1" applyAlignment="1"/>
    <xf numFmtId="194" fontId="8" fillId="0" borderId="0" xfId="708" applyNumberFormat="1" applyFont="1" applyFill="1"/>
    <xf numFmtId="194" fontId="8" fillId="0" borderId="0" xfId="708" applyNumberFormat="1" applyFont="1" applyFill="1" applyAlignment="1" applyProtection="1">
      <alignment horizontal="left"/>
    </xf>
    <xf numFmtId="194" fontId="8" fillId="0" borderId="0" xfId="708" applyNumberFormat="1" applyFont="1" applyFill="1" applyBorder="1" applyProtection="1"/>
    <xf numFmtId="39" fontId="8" fillId="0" borderId="16" xfId="707" applyFont="1" applyFill="1" applyBorder="1" applyAlignment="1" applyProtection="1">
      <alignment horizontal="center"/>
    </xf>
    <xf numFmtId="0" fontId="8" fillId="0" borderId="5" xfId="370" applyFont="1" applyFill="1" applyBorder="1"/>
    <xf numFmtId="39" fontId="8" fillId="0" borderId="0" xfId="707" applyFont="1" applyFill="1" applyBorder="1" applyAlignment="1" applyProtection="1">
      <alignment horizontal="right"/>
    </xf>
    <xf numFmtId="39" fontId="8" fillId="0" borderId="0" xfId="707" applyFont="1" applyFill="1" applyBorder="1" applyAlignment="1" applyProtection="1">
      <alignment horizontal="center"/>
    </xf>
    <xf numFmtId="43" fontId="8" fillId="0" borderId="0" xfId="135" applyFont="1" applyFill="1" applyBorder="1" applyAlignment="1"/>
    <xf numFmtId="43" fontId="8" fillId="0" borderId="16" xfId="370" applyNumberFormat="1" applyFont="1" applyFill="1" applyBorder="1" applyAlignment="1">
      <alignment horizontal="center"/>
    </xf>
    <xf numFmtId="39" fontId="8" fillId="0" borderId="16" xfId="370" applyNumberFormat="1" applyFont="1" applyFill="1" applyBorder="1" applyAlignment="1">
      <alignment horizontal="center"/>
    </xf>
    <xf numFmtId="190" fontId="8" fillId="0" borderId="0" xfId="0" applyNumberFormat="1" applyFont="1" applyFill="1"/>
    <xf numFmtId="188" fontId="8" fillId="0" borderId="0" xfId="710" applyNumberFormat="1" applyFont="1" applyFill="1"/>
    <xf numFmtId="188" fontId="9" fillId="0" borderId="0" xfId="710" applyNumberFormat="1" applyFont="1" applyFill="1" applyAlignment="1">
      <alignment horizontal="center"/>
    </xf>
    <xf numFmtId="39" fontId="8" fillId="0" borderId="0" xfId="678" quotePrefix="1" applyNumberFormat="1" applyFont="1" applyFill="1" applyAlignment="1">
      <alignment horizontal="center"/>
    </xf>
    <xf numFmtId="0" fontId="8" fillId="0" borderId="0" xfId="599" applyFont="1" applyFill="1" applyBorder="1"/>
    <xf numFmtId="43" fontId="8" fillId="0" borderId="16" xfId="135" applyFont="1" applyFill="1" applyBorder="1" applyAlignment="1">
      <alignment horizontal="center"/>
    </xf>
    <xf numFmtId="37" fontId="8" fillId="0" borderId="0" xfId="434" applyNumberFormat="1" applyFont="1" applyFill="1" applyBorder="1"/>
    <xf numFmtId="37" fontId="8" fillId="0" borderId="0" xfId="434" applyNumberFormat="1" applyFont="1" applyFill="1" applyBorder="1" applyAlignment="1">
      <alignment horizontal="center"/>
    </xf>
    <xf numFmtId="39" fontId="8" fillId="0" borderId="0" xfId="707" applyFont="1" applyFill="1" applyBorder="1" applyAlignment="1"/>
    <xf numFmtId="39" fontId="8" fillId="0" borderId="0" xfId="135" applyNumberFormat="1" applyFont="1" applyFill="1"/>
    <xf numFmtId="39" fontId="8" fillId="0" borderId="5" xfId="370" applyNumberFormat="1" applyFont="1" applyFill="1" applyBorder="1"/>
    <xf numFmtId="39" fontId="8" fillId="0" borderId="0" xfId="0" applyNumberFormat="1" applyFont="1" applyFill="1"/>
    <xf numFmtId="39" fontId="8" fillId="0" borderId="5" xfId="707" applyFont="1" applyFill="1" applyBorder="1" applyAlignment="1">
      <alignment horizontal="center"/>
    </xf>
    <xf numFmtId="39" fontId="8" fillId="0" borderId="0" xfId="0" applyNumberFormat="1" applyFont="1" applyFill="1" applyAlignment="1">
      <alignment horizontal="center"/>
    </xf>
    <xf numFmtId="43" fontId="8" fillId="0" borderId="0" xfId="183" applyNumberFormat="1" applyFont="1" applyFill="1"/>
    <xf numFmtId="39" fontId="8" fillId="0" borderId="0" xfId="707" applyFont="1" applyFill="1" applyAlignment="1" applyProtection="1"/>
    <xf numFmtId="0" fontId="8" fillId="0" borderId="0" xfId="370" applyFont="1" applyAlignment="1">
      <alignment horizontal="center"/>
    </xf>
    <xf numFmtId="39" fontId="8" fillId="0" borderId="16" xfId="0" applyNumberFormat="1" applyFont="1" applyFill="1" applyBorder="1" applyAlignment="1">
      <alignment horizontal="center"/>
    </xf>
    <xf numFmtId="39" fontId="8" fillId="0" borderId="0" xfId="47" applyNumberFormat="1" applyFont="1" applyFill="1" applyBorder="1"/>
    <xf numFmtId="0" fontId="13" fillId="0" borderId="0" xfId="0" applyFont="1"/>
    <xf numFmtId="190" fontId="8" fillId="0" borderId="0" xfId="707" applyNumberFormat="1" applyFont="1"/>
    <xf numFmtId="190" fontId="8" fillId="0" borderId="16" xfId="370" quotePrefix="1" applyNumberFormat="1" applyFont="1" applyFill="1" applyBorder="1" applyAlignment="1">
      <alignment horizontal="center"/>
    </xf>
    <xf numFmtId="0" fontId="8" fillId="46" borderId="0" xfId="0" applyFont="1" applyFill="1"/>
    <xf numFmtId="0" fontId="10" fillId="0" borderId="0" xfId="0" applyFont="1" applyFill="1"/>
    <xf numFmtId="39" fontId="8" fillId="0" borderId="0" xfId="707" applyNumberFormat="1" applyFont="1" applyFill="1" applyBorder="1" applyAlignment="1"/>
    <xf numFmtId="9" fontId="8" fillId="0" borderId="0" xfId="618" quotePrefix="1" applyNumberFormat="1" applyFont="1" applyFill="1" applyBorder="1" applyAlignment="1">
      <alignment horizontal="center"/>
    </xf>
    <xf numFmtId="9" fontId="8" fillId="0" borderId="0" xfId="370" applyNumberFormat="1" applyFont="1" applyFill="1" applyBorder="1"/>
    <xf numFmtId="39" fontId="8" fillId="0" borderId="16" xfId="370" quotePrefix="1" applyNumberFormat="1" applyFont="1" applyFill="1" applyBorder="1" applyAlignment="1">
      <alignment horizontal="center"/>
    </xf>
    <xf numFmtId="191" fontId="8" fillId="0" borderId="0" xfId="707" applyNumberFormat="1" applyFont="1" applyFill="1" applyBorder="1" applyAlignment="1" applyProtection="1">
      <alignment horizontal="right"/>
    </xf>
    <xf numFmtId="191" fontId="8" fillId="0" borderId="0" xfId="707" applyNumberFormat="1" applyFont="1" applyFill="1" applyAlignment="1" applyProtection="1">
      <alignment horizontal="right"/>
    </xf>
    <xf numFmtId="43" fontId="8" fillId="0" borderId="0" xfId="47" applyFont="1" applyFill="1" applyBorder="1" applyProtection="1"/>
    <xf numFmtId="196" fontId="8" fillId="0" borderId="0" xfId="47" applyNumberFormat="1" applyFont="1" applyFill="1" applyBorder="1"/>
    <xf numFmtId="190" fontId="8" fillId="0" borderId="0" xfId="370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89" fontId="10" fillId="0" borderId="0" xfId="0" applyNumberFormat="1" applyFont="1"/>
    <xf numFmtId="189" fontId="8" fillId="0" borderId="0" xfId="0" applyNumberFormat="1" applyFont="1"/>
    <xf numFmtId="0" fontId="10" fillId="0" borderId="0" xfId="0" applyFont="1"/>
    <xf numFmtId="39" fontId="8" fillId="0" borderId="0" xfId="707" applyFont="1"/>
    <xf numFmtId="0" fontId="8" fillId="0" borderId="0" xfId="0" applyFont="1" applyAlignment="1">
      <alignment horizontal="center" vertical="top"/>
    </xf>
    <xf numFmtId="17" fontId="8" fillId="0" borderId="0" xfId="0" quotePrefix="1" applyNumberFormat="1" applyFont="1" applyAlignment="1">
      <alignment horizontal="center"/>
    </xf>
    <xf numFmtId="0" fontId="8" fillId="0" borderId="0" xfId="599" applyFont="1"/>
    <xf numFmtId="43" fontId="8" fillId="0" borderId="0" xfId="209" applyFont="1"/>
    <xf numFmtId="40" fontId="8" fillId="0" borderId="0" xfId="0" applyNumberFormat="1" applyFont="1"/>
    <xf numFmtId="188" fontId="8" fillId="0" borderId="0" xfId="370" applyNumberFormat="1" applyFont="1"/>
    <xf numFmtId="39" fontId="8" fillId="0" borderId="0" xfId="707" applyFont="1" applyAlignment="1">
      <alignment horizontal="right"/>
    </xf>
    <xf numFmtId="43" fontId="8" fillId="0" borderId="0" xfId="138" applyFont="1" applyFill="1" applyAlignment="1"/>
    <xf numFmtId="190" fontId="8" fillId="0" borderId="0" xfId="370" applyNumberFormat="1" applyFont="1"/>
    <xf numFmtId="37" fontId="11" fillId="0" borderId="0" xfId="434" applyNumberFormat="1" applyFont="1"/>
    <xf numFmtId="39" fontId="8" fillId="0" borderId="0" xfId="708" applyFont="1"/>
    <xf numFmtId="43" fontId="8" fillId="0" borderId="0" xfId="183" applyFont="1"/>
    <xf numFmtId="0" fontId="8" fillId="0" borderId="0" xfId="370" applyFont="1" applyAlignment="1">
      <alignment horizontal="left" indent="2"/>
    </xf>
    <xf numFmtId="39" fontId="8" fillId="0" borderId="0" xfId="707" applyFont="1" applyAlignment="1">
      <alignment horizontal="left"/>
    </xf>
    <xf numFmtId="43" fontId="11" fillId="0" borderId="0" xfId="135" quotePrefix="1" applyFont="1" applyFill="1" applyBorder="1" applyAlignment="1">
      <alignment horizontal="center"/>
    </xf>
    <xf numFmtId="37" fontId="11" fillId="0" borderId="0" xfId="434" applyNumberFormat="1" applyFont="1" applyFill="1" applyBorder="1" applyAlignment="1">
      <alignment horizontal="left"/>
    </xf>
    <xf numFmtId="39" fontId="8" fillId="0" borderId="0" xfId="707" applyFont="1" applyAlignment="1">
      <alignment horizontal="center"/>
    </xf>
    <xf numFmtId="0" fontId="12" fillId="0" borderId="0" xfId="0" applyFont="1"/>
    <xf numFmtId="40" fontId="12" fillId="0" borderId="0" xfId="707" applyNumberFormat="1" applyFont="1"/>
    <xf numFmtId="37" fontId="8" fillId="0" borderId="0" xfId="434" applyNumberFormat="1" applyFont="1" applyFill="1"/>
    <xf numFmtId="37" fontId="8" fillId="0" borderId="0" xfId="434" applyNumberFormat="1" applyFont="1" applyFill="1" applyAlignment="1">
      <alignment horizontal="center"/>
    </xf>
    <xf numFmtId="39" fontId="8" fillId="0" borderId="0" xfId="707" applyFont="1" applyFill="1" applyAlignment="1">
      <alignment horizontal="left"/>
    </xf>
    <xf numFmtId="39" fontId="8" fillId="0" borderId="0" xfId="707" applyFont="1" applyFill="1" applyAlignment="1">
      <alignment horizontal="right"/>
    </xf>
    <xf numFmtId="43" fontId="8" fillId="0" borderId="0" xfId="209" applyNumberFormat="1" applyFont="1" applyFill="1" applyBorder="1"/>
    <xf numFmtId="196" fontId="8" fillId="0" borderId="0" xfId="370" applyNumberFormat="1" applyFont="1" applyFill="1" applyBorder="1"/>
    <xf numFmtId="43" fontId="8" fillId="0" borderId="0" xfId="135" applyFont="1" applyFill="1" applyBorder="1"/>
    <xf numFmtId="43" fontId="8" fillId="0" borderId="0" xfId="370" applyNumberFormat="1" applyFont="1" applyFill="1" applyBorder="1"/>
    <xf numFmtId="39" fontId="8" fillId="0" borderId="0" xfId="209" applyNumberFormat="1" applyFont="1" applyFill="1" applyBorder="1"/>
    <xf numFmtId="0" fontId="8" fillId="0" borderId="0" xfId="393" applyFont="1" applyFill="1" applyBorder="1"/>
    <xf numFmtId="39" fontId="8" fillId="0" borderId="0" xfId="370" applyNumberFormat="1" applyFont="1" applyFill="1" applyBorder="1" applyAlignment="1">
      <alignment horizontal="center"/>
    </xf>
    <xf numFmtId="43" fontId="11" fillId="0" borderId="0" xfId="209" applyNumberFormat="1" applyFont="1" applyFill="1" applyBorder="1"/>
    <xf numFmtId="0" fontId="11" fillId="0" borderId="0" xfId="370" applyFont="1" applyFill="1" applyBorder="1"/>
    <xf numFmtId="43" fontId="8" fillId="0" borderId="0" xfId="183" applyNumberFormat="1" applyFont="1" applyFill="1" applyBorder="1"/>
    <xf numFmtId="39" fontId="8" fillId="0" borderId="0" xfId="707" applyFont="1" applyFill="1" applyBorder="1" applyAlignment="1">
      <alignment horizontal="center" wrapText="1"/>
    </xf>
    <xf numFmtId="0" fontId="70" fillId="0" borderId="0" xfId="0" applyFont="1" applyAlignment="1">
      <alignment horizontal="left" vertical="center"/>
    </xf>
    <xf numFmtId="190" fontId="8" fillId="0" borderId="5" xfId="370" applyNumberFormat="1" applyFont="1" applyFill="1" applyBorder="1" applyAlignment="1">
      <alignment horizontal="center"/>
    </xf>
    <xf numFmtId="0" fontId="14" fillId="0" borderId="0" xfId="393" applyFont="1"/>
    <xf numFmtId="0" fontId="13" fillId="0" borderId="0" xfId="393" applyFont="1"/>
    <xf numFmtId="187" fontId="8" fillId="0" borderId="0" xfId="370" applyNumberFormat="1" applyFont="1" applyFill="1"/>
    <xf numFmtId="0" fontId="8" fillId="0" borderId="0" xfId="0" applyFont="1" applyAlignment="1">
      <alignment horizontal="left" vertical="center"/>
    </xf>
    <xf numFmtId="188" fontId="8" fillId="0" borderId="0" xfId="710" applyNumberFormat="1" applyFont="1"/>
    <xf numFmtId="188" fontId="9" fillId="0" borderId="0" xfId="710" applyNumberFormat="1" applyFont="1" applyAlignment="1">
      <alignment horizontal="center"/>
    </xf>
    <xf numFmtId="39" fontId="8" fillId="0" borderId="0" xfId="678" quotePrefix="1" applyNumberFormat="1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39" fontId="8" fillId="0" borderId="16" xfId="0" applyNumberFormat="1" applyFont="1" applyFill="1" applyBorder="1"/>
    <xf numFmtId="39" fontId="8" fillId="0" borderId="0" xfId="135" applyNumberFormat="1" applyFont="1" applyFill="1" applyBorder="1" applyAlignment="1"/>
    <xf numFmtId="0" fontId="13" fillId="0" borderId="0" xfId="0" applyFont="1" applyAlignment="1">
      <alignment horizontal="left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quotePrefix="1" applyFont="1" applyFill="1"/>
    <xf numFmtId="0" fontId="8" fillId="0" borderId="0" xfId="0" applyFont="1" applyFill="1" applyAlignment="1">
      <alignment horizontal="left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0" fillId="0" borderId="0" xfId="370" applyFont="1" applyFill="1"/>
    <xf numFmtId="0" fontId="8" fillId="0" borderId="16" xfId="0" applyFont="1" applyFill="1" applyBorder="1"/>
    <xf numFmtId="189" fontId="10" fillId="0" borderId="0" xfId="0" applyNumberFormat="1" applyFont="1" applyFill="1" applyBorder="1" applyAlignment="1"/>
    <xf numFmtId="0" fontId="71" fillId="0" borderId="0" xfId="0" applyFont="1" applyFill="1"/>
    <xf numFmtId="0" fontId="71" fillId="0" borderId="0" xfId="370" applyFont="1" applyFill="1"/>
    <xf numFmtId="0" fontId="72" fillId="0" borderId="0" xfId="0" applyFont="1" applyFill="1"/>
    <xf numFmtId="39" fontId="71" fillId="0" borderId="0" xfId="707" applyFont="1" applyFill="1" applyAlignment="1" applyProtection="1">
      <alignment horizontal="center"/>
    </xf>
    <xf numFmtId="39" fontId="71" fillId="0" borderId="0" xfId="343" applyNumberFormat="1" applyFont="1" applyFill="1"/>
    <xf numFmtId="43" fontId="71" fillId="0" borderId="0" xfId="135" applyFont="1" applyFill="1"/>
    <xf numFmtId="43" fontId="71" fillId="0" borderId="0" xfId="209" applyNumberFormat="1" applyFont="1" applyFill="1"/>
    <xf numFmtId="39" fontId="8" fillId="0" borderId="0" xfId="707" applyNumberFormat="1" applyFont="1" applyFill="1" applyBorder="1" applyAlignment="1">
      <alignment horizontal="right"/>
    </xf>
    <xf numFmtId="39" fontId="71" fillId="0" borderId="0" xfId="707" applyNumberFormat="1" applyFont="1" applyFill="1" applyAlignment="1" applyProtection="1">
      <alignment horizontal="right"/>
    </xf>
    <xf numFmtId="39" fontId="71" fillId="0" borderId="0" xfId="47" applyNumberFormat="1" applyFont="1" applyFill="1" applyAlignment="1" applyProtection="1">
      <alignment horizontal="right"/>
    </xf>
    <xf numFmtId="39" fontId="8" fillId="0" borderId="16" xfId="707" quotePrefix="1" applyNumberFormat="1" applyFont="1" applyFill="1" applyBorder="1" applyAlignment="1">
      <alignment horizontal="center"/>
    </xf>
    <xf numFmtId="39" fontId="8" fillId="0" borderId="17" xfId="707" quotePrefix="1" applyNumberFormat="1" applyFont="1" applyFill="1" applyBorder="1" applyAlignment="1">
      <alignment horizontal="center"/>
    </xf>
    <xf numFmtId="39" fontId="8" fillId="0" borderId="5" xfId="707" applyNumberFormat="1" applyFont="1" applyFill="1" applyBorder="1"/>
    <xf numFmtId="39" fontId="8" fillId="0" borderId="0" xfId="707" applyNumberFormat="1" applyFont="1" applyFill="1" applyAlignment="1">
      <alignment horizontal="center"/>
    </xf>
    <xf numFmtId="39" fontId="8" fillId="0" borderId="0" xfId="707" quotePrefix="1" applyFont="1" applyFill="1" applyAlignment="1">
      <alignment horizontal="center"/>
    </xf>
    <xf numFmtId="39" fontId="8" fillId="0" borderId="0" xfId="707" applyNumberFormat="1" applyFont="1" applyFill="1" applyAlignment="1">
      <alignment horizontal="right"/>
    </xf>
    <xf numFmtId="0" fontId="8" fillId="0" borderId="17" xfId="707" applyNumberFormat="1" applyFont="1" applyFill="1" applyBorder="1" applyAlignment="1">
      <alignment horizontal="center"/>
    </xf>
    <xf numFmtId="39" fontId="8" fillId="0" borderId="16" xfId="434" applyNumberFormat="1" applyFont="1" applyFill="1" applyBorder="1"/>
    <xf numFmtId="39" fontId="8" fillId="0" borderId="16" xfId="135" applyNumberFormat="1" applyFont="1" applyFill="1" applyBorder="1" applyAlignment="1">
      <alignment horizontal="center"/>
    </xf>
    <xf numFmtId="39" fontId="8" fillId="0" borderId="16" xfId="135" quotePrefix="1" applyNumberFormat="1" applyFont="1" applyFill="1" applyBorder="1" applyAlignment="1">
      <alignment horizontal="center"/>
    </xf>
    <xf numFmtId="43" fontId="8" fillId="0" borderId="0" xfId="370" applyNumberFormat="1" applyFont="1" applyFill="1" applyBorder="1" applyAlignment="1">
      <alignment horizontal="center"/>
    </xf>
    <xf numFmtId="39" fontId="8" fillId="0" borderId="16" xfId="707" applyNumberFormat="1" applyFont="1" applyFill="1" applyBorder="1" applyAlignment="1" applyProtection="1">
      <alignment horizontal="center"/>
    </xf>
    <xf numFmtId="39" fontId="8" fillId="0" borderId="0" xfId="135" applyNumberFormat="1" applyFont="1" applyFill="1" applyBorder="1" applyAlignment="1">
      <alignment horizontal="center"/>
    </xf>
    <xf numFmtId="39" fontId="8" fillId="0" borderId="0" xfId="708" applyFont="1" applyFill="1"/>
    <xf numFmtId="39" fontId="8" fillId="0" borderId="0" xfId="708" applyFont="1" applyFill="1" applyAlignment="1">
      <alignment horizontal="left"/>
    </xf>
    <xf numFmtId="39" fontId="11" fillId="0" borderId="0" xfId="135" applyNumberFormat="1" applyFont="1" applyFill="1" applyBorder="1" applyAlignment="1">
      <alignment horizontal="center"/>
    </xf>
    <xf numFmtId="39" fontId="11" fillId="0" borderId="5" xfId="135" quotePrefix="1" applyNumberFormat="1" applyFont="1" applyFill="1" applyBorder="1" applyAlignment="1">
      <alignment horizontal="center"/>
    </xf>
    <xf numFmtId="39" fontId="11" fillId="0" borderId="5" xfId="135" applyNumberFormat="1" applyFont="1" applyFill="1" applyBorder="1" applyAlignment="1">
      <alignment horizontal="center"/>
    </xf>
    <xf numFmtId="0" fontId="8" fillId="0" borderId="0" xfId="370" quotePrefix="1" applyFont="1" applyFill="1"/>
    <xf numFmtId="39" fontId="11" fillId="0" borderId="0" xfId="135" quotePrefix="1" applyNumberFormat="1" applyFont="1" applyFill="1" applyBorder="1" applyAlignment="1">
      <alignment horizontal="center"/>
    </xf>
    <xf numFmtId="40" fontId="8" fillId="0" borderId="0" xfId="707" applyNumberFormat="1" applyFont="1" applyFill="1" applyAlignment="1">
      <alignment horizontal="left"/>
    </xf>
    <xf numFmtId="39" fontId="8" fillId="0" borderId="0" xfId="707" applyNumberFormat="1" applyFont="1" applyFill="1" applyAlignment="1" applyProtection="1">
      <alignment horizontal="left"/>
    </xf>
    <xf numFmtId="39" fontId="8" fillId="0" borderId="0" xfId="209" applyNumberFormat="1" applyFont="1" applyFill="1" applyAlignment="1" applyProtection="1">
      <alignment horizontal="left"/>
    </xf>
    <xf numFmtId="37" fontId="11" fillId="0" borderId="0" xfId="434" quotePrefix="1" applyNumberFormat="1" applyFont="1" applyFill="1" applyBorder="1" applyAlignment="1"/>
    <xf numFmtId="39" fontId="11" fillId="0" borderId="17" xfId="135" quotePrefix="1" applyNumberFormat="1" applyFont="1" applyFill="1" applyBorder="1" applyAlignment="1">
      <alignment horizontal="center"/>
    </xf>
    <xf numFmtId="39" fontId="11" fillId="0" borderId="17" xfId="135" applyNumberFormat="1" applyFont="1" applyFill="1" applyBorder="1" applyAlignment="1">
      <alignment horizontal="center"/>
    </xf>
    <xf numFmtId="37" fontId="11" fillId="0" borderId="0" xfId="434" applyNumberFormat="1" applyFont="1" applyFill="1"/>
    <xf numFmtId="37" fontId="11" fillId="0" borderId="0" xfId="434" applyNumberFormat="1" applyFont="1" applyFill="1" applyAlignment="1">
      <alignment horizontal="center"/>
    </xf>
    <xf numFmtId="39" fontId="8" fillId="0" borderId="0" xfId="47" applyNumberFormat="1" applyFont="1" applyFill="1" applyAlignment="1" applyProtection="1">
      <alignment horizontal="center"/>
    </xf>
    <xf numFmtId="190" fontId="8" fillId="0" borderId="0" xfId="708" applyNumberFormat="1" applyFont="1" applyFill="1" applyAlignment="1">
      <alignment horizontal="left"/>
    </xf>
    <xf numFmtId="190" fontId="11" fillId="0" borderId="0" xfId="708" applyNumberFormat="1" applyFont="1" applyFill="1" applyAlignment="1">
      <alignment horizontal="left"/>
    </xf>
    <xf numFmtId="39" fontId="11" fillId="0" borderId="0" xfId="708" applyFont="1" applyFill="1"/>
    <xf numFmtId="0" fontId="11" fillId="0" borderId="0" xfId="434" applyFont="1" applyFill="1"/>
    <xf numFmtId="39" fontId="11" fillId="0" borderId="0" xfId="707" applyNumberFormat="1" applyFont="1" applyFill="1" applyAlignment="1">
      <alignment horizontal="center"/>
    </xf>
    <xf numFmtId="39" fontId="11" fillId="0" borderId="0" xfId="707" applyFont="1" applyFill="1" applyAlignment="1">
      <alignment horizontal="center"/>
    </xf>
    <xf numFmtId="43" fontId="11" fillId="0" borderId="0" xfId="209" applyFont="1" applyFill="1"/>
    <xf numFmtId="39" fontId="11" fillId="0" borderId="0" xfId="370" applyNumberFormat="1" applyFont="1" applyFill="1" applyAlignment="1">
      <alignment horizontal="center"/>
    </xf>
    <xf numFmtId="198" fontId="11" fillId="0" borderId="0" xfId="707" applyNumberFormat="1" applyFont="1" applyFill="1" applyAlignment="1">
      <alignment horizontal="center"/>
    </xf>
    <xf numFmtId="39" fontId="11" fillId="0" borderId="0" xfId="707" applyNumberFormat="1" applyFont="1" applyFill="1" applyAlignment="1"/>
    <xf numFmtId="39" fontId="11" fillId="0" borderId="0" xfId="707" applyNumberFormat="1" applyFont="1" applyFill="1" applyBorder="1" applyAlignment="1">
      <alignment horizontal="right"/>
    </xf>
    <xf numFmtId="39" fontId="11" fillId="0" borderId="17" xfId="434" quotePrefix="1" applyNumberFormat="1" applyFont="1" applyFill="1" applyBorder="1" applyAlignment="1">
      <alignment horizontal="center"/>
    </xf>
    <xf numFmtId="39" fontId="8" fillId="0" borderId="17" xfId="370" quotePrefix="1" applyNumberFormat="1" applyFont="1" applyFill="1" applyBorder="1" applyAlignment="1">
      <alignment horizontal="center"/>
    </xf>
    <xf numFmtId="39" fontId="8" fillId="0" borderId="16" xfId="370" applyNumberFormat="1" applyFont="1" applyFill="1" applyBorder="1" applyAlignment="1">
      <alignment horizontal="left"/>
    </xf>
    <xf numFmtId="193" fontId="8" fillId="0" borderId="0" xfId="370" applyNumberFormat="1" applyFont="1" applyFill="1"/>
    <xf numFmtId="40" fontId="8" fillId="0" borderId="0" xfId="708" applyNumberFormat="1" applyFont="1" applyFill="1"/>
    <xf numFmtId="40" fontId="11" fillId="0" borderId="0" xfId="707" applyNumberFormat="1" applyFont="1" applyFill="1" applyAlignment="1" applyProtection="1">
      <alignment horizontal="left"/>
    </xf>
    <xf numFmtId="0" fontId="71" fillId="0" borderId="0" xfId="370" applyFont="1"/>
    <xf numFmtId="0" fontId="8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top" wrapText="1"/>
    </xf>
    <xf numFmtId="39" fontId="8" fillId="0" borderId="0" xfId="138" applyNumberFormat="1" applyFont="1"/>
    <xf numFmtId="0" fontId="9" fillId="0" borderId="0" xfId="370" applyFont="1"/>
    <xf numFmtId="39" fontId="8" fillId="0" borderId="0" xfId="370" applyNumberFormat="1" applyFont="1" applyAlignment="1">
      <alignment horizontal="center"/>
    </xf>
    <xf numFmtId="39" fontId="8" fillId="0" borderId="0" xfId="370" applyNumberFormat="1" applyFont="1" applyAlignment="1">
      <alignment horizontal="right"/>
    </xf>
    <xf numFmtId="39" fontId="8" fillId="0" borderId="5" xfId="0" quotePrefix="1" applyNumberFormat="1" applyFont="1" applyFill="1" applyBorder="1" applyAlignment="1">
      <alignment horizontal="center"/>
    </xf>
    <xf numFmtId="39" fontId="8" fillId="0" borderId="0" xfId="707" applyFont="1" applyFill="1" applyBorder="1" applyAlignment="1" applyProtection="1">
      <alignment horizontal="left"/>
    </xf>
    <xf numFmtId="39" fontId="8" fillId="0" borderId="16" xfId="707" applyFont="1" applyFill="1" applyBorder="1" applyAlignment="1" applyProtection="1"/>
    <xf numFmtId="39" fontId="8" fillId="0" borderId="0" xfId="343" applyNumberFormat="1" applyFont="1" applyFill="1" applyBorder="1"/>
    <xf numFmtId="39" fontId="8" fillId="0" borderId="0" xfId="707" applyNumberFormat="1" applyFont="1" applyFill="1" applyAlignment="1" applyProtection="1">
      <alignment horizontal="right"/>
    </xf>
    <xf numFmtId="39" fontId="8" fillId="0" borderId="0" xfId="47" applyNumberFormat="1" applyFont="1" applyFill="1" applyAlignment="1" applyProtection="1">
      <alignment horizontal="right"/>
    </xf>
    <xf numFmtId="39" fontId="8" fillId="0" borderId="0" xfId="710" applyNumberFormat="1" applyFont="1" applyFill="1"/>
    <xf numFmtId="39" fontId="8" fillId="0" borderId="0" xfId="599" applyNumberFormat="1" applyFont="1" applyFill="1" applyBorder="1"/>
    <xf numFmtId="0" fontId="10" fillId="0" borderId="0" xfId="370" applyFont="1"/>
    <xf numFmtId="43" fontId="10" fillId="0" borderId="0" xfId="209" applyFont="1" applyFill="1"/>
    <xf numFmtId="43" fontId="10" fillId="0" borderId="0" xfId="135" applyFont="1" applyFill="1"/>
    <xf numFmtId="40" fontId="11" fillId="0" borderId="0" xfId="522" applyNumberFormat="1" applyFont="1"/>
    <xf numFmtId="40" fontId="11" fillId="0" borderId="0" xfId="708" applyNumberFormat="1" applyFont="1"/>
    <xf numFmtId="43" fontId="71" fillId="0" borderId="0" xfId="47" applyFont="1" applyFill="1" applyBorder="1" applyAlignment="1">
      <alignment horizontal="center"/>
    </xf>
    <xf numFmtId="0" fontId="71" fillId="0" borderId="0" xfId="370" applyFont="1" applyFill="1" applyBorder="1"/>
    <xf numFmtId="9" fontId="71" fillId="0" borderId="0" xfId="370" applyNumberFormat="1" applyFont="1" applyFill="1" applyBorder="1"/>
    <xf numFmtId="187" fontId="8" fillId="0" borderId="0" xfId="370" applyNumberFormat="1" applyFont="1" applyFill="1" applyBorder="1"/>
    <xf numFmtId="43" fontId="8" fillId="0" borderId="0" xfId="47" applyFont="1" applyFill="1" applyAlignment="1">
      <alignment horizontal="center"/>
    </xf>
    <xf numFmtId="39" fontId="71" fillId="0" borderId="0" xfId="707" applyNumberFormat="1" applyFont="1" applyFill="1" applyBorder="1" applyAlignment="1" applyProtection="1">
      <alignment horizontal="right"/>
    </xf>
    <xf numFmtId="39" fontId="71" fillId="0" borderId="0" xfId="707" applyFont="1" applyAlignment="1">
      <alignment horizontal="center"/>
    </xf>
    <xf numFmtId="39" fontId="71" fillId="0" borderId="0" xfId="707" applyFont="1" applyAlignment="1">
      <alignment horizontal="left"/>
    </xf>
    <xf numFmtId="39" fontId="71" fillId="0" borderId="0" xfId="707" applyFont="1" applyAlignment="1">
      <alignment horizontal="right"/>
    </xf>
    <xf numFmtId="39" fontId="71" fillId="0" borderId="0" xfId="707" applyFont="1" applyFill="1" applyAlignment="1">
      <alignment horizontal="right"/>
    </xf>
    <xf numFmtId="43" fontId="71" fillId="0" borderId="0" xfId="209" applyFont="1" applyFill="1"/>
    <xf numFmtId="0" fontId="71" fillId="45" borderId="0" xfId="370" applyFon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40" fontId="8" fillId="0" borderId="0" xfId="707" applyNumberFormat="1" applyFont="1" applyFill="1"/>
    <xf numFmtId="40" fontId="71" fillId="0" borderId="0" xfId="707" applyNumberFormat="1" applyFont="1" applyFill="1"/>
    <xf numFmtId="40" fontId="71" fillId="0" borderId="0" xfId="707" applyNumberFormat="1" applyFont="1" applyFill="1" applyAlignment="1">
      <alignment horizontal="left"/>
    </xf>
    <xf numFmtId="37" fontId="8" fillId="0" borderId="0" xfId="434" applyNumberFormat="1" applyFont="1" applyAlignment="1">
      <alignment horizontal="center"/>
    </xf>
    <xf numFmtId="37" fontId="8" fillId="0" borderId="0" xfId="434" applyNumberFormat="1" applyFont="1"/>
    <xf numFmtId="43" fontId="8" fillId="0" borderId="0" xfId="135" applyFont="1" applyFill="1" applyAlignment="1">
      <alignment horizontal="center"/>
    </xf>
    <xf numFmtId="37" fontId="8" fillId="0" borderId="0" xfId="434" applyNumberFormat="1" applyFont="1" applyBorder="1"/>
    <xf numFmtId="37" fontId="8" fillId="0" borderId="0" xfId="434" applyNumberFormat="1" applyFont="1" applyBorder="1" applyAlignment="1">
      <alignment horizontal="center"/>
    </xf>
    <xf numFmtId="37" fontId="8" fillId="0" borderId="16" xfId="434" applyNumberFormat="1" applyFont="1" applyBorder="1" applyAlignment="1">
      <alignment horizontal="center"/>
    </xf>
    <xf numFmtId="37" fontId="8" fillId="0" borderId="0" xfId="708" applyNumberFormat="1" applyFont="1" applyAlignment="1">
      <alignment horizontal="left"/>
    </xf>
    <xf numFmtId="37" fontId="8" fillId="0" borderId="0" xfId="708" applyNumberFormat="1" applyFont="1"/>
    <xf numFmtId="37" fontId="8" fillId="0" borderId="0" xfId="600" applyNumberFormat="1" applyFont="1"/>
    <xf numFmtId="198" fontId="8" fillId="0" borderId="0" xfId="708" applyNumberFormat="1" applyFont="1"/>
    <xf numFmtId="39" fontId="8" fillId="0" borderId="0" xfId="434" applyNumberFormat="1" applyFont="1" applyFill="1" applyBorder="1"/>
    <xf numFmtId="37" fontId="8" fillId="0" borderId="0" xfId="600" quotePrefix="1" applyNumberFormat="1" applyFont="1"/>
    <xf numFmtId="37" fontId="8" fillId="0" borderId="0" xfId="434" quotePrefix="1" applyNumberFormat="1" applyFont="1"/>
    <xf numFmtId="37" fontId="8" fillId="0" borderId="0" xfId="434" applyNumberFormat="1" applyFont="1" applyAlignment="1">
      <alignment horizontal="left"/>
    </xf>
    <xf numFmtId="43" fontId="8" fillId="0" borderId="0" xfId="135" applyFont="1" applyFill="1" applyAlignment="1"/>
    <xf numFmtId="43" fontId="8" fillId="0" borderId="0" xfId="135" applyFont="1" applyFill="1" applyAlignment="1">
      <alignment horizontal="left"/>
    </xf>
    <xf numFmtId="37" fontId="8" fillId="0" borderId="16" xfId="434" applyNumberFormat="1" applyFont="1" applyBorder="1"/>
    <xf numFmtId="39" fontId="8" fillId="0" borderId="0" xfId="707" applyNumberFormat="1" applyFont="1" applyFill="1" applyBorder="1" applyProtection="1"/>
    <xf numFmtId="40" fontId="8" fillId="0" borderId="0" xfId="595" applyNumberFormat="1" applyFont="1" applyFill="1"/>
    <xf numFmtId="39" fontId="8" fillId="0" borderId="5" xfId="707" applyFont="1" applyBorder="1" applyAlignment="1">
      <alignment wrapText="1"/>
    </xf>
    <xf numFmtId="39" fontId="8" fillId="0" borderId="0" xfId="707" applyFont="1" applyFill="1" applyAlignment="1" applyProtection="1">
      <alignment horizontal="left" vertical="top"/>
    </xf>
    <xf numFmtId="196" fontId="8" fillId="0" borderId="0" xfId="135" applyNumberFormat="1" applyFont="1" applyFill="1" applyBorder="1" applyAlignment="1">
      <alignment horizontal="right"/>
    </xf>
    <xf numFmtId="196" fontId="8" fillId="0" borderId="0" xfId="183" applyNumberFormat="1" applyFont="1" applyFill="1" applyAlignment="1">
      <alignment horizontal="right"/>
    </xf>
    <xf numFmtId="196" fontId="8" fillId="0" borderId="0" xfId="47" applyNumberFormat="1" applyFont="1" applyFill="1" applyBorder="1" applyAlignment="1">
      <alignment horizontal="right"/>
    </xf>
    <xf numFmtId="0" fontId="8" fillId="0" borderId="16" xfId="370" applyFont="1" applyBorder="1" applyAlignment="1">
      <alignment horizontal="center"/>
    </xf>
    <xf numFmtId="0" fontId="8" fillId="0" borderId="16" xfId="370" applyFont="1" applyBorder="1" applyAlignment="1"/>
    <xf numFmtId="0" fontId="8" fillId="0" borderId="0" xfId="370" applyFont="1" applyBorder="1" applyAlignment="1"/>
    <xf numFmtId="37" fontId="8" fillId="0" borderId="5" xfId="434" quotePrefix="1" applyNumberFormat="1" applyFont="1" applyFill="1" applyBorder="1" applyAlignment="1">
      <alignment horizontal="center"/>
    </xf>
    <xf numFmtId="196" fontId="8" fillId="0" borderId="0" xfId="370" applyNumberFormat="1" applyFont="1" applyFill="1" applyAlignment="1">
      <alignment horizontal="right"/>
    </xf>
    <xf numFmtId="43" fontId="8" fillId="0" borderId="0" xfId="183" applyNumberFormat="1" applyFont="1" applyFill="1" applyAlignment="1">
      <alignment horizontal="right"/>
    </xf>
    <xf numFmtId="0" fontId="8" fillId="0" borderId="0" xfId="370" applyFont="1" applyFill="1" applyAlignment="1">
      <alignment horizontal="right"/>
    </xf>
    <xf numFmtId="196" fontId="8" fillId="0" borderId="0" xfId="370" applyNumberFormat="1" applyFont="1" applyFill="1" applyBorder="1" applyAlignment="1">
      <alignment horizontal="right"/>
    </xf>
    <xf numFmtId="43" fontId="13" fillId="0" borderId="0" xfId="47" applyFont="1" applyFill="1" applyBorder="1"/>
    <xf numFmtId="40" fontId="12" fillId="0" borderId="0" xfId="0" applyNumberFormat="1" applyFont="1" applyFill="1" applyAlignment="1"/>
    <xf numFmtId="43" fontId="12" fillId="0" borderId="0" xfId="138" applyFont="1" applyFill="1" applyBorder="1" applyAlignment="1"/>
    <xf numFmtId="43" fontId="8" fillId="0" borderId="16" xfId="209" applyFont="1" applyFill="1" applyBorder="1" applyAlignment="1">
      <alignment horizontal="center"/>
    </xf>
    <xf numFmtId="39" fontId="8" fillId="0" borderId="0" xfId="707" applyNumberFormat="1" applyFont="1" applyFill="1" applyAlignment="1" applyProtection="1">
      <alignment horizontal="left" indent="1"/>
    </xf>
    <xf numFmtId="37" fontId="11" fillId="0" borderId="0" xfId="708" applyNumberFormat="1" applyFont="1" applyAlignment="1">
      <alignment horizontal="left"/>
    </xf>
    <xf numFmtId="37" fontId="11" fillId="0" borderId="0" xfId="600" applyNumberFormat="1" applyFont="1"/>
    <xf numFmtId="0" fontId="8" fillId="0" borderId="0" xfId="522" applyFont="1"/>
    <xf numFmtId="192" fontId="8" fillId="0" borderId="0" xfId="47" applyNumberFormat="1" applyFont="1" applyFill="1" applyBorder="1"/>
    <xf numFmtId="40" fontId="11" fillId="0" borderId="0" xfId="596" applyNumberFormat="1" applyFont="1" applyFill="1"/>
    <xf numFmtId="40" fontId="11" fillId="0" borderId="0" xfId="707" applyNumberFormat="1" applyFont="1" applyFill="1"/>
    <xf numFmtId="40" fontId="11" fillId="0" borderId="0" xfId="707" applyNumberFormat="1" applyFont="1" applyFill="1" applyBorder="1"/>
    <xf numFmtId="40" fontId="11" fillId="0" borderId="0" xfId="596" applyNumberFormat="1" applyFont="1" applyFill="1" applyBorder="1"/>
    <xf numFmtId="39" fontId="8" fillId="0" borderId="0" xfId="708" applyNumberFormat="1" applyFont="1" applyFill="1" applyAlignment="1" applyProtection="1">
      <alignment horizontal="center"/>
    </xf>
    <xf numFmtId="39" fontId="8" fillId="0" borderId="16" xfId="708" applyNumberFormat="1" applyFont="1" applyFill="1" applyBorder="1" applyAlignment="1" applyProtection="1">
      <alignment horizontal="center"/>
    </xf>
    <xf numFmtId="39" fontId="8" fillId="0" borderId="0" xfId="370" quotePrefix="1" applyNumberFormat="1" applyFont="1" applyFill="1" applyBorder="1" applyAlignment="1">
      <alignment horizontal="center"/>
    </xf>
    <xf numFmtId="40" fontId="11" fillId="0" borderId="0" xfId="707" applyNumberFormat="1" applyFont="1" applyFill="1" applyAlignment="1">
      <alignment horizontal="left"/>
    </xf>
    <xf numFmtId="0" fontId="73" fillId="0" borderId="0" xfId="0" applyFont="1" applyFill="1" applyAlignment="1">
      <alignment horizontal="left"/>
    </xf>
    <xf numFmtId="37" fontId="8" fillId="0" borderId="0" xfId="434" applyNumberFormat="1" applyFont="1" applyFill="1" applyAlignment="1">
      <alignment horizontal="left"/>
    </xf>
    <xf numFmtId="37" fontId="8" fillId="0" borderId="0" xfId="434" applyNumberFormat="1" applyFont="1" applyFill="1" applyAlignment="1"/>
    <xf numFmtId="37" fontId="8" fillId="0" borderId="16" xfId="434" applyNumberFormat="1" applyFont="1" applyFill="1" applyBorder="1" applyAlignment="1"/>
    <xf numFmtId="37" fontId="8" fillId="0" borderId="16" xfId="434" applyNumberFormat="1" applyFont="1" applyFill="1" applyBorder="1" applyAlignment="1">
      <alignment horizontal="center"/>
    </xf>
    <xf numFmtId="37" fontId="8" fillId="0" borderId="0" xfId="434" applyNumberFormat="1" applyFont="1" applyFill="1" applyBorder="1" applyAlignment="1"/>
    <xf numFmtId="43" fontId="8" fillId="0" borderId="0" xfId="135" quotePrefix="1" applyFont="1" applyFill="1" applyBorder="1" applyAlignment="1">
      <alignment horizontal="center"/>
    </xf>
    <xf numFmtId="43" fontId="8" fillId="0" borderId="16" xfId="135" quotePrefix="1" applyFont="1" applyFill="1" applyBorder="1" applyAlignment="1">
      <alignment horizontal="center"/>
    </xf>
    <xf numFmtId="37" fontId="8" fillId="0" borderId="0" xfId="708" applyNumberFormat="1" applyFont="1" applyFill="1" applyAlignment="1" applyProtection="1">
      <alignment horizontal="left"/>
    </xf>
    <xf numFmtId="37" fontId="8" fillId="0" borderId="0" xfId="708" applyNumberFormat="1" applyFont="1" applyFill="1"/>
    <xf numFmtId="37" fontId="8" fillId="0" borderId="0" xfId="600" applyNumberFormat="1" applyFont="1" applyFill="1"/>
    <xf numFmtId="197" fontId="8" fillId="0" borderId="0" xfId="47" applyNumberFormat="1" applyFont="1" applyFill="1"/>
    <xf numFmtId="39" fontId="8" fillId="0" borderId="0" xfId="434" applyNumberFormat="1" applyFont="1" applyFill="1"/>
    <xf numFmtId="40" fontId="8" fillId="0" borderId="0" xfId="707" applyNumberFormat="1" applyFont="1" applyFill="1" applyAlignment="1"/>
    <xf numFmtId="40" fontId="8" fillId="0" borderId="0" xfId="707" applyNumberFormat="1" applyFont="1" applyFill="1" applyAlignment="1" applyProtection="1">
      <alignment horizontal="left"/>
    </xf>
    <xf numFmtId="10" fontId="8" fillId="0" borderId="0" xfId="618" applyNumberFormat="1" applyFont="1" applyFill="1" applyBorder="1"/>
    <xf numFmtId="39" fontId="8" fillId="0" borderId="0" xfId="707" applyNumberFormat="1" applyFont="1" applyFill="1" applyBorder="1" applyAlignment="1" applyProtection="1">
      <alignment horizontal="left"/>
    </xf>
    <xf numFmtId="39" fontId="62" fillId="0" borderId="0" xfId="707" applyFont="1" applyFill="1" applyBorder="1" applyAlignment="1">
      <alignment horizontal="center"/>
    </xf>
    <xf numFmtId="39" fontId="62" fillId="0" borderId="0" xfId="707" applyFont="1" applyFill="1" applyAlignment="1">
      <alignment horizontal="left"/>
    </xf>
    <xf numFmtId="39" fontId="62" fillId="0" borderId="0" xfId="707" applyFont="1" applyFill="1" applyAlignment="1">
      <alignment horizontal="center"/>
    </xf>
    <xf numFmtId="39" fontId="62" fillId="0" borderId="0" xfId="707" applyFont="1" applyAlignment="1">
      <alignment horizontal="left"/>
    </xf>
    <xf numFmtId="39" fontId="62" fillId="0" borderId="0" xfId="707" applyFont="1" applyFill="1" applyBorder="1" applyAlignment="1">
      <alignment horizontal="right"/>
    </xf>
    <xf numFmtId="39" fontId="62" fillId="0" borderId="0" xfId="707" applyFont="1" applyFill="1" applyBorder="1"/>
    <xf numFmtId="0" fontId="71" fillId="0" borderId="0" xfId="0" applyFont="1" applyFill="1" applyAlignment="1">
      <alignment horizontal="left" vertical="center"/>
    </xf>
    <xf numFmtId="189" fontId="10" fillId="0" borderId="0" xfId="0" applyNumberFormat="1" applyFont="1" applyFill="1" applyBorder="1" applyAlignment="1">
      <alignment vertical="top"/>
    </xf>
    <xf numFmtId="0" fontId="71" fillId="0" borderId="0" xfId="0" applyFont="1" applyFill="1" applyAlignment="1"/>
    <xf numFmtId="0" fontId="71" fillId="0" borderId="0" xfId="0" applyFont="1" applyFill="1" applyAlignment="1">
      <alignment horizontal="left" vertical="top"/>
    </xf>
    <xf numFmtId="39" fontId="71" fillId="0" borderId="0" xfId="707" applyFont="1" applyFill="1" applyBorder="1"/>
    <xf numFmtId="43" fontId="71" fillId="0" borderId="0" xfId="209" applyFont="1" applyFill="1" applyBorder="1"/>
    <xf numFmtId="39" fontId="71" fillId="0" borderId="0" xfId="0" applyNumberFormat="1" applyFont="1" applyFill="1"/>
    <xf numFmtId="0" fontId="8" fillId="0" borderId="0" xfId="0" quotePrefix="1" applyFont="1" applyFill="1"/>
    <xf numFmtId="39" fontId="8" fillId="0" borderId="0" xfId="708" applyNumberFormat="1" applyFont="1" applyFill="1"/>
    <xf numFmtId="39" fontId="8" fillId="0" borderId="0" xfId="708" applyNumberFormat="1" applyFont="1" applyFill="1" applyBorder="1" applyProtection="1"/>
    <xf numFmtId="0" fontId="63" fillId="0" borderId="17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39" fontId="64" fillId="0" borderId="0" xfId="707" applyFont="1" applyFill="1" applyBorder="1" applyAlignment="1" applyProtection="1">
      <alignment horizontal="center"/>
    </xf>
    <xf numFmtId="0" fontId="63" fillId="0" borderId="16" xfId="0" applyFont="1" applyFill="1" applyBorder="1" applyAlignment="1">
      <alignment vertical="center"/>
    </xf>
    <xf numFmtId="0" fontId="63" fillId="0" borderId="16" xfId="0" applyFont="1" applyFill="1" applyBorder="1" applyAlignment="1">
      <alignment horizontal="center" vertical="center"/>
    </xf>
    <xf numFmtId="0" fontId="62" fillId="0" borderId="0" xfId="0" applyFont="1" applyFill="1" applyAlignment="1">
      <alignment horizontal="left"/>
    </xf>
    <xf numFmtId="0" fontId="62" fillId="0" borderId="0" xfId="0" applyFont="1" applyFill="1"/>
    <xf numFmtId="39" fontId="62" fillId="0" borderId="0" xfId="0" applyNumberFormat="1" applyFont="1" applyFill="1"/>
    <xf numFmtId="39" fontId="62" fillId="0" borderId="0" xfId="0" applyNumberFormat="1" applyFont="1" applyFill="1" applyAlignment="1">
      <alignment horizontal="center"/>
    </xf>
    <xf numFmtId="189" fontId="65" fillId="0" borderId="0" xfId="0" applyNumberFormat="1" applyFont="1" applyFill="1" applyBorder="1" applyAlignment="1"/>
    <xf numFmtId="39" fontId="64" fillId="0" borderId="0" xfId="707" applyFont="1" applyFill="1" applyAlignment="1">
      <alignment horizontal="center"/>
    </xf>
    <xf numFmtId="191" fontId="8" fillId="0" borderId="0" xfId="707" applyNumberFormat="1" applyFont="1" applyFill="1" applyBorder="1" applyAlignment="1" applyProtection="1"/>
    <xf numFmtId="212" fontId="8" fillId="0" borderId="0" xfId="47" applyNumberFormat="1" applyFont="1" applyFill="1" applyAlignment="1" applyProtection="1">
      <alignment horizontal="right"/>
    </xf>
    <xf numFmtId="212" fontId="8" fillId="0" borderId="0" xfId="707" applyNumberFormat="1" applyFont="1" applyFill="1" applyAlignment="1" applyProtection="1">
      <alignment horizontal="right"/>
    </xf>
    <xf numFmtId="212" fontId="8" fillId="0" borderId="0" xfId="707" applyNumberFormat="1" applyFont="1" applyFill="1" applyAlignment="1" applyProtection="1">
      <alignment horizontal="center"/>
    </xf>
    <xf numFmtId="212" fontId="8" fillId="0" borderId="0" xfId="707" applyNumberFormat="1" applyFont="1" applyFill="1"/>
    <xf numFmtId="212" fontId="8" fillId="0" borderId="0" xfId="47" applyNumberFormat="1" applyFont="1" applyFill="1"/>
    <xf numFmtId="212" fontId="8" fillId="0" borderId="0" xfId="370" applyNumberFormat="1" applyFont="1" applyFill="1"/>
    <xf numFmtId="212" fontId="8" fillId="0" borderId="0" xfId="183" applyNumberFormat="1" applyFont="1" applyFill="1"/>
    <xf numFmtId="212" fontId="8" fillId="0" borderId="18" xfId="707" applyNumberFormat="1" applyFont="1" applyFill="1" applyBorder="1"/>
    <xf numFmtId="212" fontId="8" fillId="0" borderId="0" xfId="135" applyNumberFormat="1" applyFont="1" applyFill="1"/>
    <xf numFmtId="212" fontId="8" fillId="0" borderId="0" xfId="135" applyNumberFormat="1" applyFont="1" applyFill="1" applyBorder="1"/>
    <xf numFmtId="212" fontId="8" fillId="0" borderId="16" xfId="135" applyNumberFormat="1" applyFont="1" applyFill="1" applyBorder="1"/>
    <xf numFmtId="212" fontId="8" fillId="0" borderId="0" xfId="370" applyNumberFormat="1" applyFont="1" applyFill="1" applyBorder="1"/>
    <xf numFmtId="212" fontId="8" fillId="0" borderId="17" xfId="707" applyNumberFormat="1" applyFont="1" applyFill="1" applyBorder="1"/>
    <xf numFmtId="212" fontId="8" fillId="0" borderId="0" xfId="707" applyNumberFormat="1" applyFont="1" applyFill="1" applyBorder="1" applyAlignment="1" applyProtection="1">
      <alignment horizontal="right"/>
    </xf>
    <xf numFmtId="212" fontId="8" fillId="0" borderId="0" xfId="707" applyNumberFormat="1" applyFont="1" applyFill="1" applyBorder="1" applyAlignment="1" applyProtection="1">
      <alignment horizontal="center"/>
    </xf>
    <xf numFmtId="212" fontId="8" fillId="0" borderId="5" xfId="707" applyNumberFormat="1" applyFont="1" applyFill="1" applyBorder="1" applyAlignment="1" applyProtection="1">
      <alignment horizontal="right"/>
    </xf>
    <xf numFmtId="212" fontId="8" fillId="0" borderId="0" xfId="707" applyNumberFormat="1" applyFont="1" applyFill="1" applyBorder="1"/>
    <xf numFmtId="212" fontId="8" fillId="0" borderId="0" xfId="209" applyNumberFormat="1" applyFont="1" applyFill="1" applyBorder="1"/>
    <xf numFmtId="212" fontId="8" fillId="0" borderId="5" xfId="370" applyNumberFormat="1" applyFont="1" applyFill="1" applyBorder="1"/>
    <xf numFmtId="212" fontId="8" fillId="0" borderId="19" xfId="707" applyNumberFormat="1" applyFont="1" applyFill="1" applyBorder="1"/>
    <xf numFmtId="212" fontId="8" fillId="0" borderId="16" xfId="47" applyNumberFormat="1" applyFont="1" applyFill="1" applyBorder="1"/>
    <xf numFmtId="212" fontId="8" fillId="0" borderId="0" xfId="47" quotePrefix="1" applyNumberFormat="1" applyFont="1" applyFill="1" applyBorder="1" applyAlignment="1">
      <alignment horizontal="center"/>
    </xf>
    <xf numFmtId="212" fontId="8" fillId="0" borderId="0" xfId="370" applyNumberFormat="1" applyFont="1" applyFill="1" applyBorder="1" applyAlignment="1">
      <alignment horizontal="center"/>
    </xf>
    <xf numFmtId="212" fontId="8" fillId="0" borderId="0" xfId="707" quotePrefix="1" applyNumberFormat="1" applyFont="1" applyFill="1" applyBorder="1" applyAlignment="1">
      <alignment horizontal="right"/>
    </xf>
    <xf numFmtId="212" fontId="8" fillId="0" borderId="0" xfId="370" applyNumberFormat="1" applyFont="1" applyFill="1" applyBorder="1" applyAlignment="1">
      <alignment horizontal="right"/>
    </xf>
    <xf numFmtId="212" fontId="8" fillId="0" borderId="0" xfId="47" applyNumberFormat="1" applyFont="1" applyFill="1" applyAlignment="1"/>
    <xf numFmtId="212" fontId="8" fillId="0" borderId="0" xfId="370" applyNumberFormat="1" applyFont="1" applyFill="1" applyAlignment="1"/>
    <xf numFmtId="212" fontId="8" fillId="0" borderId="0" xfId="135" applyNumberFormat="1" applyFont="1" applyFill="1" applyBorder="1" applyAlignment="1"/>
    <xf numFmtId="212" fontId="8" fillId="0" borderId="0" xfId="370" applyNumberFormat="1" applyFont="1" applyFill="1" applyBorder="1" applyAlignment="1"/>
    <xf numFmtId="212" fontId="8" fillId="0" borderId="0" xfId="47" applyNumberFormat="1" applyFont="1" applyFill="1" applyBorder="1" applyAlignment="1"/>
    <xf numFmtId="212" fontId="8" fillId="0" borderId="18" xfId="370" applyNumberFormat="1" applyFont="1" applyFill="1" applyBorder="1" applyAlignment="1"/>
    <xf numFmtId="212" fontId="11" fillId="0" borderId="0" xfId="47" quotePrefix="1" applyNumberFormat="1" applyFont="1" applyFill="1" applyAlignment="1" applyProtection="1"/>
    <xf numFmtId="212" fontId="8" fillId="0" borderId="0" xfId="707" applyNumberFormat="1" applyFont="1" applyFill="1" applyAlignment="1">
      <alignment horizontal="right"/>
    </xf>
    <xf numFmtId="212" fontId="8" fillId="0" borderId="0" xfId="707" applyNumberFormat="1" applyFont="1" applyFill="1" applyAlignment="1">
      <alignment horizontal="center"/>
    </xf>
    <xf numFmtId="212" fontId="8" fillId="0" borderId="18" xfId="707" applyNumberFormat="1" applyFont="1" applyFill="1" applyBorder="1" applyAlignment="1">
      <alignment horizontal="right"/>
    </xf>
    <xf numFmtId="212" fontId="8" fillId="0" borderId="0" xfId="47" quotePrefix="1" applyNumberFormat="1" applyFont="1" applyFill="1" applyAlignment="1" applyProtection="1"/>
    <xf numFmtId="212" fontId="8" fillId="0" borderId="0" xfId="708" applyNumberFormat="1" applyFont="1"/>
    <xf numFmtId="212" fontId="8" fillId="0" borderId="16" xfId="708" applyNumberFormat="1" applyFont="1" applyBorder="1"/>
    <xf numFmtId="212" fontId="8" fillId="0" borderId="0" xfId="124" applyNumberFormat="1" applyFont="1" applyFill="1" applyBorder="1" applyAlignment="1">
      <alignment vertical="center"/>
    </xf>
    <xf numFmtId="212" fontId="8" fillId="0" borderId="5" xfId="135" applyNumberFormat="1" applyFont="1" applyFill="1" applyBorder="1"/>
    <xf numFmtId="212" fontId="8" fillId="0" borderId="19" xfId="135" applyNumberFormat="1" applyFont="1" applyFill="1" applyBorder="1"/>
    <xf numFmtId="212" fontId="8" fillId="0" borderId="17" xfId="135" applyNumberFormat="1" applyFont="1" applyFill="1" applyBorder="1"/>
    <xf numFmtId="212" fontId="8" fillId="0" borderId="20" xfId="135" applyNumberFormat="1" applyFont="1" applyFill="1" applyBorder="1"/>
    <xf numFmtId="212" fontId="8" fillId="0" borderId="0" xfId="183" applyNumberFormat="1" applyFont="1" applyFill="1" applyAlignment="1">
      <alignment horizontal="right"/>
    </xf>
    <xf numFmtId="212" fontId="8" fillId="0" borderId="16" xfId="135" applyNumberFormat="1" applyFont="1" applyFill="1" applyBorder="1" applyAlignment="1"/>
    <xf numFmtId="212" fontId="8" fillId="0" borderId="0" xfId="370" applyNumberFormat="1" applyFont="1" applyFill="1" applyAlignment="1">
      <alignment horizontal="right"/>
    </xf>
    <xf numFmtId="212" fontId="8" fillId="0" borderId="18" xfId="135" applyNumberFormat="1" applyFont="1" applyFill="1" applyBorder="1" applyAlignment="1">
      <alignment horizontal="right"/>
    </xf>
    <xf numFmtId="212" fontId="8" fillId="0" borderId="0" xfId="47" applyNumberFormat="1" applyFont="1" applyFill="1" applyBorder="1" applyAlignment="1">
      <alignment horizontal="right"/>
    </xf>
    <xf numFmtId="212" fontId="8" fillId="0" borderId="18" xfId="47" applyNumberFormat="1" applyFont="1" applyFill="1" applyBorder="1" applyAlignment="1">
      <alignment horizontal="right"/>
    </xf>
    <xf numFmtId="212" fontId="8" fillId="0" borderId="0" xfId="209" applyNumberFormat="1" applyFont="1" applyFill="1"/>
    <xf numFmtId="212" fontId="8" fillId="0" borderId="18" xfId="370" applyNumberFormat="1" applyFont="1" applyFill="1" applyBorder="1"/>
    <xf numFmtId="212" fontId="8" fillId="0" borderId="18" xfId="135" applyNumberFormat="1" applyFont="1" applyFill="1" applyBorder="1"/>
    <xf numFmtId="212" fontId="8" fillId="0" borderId="0" xfId="707" applyNumberFormat="1" applyFont="1" applyFill="1" applyBorder="1" applyAlignment="1" applyProtection="1"/>
    <xf numFmtId="212" fontId="8" fillId="0" borderId="18" xfId="707" applyNumberFormat="1" applyFont="1" applyFill="1" applyBorder="1" applyAlignment="1" applyProtection="1">
      <alignment horizontal="right"/>
    </xf>
    <xf numFmtId="212" fontId="11" fillId="0" borderId="0" xfId="135" applyNumberFormat="1" applyFont="1" applyFill="1" applyBorder="1" applyAlignment="1">
      <alignment horizontal="right"/>
    </xf>
    <xf numFmtId="212" fontId="11" fillId="0" borderId="0" xfId="135" applyNumberFormat="1" applyFont="1" applyFill="1" applyBorder="1" applyAlignment="1">
      <alignment horizontal="center"/>
    </xf>
    <xf numFmtId="212" fontId="11" fillId="0" borderId="0" xfId="135" quotePrefix="1" applyNumberFormat="1" applyFont="1" applyFill="1" applyBorder="1" applyAlignment="1">
      <alignment horizontal="right"/>
    </xf>
    <xf numFmtId="212" fontId="8" fillId="0" borderId="0" xfId="707" applyNumberFormat="1" applyFont="1" applyAlignment="1">
      <alignment horizontal="right"/>
    </xf>
    <xf numFmtId="212" fontId="8" fillId="0" borderId="0" xfId="707" applyNumberFormat="1" applyFont="1" applyFill="1" applyAlignment="1">
      <alignment horizontal="left"/>
    </xf>
    <xf numFmtId="212" fontId="8" fillId="0" borderId="16" xfId="707" applyNumberFormat="1" applyFont="1" applyFill="1" applyBorder="1"/>
    <xf numFmtId="212" fontId="8" fillId="0" borderId="0" xfId="707" applyNumberFormat="1" applyFont="1" applyAlignment="1">
      <alignment horizontal="left"/>
    </xf>
    <xf numFmtId="212" fontId="70" fillId="0" borderId="0" xfId="0" applyNumberFormat="1" applyFont="1" applyFill="1"/>
    <xf numFmtId="212" fontId="8" fillId="0" borderId="0" xfId="707" applyNumberFormat="1" applyFont="1" applyFill="1" applyBorder="1" applyAlignment="1">
      <alignment horizontal="center"/>
    </xf>
    <xf numFmtId="212" fontId="8" fillId="0" borderId="0" xfId="707" applyNumberFormat="1" applyFont="1" applyFill="1" applyBorder="1" applyAlignment="1"/>
    <xf numFmtId="212" fontId="8" fillId="0" borderId="0" xfId="370" applyNumberFormat="1" applyFont="1"/>
    <xf numFmtId="212" fontId="8" fillId="0" borderId="17" xfId="370" applyNumberFormat="1" applyFont="1" applyFill="1" applyBorder="1"/>
    <xf numFmtId="212" fontId="8" fillId="0" borderId="0" xfId="708" applyNumberFormat="1" applyFont="1" applyFill="1" applyBorder="1"/>
    <xf numFmtId="212" fontId="8" fillId="0" borderId="0" xfId="707" applyNumberFormat="1" applyFont="1" applyAlignment="1" applyProtection="1">
      <alignment horizontal="center"/>
    </xf>
    <xf numFmtId="212" fontId="8" fillId="0" borderId="0" xfId="370" applyNumberFormat="1" applyFont="1" applyFill="1" applyBorder="1" applyAlignment="1">
      <alignment horizontal="left" indent="2"/>
    </xf>
    <xf numFmtId="212" fontId="8" fillId="0" borderId="0" xfId="370" applyNumberFormat="1" applyFont="1" applyBorder="1"/>
    <xf numFmtId="212" fontId="8" fillId="0" borderId="0" xfId="370" applyNumberFormat="1" applyFont="1" applyBorder="1" applyAlignment="1">
      <alignment horizontal="left" indent="2"/>
    </xf>
    <xf numFmtId="212" fontId="8" fillId="0" borderId="16" xfId="370" applyNumberFormat="1" applyFont="1" applyFill="1" applyBorder="1"/>
    <xf numFmtId="212" fontId="8" fillId="0" borderId="16" xfId="370" applyNumberFormat="1" applyFont="1" applyFill="1" applyBorder="1" applyAlignment="1">
      <alignment horizontal="center"/>
    </xf>
    <xf numFmtId="212" fontId="8" fillId="0" borderId="0" xfId="707" applyNumberFormat="1" applyFont="1" applyFill="1" applyAlignment="1" applyProtection="1">
      <alignment horizontal="left"/>
    </xf>
    <xf numFmtId="212" fontId="8" fillId="0" borderId="5" xfId="707" applyNumberFormat="1" applyFont="1" applyFill="1" applyBorder="1"/>
    <xf numFmtId="212" fontId="8" fillId="0" borderId="5" xfId="707" applyNumberFormat="1" applyFont="1" applyFill="1" applyBorder="1" applyAlignment="1">
      <alignment horizontal="center"/>
    </xf>
    <xf numFmtId="212" fontId="11" fillId="0" borderId="0" xfId="434" applyNumberFormat="1" applyFont="1" applyFill="1" applyBorder="1"/>
    <xf numFmtId="212" fontId="11" fillId="0" borderId="0" xfId="434" applyNumberFormat="1" applyFont="1" applyFill="1" applyBorder="1" applyAlignment="1">
      <alignment horizontal="center"/>
    </xf>
    <xf numFmtId="212" fontId="11" fillId="0" borderId="0" xfId="135" quotePrefix="1" applyNumberFormat="1" applyFont="1" applyFill="1" applyBorder="1" applyAlignment="1">
      <alignment horizontal="center"/>
    </xf>
    <xf numFmtId="212" fontId="8" fillId="0" borderId="0" xfId="0" applyNumberFormat="1" applyFont="1" applyFill="1" applyAlignment="1">
      <alignment horizontal="center" vertical="center"/>
    </xf>
    <xf numFmtId="212" fontId="8" fillId="0" borderId="0" xfId="370" applyNumberFormat="1" applyFont="1" applyFill="1" applyAlignment="1">
      <alignment horizontal="center"/>
    </xf>
    <xf numFmtId="212" fontId="8" fillId="0" borderId="16" xfId="707" quotePrefix="1" applyNumberFormat="1" applyFont="1" applyFill="1" applyBorder="1" applyAlignment="1">
      <alignment horizontal="center"/>
    </xf>
    <xf numFmtId="212" fontId="8" fillId="0" borderId="16" xfId="707" applyNumberFormat="1" applyFont="1" applyFill="1" applyBorder="1" applyAlignment="1"/>
    <xf numFmtId="212" fontId="8" fillId="0" borderId="19" xfId="370" applyNumberFormat="1" applyFont="1" applyFill="1" applyBorder="1"/>
    <xf numFmtId="212" fontId="11" fillId="0" borderId="5" xfId="707" applyNumberFormat="1" applyFont="1" applyFill="1" applyBorder="1" applyAlignment="1">
      <alignment horizontal="right"/>
    </xf>
    <xf numFmtId="212" fontId="11" fillId="0" borderId="0" xfId="707" applyNumberFormat="1" applyFont="1" applyFill="1" applyAlignment="1">
      <alignment horizontal="center"/>
    </xf>
    <xf numFmtId="212" fontId="11" fillId="0" borderId="0" xfId="47" applyNumberFormat="1" applyFont="1" applyFill="1" applyAlignment="1">
      <alignment horizontal="right"/>
    </xf>
    <xf numFmtId="212" fontId="11" fillId="0" borderId="16" xfId="47" applyNumberFormat="1" applyFont="1" applyFill="1" applyBorder="1" applyAlignment="1">
      <alignment horizontal="right"/>
    </xf>
    <xf numFmtId="212" fontId="11" fillId="0" borderId="0" xfId="707" applyNumberFormat="1" applyFont="1" applyFill="1" applyAlignment="1">
      <alignment horizontal="right"/>
    </xf>
    <xf numFmtId="212" fontId="11" fillId="0" borderId="0" xfId="47" applyNumberFormat="1" applyFont="1" applyFill="1"/>
    <xf numFmtId="212" fontId="11" fillId="0" borderId="18" xfId="707" applyNumberFormat="1" applyFont="1" applyFill="1" applyBorder="1" applyAlignment="1">
      <alignment horizontal="right"/>
    </xf>
    <xf numFmtId="212" fontId="8" fillId="0" borderId="0" xfId="370" applyNumberFormat="1" applyFont="1" applyAlignment="1">
      <alignment horizontal="left"/>
    </xf>
    <xf numFmtId="212" fontId="8" fillId="0" borderId="0" xfId="370" applyNumberFormat="1" applyFont="1" applyFill="1" applyAlignment="1">
      <alignment horizontal="left"/>
    </xf>
    <xf numFmtId="212" fontId="8" fillId="0" borderId="0" xfId="370" applyNumberFormat="1" applyFont="1" applyAlignment="1">
      <alignment horizontal="right"/>
    </xf>
    <xf numFmtId="212" fontId="8" fillId="0" borderId="0" xfId="370" applyNumberFormat="1" applyFont="1" applyAlignment="1">
      <alignment horizontal="center"/>
    </xf>
    <xf numFmtId="212" fontId="8" fillId="0" borderId="0" xfId="707" applyNumberFormat="1" applyFont="1" applyFill="1" applyAlignment="1"/>
    <xf numFmtId="212" fontId="8" fillId="0" borderId="0" xfId="434" applyNumberFormat="1" applyFont="1" applyFill="1" applyBorder="1"/>
    <xf numFmtId="212" fontId="8" fillId="0" borderId="16" xfId="707" applyNumberFormat="1" applyFont="1" applyFill="1" applyBorder="1" applyAlignment="1" applyProtection="1"/>
    <xf numFmtId="212" fontId="8" fillId="0" borderId="0" xfId="393" applyNumberFormat="1" applyFont="1" applyFill="1"/>
    <xf numFmtId="212" fontId="8" fillId="0" borderId="0" xfId="707" applyNumberFormat="1" applyFont="1" applyFill="1" applyAlignment="1" applyProtection="1"/>
    <xf numFmtId="0" fontId="8" fillId="0" borderId="5" xfId="707" applyNumberFormat="1" applyFont="1" applyFill="1" applyBorder="1" applyAlignment="1">
      <alignment horizontal="center"/>
    </xf>
    <xf numFmtId="39" fontId="10" fillId="0" borderId="0" xfId="707" applyFont="1" applyFill="1"/>
    <xf numFmtId="39" fontId="10" fillId="0" borderId="0" xfId="708" applyFont="1" applyFill="1"/>
    <xf numFmtId="39" fontId="8" fillId="0" borderId="5" xfId="707" applyFont="1" applyFill="1" applyBorder="1" applyAlignment="1" applyProtection="1">
      <alignment horizontal="center"/>
    </xf>
    <xf numFmtId="39" fontId="8" fillId="0" borderId="0" xfId="0" applyNumberFormat="1" applyFont="1" applyFill="1" applyAlignment="1">
      <alignment horizontal="left" vertical="center"/>
    </xf>
    <xf numFmtId="0" fontId="70" fillId="0" borderId="0" xfId="0" applyFont="1"/>
    <xf numFmtId="39" fontId="8" fillId="0" borderId="17" xfId="707" applyFont="1" applyFill="1" applyBorder="1" applyAlignment="1" applyProtection="1">
      <alignment horizontal="center"/>
    </xf>
    <xf numFmtId="39" fontId="10" fillId="0" borderId="0" xfId="707" applyFont="1" applyFill="1" applyAlignment="1" applyProtection="1">
      <alignment horizontal="left"/>
    </xf>
    <xf numFmtId="0" fontId="10" fillId="0" borderId="0" xfId="0" applyFont="1" applyFill="1" applyAlignment="1">
      <alignment horizontal="left" vertical="center"/>
    </xf>
    <xf numFmtId="0" fontId="66" fillId="0" borderId="0" xfId="0" applyFont="1" applyFill="1"/>
    <xf numFmtId="40" fontId="8" fillId="0" borderId="0" xfId="709" applyNumberFormat="1" applyFont="1" applyFill="1" applyAlignment="1" applyProtection="1">
      <alignment horizontal="left"/>
    </xf>
    <xf numFmtId="40" fontId="8" fillId="0" borderId="0" xfId="709" applyNumberFormat="1" applyFont="1" applyFill="1"/>
    <xf numFmtId="39" fontId="8" fillId="0" borderId="0" xfId="709" applyNumberFormat="1" applyFont="1" applyFill="1" applyBorder="1"/>
    <xf numFmtId="39" fontId="8" fillId="0" borderId="18" xfId="370" applyNumberFormat="1" applyFont="1" applyFill="1" applyBorder="1"/>
    <xf numFmtId="39" fontId="8" fillId="0" borderId="0" xfId="370" applyNumberFormat="1" applyFont="1" applyAlignment="1"/>
    <xf numFmtId="43" fontId="8" fillId="0" borderId="18" xfId="47" applyFont="1" applyFill="1" applyBorder="1"/>
    <xf numFmtId="39" fontId="8" fillId="0" borderId="5" xfId="707" applyFont="1" applyFill="1" applyBorder="1"/>
    <xf numFmtId="43" fontId="8" fillId="0" borderId="0" xfId="393" applyNumberFormat="1" applyFont="1" applyFill="1"/>
    <xf numFmtId="0" fontId="8" fillId="0" borderId="0" xfId="393" applyFont="1" applyBorder="1"/>
    <xf numFmtId="39" fontId="8" fillId="0" borderId="16" xfId="707" applyFont="1" applyBorder="1" applyAlignment="1" applyProtection="1">
      <alignment horizontal="center"/>
    </xf>
    <xf numFmtId="39" fontId="10" fillId="0" borderId="0" xfId="707" applyFont="1" applyAlignment="1" applyProtection="1">
      <alignment horizontal="left"/>
    </xf>
    <xf numFmtId="39" fontId="8" fillId="0" borderId="18" xfId="707" applyFont="1" applyBorder="1" applyAlignment="1" applyProtection="1">
      <alignment horizontal="right"/>
    </xf>
    <xf numFmtId="0" fontId="8" fillId="0" borderId="5" xfId="370" applyFont="1" applyFill="1" applyBorder="1" applyAlignment="1">
      <alignment horizontal="center"/>
    </xf>
    <xf numFmtId="39" fontId="8" fillId="0" borderId="17" xfId="707" applyFont="1" applyBorder="1" applyAlignment="1" applyProtection="1">
      <alignment horizontal="center"/>
    </xf>
    <xf numFmtId="39" fontId="8" fillId="0" borderId="0" xfId="707" applyFont="1" applyBorder="1" applyAlignment="1" applyProtection="1">
      <alignment horizontal="center"/>
    </xf>
    <xf numFmtId="39" fontId="8" fillId="0" borderId="0" xfId="707" applyFont="1" applyBorder="1" applyAlignment="1" applyProtection="1">
      <alignment horizontal="right"/>
    </xf>
    <xf numFmtId="43" fontId="11" fillId="0" borderId="17" xfId="135" quotePrefix="1" applyFont="1" applyFill="1" applyBorder="1" applyAlignment="1">
      <alignment horizontal="center"/>
    </xf>
    <xf numFmtId="43" fontId="11" fillId="0" borderId="17" xfId="135" applyFont="1" applyFill="1" applyBorder="1" applyAlignment="1">
      <alignment horizontal="center"/>
    </xf>
    <xf numFmtId="190" fontId="8" fillId="0" borderId="0" xfId="707" applyNumberFormat="1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40" fontId="8" fillId="0" borderId="0" xfId="709" applyNumberFormat="1" applyFont="1" applyFill="1" applyAlignment="1">
      <alignment horizontal="left"/>
    </xf>
    <xf numFmtId="39" fontId="8" fillId="0" borderId="16" xfId="707" applyFont="1" applyFill="1" applyBorder="1" applyAlignment="1"/>
    <xf numFmtId="39" fontId="8" fillId="0" borderId="0" xfId="709" applyFont="1" applyFill="1" applyBorder="1"/>
    <xf numFmtId="39" fontId="8" fillId="0" borderId="16" xfId="709" applyNumberFormat="1" applyFont="1" applyFill="1" applyBorder="1" applyAlignment="1">
      <alignment horizontal="center"/>
    </xf>
    <xf numFmtId="40" fontId="8" fillId="0" borderId="16" xfId="0" applyNumberFormat="1" applyFont="1" applyFill="1" applyBorder="1"/>
    <xf numFmtId="0" fontId="8" fillId="0" borderId="16" xfId="393" applyFont="1" applyFill="1" applyBorder="1"/>
    <xf numFmtId="39" fontId="8" fillId="0" borderId="0" xfId="709" applyNumberFormat="1" applyFont="1" applyFill="1" applyAlignment="1">
      <alignment horizontal="center"/>
    </xf>
    <xf numFmtId="39" fontId="8" fillId="0" borderId="0" xfId="709" applyFont="1" applyFill="1"/>
    <xf numFmtId="40" fontId="8" fillId="0" borderId="0" xfId="0" applyNumberFormat="1" applyFont="1" applyFill="1" applyBorder="1"/>
    <xf numFmtId="39" fontId="8" fillId="0" borderId="0" xfId="709" applyNumberFormat="1" applyFont="1" applyFill="1"/>
    <xf numFmtId="39" fontId="8" fillId="0" borderId="18" xfId="709" applyNumberFormat="1" applyFont="1" applyFill="1" applyBorder="1"/>
    <xf numFmtId="39" fontId="13" fillId="0" borderId="0" xfId="0" applyNumberFormat="1" applyFont="1" applyFill="1" applyBorder="1"/>
    <xf numFmtId="0" fontId="13" fillId="0" borderId="0" xfId="0" applyFont="1" applyFill="1" applyBorder="1"/>
    <xf numFmtId="39" fontId="13" fillId="0" borderId="0" xfId="0" applyNumberFormat="1" applyFont="1" applyFill="1" applyBorder="1" applyAlignment="1">
      <alignment horizontal="center"/>
    </xf>
    <xf numFmtId="39" fontId="8" fillId="0" borderId="17" xfId="707" applyFont="1" applyFill="1" applyBorder="1"/>
    <xf numFmtId="39" fontId="8" fillId="0" borderId="17" xfId="707" applyFont="1" applyFill="1" applyBorder="1" applyAlignment="1">
      <alignment horizontal="center"/>
    </xf>
    <xf numFmtId="0" fontId="8" fillId="0" borderId="17" xfId="370" applyFont="1" applyFill="1" applyBorder="1"/>
    <xf numFmtId="0" fontId="8" fillId="0" borderId="17" xfId="370" applyFont="1" applyFill="1" applyBorder="1" applyAlignment="1">
      <alignment horizontal="center"/>
    </xf>
    <xf numFmtId="40" fontId="8" fillId="0" borderId="0" xfId="709" applyNumberFormat="1" applyFont="1"/>
    <xf numFmtId="39" fontId="8" fillId="0" borderId="18" xfId="707" applyFont="1" applyFill="1" applyBorder="1" applyAlignment="1" applyProtection="1">
      <alignment horizontal="right"/>
    </xf>
    <xf numFmtId="212" fontId="11" fillId="0" borderId="0" xfId="47" applyNumberFormat="1" applyFont="1" applyFill="1" applyAlignment="1"/>
    <xf numFmtId="212" fontId="8" fillId="0" borderId="0" xfId="47" applyNumberFormat="1" applyFont="1" applyFill="1" applyAlignment="1" applyProtection="1"/>
    <xf numFmtId="39" fontId="8" fillId="0" borderId="0" xfId="707" applyFont="1" applyFill="1" applyBorder="1" applyAlignment="1" applyProtection="1"/>
    <xf numFmtId="2" fontId="8" fillId="0" borderId="0" xfId="370" applyNumberFormat="1" applyFont="1" applyFill="1"/>
    <xf numFmtId="0" fontId="70" fillId="0" borderId="0" xfId="0" applyFont="1" applyFill="1"/>
    <xf numFmtId="39" fontId="8" fillId="0" borderId="0" xfId="707" applyFont="1" applyFill="1" applyAlignment="1" applyProtection="1">
      <alignment horizontal="center"/>
    </xf>
    <xf numFmtId="39" fontId="8" fillId="0" borderId="0" xfId="707" applyNumberFormat="1" applyFont="1" applyFill="1" applyAlignment="1" applyProtection="1">
      <alignment horizontal="center"/>
    </xf>
    <xf numFmtId="0" fontId="8" fillId="0" borderId="16" xfId="0" applyFont="1" applyFill="1" applyBorder="1" applyAlignment="1">
      <alignment horizontal="center"/>
    </xf>
    <xf numFmtId="37" fontId="8" fillId="0" borderId="0" xfId="434" applyNumberFormat="1" applyFont="1" applyAlignment="1">
      <alignment horizontal="center"/>
    </xf>
    <xf numFmtId="39" fontId="8" fillId="0" borderId="5" xfId="707" applyFont="1" applyBorder="1" applyAlignment="1">
      <alignment horizontal="center" wrapText="1"/>
    </xf>
    <xf numFmtId="39" fontId="8" fillId="0" borderId="0" xfId="707" applyFont="1" applyAlignment="1" applyProtection="1">
      <alignment horizontal="center"/>
    </xf>
    <xf numFmtId="39" fontId="8" fillId="0" borderId="5" xfId="707" applyFont="1" applyFill="1" applyBorder="1" applyAlignment="1">
      <alignment horizontal="center"/>
    </xf>
    <xf numFmtId="39" fontId="8" fillId="0" borderId="5" xfId="707" quotePrefix="1" applyFont="1" applyFill="1" applyBorder="1" applyAlignment="1">
      <alignment horizontal="center"/>
    </xf>
    <xf numFmtId="0" fontId="8" fillId="0" borderId="16" xfId="370" applyFont="1" applyFill="1" applyBorder="1" applyAlignment="1">
      <alignment horizontal="center"/>
    </xf>
    <xf numFmtId="212" fontId="8" fillId="0" borderId="0" xfId="707" applyNumberFormat="1" applyFont="1" applyAlignment="1" applyProtection="1">
      <alignment horizontal="center"/>
    </xf>
    <xf numFmtId="37" fontId="8" fillId="0" borderId="16" xfId="434" applyNumberFormat="1" applyFont="1" applyFill="1" applyBorder="1" applyAlignment="1">
      <alignment horizontal="center"/>
    </xf>
    <xf numFmtId="37" fontId="8" fillId="0" borderId="0" xfId="434" applyNumberFormat="1" applyFont="1" applyFill="1" applyAlignment="1">
      <alignment horizontal="center"/>
    </xf>
    <xf numFmtId="39" fontId="8" fillId="0" borderId="5" xfId="707" applyFont="1" applyFill="1" applyBorder="1" applyAlignment="1">
      <alignment horizontal="center" wrapText="1"/>
    </xf>
    <xf numFmtId="37" fontId="8" fillId="0" borderId="0" xfId="434" applyNumberFormat="1" applyFont="1" applyFill="1" applyBorder="1" applyAlignment="1">
      <alignment horizontal="center"/>
    </xf>
    <xf numFmtId="0" fontId="8" fillId="0" borderId="17" xfId="370" quotePrefix="1" applyFont="1" applyFill="1" applyBorder="1" applyAlignment="1">
      <alignment horizontal="center"/>
    </xf>
    <xf numFmtId="0" fontId="8" fillId="0" borderId="0" xfId="370" quotePrefix="1" applyFont="1" applyFill="1" applyBorder="1" applyAlignment="1">
      <alignment horizontal="center"/>
    </xf>
    <xf numFmtId="0" fontId="8" fillId="0" borderId="0" xfId="370" applyFont="1" applyFill="1" applyBorder="1" applyAlignment="1">
      <alignment horizontal="center"/>
    </xf>
    <xf numFmtId="0" fontId="8" fillId="0" borderId="16" xfId="370" quotePrefix="1" applyFont="1" applyFill="1" applyBorder="1" applyAlignment="1">
      <alignment horizontal="center"/>
    </xf>
  </cellXfs>
  <cellStyles count="719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2 - 20%" xfId="24" xr:uid="{00000000-0005-0000-0000-000017000000}"/>
    <cellStyle name="Accent2 - 40%" xfId="25" xr:uid="{00000000-0005-0000-0000-000018000000}"/>
    <cellStyle name="Accent2 - 60%" xfId="26" xr:uid="{00000000-0005-0000-0000-000019000000}"/>
    <cellStyle name="Accent2 2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3 2" xfId="31" xr:uid="{00000000-0005-0000-0000-00001E000000}"/>
    <cellStyle name="Accent4 - 20%" xfId="32" xr:uid="{00000000-0005-0000-0000-00001F000000}"/>
    <cellStyle name="Accent4 - 40%" xfId="33" xr:uid="{00000000-0005-0000-0000-000020000000}"/>
    <cellStyle name="Accent4 - 60%" xfId="34" xr:uid="{00000000-0005-0000-0000-000021000000}"/>
    <cellStyle name="Accent4 2" xfId="35" xr:uid="{00000000-0005-0000-0000-000022000000}"/>
    <cellStyle name="Accent5 - 20%" xfId="36" xr:uid="{00000000-0005-0000-0000-000023000000}"/>
    <cellStyle name="Accent5 - 40%" xfId="37" xr:uid="{00000000-0005-0000-0000-000024000000}"/>
    <cellStyle name="Accent5 - 60%" xfId="38" xr:uid="{00000000-0005-0000-0000-000025000000}"/>
    <cellStyle name="Accent5 2" xfId="39" xr:uid="{00000000-0005-0000-0000-000026000000}"/>
    <cellStyle name="Accent6 - 20%" xfId="40" xr:uid="{00000000-0005-0000-0000-000027000000}"/>
    <cellStyle name="Accent6 - 40%" xfId="41" xr:uid="{00000000-0005-0000-0000-000028000000}"/>
    <cellStyle name="Accent6 - 60%" xfId="42" xr:uid="{00000000-0005-0000-0000-000029000000}"/>
    <cellStyle name="Accent6 2" xfId="43" xr:uid="{00000000-0005-0000-0000-00002A000000}"/>
    <cellStyle name="Bad 2" xfId="44" xr:uid="{00000000-0005-0000-0000-00002B000000}"/>
    <cellStyle name="Calculation 2" xfId="45" xr:uid="{00000000-0005-0000-0000-00002C000000}"/>
    <cellStyle name="Check Cell 2" xfId="46" xr:uid="{00000000-0005-0000-0000-00002D000000}"/>
    <cellStyle name="Comma 10" xfId="48" xr:uid="{00000000-0005-0000-0000-00002E000000}"/>
    <cellStyle name="Comma 10 10" xfId="49" xr:uid="{00000000-0005-0000-0000-00002F000000}"/>
    <cellStyle name="Comma 10 11" xfId="50" xr:uid="{00000000-0005-0000-0000-000030000000}"/>
    <cellStyle name="Comma 10 12" xfId="51" xr:uid="{00000000-0005-0000-0000-000031000000}"/>
    <cellStyle name="Comma 10 13" xfId="52" xr:uid="{00000000-0005-0000-0000-000032000000}"/>
    <cellStyle name="Comma 10 2" xfId="53" xr:uid="{00000000-0005-0000-0000-000033000000}"/>
    <cellStyle name="Comma 10 3" xfId="54" xr:uid="{00000000-0005-0000-0000-000034000000}"/>
    <cellStyle name="Comma 10 4" xfId="55" xr:uid="{00000000-0005-0000-0000-000035000000}"/>
    <cellStyle name="Comma 10 5" xfId="56" xr:uid="{00000000-0005-0000-0000-000036000000}"/>
    <cellStyle name="Comma 10 6" xfId="57" xr:uid="{00000000-0005-0000-0000-000037000000}"/>
    <cellStyle name="Comma 10 7" xfId="58" xr:uid="{00000000-0005-0000-0000-000038000000}"/>
    <cellStyle name="Comma 10 8" xfId="59" xr:uid="{00000000-0005-0000-0000-000039000000}"/>
    <cellStyle name="Comma 10 9" xfId="60" xr:uid="{00000000-0005-0000-0000-00003A000000}"/>
    <cellStyle name="Comma 11" xfId="61" xr:uid="{00000000-0005-0000-0000-00003B000000}"/>
    <cellStyle name="Comma 11 10" xfId="62" xr:uid="{00000000-0005-0000-0000-00003C000000}"/>
    <cellStyle name="Comma 11 11" xfId="63" xr:uid="{00000000-0005-0000-0000-00003D000000}"/>
    <cellStyle name="Comma 11 12" xfId="64" xr:uid="{00000000-0005-0000-0000-00003E000000}"/>
    <cellStyle name="Comma 11 13" xfId="65" xr:uid="{00000000-0005-0000-0000-00003F000000}"/>
    <cellStyle name="Comma 11 2" xfId="66" xr:uid="{00000000-0005-0000-0000-000040000000}"/>
    <cellStyle name="Comma 11 3" xfId="67" xr:uid="{00000000-0005-0000-0000-000041000000}"/>
    <cellStyle name="Comma 11 4" xfId="68" xr:uid="{00000000-0005-0000-0000-000042000000}"/>
    <cellStyle name="Comma 11 5" xfId="69" xr:uid="{00000000-0005-0000-0000-000043000000}"/>
    <cellStyle name="Comma 11 6" xfId="70" xr:uid="{00000000-0005-0000-0000-000044000000}"/>
    <cellStyle name="Comma 11 7" xfId="71" xr:uid="{00000000-0005-0000-0000-000045000000}"/>
    <cellStyle name="Comma 11 8" xfId="72" xr:uid="{00000000-0005-0000-0000-000046000000}"/>
    <cellStyle name="Comma 11 9" xfId="73" xr:uid="{00000000-0005-0000-0000-000047000000}"/>
    <cellStyle name="Comma 12" xfId="74" xr:uid="{00000000-0005-0000-0000-000048000000}"/>
    <cellStyle name="Comma 12 10" xfId="75" xr:uid="{00000000-0005-0000-0000-000049000000}"/>
    <cellStyle name="Comma 12 11" xfId="76" xr:uid="{00000000-0005-0000-0000-00004A000000}"/>
    <cellStyle name="Comma 12 12" xfId="77" xr:uid="{00000000-0005-0000-0000-00004B000000}"/>
    <cellStyle name="Comma 12 13" xfId="78" xr:uid="{00000000-0005-0000-0000-00004C000000}"/>
    <cellStyle name="Comma 12 2" xfId="79" xr:uid="{00000000-0005-0000-0000-00004D000000}"/>
    <cellStyle name="Comma 12 3" xfId="80" xr:uid="{00000000-0005-0000-0000-00004E000000}"/>
    <cellStyle name="Comma 12 4" xfId="81" xr:uid="{00000000-0005-0000-0000-00004F000000}"/>
    <cellStyle name="Comma 12 5" xfId="82" xr:uid="{00000000-0005-0000-0000-000050000000}"/>
    <cellStyle name="Comma 12 6" xfId="83" xr:uid="{00000000-0005-0000-0000-000051000000}"/>
    <cellStyle name="Comma 12 7" xfId="84" xr:uid="{00000000-0005-0000-0000-000052000000}"/>
    <cellStyle name="Comma 12 8" xfId="85" xr:uid="{00000000-0005-0000-0000-000053000000}"/>
    <cellStyle name="Comma 12 9" xfId="86" xr:uid="{00000000-0005-0000-0000-000054000000}"/>
    <cellStyle name="Comma 13" xfId="87" xr:uid="{00000000-0005-0000-0000-000055000000}"/>
    <cellStyle name="Comma 13 10" xfId="88" xr:uid="{00000000-0005-0000-0000-000056000000}"/>
    <cellStyle name="Comma 13 11" xfId="89" xr:uid="{00000000-0005-0000-0000-000057000000}"/>
    <cellStyle name="Comma 13 12" xfId="90" xr:uid="{00000000-0005-0000-0000-000058000000}"/>
    <cellStyle name="Comma 13 13" xfId="91" xr:uid="{00000000-0005-0000-0000-000059000000}"/>
    <cellStyle name="Comma 13 2" xfId="92" xr:uid="{00000000-0005-0000-0000-00005A000000}"/>
    <cellStyle name="Comma 13 3" xfId="93" xr:uid="{00000000-0005-0000-0000-00005B000000}"/>
    <cellStyle name="Comma 13 4" xfId="94" xr:uid="{00000000-0005-0000-0000-00005C000000}"/>
    <cellStyle name="Comma 13 5" xfId="95" xr:uid="{00000000-0005-0000-0000-00005D000000}"/>
    <cellStyle name="Comma 13 6" xfId="96" xr:uid="{00000000-0005-0000-0000-00005E000000}"/>
    <cellStyle name="Comma 13 7" xfId="97" xr:uid="{00000000-0005-0000-0000-00005F000000}"/>
    <cellStyle name="Comma 13 8" xfId="98" xr:uid="{00000000-0005-0000-0000-000060000000}"/>
    <cellStyle name="Comma 13 9" xfId="99" xr:uid="{00000000-0005-0000-0000-000061000000}"/>
    <cellStyle name="Comma 14" xfId="100" xr:uid="{00000000-0005-0000-0000-000062000000}"/>
    <cellStyle name="Comma 14 2" xfId="101" xr:uid="{00000000-0005-0000-0000-000063000000}"/>
    <cellStyle name="Comma 15" xfId="102" xr:uid="{00000000-0005-0000-0000-000064000000}"/>
    <cellStyle name="Comma 15 2" xfId="103" xr:uid="{00000000-0005-0000-0000-000065000000}"/>
    <cellStyle name="Comma 16" xfId="104" xr:uid="{00000000-0005-0000-0000-000066000000}"/>
    <cellStyle name="Comma 16 2" xfId="105" xr:uid="{00000000-0005-0000-0000-000067000000}"/>
    <cellStyle name="Comma 17" xfId="106" xr:uid="{00000000-0005-0000-0000-000068000000}"/>
    <cellStyle name="Comma 17 2" xfId="107" xr:uid="{00000000-0005-0000-0000-000069000000}"/>
    <cellStyle name="Comma 17 3" xfId="108" xr:uid="{00000000-0005-0000-0000-00006A000000}"/>
    <cellStyle name="Comma 18" xfId="109" xr:uid="{00000000-0005-0000-0000-00006B000000}"/>
    <cellStyle name="Comma 18 10" xfId="110" xr:uid="{00000000-0005-0000-0000-00006C000000}"/>
    <cellStyle name="Comma 18 11" xfId="111" xr:uid="{00000000-0005-0000-0000-00006D000000}"/>
    <cellStyle name="Comma 18 12" xfId="112" xr:uid="{00000000-0005-0000-0000-00006E000000}"/>
    <cellStyle name="Comma 18 13" xfId="113" xr:uid="{00000000-0005-0000-0000-00006F000000}"/>
    <cellStyle name="Comma 18 2" xfId="114" xr:uid="{00000000-0005-0000-0000-000070000000}"/>
    <cellStyle name="Comma 18 3" xfId="115" xr:uid="{00000000-0005-0000-0000-000071000000}"/>
    <cellStyle name="Comma 18 4" xfId="116" xr:uid="{00000000-0005-0000-0000-000072000000}"/>
    <cellStyle name="Comma 18 5" xfId="117" xr:uid="{00000000-0005-0000-0000-000073000000}"/>
    <cellStyle name="Comma 18 6" xfId="118" xr:uid="{00000000-0005-0000-0000-000074000000}"/>
    <cellStyle name="Comma 18 7" xfId="119" xr:uid="{00000000-0005-0000-0000-000075000000}"/>
    <cellStyle name="Comma 18 8" xfId="120" xr:uid="{00000000-0005-0000-0000-000076000000}"/>
    <cellStyle name="Comma 18 9" xfId="121" xr:uid="{00000000-0005-0000-0000-000077000000}"/>
    <cellStyle name="Comma 19" xfId="122" xr:uid="{00000000-0005-0000-0000-000078000000}"/>
    <cellStyle name="Comma 19 2" xfId="123" xr:uid="{00000000-0005-0000-0000-000079000000}"/>
    <cellStyle name="Comma 2" xfId="124" xr:uid="{00000000-0005-0000-0000-00007A000000}"/>
    <cellStyle name="Comma 2 10" xfId="125" xr:uid="{00000000-0005-0000-0000-00007B000000}"/>
    <cellStyle name="Comma 2 11" xfId="126" xr:uid="{00000000-0005-0000-0000-00007C000000}"/>
    <cellStyle name="Comma 2 12" xfId="127" xr:uid="{00000000-0005-0000-0000-00007D000000}"/>
    <cellStyle name="Comma 2 13" xfId="128" xr:uid="{00000000-0005-0000-0000-00007E000000}"/>
    <cellStyle name="Comma 2 14" xfId="129" xr:uid="{00000000-0005-0000-0000-00007F000000}"/>
    <cellStyle name="Comma 2 15" xfId="130" xr:uid="{00000000-0005-0000-0000-000080000000}"/>
    <cellStyle name="Comma 2 16" xfId="131" xr:uid="{00000000-0005-0000-0000-000081000000}"/>
    <cellStyle name="Comma 2 17" xfId="132" xr:uid="{00000000-0005-0000-0000-000082000000}"/>
    <cellStyle name="Comma 2 18" xfId="133" xr:uid="{00000000-0005-0000-0000-000083000000}"/>
    <cellStyle name="Comma 2 19" xfId="134" xr:uid="{00000000-0005-0000-0000-000084000000}"/>
    <cellStyle name="Comma 2 2" xfId="135" xr:uid="{00000000-0005-0000-0000-000085000000}"/>
    <cellStyle name="Comma 2 2 2" xfId="136" xr:uid="{00000000-0005-0000-0000-000086000000}"/>
    <cellStyle name="Comma 2 2 2 2" xfId="137" xr:uid="{00000000-0005-0000-0000-000087000000}"/>
    <cellStyle name="Comma 2 2 3" xfId="138" xr:uid="{00000000-0005-0000-0000-000088000000}"/>
    <cellStyle name="Comma 2 2 3 2" xfId="139" xr:uid="{00000000-0005-0000-0000-000089000000}"/>
    <cellStyle name="Comma 2 2 4" xfId="140" xr:uid="{00000000-0005-0000-0000-00008A000000}"/>
    <cellStyle name="Comma 2 20" xfId="141" xr:uid="{00000000-0005-0000-0000-00008B000000}"/>
    <cellStyle name="Comma 2 21" xfId="142" xr:uid="{00000000-0005-0000-0000-00008C000000}"/>
    <cellStyle name="Comma 2 22" xfId="143" xr:uid="{00000000-0005-0000-0000-00008D000000}"/>
    <cellStyle name="Comma 2 23" xfId="144" xr:uid="{00000000-0005-0000-0000-00008E000000}"/>
    <cellStyle name="Comma 2 24" xfId="145" xr:uid="{00000000-0005-0000-0000-00008F000000}"/>
    <cellStyle name="Comma 2 25" xfId="146" xr:uid="{00000000-0005-0000-0000-000090000000}"/>
    <cellStyle name="Comma 2 26" xfId="147" xr:uid="{00000000-0005-0000-0000-000091000000}"/>
    <cellStyle name="Comma 2 27" xfId="148" xr:uid="{00000000-0005-0000-0000-000092000000}"/>
    <cellStyle name="Comma 2 28" xfId="149" xr:uid="{00000000-0005-0000-0000-000093000000}"/>
    <cellStyle name="Comma 2 29" xfId="150" xr:uid="{00000000-0005-0000-0000-000094000000}"/>
    <cellStyle name="Comma 2 3" xfId="151" xr:uid="{00000000-0005-0000-0000-000095000000}"/>
    <cellStyle name="Comma 2 3 2" xfId="152" xr:uid="{00000000-0005-0000-0000-000096000000}"/>
    <cellStyle name="Comma 2 3 3" xfId="153" xr:uid="{00000000-0005-0000-0000-000097000000}"/>
    <cellStyle name="Comma 2 30" xfId="154" xr:uid="{00000000-0005-0000-0000-000098000000}"/>
    <cellStyle name="Comma 2 31" xfId="155" xr:uid="{00000000-0005-0000-0000-000099000000}"/>
    <cellStyle name="Comma 2 32" xfId="156" xr:uid="{00000000-0005-0000-0000-00009A000000}"/>
    <cellStyle name="Comma 2 33" xfId="157" xr:uid="{00000000-0005-0000-0000-00009B000000}"/>
    <cellStyle name="Comma 2 34" xfId="158" xr:uid="{00000000-0005-0000-0000-00009C000000}"/>
    <cellStyle name="Comma 2 35" xfId="159" xr:uid="{00000000-0005-0000-0000-00009D000000}"/>
    <cellStyle name="Comma 2 36" xfId="160" xr:uid="{00000000-0005-0000-0000-00009E000000}"/>
    <cellStyle name="Comma 2 37" xfId="161" xr:uid="{00000000-0005-0000-0000-00009F000000}"/>
    <cellStyle name="Comma 2 38" xfId="162" xr:uid="{00000000-0005-0000-0000-0000A0000000}"/>
    <cellStyle name="Comma 2 39" xfId="163" xr:uid="{00000000-0005-0000-0000-0000A1000000}"/>
    <cellStyle name="Comma 2 4" xfId="164" xr:uid="{00000000-0005-0000-0000-0000A2000000}"/>
    <cellStyle name="Comma 2 4 2" xfId="165" xr:uid="{00000000-0005-0000-0000-0000A3000000}"/>
    <cellStyle name="Comma 2 40" xfId="166" xr:uid="{00000000-0005-0000-0000-0000A4000000}"/>
    <cellStyle name="Comma 2 41" xfId="167" xr:uid="{00000000-0005-0000-0000-0000A5000000}"/>
    <cellStyle name="Comma 2 5" xfId="168" xr:uid="{00000000-0005-0000-0000-0000A6000000}"/>
    <cellStyle name="Comma 2 5 2" xfId="169" xr:uid="{00000000-0005-0000-0000-0000A7000000}"/>
    <cellStyle name="Comma 2 6" xfId="170" xr:uid="{00000000-0005-0000-0000-0000A8000000}"/>
    <cellStyle name="Comma 2 6 2" xfId="171" xr:uid="{00000000-0005-0000-0000-0000A9000000}"/>
    <cellStyle name="Comma 2 7" xfId="172" xr:uid="{00000000-0005-0000-0000-0000AA000000}"/>
    <cellStyle name="Comma 2 7 2" xfId="173" xr:uid="{00000000-0005-0000-0000-0000AB000000}"/>
    <cellStyle name="Comma 2 8" xfId="174" xr:uid="{00000000-0005-0000-0000-0000AC000000}"/>
    <cellStyle name="Comma 2 9" xfId="175" xr:uid="{00000000-0005-0000-0000-0000AD000000}"/>
    <cellStyle name="Comma 20" xfId="176" xr:uid="{00000000-0005-0000-0000-0000AE000000}"/>
    <cellStyle name="Comma 20 2" xfId="177" xr:uid="{00000000-0005-0000-0000-0000AF000000}"/>
    <cellStyle name="Comma 21" xfId="178" xr:uid="{00000000-0005-0000-0000-0000B0000000}"/>
    <cellStyle name="Comma 21 2" xfId="179" xr:uid="{00000000-0005-0000-0000-0000B1000000}"/>
    <cellStyle name="Comma 21 3" xfId="180" xr:uid="{00000000-0005-0000-0000-0000B2000000}"/>
    <cellStyle name="Comma 22" xfId="181" xr:uid="{00000000-0005-0000-0000-0000B3000000}"/>
    <cellStyle name="Comma 22 2" xfId="182" xr:uid="{00000000-0005-0000-0000-0000B4000000}"/>
    <cellStyle name="Comma 23" xfId="183" xr:uid="{00000000-0005-0000-0000-0000B5000000}"/>
    <cellStyle name="Comma 23 2" xfId="184" xr:uid="{00000000-0005-0000-0000-0000B6000000}"/>
    <cellStyle name="Comma 24" xfId="185" xr:uid="{00000000-0005-0000-0000-0000B7000000}"/>
    <cellStyle name="Comma 24 2" xfId="186" xr:uid="{00000000-0005-0000-0000-0000B8000000}"/>
    <cellStyle name="Comma 24 3" xfId="187" xr:uid="{00000000-0005-0000-0000-0000B9000000}"/>
    <cellStyle name="Comma 25" xfId="188" xr:uid="{00000000-0005-0000-0000-0000BA000000}"/>
    <cellStyle name="Comma 26" xfId="189" xr:uid="{00000000-0005-0000-0000-0000BB000000}"/>
    <cellStyle name="Comma 26 2" xfId="190" xr:uid="{00000000-0005-0000-0000-0000BC000000}"/>
    <cellStyle name="Comma 26 3" xfId="191" xr:uid="{00000000-0005-0000-0000-0000BD000000}"/>
    <cellStyle name="Comma 27" xfId="192" xr:uid="{00000000-0005-0000-0000-0000BE000000}"/>
    <cellStyle name="Comma 27 2" xfId="193" xr:uid="{00000000-0005-0000-0000-0000BF000000}"/>
    <cellStyle name="Comma 28" xfId="194" xr:uid="{00000000-0005-0000-0000-0000C0000000}"/>
    <cellStyle name="Comma 28 2" xfId="195" xr:uid="{00000000-0005-0000-0000-0000C1000000}"/>
    <cellStyle name="Comma 29" xfId="196" xr:uid="{00000000-0005-0000-0000-0000C2000000}"/>
    <cellStyle name="Comma 3" xfId="197" xr:uid="{00000000-0005-0000-0000-0000C3000000}"/>
    <cellStyle name="Comma 3 10" xfId="198" xr:uid="{00000000-0005-0000-0000-0000C4000000}"/>
    <cellStyle name="Comma 3 11" xfId="199" xr:uid="{00000000-0005-0000-0000-0000C5000000}"/>
    <cellStyle name="Comma 3 12" xfId="200" xr:uid="{00000000-0005-0000-0000-0000C6000000}"/>
    <cellStyle name="Comma 3 13" xfId="201" xr:uid="{00000000-0005-0000-0000-0000C7000000}"/>
    <cellStyle name="Comma 3 14" xfId="202" xr:uid="{00000000-0005-0000-0000-0000C8000000}"/>
    <cellStyle name="Comma 3 15" xfId="203" xr:uid="{00000000-0005-0000-0000-0000C9000000}"/>
    <cellStyle name="Comma 3 16" xfId="204" xr:uid="{00000000-0005-0000-0000-0000CA000000}"/>
    <cellStyle name="Comma 3 17" xfId="205" xr:uid="{00000000-0005-0000-0000-0000CB000000}"/>
    <cellStyle name="Comma 3 18" xfId="206" xr:uid="{00000000-0005-0000-0000-0000CC000000}"/>
    <cellStyle name="Comma 3 19" xfId="207" xr:uid="{00000000-0005-0000-0000-0000CD000000}"/>
    <cellStyle name="Comma 3 2" xfId="208" xr:uid="{00000000-0005-0000-0000-0000CE000000}"/>
    <cellStyle name="Comma 3 2 2" xfId="209" xr:uid="{00000000-0005-0000-0000-0000CF000000}"/>
    <cellStyle name="Comma 3 2 3" xfId="210" xr:uid="{00000000-0005-0000-0000-0000D0000000}"/>
    <cellStyle name="Comma 3 20" xfId="211" xr:uid="{00000000-0005-0000-0000-0000D1000000}"/>
    <cellStyle name="Comma 3 21" xfId="212" xr:uid="{00000000-0005-0000-0000-0000D2000000}"/>
    <cellStyle name="Comma 3 22" xfId="213" xr:uid="{00000000-0005-0000-0000-0000D3000000}"/>
    <cellStyle name="Comma 3 23" xfId="214" xr:uid="{00000000-0005-0000-0000-0000D4000000}"/>
    <cellStyle name="Comma 3 24" xfId="215" xr:uid="{00000000-0005-0000-0000-0000D5000000}"/>
    <cellStyle name="Comma 3 25" xfId="216" xr:uid="{00000000-0005-0000-0000-0000D6000000}"/>
    <cellStyle name="Comma 3 26" xfId="217" xr:uid="{00000000-0005-0000-0000-0000D7000000}"/>
    <cellStyle name="Comma 3 27" xfId="218" xr:uid="{00000000-0005-0000-0000-0000D8000000}"/>
    <cellStyle name="Comma 3 28" xfId="219" xr:uid="{00000000-0005-0000-0000-0000D9000000}"/>
    <cellStyle name="Comma 3 29" xfId="220" xr:uid="{00000000-0005-0000-0000-0000DA000000}"/>
    <cellStyle name="Comma 3 3" xfId="221" xr:uid="{00000000-0005-0000-0000-0000DB000000}"/>
    <cellStyle name="Comma 3 3 2" xfId="222" xr:uid="{00000000-0005-0000-0000-0000DC000000}"/>
    <cellStyle name="Comma 3 30" xfId="223" xr:uid="{00000000-0005-0000-0000-0000DD000000}"/>
    <cellStyle name="Comma 3 31" xfId="224" xr:uid="{00000000-0005-0000-0000-0000DE000000}"/>
    <cellStyle name="Comma 3 4" xfId="225" xr:uid="{00000000-0005-0000-0000-0000DF000000}"/>
    <cellStyle name="Comma 3 4 2" xfId="226" xr:uid="{00000000-0005-0000-0000-0000E0000000}"/>
    <cellStyle name="Comma 3 5" xfId="227" xr:uid="{00000000-0005-0000-0000-0000E1000000}"/>
    <cellStyle name="Comma 3 6" xfId="228" xr:uid="{00000000-0005-0000-0000-0000E2000000}"/>
    <cellStyle name="Comma 3 7" xfId="229" xr:uid="{00000000-0005-0000-0000-0000E3000000}"/>
    <cellStyle name="Comma 3 8" xfId="230" xr:uid="{00000000-0005-0000-0000-0000E4000000}"/>
    <cellStyle name="Comma 3 9" xfId="231" xr:uid="{00000000-0005-0000-0000-0000E5000000}"/>
    <cellStyle name="Comma 30" xfId="232" xr:uid="{00000000-0005-0000-0000-0000E6000000}"/>
    <cellStyle name="Comma 31" xfId="233" xr:uid="{00000000-0005-0000-0000-0000E7000000}"/>
    <cellStyle name="Comma 31 2" xfId="234" xr:uid="{00000000-0005-0000-0000-0000E8000000}"/>
    <cellStyle name="Comma 31 3" xfId="235" xr:uid="{00000000-0005-0000-0000-0000E9000000}"/>
    <cellStyle name="Comma 32" xfId="236" xr:uid="{00000000-0005-0000-0000-0000EA000000}"/>
    <cellStyle name="Comma 32 2" xfId="237" xr:uid="{00000000-0005-0000-0000-0000EB000000}"/>
    <cellStyle name="Comma 33" xfId="238" xr:uid="{00000000-0005-0000-0000-0000EC000000}"/>
    <cellStyle name="Comma 34" xfId="239" xr:uid="{00000000-0005-0000-0000-0000ED000000}"/>
    <cellStyle name="Comma 35" xfId="240" xr:uid="{00000000-0005-0000-0000-0000EE000000}"/>
    <cellStyle name="Comma 36" xfId="241" xr:uid="{00000000-0005-0000-0000-0000EF000000}"/>
    <cellStyle name="Comma 37" xfId="242" xr:uid="{00000000-0005-0000-0000-0000F0000000}"/>
    <cellStyle name="Comma 38" xfId="243" xr:uid="{00000000-0005-0000-0000-0000F1000000}"/>
    <cellStyle name="Comma 39" xfId="244" xr:uid="{00000000-0005-0000-0000-0000F2000000}"/>
    <cellStyle name="Comma 4" xfId="245" xr:uid="{00000000-0005-0000-0000-0000F3000000}"/>
    <cellStyle name="Comma 4 10" xfId="246" xr:uid="{00000000-0005-0000-0000-0000F4000000}"/>
    <cellStyle name="Comma 4 11" xfId="247" xr:uid="{00000000-0005-0000-0000-0000F5000000}"/>
    <cellStyle name="Comma 4 12" xfId="248" xr:uid="{00000000-0005-0000-0000-0000F6000000}"/>
    <cellStyle name="Comma 4 13" xfId="249" xr:uid="{00000000-0005-0000-0000-0000F7000000}"/>
    <cellStyle name="Comma 4 2" xfId="250" xr:uid="{00000000-0005-0000-0000-0000F8000000}"/>
    <cellStyle name="Comma 4 2 2" xfId="251" xr:uid="{00000000-0005-0000-0000-0000F9000000}"/>
    <cellStyle name="Comma 4 3" xfId="252" xr:uid="{00000000-0005-0000-0000-0000FA000000}"/>
    <cellStyle name="Comma 4 3 2" xfId="253" xr:uid="{00000000-0005-0000-0000-0000FB000000}"/>
    <cellStyle name="Comma 4 4" xfId="254" xr:uid="{00000000-0005-0000-0000-0000FC000000}"/>
    <cellStyle name="Comma 4 5" xfId="255" xr:uid="{00000000-0005-0000-0000-0000FD000000}"/>
    <cellStyle name="Comma 4 6" xfId="256" xr:uid="{00000000-0005-0000-0000-0000FE000000}"/>
    <cellStyle name="Comma 4 7" xfId="257" xr:uid="{00000000-0005-0000-0000-0000FF000000}"/>
    <cellStyle name="Comma 4 8" xfId="258" xr:uid="{00000000-0005-0000-0000-000000010000}"/>
    <cellStyle name="Comma 4 9" xfId="259" xr:uid="{00000000-0005-0000-0000-000001010000}"/>
    <cellStyle name="Comma 4_lead q2" xfId="260" xr:uid="{00000000-0005-0000-0000-000002010000}"/>
    <cellStyle name="Comma 40" xfId="261" xr:uid="{00000000-0005-0000-0000-000003010000}"/>
    <cellStyle name="Comma 41" xfId="262" xr:uid="{00000000-0005-0000-0000-000004010000}"/>
    <cellStyle name="Comma 42" xfId="263" xr:uid="{00000000-0005-0000-0000-000005010000}"/>
    <cellStyle name="Comma 44" xfId="264" xr:uid="{00000000-0005-0000-0000-000006010000}"/>
    <cellStyle name="Comma 5" xfId="265" xr:uid="{00000000-0005-0000-0000-000007010000}"/>
    <cellStyle name="Comma 5 10" xfId="266" xr:uid="{00000000-0005-0000-0000-000008010000}"/>
    <cellStyle name="Comma 5 11" xfId="267" xr:uid="{00000000-0005-0000-0000-000009010000}"/>
    <cellStyle name="Comma 5 12" xfId="268" xr:uid="{00000000-0005-0000-0000-00000A010000}"/>
    <cellStyle name="Comma 5 13" xfId="269" xr:uid="{00000000-0005-0000-0000-00000B010000}"/>
    <cellStyle name="Comma 5 14" xfId="270" xr:uid="{00000000-0005-0000-0000-00000C010000}"/>
    <cellStyle name="Comma 5 2" xfId="271" xr:uid="{00000000-0005-0000-0000-00000D010000}"/>
    <cellStyle name="Comma 5 2 2" xfId="272" xr:uid="{00000000-0005-0000-0000-00000E010000}"/>
    <cellStyle name="Comma 5 3" xfId="273" xr:uid="{00000000-0005-0000-0000-00000F010000}"/>
    <cellStyle name="Comma 5 4" xfId="274" xr:uid="{00000000-0005-0000-0000-000010010000}"/>
    <cellStyle name="Comma 5 5" xfId="275" xr:uid="{00000000-0005-0000-0000-000011010000}"/>
    <cellStyle name="Comma 5 6" xfId="276" xr:uid="{00000000-0005-0000-0000-000012010000}"/>
    <cellStyle name="Comma 5 7" xfId="277" xr:uid="{00000000-0005-0000-0000-000013010000}"/>
    <cellStyle name="Comma 5 8" xfId="278" xr:uid="{00000000-0005-0000-0000-000014010000}"/>
    <cellStyle name="Comma 5 9" xfId="279" xr:uid="{00000000-0005-0000-0000-000015010000}"/>
    <cellStyle name="Comma 6" xfId="280" xr:uid="{00000000-0005-0000-0000-000016010000}"/>
    <cellStyle name="Comma 6 10" xfId="281" xr:uid="{00000000-0005-0000-0000-000017010000}"/>
    <cellStyle name="Comma 6 11" xfId="282" xr:uid="{00000000-0005-0000-0000-000018010000}"/>
    <cellStyle name="Comma 6 12" xfId="283" xr:uid="{00000000-0005-0000-0000-000019010000}"/>
    <cellStyle name="Comma 6 13" xfId="284" xr:uid="{00000000-0005-0000-0000-00001A010000}"/>
    <cellStyle name="Comma 6 14" xfId="285" xr:uid="{00000000-0005-0000-0000-00001B010000}"/>
    <cellStyle name="Comma 6 2" xfId="286" xr:uid="{00000000-0005-0000-0000-00001C010000}"/>
    <cellStyle name="Comma 6 2 2" xfId="287" xr:uid="{00000000-0005-0000-0000-00001D010000}"/>
    <cellStyle name="Comma 6 2 3" xfId="288" xr:uid="{00000000-0005-0000-0000-00001E010000}"/>
    <cellStyle name="Comma 6 2 4" xfId="289" xr:uid="{00000000-0005-0000-0000-00001F010000}"/>
    <cellStyle name="Comma 6 3" xfId="290" xr:uid="{00000000-0005-0000-0000-000020010000}"/>
    <cellStyle name="Comma 6 3 2" xfId="291" xr:uid="{00000000-0005-0000-0000-000021010000}"/>
    <cellStyle name="Comma 6 4" xfId="292" xr:uid="{00000000-0005-0000-0000-000022010000}"/>
    <cellStyle name="Comma 6 5" xfId="293" xr:uid="{00000000-0005-0000-0000-000023010000}"/>
    <cellStyle name="Comma 6 6" xfId="294" xr:uid="{00000000-0005-0000-0000-000024010000}"/>
    <cellStyle name="Comma 6 7" xfId="295" xr:uid="{00000000-0005-0000-0000-000025010000}"/>
    <cellStyle name="Comma 6 8" xfId="296" xr:uid="{00000000-0005-0000-0000-000026010000}"/>
    <cellStyle name="Comma 6 9" xfId="297" xr:uid="{00000000-0005-0000-0000-000027010000}"/>
    <cellStyle name="Comma 7" xfId="298" xr:uid="{00000000-0005-0000-0000-000028010000}"/>
    <cellStyle name="Comma 7 10" xfId="299" xr:uid="{00000000-0005-0000-0000-000029010000}"/>
    <cellStyle name="Comma 7 11" xfId="300" xr:uid="{00000000-0005-0000-0000-00002A010000}"/>
    <cellStyle name="Comma 7 12" xfId="301" xr:uid="{00000000-0005-0000-0000-00002B010000}"/>
    <cellStyle name="Comma 7 13" xfId="302" xr:uid="{00000000-0005-0000-0000-00002C010000}"/>
    <cellStyle name="Comma 7 2" xfId="303" xr:uid="{00000000-0005-0000-0000-00002D010000}"/>
    <cellStyle name="Comma 7 2 2" xfId="304" xr:uid="{00000000-0005-0000-0000-00002E010000}"/>
    <cellStyle name="Comma 7 3" xfId="305" xr:uid="{00000000-0005-0000-0000-00002F010000}"/>
    <cellStyle name="Comma 7 3 2" xfId="306" xr:uid="{00000000-0005-0000-0000-000030010000}"/>
    <cellStyle name="Comma 7 3 3" xfId="307" xr:uid="{00000000-0005-0000-0000-000031010000}"/>
    <cellStyle name="Comma 7 4" xfId="308" xr:uid="{00000000-0005-0000-0000-000032010000}"/>
    <cellStyle name="Comma 7 5" xfId="309" xr:uid="{00000000-0005-0000-0000-000033010000}"/>
    <cellStyle name="Comma 7 6" xfId="310" xr:uid="{00000000-0005-0000-0000-000034010000}"/>
    <cellStyle name="Comma 7 7" xfId="311" xr:uid="{00000000-0005-0000-0000-000035010000}"/>
    <cellStyle name="Comma 7 8" xfId="312" xr:uid="{00000000-0005-0000-0000-000036010000}"/>
    <cellStyle name="Comma 7 9" xfId="313" xr:uid="{00000000-0005-0000-0000-000037010000}"/>
    <cellStyle name="Comma 8" xfId="314" xr:uid="{00000000-0005-0000-0000-000038010000}"/>
    <cellStyle name="Comma 8 10" xfId="315" xr:uid="{00000000-0005-0000-0000-000039010000}"/>
    <cellStyle name="Comma 8 11" xfId="316" xr:uid="{00000000-0005-0000-0000-00003A010000}"/>
    <cellStyle name="Comma 8 12" xfId="317" xr:uid="{00000000-0005-0000-0000-00003B010000}"/>
    <cellStyle name="Comma 8 13" xfId="318" xr:uid="{00000000-0005-0000-0000-00003C010000}"/>
    <cellStyle name="Comma 8 2" xfId="319" xr:uid="{00000000-0005-0000-0000-00003D010000}"/>
    <cellStyle name="Comma 8 3" xfId="320" xr:uid="{00000000-0005-0000-0000-00003E010000}"/>
    <cellStyle name="Comma 8 4" xfId="321" xr:uid="{00000000-0005-0000-0000-00003F010000}"/>
    <cellStyle name="Comma 8 5" xfId="322" xr:uid="{00000000-0005-0000-0000-000040010000}"/>
    <cellStyle name="Comma 8 6" xfId="323" xr:uid="{00000000-0005-0000-0000-000041010000}"/>
    <cellStyle name="Comma 8 7" xfId="324" xr:uid="{00000000-0005-0000-0000-000042010000}"/>
    <cellStyle name="Comma 8 8" xfId="325" xr:uid="{00000000-0005-0000-0000-000043010000}"/>
    <cellStyle name="Comma 8 9" xfId="326" xr:uid="{00000000-0005-0000-0000-000044010000}"/>
    <cellStyle name="Comma 9" xfId="327" xr:uid="{00000000-0005-0000-0000-000045010000}"/>
    <cellStyle name="Comma 9 10" xfId="328" xr:uid="{00000000-0005-0000-0000-000046010000}"/>
    <cellStyle name="Comma 9 11" xfId="329" xr:uid="{00000000-0005-0000-0000-000047010000}"/>
    <cellStyle name="Comma 9 12" xfId="330" xr:uid="{00000000-0005-0000-0000-000048010000}"/>
    <cellStyle name="Comma 9 13" xfId="331" xr:uid="{00000000-0005-0000-0000-000049010000}"/>
    <cellStyle name="Comma 9 14" xfId="332" xr:uid="{00000000-0005-0000-0000-00004A010000}"/>
    <cellStyle name="Comma 9 2" xfId="333" xr:uid="{00000000-0005-0000-0000-00004B010000}"/>
    <cellStyle name="Comma 9 3" xfId="334" xr:uid="{00000000-0005-0000-0000-00004C010000}"/>
    <cellStyle name="Comma 9 4" xfId="335" xr:uid="{00000000-0005-0000-0000-00004D010000}"/>
    <cellStyle name="Comma 9 5" xfId="336" xr:uid="{00000000-0005-0000-0000-00004E010000}"/>
    <cellStyle name="Comma 9 6" xfId="337" xr:uid="{00000000-0005-0000-0000-00004F010000}"/>
    <cellStyle name="Comma 9 7" xfId="338" xr:uid="{00000000-0005-0000-0000-000050010000}"/>
    <cellStyle name="Comma 9 8" xfId="339" xr:uid="{00000000-0005-0000-0000-000051010000}"/>
    <cellStyle name="Comma 9 9" xfId="340" xr:uid="{00000000-0005-0000-0000-000052010000}"/>
    <cellStyle name="comma zerodec" xfId="341" xr:uid="{00000000-0005-0000-0000-000053010000}"/>
    <cellStyle name="Currency1" xfId="342" xr:uid="{00000000-0005-0000-0000-000054010000}"/>
    <cellStyle name="Currency1 28" xfId="343" xr:uid="{00000000-0005-0000-0000-000055010000}"/>
    <cellStyle name="Dollar (zero dec)" xfId="344" xr:uid="{00000000-0005-0000-0000-000056010000}"/>
    <cellStyle name="E&amp;Y House" xfId="345" xr:uid="{00000000-0005-0000-0000-000057010000}"/>
    <cellStyle name="Emphasis 1" xfId="346" xr:uid="{00000000-0005-0000-0000-000058010000}"/>
    <cellStyle name="Emphasis 2" xfId="347" xr:uid="{00000000-0005-0000-0000-000059010000}"/>
    <cellStyle name="Emphasis 3" xfId="348" xr:uid="{00000000-0005-0000-0000-00005A010000}"/>
    <cellStyle name="Explanatory Text 2" xfId="349" xr:uid="{00000000-0005-0000-0000-00005B010000}"/>
    <cellStyle name="Good 2" xfId="350" xr:uid="{00000000-0005-0000-0000-00005C010000}"/>
    <cellStyle name="Grey" xfId="351" xr:uid="{00000000-0005-0000-0000-00005D010000}"/>
    <cellStyle name="Header - Style1" xfId="352" xr:uid="{00000000-0005-0000-0000-00005E010000}"/>
    <cellStyle name="Header1" xfId="353" xr:uid="{00000000-0005-0000-0000-00005F010000}"/>
    <cellStyle name="Header2" xfId="354" xr:uid="{00000000-0005-0000-0000-000060010000}"/>
    <cellStyle name="Heading" xfId="355" xr:uid="{00000000-0005-0000-0000-000061010000}"/>
    <cellStyle name="Heading 1 2" xfId="356" xr:uid="{00000000-0005-0000-0000-000062010000}"/>
    <cellStyle name="Heading 2 2" xfId="357" xr:uid="{00000000-0005-0000-0000-000063010000}"/>
    <cellStyle name="Heading 3 2" xfId="358" xr:uid="{00000000-0005-0000-0000-000064010000}"/>
    <cellStyle name="Heading 4 2" xfId="359" xr:uid="{00000000-0005-0000-0000-000065010000}"/>
    <cellStyle name="Input [yellow]" xfId="360" xr:uid="{00000000-0005-0000-0000-000066010000}"/>
    <cellStyle name="Input 2" xfId="361" xr:uid="{00000000-0005-0000-0000-000067010000}"/>
    <cellStyle name="Linked Cell 2" xfId="362" xr:uid="{00000000-0005-0000-0000-000068010000}"/>
    <cellStyle name="Neutral 2" xfId="363" xr:uid="{00000000-0005-0000-0000-000069010000}"/>
    <cellStyle name="no dec" xfId="364" xr:uid="{00000000-0005-0000-0000-00006A010000}"/>
    <cellStyle name="Normal - Style1" xfId="365" xr:uid="{00000000-0005-0000-0000-00006B010000}"/>
    <cellStyle name="Normal 10" xfId="366" xr:uid="{00000000-0005-0000-0000-00006C010000}"/>
    <cellStyle name="Normal 10 2" xfId="367" xr:uid="{00000000-0005-0000-0000-00006D010000}"/>
    <cellStyle name="Normal 10 3" xfId="368" xr:uid="{00000000-0005-0000-0000-00006E010000}"/>
    <cellStyle name="Normal 10_IncomeVat_Q411" xfId="369" xr:uid="{00000000-0005-0000-0000-00006F010000}"/>
    <cellStyle name="Normal 11" xfId="370" xr:uid="{00000000-0005-0000-0000-000070010000}"/>
    <cellStyle name="Normal 11 2" xfId="371" xr:uid="{00000000-0005-0000-0000-000071010000}"/>
    <cellStyle name="Normal 12" xfId="372" xr:uid="{00000000-0005-0000-0000-000072010000}"/>
    <cellStyle name="Normal 13" xfId="373" xr:uid="{00000000-0005-0000-0000-000073010000}"/>
    <cellStyle name="Normal 14" xfId="374" xr:uid="{00000000-0005-0000-0000-000074010000}"/>
    <cellStyle name="Normal 15" xfId="375" xr:uid="{00000000-0005-0000-0000-000075010000}"/>
    <cellStyle name="Normal 16" xfId="376" xr:uid="{00000000-0005-0000-0000-000076010000}"/>
    <cellStyle name="Normal 17" xfId="377" xr:uid="{00000000-0005-0000-0000-000077010000}"/>
    <cellStyle name="Normal 18" xfId="378" xr:uid="{00000000-0005-0000-0000-000078010000}"/>
    <cellStyle name="Normal 19" xfId="379" xr:uid="{00000000-0005-0000-0000-000079010000}"/>
    <cellStyle name="Normal 19 2" xfId="380" xr:uid="{00000000-0005-0000-0000-00007A010000}"/>
    <cellStyle name="Normal 19 3" xfId="381" xr:uid="{00000000-0005-0000-0000-00007B010000}"/>
    <cellStyle name="Normal 2" xfId="382" xr:uid="{00000000-0005-0000-0000-00007C010000}"/>
    <cellStyle name="Normal 2 10" xfId="383" xr:uid="{00000000-0005-0000-0000-00007D010000}"/>
    <cellStyle name="Normal 2 11" xfId="384" xr:uid="{00000000-0005-0000-0000-00007E010000}"/>
    <cellStyle name="Normal 2 12" xfId="385" xr:uid="{00000000-0005-0000-0000-00007F010000}"/>
    <cellStyle name="Normal 2 13" xfId="386" xr:uid="{00000000-0005-0000-0000-000080010000}"/>
    <cellStyle name="Normal 2 14" xfId="387" xr:uid="{00000000-0005-0000-0000-000081010000}"/>
    <cellStyle name="Normal 2 15" xfId="388" xr:uid="{00000000-0005-0000-0000-000082010000}"/>
    <cellStyle name="Normal 2 16" xfId="389" xr:uid="{00000000-0005-0000-0000-000083010000}"/>
    <cellStyle name="Normal 2 17" xfId="390" xr:uid="{00000000-0005-0000-0000-000084010000}"/>
    <cellStyle name="Normal 2 18" xfId="391" xr:uid="{00000000-0005-0000-0000-000085010000}"/>
    <cellStyle name="Normal 2 19" xfId="392" xr:uid="{00000000-0005-0000-0000-000086010000}"/>
    <cellStyle name="Normal 2 2" xfId="393" xr:uid="{00000000-0005-0000-0000-000087010000}"/>
    <cellStyle name="Normal 2 2 2" xfId="394" xr:uid="{00000000-0005-0000-0000-000088010000}"/>
    <cellStyle name="Normal 2 2 2 2" xfId="395" xr:uid="{00000000-0005-0000-0000-000089010000}"/>
    <cellStyle name="Normal 2 2 2 3" xfId="396" xr:uid="{00000000-0005-0000-0000-00008A010000}"/>
    <cellStyle name="Normal 2 2 3" xfId="397" xr:uid="{00000000-0005-0000-0000-00008B010000}"/>
    <cellStyle name="Normal 2 2 4" xfId="398" xr:uid="{00000000-0005-0000-0000-00008C010000}"/>
    <cellStyle name="Normal 2 2 5" xfId="399" xr:uid="{00000000-0005-0000-0000-00008D010000}"/>
    <cellStyle name="Normal 2 2 6" xfId="400" xr:uid="{00000000-0005-0000-0000-00008E010000}"/>
    <cellStyle name="Normal 2 20" xfId="401" xr:uid="{00000000-0005-0000-0000-00008F010000}"/>
    <cellStyle name="Normal 2 21" xfId="402" xr:uid="{00000000-0005-0000-0000-000090010000}"/>
    <cellStyle name="Normal 2 22" xfId="403" xr:uid="{00000000-0005-0000-0000-000091010000}"/>
    <cellStyle name="Normal 2 23" xfId="404" xr:uid="{00000000-0005-0000-0000-000092010000}"/>
    <cellStyle name="Normal 2 24" xfId="405" xr:uid="{00000000-0005-0000-0000-000093010000}"/>
    <cellStyle name="Normal 2 25" xfId="406" xr:uid="{00000000-0005-0000-0000-000094010000}"/>
    <cellStyle name="Normal 2 26" xfId="407" xr:uid="{00000000-0005-0000-0000-000095010000}"/>
    <cellStyle name="Normal 2 27" xfId="408" xr:uid="{00000000-0005-0000-0000-000096010000}"/>
    <cellStyle name="Normal 2 28" xfId="409" xr:uid="{00000000-0005-0000-0000-000097010000}"/>
    <cellStyle name="Normal 2 29" xfId="410" xr:uid="{00000000-0005-0000-0000-000098010000}"/>
    <cellStyle name="Normal 2 3" xfId="411" xr:uid="{00000000-0005-0000-0000-000099010000}"/>
    <cellStyle name="Normal 2 3 2" xfId="412" xr:uid="{00000000-0005-0000-0000-00009A010000}"/>
    <cellStyle name="Normal 2 3 2 2" xfId="413" xr:uid="{00000000-0005-0000-0000-00009B010000}"/>
    <cellStyle name="Normal 2 3 3" xfId="414" xr:uid="{00000000-0005-0000-0000-00009C010000}"/>
    <cellStyle name="Normal 2 3 3 2" xfId="415" xr:uid="{00000000-0005-0000-0000-00009D010000}"/>
    <cellStyle name="Normal 2 3 4" xfId="416" xr:uid="{00000000-0005-0000-0000-00009E010000}"/>
    <cellStyle name="Normal 2 3 5" xfId="417" xr:uid="{00000000-0005-0000-0000-00009F010000}"/>
    <cellStyle name="Normal 2 30" xfId="418" xr:uid="{00000000-0005-0000-0000-0000A0010000}"/>
    <cellStyle name="Normal 2 31" xfId="419" xr:uid="{00000000-0005-0000-0000-0000A1010000}"/>
    <cellStyle name="Normal 2 32" xfId="420" xr:uid="{00000000-0005-0000-0000-0000A2010000}"/>
    <cellStyle name="Normal 2 33" xfId="421" xr:uid="{00000000-0005-0000-0000-0000A3010000}"/>
    <cellStyle name="Normal 2 34" xfId="422" xr:uid="{00000000-0005-0000-0000-0000A4010000}"/>
    <cellStyle name="Normal 2 35" xfId="423" xr:uid="{00000000-0005-0000-0000-0000A5010000}"/>
    <cellStyle name="Normal 2 36" xfId="424" xr:uid="{00000000-0005-0000-0000-0000A6010000}"/>
    <cellStyle name="Normal 2 37" xfId="425" xr:uid="{00000000-0005-0000-0000-0000A7010000}"/>
    <cellStyle name="Normal 2 38" xfId="426" xr:uid="{00000000-0005-0000-0000-0000A8010000}"/>
    <cellStyle name="Normal 2 39" xfId="427" xr:uid="{00000000-0005-0000-0000-0000A9010000}"/>
    <cellStyle name="Normal 2 4" xfId="428" xr:uid="{00000000-0005-0000-0000-0000AA010000}"/>
    <cellStyle name="Normal 2 4 2" xfId="429" xr:uid="{00000000-0005-0000-0000-0000AB010000}"/>
    <cellStyle name="Normal 2 40" xfId="430" xr:uid="{00000000-0005-0000-0000-0000AC010000}"/>
    <cellStyle name="Normal 2 41" xfId="431" xr:uid="{00000000-0005-0000-0000-0000AD010000}"/>
    <cellStyle name="Normal 2 42" xfId="432" xr:uid="{00000000-0005-0000-0000-0000AE010000}"/>
    <cellStyle name="Normal 2 5" xfId="433" xr:uid="{00000000-0005-0000-0000-0000AF010000}"/>
    <cellStyle name="Normal 2 5 2" xfId="434" xr:uid="{00000000-0005-0000-0000-0000B0010000}"/>
    <cellStyle name="Normal 2 5 3" xfId="435" xr:uid="{00000000-0005-0000-0000-0000B1010000}"/>
    <cellStyle name="Normal 2 6" xfId="436" xr:uid="{00000000-0005-0000-0000-0000B2010000}"/>
    <cellStyle name="Normal 2 6 2" xfId="437" xr:uid="{00000000-0005-0000-0000-0000B3010000}"/>
    <cellStyle name="Normal 2 7" xfId="438" xr:uid="{00000000-0005-0000-0000-0000B4010000}"/>
    <cellStyle name="Normal 2 7 2" xfId="439" xr:uid="{00000000-0005-0000-0000-0000B5010000}"/>
    <cellStyle name="Normal 2 8" xfId="440" xr:uid="{00000000-0005-0000-0000-0000B6010000}"/>
    <cellStyle name="Normal 2 8 2" xfId="441" xr:uid="{00000000-0005-0000-0000-0000B7010000}"/>
    <cellStyle name="Normal 2 9" xfId="442" xr:uid="{00000000-0005-0000-0000-0000B8010000}"/>
    <cellStyle name="Normal 2_Audit_ Prima2011" xfId="443" xr:uid="{00000000-0005-0000-0000-0000B9010000}"/>
    <cellStyle name="Normal 20" xfId="444" xr:uid="{00000000-0005-0000-0000-0000BA010000}"/>
    <cellStyle name="Normal 21" xfId="445" xr:uid="{00000000-0005-0000-0000-0000BB010000}"/>
    <cellStyle name="Normal 22" xfId="446" xr:uid="{00000000-0005-0000-0000-0000BC010000}"/>
    <cellStyle name="Normal 23" xfId="447" xr:uid="{00000000-0005-0000-0000-0000BD010000}"/>
    <cellStyle name="Normal 24" xfId="448" xr:uid="{00000000-0005-0000-0000-0000BE010000}"/>
    <cellStyle name="Normal 25" xfId="449" xr:uid="{00000000-0005-0000-0000-0000BF010000}"/>
    <cellStyle name="Normal 26" xfId="450" xr:uid="{00000000-0005-0000-0000-0000C0010000}"/>
    <cellStyle name="Normal 27" xfId="451" xr:uid="{00000000-0005-0000-0000-0000C1010000}"/>
    <cellStyle name="Normal 27 2" xfId="452" xr:uid="{00000000-0005-0000-0000-0000C2010000}"/>
    <cellStyle name="Normal 27 3" xfId="453" xr:uid="{00000000-0005-0000-0000-0000C3010000}"/>
    <cellStyle name="Normal 28" xfId="454" xr:uid="{00000000-0005-0000-0000-0000C4010000}"/>
    <cellStyle name="Normal 29" xfId="455" xr:uid="{00000000-0005-0000-0000-0000C5010000}"/>
    <cellStyle name="Normal 3" xfId="456" xr:uid="{00000000-0005-0000-0000-0000C6010000}"/>
    <cellStyle name="Normal 3 10" xfId="457" xr:uid="{00000000-0005-0000-0000-0000C7010000}"/>
    <cellStyle name="Normal 3 11" xfId="458" xr:uid="{00000000-0005-0000-0000-0000C8010000}"/>
    <cellStyle name="Normal 3 12" xfId="459" xr:uid="{00000000-0005-0000-0000-0000C9010000}"/>
    <cellStyle name="Normal 3 13" xfId="460" xr:uid="{00000000-0005-0000-0000-0000CA010000}"/>
    <cellStyle name="Normal 3 14" xfId="461" xr:uid="{00000000-0005-0000-0000-0000CB010000}"/>
    <cellStyle name="Normal 3 15" xfId="462" xr:uid="{00000000-0005-0000-0000-0000CC010000}"/>
    <cellStyle name="Normal 3 16" xfId="463" xr:uid="{00000000-0005-0000-0000-0000CD010000}"/>
    <cellStyle name="Normal 3 17" xfId="464" xr:uid="{00000000-0005-0000-0000-0000CE010000}"/>
    <cellStyle name="Normal 3 18" xfId="465" xr:uid="{00000000-0005-0000-0000-0000CF010000}"/>
    <cellStyle name="Normal 3 19" xfId="466" xr:uid="{00000000-0005-0000-0000-0000D0010000}"/>
    <cellStyle name="Normal 3 2" xfId="467" xr:uid="{00000000-0005-0000-0000-0000D1010000}"/>
    <cellStyle name="Normal 3 2 2" xfId="468" xr:uid="{00000000-0005-0000-0000-0000D2010000}"/>
    <cellStyle name="Normal 3 2 3" xfId="469" xr:uid="{00000000-0005-0000-0000-0000D3010000}"/>
    <cellStyle name="Normal 3 20" xfId="470" xr:uid="{00000000-0005-0000-0000-0000D4010000}"/>
    <cellStyle name="Normal 3 21" xfId="471" xr:uid="{00000000-0005-0000-0000-0000D5010000}"/>
    <cellStyle name="Normal 3 22" xfId="472" xr:uid="{00000000-0005-0000-0000-0000D6010000}"/>
    <cellStyle name="Normal 3 23" xfId="473" xr:uid="{00000000-0005-0000-0000-0000D7010000}"/>
    <cellStyle name="Normal 3 24" xfId="474" xr:uid="{00000000-0005-0000-0000-0000D8010000}"/>
    <cellStyle name="Normal 3 25" xfId="475" xr:uid="{00000000-0005-0000-0000-0000D9010000}"/>
    <cellStyle name="Normal 3 26" xfId="476" xr:uid="{00000000-0005-0000-0000-0000DA010000}"/>
    <cellStyle name="Normal 3 27" xfId="477" xr:uid="{00000000-0005-0000-0000-0000DB010000}"/>
    <cellStyle name="Normal 3 28" xfId="478" xr:uid="{00000000-0005-0000-0000-0000DC010000}"/>
    <cellStyle name="Normal 3 29" xfId="479" xr:uid="{00000000-0005-0000-0000-0000DD010000}"/>
    <cellStyle name="Normal 3 3" xfId="480" xr:uid="{00000000-0005-0000-0000-0000DE010000}"/>
    <cellStyle name="Normal 3 3 2" xfId="481" xr:uid="{00000000-0005-0000-0000-0000DF010000}"/>
    <cellStyle name="Normal 3 30" xfId="482" xr:uid="{00000000-0005-0000-0000-0000E0010000}"/>
    <cellStyle name="Normal 3 31" xfId="483" xr:uid="{00000000-0005-0000-0000-0000E1010000}"/>
    <cellStyle name="Normal 3 32" xfId="484" xr:uid="{00000000-0005-0000-0000-0000E2010000}"/>
    <cellStyle name="Normal 3 33" xfId="485" xr:uid="{00000000-0005-0000-0000-0000E3010000}"/>
    <cellStyle name="Normal 3 34" xfId="486" xr:uid="{00000000-0005-0000-0000-0000E4010000}"/>
    <cellStyle name="Normal 3 35" xfId="487" xr:uid="{00000000-0005-0000-0000-0000E5010000}"/>
    <cellStyle name="Normal 3 36" xfId="488" xr:uid="{00000000-0005-0000-0000-0000E6010000}"/>
    <cellStyle name="Normal 3 37" xfId="489" xr:uid="{00000000-0005-0000-0000-0000E7010000}"/>
    <cellStyle name="Normal 3 38" xfId="490" xr:uid="{00000000-0005-0000-0000-0000E8010000}"/>
    <cellStyle name="Normal 3 39" xfId="491" xr:uid="{00000000-0005-0000-0000-0000E9010000}"/>
    <cellStyle name="Normal 3 4" xfId="492" xr:uid="{00000000-0005-0000-0000-0000EA010000}"/>
    <cellStyle name="Normal 3 4 2" xfId="493" xr:uid="{00000000-0005-0000-0000-0000EB010000}"/>
    <cellStyle name="Normal 3 40" xfId="494" xr:uid="{00000000-0005-0000-0000-0000EC010000}"/>
    <cellStyle name="Normal 3 41" xfId="495" xr:uid="{00000000-0005-0000-0000-0000ED010000}"/>
    <cellStyle name="Normal 3 5" xfId="496" xr:uid="{00000000-0005-0000-0000-0000EE010000}"/>
    <cellStyle name="Normal 3 5 2" xfId="497" xr:uid="{00000000-0005-0000-0000-0000EF010000}"/>
    <cellStyle name="Normal 3 6" xfId="498" xr:uid="{00000000-0005-0000-0000-0000F0010000}"/>
    <cellStyle name="Normal 3 7" xfId="499" xr:uid="{00000000-0005-0000-0000-0000F1010000}"/>
    <cellStyle name="Normal 3 8" xfId="500" xr:uid="{00000000-0005-0000-0000-0000F2010000}"/>
    <cellStyle name="Normal 3 9" xfId="501" xr:uid="{00000000-0005-0000-0000-0000F3010000}"/>
    <cellStyle name="Normal 3_FORM_JV_1" xfId="502" xr:uid="{00000000-0005-0000-0000-0000F4010000}"/>
    <cellStyle name="Normal 30" xfId="503" xr:uid="{00000000-0005-0000-0000-0000F5010000}"/>
    <cellStyle name="Normal 31" xfId="504" xr:uid="{00000000-0005-0000-0000-0000F6010000}"/>
    <cellStyle name="Normal 32" xfId="505" xr:uid="{00000000-0005-0000-0000-0000F7010000}"/>
    <cellStyle name="Normal 33" xfId="506" xr:uid="{00000000-0005-0000-0000-0000F8010000}"/>
    <cellStyle name="Normal 33 2" xfId="507" xr:uid="{00000000-0005-0000-0000-0000F9010000}"/>
    <cellStyle name="Normal 33 3" xfId="508" xr:uid="{00000000-0005-0000-0000-0000FA010000}"/>
    <cellStyle name="Normal 34" xfId="509" xr:uid="{00000000-0005-0000-0000-0000FB010000}"/>
    <cellStyle name="Normal 35" xfId="510" xr:uid="{00000000-0005-0000-0000-0000FC010000}"/>
    <cellStyle name="Normal 36" xfId="511" xr:uid="{00000000-0005-0000-0000-0000FD010000}"/>
    <cellStyle name="Normal 36 2" xfId="512" xr:uid="{00000000-0005-0000-0000-0000FE010000}"/>
    <cellStyle name="Normal 36 3" xfId="513" xr:uid="{00000000-0005-0000-0000-0000FF010000}"/>
    <cellStyle name="Normal 36 3 2" xfId="514" xr:uid="{00000000-0005-0000-0000-000000020000}"/>
    <cellStyle name="Normal 37" xfId="515" xr:uid="{00000000-0005-0000-0000-000001020000}"/>
    <cellStyle name="Normal 37 2" xfId="516" xr:uid="{00000000-0005-0000-0000-000002020000}"/>
    <cellStyle name="Normal 37 3" xfId="517" xr:uid="{00000000-0005-0000-0000-000003020000}"/>
    <cellStyle name="Normal 38" xfId="518" xr:uid="{00000000-0005-0000-0000-000004020000}"/>
    <cellStyle name="Normal 39" xfId="519" xr:uid="{00000000-0005-0000-0000-000005020000}"/>
    <cellStyle name="Normal 39 2" xfId="520" xr:uid="{00000000-0005-0000-0000-000006020000}"/>
    <cellStyle name="Normal 39 3" xfId="521" xr:uid="{00000000-0005-0000-0000-000007020000}"/>
    <cellStyle name="Normal 4" xfId="522" xr:uid="{00000000-0005-0000-0000-000008020000}"/>
    <cellStyle name="Normal 4 2" xfId="523" xr:uid="{00000000-0005-0000-0000-000009020000}"/>
    <cellStyle name="Normal 4 2 2" xfId="524" xr:uid="{00000000-0005-0000-0000-00000A020000}"/>
    <cellStyle name="Normal 4 3" xfId="525" xr:uid="{00000000-0005-0000-0000-00000B020000}"/>
    <cellStyle name="Normal 4 3 2" xfId="526" xr:uid="{00000000-0005-0000-0000-00000C020000}"/>
    <cellStyle name="Normal 4 4" xfId="527" xr:uid="{00000000-0005-0000-0000-00000D020000}"/>
    <cellStyle name="Normal 4 5" xfId="528" xr:uid="{00000000-0005-0000-0000-00000E020000}"/>
    <cellStyle name="Normal 40" xfId="529" xr:uid="{00000000-0005-0000-0000-00000F020000}"/>
    <cellStyle name="Normal 40 2" xfId="530" xr:uid="{00000000-0005-0000-0000-000010020000}"/>
    <cellStyle name="Normal 40 3" xfId="531" xr:uid="{00000000-0005-0000-0000-000011020000}"/>
    <cellStyle name="Normal 41" xfId="532" xr:uid="{00000000-0005-0000-0000-000012020000}"/>
    <cellStyle name="Normal 42" xfId="533" xr:uid="{00000000-0005-0000-0000-000013020000}"/>
    <cellStyle name="Normal 42 2" xfId="534" xr:uid="{00000000-0005-0000-0000-000014020000}"/>
    <cellStyle name="Normal 43" xfId="535" xr:uid="{00000000-0005-0000-0000-000015020000}"/>
    <cellStyle name="Normal 43 2" xfId="536" xr:uid="{00000000-0005-0000-0000-000016020000}"/>
    <cellStyle name="Normal 44" xfId="537" xr:uid="{00000000-0005-0000-0000-000017020000}"/>
    <cellStyle name="Normal 45" xfId="538" xr:uid="{00000000-0005-0000-0000-000018020000}"/>
    <cellStyle name="Normal 45 2" xfId="539" xr:uid="{00000000-0005-0000-0000-000019020000}"/>
    <cellStyle name="Normal 45 3" xfId="540" xr:uid="{00000000-0005-0000-0000-00001A020000}"/>
    <cellStyle name="Normal 45 4" xfId="541" xr:uid="{00000000-0005-0000-0000-00001B020000}"/>
    <cellStyle name="Normal 46" xfId="542" xr:uid="{00000000-0005-0000-0000-00001C020000}"/>
    <cellStyle name="Normal 47" xfId="543" xr:uid="{00000000-0005-0000-0000-00001D020000}"/>
    <cellStyle name="Normal 48" xfId="544" xr:uid="{00000000-0005-0000-0000-00001E020000}"/>
    <cellStyle name="Normal 49" xfId="545" xr:uid="{00000000-0005-0000-0000-00001F020000}"/>
    <cellStyle name="Normal 5" xfId="546" xr:uid="{00000000-0005-0000-0000-000020020000}"/>
    <cellStyle name="Normal 5 2" xfId="547" xr:uid="{00000000-0005-0000-0000-000021020000}"/>
    <cellStyle name="Normal 5 2 2" xfId="548" xr:uid="{00000000-0005-0000-0000-000022020000}"/>
    <cellStyle name="Normal 5 3" xfId="549" xr:uid="{00000000-0005-0000-0000-000023020000}"/>
    <cellStyle name="Normal 5 3 2" xfId="550" xr:uid="{00000000-0005-0000-0000-000024020000}"/>
    <cellStyle name="Normal 5 4" xfId="551" xr:uid="{00000000-0005-0000-0000-000025020000}"/>
    <cellStyle name="Normal 5 5" xfId="552" xr:uid="{00000000-0005-0000-0000-000026020000}"/>
    <cellStyle name="Normal 50" xfId="553" xr:uid="{00000000-0005-0000-0000-000027020000}"/>
    <cellStyle name="Normal 50 2" xfId="554" xr:uid="{00000000-0005-0000-0000-000028020000}"/>
    <cellStyle name="Normal 51" xfId="555" xr:uid="{00000000-0005-0000-0000-000029020000}"/>
    <cellStyle name="Normal 52" xfId="556" xr:uid="{00000000-0005-0000-0000-00002A020000}"/>
    <cellStyle name="Normal 53" xfId="557" xr:uid="{00000000-0005-0000-0000-00002B020000}"/>
    <cellStyle name="Normal 54" xfId="558" xr:uid="{00000000-0005-0000-0000-00002C020000}"/>
    <cellStyle name="Normal 55" xfId="559" xr:uid="{00000000-0005-0000-0000-00002D020000}"/>
    <cellStyle name="Normal 56" xfId="560" xr:uid="{00000000-0005-0000-0000-00002E020000}"/>
    <cellStyle name="Normal 57" xfId="561" xr:uid="{00000000-0005-0000-0000-00002F020000}"/>
    <cellStyle name="Normal 58" xfId="562" xr:uid="{00000000-0005-0000-0000-000030020000}"/>
    <cellStyle name="Normal 59" xfId="563" xr:uid="{00000000-0005-0000-0000-000031020000}"/>
    <cellStyle name="Normal 6" xfId="564" xr:uid="{00000000-0005-0000-0000-000032020000}"/>
    <cellStyle name="Normal 6 2" xfId="565" xr:uid="{00000000-0005-0000-0000-000033020000}"/>
    <cellStyle name="Normal 6 3" xfId="566" xr:uid="{00000000-0005-0000-0000-000034020000}"/>
    <cellStyle name="Normal 60" xfId="567" xr:uid="{00000000-0005-0000-0000-000035020000}"/>
    <cellStyle name="Normal 61" xfId="568" xr:uid="{00000000-0005-0000-0000-000036020000}"/>
    <cellStyle name="Normal 62" xfId="569" xr:uid="{00000000-0005-0000-0000-000037020000}"/>
    <cellStyle name="Normal 63" xfId="570" xr:uid="{00000000-0005-0000-0000-000038020000}"/>
    <cellStyle name="Normal 64" xfId="571" xr:uid="{00000000-0005-0000-0000-000039020000}"/>
    <cellStyle name="Normal 65" xfId="572" xr:uid="{00000000-0005-0000-0000-00003A020000}"/>
    <cellStyle name="Normal 66" xfId="573" xr:uid="{00000000-0005-0000-0000-00003B020000}"/>
    <cellStyle name="Normal 67" xfId="574" xr:uid="{00000000-0005-0000-0000-00003C020000}"/>
    <cellStyle name="Normal 68" xfId="575" xr:uid="{00000000-0005-0000-0000-00003D020000}"/>
    <cellStyle name="Normal 69" xfId="576" xr:uid="{00000000-0005-0000-0000-00003E020000}"/>
    <cellStyle name="Normal 7" xfId="577" xr:uid="{00000000-0005-0000-0000-00003F020000}"/>
    <cellStyle name="Normal 7 2" xfId="578" xr:uid="{00000000-0005-0000-0000-000040020000}"/>
    <cellStyle name="Normal 7 3" xfId="579" xr:uid="{00000000-0005-0000-0000-000041020000}"/>
    <cellStyle name="Normal 70" xfId="580" xr:uid="{00000000-0005-0000-0000-000042020000}"/>
    <cellStyle name="Normal 71" xfId="581" xr:uid="{00000000-0005-0000-0000-000043020000}"/>
    <cellStyle name="Normal 72" xfId="582" xr:uid="{00000000-0005-0000-0000-000044020000}"/>
    <cellStyle name="Normal 73" xfId="583" xr:uid="{00000000-0005-0000-0000-000045020000}"/>
    <cellStyle name="Normal 73 2" xfId="584" xr:uid="{00000000-0005-0000-0000-000046020000}"/>
    <cellStyle name="Normal 74" xfId="585" xr:uid="{00000000-0005-0000-0000-000047020000}"/>
    <cellStyle name="Normal 75" xfId="586" xr:uid="{00000000-0005-0000-0000-000048020000}"/>
    <cellStyle name="Normal 76" xfId="587" xr:uid="{00000000-0005-0000-0000-000049020000}"/>
    <cellStyle name="Normal 77" xfId="588" xr:uid="{00000000-0005-0000-0000-00004A020000}"/>
    <cellStyle name="Normal 78" xfId="589" xr:uid="{00000000-0005-0000-0000-00004B020000}"/>
    <cellStyle name="Normal 79" xfId="590" xr:uid="{00000000-0005-0000-0000-00004C020000}"/>
    <cellStyle name="Normal 8" xfId="591" xr:uid="{00000000-0005-0000-0000-00004D020000}"/>
    <cellStyle name="Normal 80" xfId="592" xr:uid="{00000000-0005-0000-0000-00004E020000}"/>
    <cellStyle name="Normal 81" xfId="593" xr:uid="{00000000-0005-0000-0000-00004F020000}"/>
    <cellStyle name="Normal 82" xfId="594" xr:uid="{00000000-0005-0000-0000-000050020000}"/>
    <cellStyle name="Normal 83" xfId="595" xr:uid="{00000000-0005-0000-0000-000051020000}"/>
    <cellStyle name="Normal 84" xfId="596" xr:uid="{00000000-0005-0000-0000-000052020000}"/>
    <cellStyle name="Normal 9" xfId="597" xr:uid="{00000000-0005-0000-0000-000053020000}"/>
    <cellStyle name="Normal 9 2" xfId="598" xr:uid="{00000000-0005-0000-0000-000054020000}"/>
    <cellStyle name="Normal_C779A0245" xfId="599" xr:uid="{00000000-0005-0000-0000-000055020000}"/>
    <cellStyle name="Normal_I.G.S.PCL." xfId="600" xr:uid="{00000000-0005-0000-0000-000056020000}"/>
    <cellStyle name="Normale_9639A02C" xfId="601" xr:uid="{00000000-0005-0000-0000-000057020000}"/>
    <cellStyle name="Note 10" xfId="602" xr:uid="{00000000-0005-0000-0000-000058020000}"/>
    <cellStyle name="Note 11" xfId="603" xr:uid="{00000000-0005-0000-0000-000059020000}"/>
    <cellStyle name="Note 12" xfId="604" xr:uid="{00000000-0005-0000-0000-00005A020000}"/>
    <cellStyle name="Note 13" xfId="605" xr:uid="{00000000-0005-0000-0000-00005B020000}"/>
    <cellStyle name="Note 14" xfId="606" xr:uid="{00000000-0005-0000-0000-00005C020000}"/>
    <cellStyle name="Note 2" xfId="607" xr:uid="{00000000-0005-0000-0000-00005D020000}"/>
    <cellStyle name="Note 2 2" xfId="608" xr:uid="{00000000-0005-0000-0000-00005E020000}"/>
    <cellStyle name="Note 3" xfId="609" xr:uid="{00000000-0005-0000-0000-00005F020000}"/>
    <cellStyle name="Note 4" xfId="610" xr:uid="{00000000-0005-0000-0000-000060020000}"/>
    <cellStyle name="Note 5" xfId="611" xr:uid="{00000000-0005-0000-0000-000061020000}"/>
    <cellStyle name="Note 6" xfId="612" xr:uid="{00000000-0005-0000-0000-000062020000}"/>
    <cellStyle name="Note 7" xfId="613" xr:uid="{00000000-0005-0000-0000-000063020000}"/>
    <cellStyle name="Note 8" xfId="614" xr:uid="{00000000-0005-0000-0000-000064020000}"/>
    <cellStyle name="Note 9" xfId="615" xr:uid="{00000000-0005-0000-0000-000065020000}"/>
    <cellStyle name="oft Excel]_x000d__x000a_Comment=The open=/f lines load custom functions into the Paste Function list._x000d__x000a_Maximized=3_x000d__x000a_Basics=1_x000d__x000a_A" xfId="616" xr:uid="{00000000-0005-0000-0000-000066020000}"/>
    <cellStyle name="Output 2" xfId="617" xr:uid="{00000000-0005-0000-0000-000067020000}"/>
    <cellStyle name="Percent [2]" xfId="619" xr:uid="{00000000-0005-0000-0000-000068020000}"/>
    <cellStyle name="Percent 2" xfId="620" xr:uid="{00000000-0005-0000-0000-000069020000}"/>
    <cellStyle name="Percent 2 10" xfId="621" xr:uid="{00000000-0005-0000-0000-00006A020000}"/>
    <cellStyle name="Percent 2 11" xfId="622" xr:uid="{00000000-0005-0000-0000-00006B020000}"/>
    <cellStyle name="Percent 2 12" xfId="623" xr:uid="{00000000-0005-0000-0000-00006C020000}"/>
    <cellStyle name="Percent 2 13" xfId="624" xr:uid="{00000000-0005-0000-0000-00006D020000}"/>
    <cellStyle name="Percent 2 2" xfId="625" xr:uid="{00000000-0005-0000-0000-00006E020000}"/>
    <cellStyle name="Percent 2 2 2" xfId="626" xr:uid="{00000000-0005-0000-0000-00006F020000}"/>
    <cellStyle name="Percent 2 3" xfId="627" xr:uid="{00000000-0005-0000-0000-000070020000}"/>
    <cellStyle name="Percent 2 4" xfId="628" xr:uid="{00000000-0005-0000-0000-000071020000}"/>
    <cellStyle name="Percent 2 5" xfId="629" xr:uid="{00000000-0005-0000-0000-000072020000}"/>
    <cellStyle name="Percent 2 6" xfId="630" xr:uid="{00000000-0005-0000-0000-000073020000}"/>
    <cellStyle name="Percent 2 7" xfId="631" xr:uid="{00000000-0005-0000-0000-000074020000}"/>
    <cellStyle name="Percent 2 8" xfId="632" xr:uid="{00000000-0005-0000-0000-000075020000}"/>
    <cellStyle name="Percent 2 9" xfId="633" xr:uid="{00000000-0005-0000-0000-000076020000}"/>
    <cellStyle name="Percent 3" xfId="634" xr:uid="{00000000-0005-0000-0000-000077020000}"/>
    <cellStyle name="Percent 3 2" xfId="635" xr:uid="{00000000-0005-0000-0000-000078020000}"/>
    <cellStyle name="Percent 4" xfId="636" xr:uid="{00000000-0005-0000-0000-000079020000}"/>
    <cellStyle name="Percent 4 2" xfId="637" xr:uid="{00000000-0005-0000-0000-00007A020000}"/>
    <cellStyle name="Percent 4 3" xfId="638" xr:uid="{00000000-0005-0000-0000-00007B020000}"/>
    <cellStyle name="Percent 5" xfId="639" xr:uid="{00000000-0005-0000-0000-00007C020000}"/>
    <cellStyle name="Percent 6" xfId="640" xr:uid="{00000000-0005-0000-0000-00007D020000}"/>
    <cellStyle name="Percent 6 2" xfId="641" xr:uid="{00000000-0005-0000-0000-00007E020000}"/>
    <cellStyle name="Percent 7" xfId="642" xr:uid="{00000000-0005-0000-0000-00007F020000}"/>
    <cellStyle name="Quantity" xfId="643" xr:uid="{00000000-0005-0000-0000-000080020000}"/>
    <cellStyle name="Rittichai" xfId="644" xr:uid="{00000000-0005-0000-0000-000081020000}"/>
    <cellStyle name="Sheet Title" xfId="645" xr:uid="{00000000-0005-0000-0000-000082020000}"/>
    <cellStyle name="Standard_OPTIMIR1 (deutsch)" xfId="646" xr:uid="{00000000-0005-0000-0000-000083020000}"/>
    <cellStyle name="STYLE1" xfId="647" xr:uid="{00000000-0005-0000-0000-000084020000}"/>
    <cellStyle name="STYLE2" xfId="648" xr:uid="{00000000-0005-0000-0000-000085020000}"/>
    <cellStyle name="Table" xfId="649" xr:uid="{00000000-0005-0000-0000-000086020000}"/>
    <cellStyle name="Times New Roman" xfId="650" xr:uid="{00000000-0005-0000-0000-000087020000}"/>
    <cellStyle name="Title 2" xfId="651" xr:uid="{00000000-0005-0000-0000-000088020000}"/>
    <cellStyle name="Total 2" xfId="652" xr:uid="{00000000-0005-0000-0000-000089020000}"/>
    <cellStyle name="Tusental_A-listan (fixad)" xfId="653" xr:uid="{00000000-0005-0000-0000-00008A020000}"/>
    <cellStyle name="Valuta_NPV" xfId="654" xr:uid="{00000000-0005-0000-0000-00008B020000}"/>
    <cellStyle name="Warning Text 2" xfId="655" xr:uid="{00000000-0005-0000-0000-00008C020000}"/>
    <cellStyle name="WHead - Style2" xfId="656" xr:uid="{00000000-0005-0000-0000-00008D020000}"/>
    <cellStyle name="Wไhrung [0]_OPTIMIR1 (deutsch)" xfId="657" xr:uid="{00000000-0005-0000-0000-00008E020000}"/>
    <cellStyle name="Wไhrung_OPTIMIR1 (deutsch)" xfId="658" xr:uid="{00000000-0005-0000-0000-00008F020000}"/>
    <cellStyle name="เครื่องหมายจุลภาค 10 2" xfId="659" xr:uid="{00000000-0005-0000-0000-000090020000}"/>
    <cellStyle name="เครื่องหมายจุลภาค 2" xfId="660" xr:uid="{00000000-0005-0000-0000-000091020000}"/>
    <cellStyle name="เครื่องหมายจุลภาค 2 2" xfId="661" xr:uid="{00000000-0005-0000-0000-000092020000}"/>
    <cellStyle name="เครื่องหมายจุลภาค 2 2 2" xfId="662" xr:uid="{00000000-0005-0000-0000-000093020000}"/>
    <cellStyle name="เครื่องหมายจุลภาค 3" xfId="663" xr:uid="{00000000-0005-0000-0000-000094020000}"/>
    <cellStyle name="เครื่องหมายจุลภาค 3 2" xfId="664" xr:uid="{00000000-0005-0000-0000-000095020000}"/>
    <cellStyle name="เครื่องหมายจุลภาค 3 3" xfId="665" xr:uid="{00000000-0005-0000-0000-000096020000}"/>
    <cellStyle name="เครื่องหมายจุลภาค 4" xfId="666" xr:uid="{00000000-0005-0000-0000-000097020000}"/>
    <cellStyle name="เครื่องหมายจุลภาค 4 2" xfId="667" xr:uid="{00000000-0005-0000-0000-000098020000}"/>
    <cellStyle name="เครื่องหมายจุลภาค 5" xfId="668" xr:uid="{00000000-0005-0000-0000-000099020000}"/>
    <cellStyle name="เครื่องหมายจุลภาค 5 2" xfId="669" xr:uid="{00000000-0005-0000-0000-00009A020000}"/>
    <cellStyle name="เครื่องหมายจุลภาค 6" xfId="670" xr:uid="{00000000-0005-0000-0000-00009B020000}"/>
    <cellStyle name="เครื่องหมายจุลภาค_Sheet2" xfId="671" xr:uid="{00000000-0005-0000-0000-00009C020000}"/>
    <cellStyle name="เครื่องหมายเปอร์เซ็นต์_Sheet1" xfId="672" xr:uid="{00000000-0005-0000-0000-00009D020000}"/>
    <cellStyle name="จุลภาค" xfId="47" builtinId="3"/>
    <cellStyle name="เชื่อมโยงหลายมิติ" xfId="673" xr:uid="{00000000-0005-0000-0000-00009F020000}"/>
    <cellStyle name="เซลล์ที่มีการเชื่อมโยง" xfId="674" xr:uid="{00000000-0005-0000-0000-0000A0020000}"/>
    <cellStyle name="ตามการเชื่อมโยงหลายมิติ" xfId="675" xr:uid="{00000000-0005-0000-0000-0000A1020000}"/>
    <cellStyle name="น้บะภฒ_95" xfId="676" xr:uid="{00000000-0005-0000-0000-0000A2020000}"/>
    <cellStyle name="ปกติ" xfId="0" builtinId="0"/>
    <cellStyle name="ปกติ 13" xfId="677" xr:uid="{00000000-0005-0000-0000-0000A4020000}"/>
    <cellStyle name="ปกติ 2" xfId="678" xr:uid="{00000000-0005-0000-0000-0000A5020000}"/>
    <cellStyle name="ปกติ 2 10" xfId="679" xr:uid="{00000000-0005-0000-0000-0000A6020000}"/>
    <cellStyle name="ปกติ 2 11" xfId="680" xr:uid="{00000000-0005-0000-0000-0000A7020000}"/>
    <cellStyle name="ปกติ 2 2" xfId="681" xr:uid="{00000000-0005-0000-0000-0000A8020000}"/>
    <cellStyle name="ปกติ 2 2 2" xfId="682" xr:uid="{00000000-0005-0000-0000-0000A9020000}"/>
    <cellStyle name="ปกติ 2 3" xfId="683" xr:uid="{00000000-0005-0000-0000-0000AA020000}"/>
    <cellStyle name="ปกติ 2 3 2" xfId="684" xr:uid="{00000000-0005-0000-0000-0000AB020000}"/>
    <cellStyle name="ปกติ 2 4" xfId="685" xr:uid="{00000000-0005-0000-0000-0000AC020000}"/>
    <cellStyle name="ปกติ 2 5" xfId="686" xr:uid="{00000000-0005-0000-0000-0000AD020000}"/>
    <cellStyle name="ปกติ 2 6" xfId="687" xr:uid="{00000000-0005-0000-0000-0000AE020000}"/>
    <cellStyle name="ปกติ 2 7" xfId="688" xr:uid="{00000000-0005-0000-0000-0000AF020000}"/>
    <cellStyle name="ปกติ 2 8" xfId="689" xr:uid="{00000000-0005-0000-0000-0000B0020000}"/>
    <cellStyle name="ปกติ 2 9" xfId="690" xr:uid="{00000000-0005-0000-0000-0000B1020000}"/>
    <cellStyle name="ปกติ 2_NOTE_ Moment_AP_AR.Q411" xfId="691" xr:uid="{00000000-0005-0000-0000-0000B2020000}"/>
    <cellStyle name="ปกติ 3" xfId="692" xr:uid="{00000000-0005-0000-0000-0000B3020000}"/>
    <cellStyle name="ปกติ 3 2" xfId="693" xr:uid="{00000000-0005-0000-0000-0000B4020000}"/>
    <cellStyle name="ปกติ 3 3" xfId="694" xr:uid="{00000000-0005-0000-0000-0000B5020000}"/>
    <cellStyle name="ปกติ 3 4" xfId="695" xr:uid="{00000000-0005-0000-0000-0000B6020000}"/>
    <cellStyle name="ปกติ 3 5" xfId="696" xr:uid="{00000000-0005-0000-0000-0000B7020000}"/>
    <cellStyle name="ปกติ 3_Copy of Draft - STC Q4_ 54 Audit 100312" xfId="697" xr:uid="{00000000-0005-0000-0000-0000B8020000}"/>
    <cellStyle name="ปกติ 4" xfId="698" xr:uid="{00000000-0005-0000-0000-0000B9020000}"/>
    <cellStyle name="ปกติ 4 2" xfId="699" xr:uid="{00000000-0005-0000-0000-0000BA020000}"/>
    <cellStyle name="ปกติ 4 3" xfId="700" xr:uid="{00000000-0005-0000-0000-0000BB020000}"/>
    <cellStyle name="ปกติ 6" xfId="701" xr:uid="{00000000-0005-0000-0000-0000BC020000}"/>
    <cellStyle name="ปกติ 6 2" xfId="702" xr:uid="{00000000-0005-0000-0000-0000BD020000}"/>
    <cellStyle name="ปกติ 6_NOTE_ Moment_AP_AR.Q411" xfId="703" xr:uid="{00000000-0005-0000-0000-0000BE020000}"/>
    <cellStyle name="ปกติ 7" xfId="704" xr:uid="{00000000-0005-0000-0000-0000BF020000}"/>
    <cellStyle name="ปกติ 7 2" xfId="705" xr:uid="{00000000-0005-0000-0000-0000C0020000}"/>
    <cellStyle name="ปกติ 7_NOTE_ Moment_AP_AR.Q411" xfId="706" xr:uid="{00000000-0005-0000-0000-0000C1020000}"/>
    <cellStyle name="ปกติ_Sheet1" xfId="707" xr:uid="{00000000-0005-0000-0000-0000C2020000}"/>
    <cellStyle name="ปกติ_Sheet1 3 2" xfId="708" xr:uid="{00000000-0005-0000-0000-0000C3020000}"/>
    <cellStyle name="ปกติ_Sheet1 4" xfId="709" xr:uid="{00000000-0005-0000-0000-0000C4020000}"/>
    <cellStyle name="ปกติ_SPC-Dec'50-T3_Note new STD" xfId="710" xr:uid="{00000000-0005-0000-0000-0000C5020000}"/>
    <cellStyle name="เปอร์เซ็นต์" xfId="618" builtinId="5"/>
    <cellStyle name="เปอร์เซ็นต์ 2" xfId="711" xr:uid="{00000000-0005-0000-0000-0000C7020000}"/>
    <cellStyle name="เปอร์เซ็นต์ 2 2" xfId="712" xr:uid="{00000000-0005-0000-0000-0000C8020000}"/>
    <cellStyle name="ฤธถ [0]_95" xfId="713" xr:uid="{00000000-0005-0000-0000-0000C9020000}"/>
    <cellStyle name="ฤธถ_95" xfId="714" xr:uid="{00000000-0005-0000-0000-0000CA020000}"/>
    <cellStyle name="ล๋ศญ [0]_95" xfId="715" xr:uid="{00000000-0005-0000-0000-0000CB020000}"/>
    <cellStyle name="ล๋ศญ_95" xfId="716" xr:uid="{00000000-0005-0000-0000-0000CC020000}"/>
    <cellStyle name="วฅมุ_4ฟ๙ฝวภ๛" xfId="717" xr:uid="{00000000-0005-0000-0000-0000CD020000}"/>
    <cellStyle name="標準_FIXED ASSET" xfId="718" xr:uid="{00000000-0005-0000-0000-0000CE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42</xdr:row>
      <xdr:rowOff>0</xdr:rowOff>
    </xdr:from>
    <xdr:ext cx="1999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6147127-94A6-494C-B352-E072C5CB65D0}"/>
            </a:ext>
          </a:extLst>
        </xdr:cNvPr>
        <xdr:cNvSpPr txBox="1"/>
      </xdr:nvSpPr>
      <xdr:spPr>
        <a:xfrm>
          <a:off x="13047133" y="122258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39</xdr:row>
      <xdr:rowOff>0</xdr:rowOff>
    </xdr:from>
    <xdr:ext cx="207385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3236579-0090-4022-B50A-6BA91D07E612}"/>
            </a:ext>
          </a:extLst>
        </xdr:cNvPr>
        <xdr:cNvSpPr txBox="1"/>
      </xdr:nvSpPr>
      <xdr:spPr>
        <a:xfrm>
          <a:off x="11666220" y="1047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21</xdr:row>
      <xdr:rowOff>0</xdr:rowOff>
    </xdr:from>
    <xdr:ext cx="20417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2199465-B315-402F-B86F-53C679DCBB98}"/>
            </a:ext>
          </a:extLst>
        </xdr:cNvPr>
        <xdr:cNvSpPr txBox="1"/>
      </xdr:nvSpPr>
      <xdr:spPr>
        <a:xfrm>
          <a:off x="11254740" y="6080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24</xdr:col>
      <xdr:colOff>0</xdr:colOff>
      <xdr:row>22</xdr:row>
      <xdr:rowOff>0</xdr:rowOff>
    </xdr:from>
    <xdr:ext cx="204589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62F195D-4C0D-41FD-9363-5E22A52926A6}"/>
            </a:ext>
          </a:extLst>
        </xdr:cNvPr>
        <xdr:cNvSpPr txBox="1"/>
      </xdr:nvSpPr>
      <xdr:spPr>
        <a:xfrm>
          <a:off x="12900660" y="64084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24</xdr:col>
      <xdr:colOff>0</xdr:colOff>
      <xdr:row>47</xdr:row>
      <xdr:rowOff>0</xdr:rowOff>
    </xdr:from>
    <xdr:ext cx="204589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B387289-310A-413E-9188-ADDB2E169245}"/>
            </a:ext>
          </a:extLst>
        </xdr:cNvPr>
        <xdr:cNvSpPr txBox="1"/>
      </xdr:nvSpPr>
      <xdr:spPr>
        <a:xfrm>
          <a:off x="12900660" y="13822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78"/>
  <sheetViews>
    <sheetView tabSelected="1" view="pageBreakPreview" zoomScaleNormal="100" zoomScaleSheetLayoutView="100" workbookViewId="0">
      <selection activeCell="B632" sqref="B632"/>
    </sheetView>
  </sheetViews>
  <sheetFormatPr defaultColWidth="9" defaultRowHeight="21.6"/>
  <cols>
    <col min="1" max="1" width="2.19921875" style="4" customWidth="1"/>
    <col min="2" max="2" width="2" style="4" customWidth="1"/>
    <col min="3" max="3" width="3.59765625" style="4" customWidth="1"/>
    <col min="4" max="4" width="15.8984375" style="4" customWidth="1"/>
    <col min="5" max="5" width="8.8984375" style="4" customWidth="1"/>
    <col min="6" max="6" width="6" style="4" customWidth="1"/>
    <col min="7" max="7" width="0.3984375" style="4" customWidth="1"/>
    <col min="8" max="8" width="14" style="4" customWidth="1"/>
    <col min="9" max="9" width="0.5" style="4" customWidth="1"/>
    <col min="10" max="10" width="13.69921875" style="4" customWidth="1"/>
    <col min="11" max="11" width="0.3984375" style="4" customWidth="1"/>
    <col min="12" max="12" width="14.69921875" style="4" customWidth="1"/>
    <col min="13" max="13" width="0.3984375" style="4" customWidth="1"/>
    <col min="14" max="14" width="15.3984375" style="4" customWidth="1"/>
    <col min="15" max="15" width="9.765625E-2" style="4" hidden="1" customWidth="1"/>
    <col min="16" max="16" width="0.5" style="4" hidden="1" customWidth="1"/>
    <col min="17" max="17" width="15" style="4" bestFit="1" customWidth="1"/>
    <col min="18" max="18" width="12" style="4" customWidth="1"/>
    <col min="19" max="19" width="9.5" style="4" customWidth="1"/>
    <col min="20" max="16384" width="9" style="4"/>
  </cols>
  <sheetData>
    <row r="1" spans="1:16" ht="24.6" customHeight="1">
      <c r="A1" s="578" t="s">
        <v>701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13"/>
      <c r="P1" s="13"/>
    </row>
    <row r="2" spans="1:16" ht="24.6" customHeight="1">
      <c r="A2" s="578" t="s">
        <v>700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13"/>
      <c r="P2" s="13"/>
    </row>
    <row r="3" spans="1:16" ht="24.6" customHeight="1">
      <c r="A3" s="578" t="s">
        <v>430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13"/>
      <c r="P3" s="13"/>
    </row>
    <row r="4" spans="1:16" ht="24" customHeight="1">
      <c r="A4" s="29"/>
      <c r="B4" s="29"/>
      <c r="C4" s="29"/>
      <c r="D4" s="29"/>
      <c r="E4" s="29"/>
      <c r="F4" s="29"/>
      <c r="G4" s="29"/>
      <c r="H4" s="29"/>
      <c r="I4" s="29"/>
      <c r="J4" s="106"/>
      <c r="K4" s="29"/>
      <c r="L4" s="29"/>
      <c r="M4" s="29"/>
      <c r="N4" s="29"/>
      <c r="O4" s="13"/>
      <c r="P4" s="13"/>
    </row>
    <row r="5" spans="1:16" ht="24" customHeight="1">
      <c r="A5" s="43" t="s">
        <v>125</v>
      </c>
      <c r="B5" s="33"/>
      <c r="C5" s="100"/>
      <c r="D5" s="100"/>
      <c r="E5" s="100"/>
      <c r="F5" s="100"/>
      <c r="G5" s="100"/>
      <c r="H5" s="100"/>
      <c r="I5" s="100"/>
      <c r="J5" s="102"/>
      <c r="K5" s="100"/>
      <c r="L5" s="100"/>
      <c r="M5" s="100"/>
      <c r="N5" s="100"/>
      <c r="O5" s="13"/>
      <c r="P5" s="13"/>
    </row>
    <row r="6" spans="1:16" ht="24" customHeight="1">
      <c r="A6" s="43"/>
      <c r="C6" s="33" t="s">
        <v>144</v>
      </c>
      <c r="D6" s="6"/>
      <c r="E6" s="6"/>
      <c r="H6" s="100"/>
      <c r="I6" s="100"/>
      <c r="J6" s="102"/>
      <c r="K6" s="100"/>
      <c r="L6" s="100"/>
      <c r="M6" s="100"/>
      <c r="N6" s="100"/>
      <c r="O6" s="13"/>
      <c r="P6" s="13"/>
    </row>
    <row r="7" spans="1:16" ht="24" customHeight="1">
      <c r="A7" s="43"/>
      <c r="C7" s="33" t="s">
        <v>143</v>
      </c>
      <c r="E7" s="33"/>
      <c r="H7" s="100"/>
      <c r="I7" s="100"/>
      <c r="J7" s="102"/>
      <c r="K7" s="100"/>
      <c r="L7" s="100"/>
      <c r="M7" s="100"/>
      <c r="N7" s="100"/>
      <c r="O7" s="13"/>
      <c r="P7" s="13"/>
    </row>
    <row r="8" spans="1:16" ht="24" customHeight="1">
      <c r="A8" s="43"/>
      <c r="C8" s="33" t="s">
        <v>39</v>
      </c>
      <c r="H8" s="100"/>
      <c r="I8" s="100"/>
      <c r="J8" s="102"/>
      <c r="K8" s="100"/>
      <c r="L8" s="100"/>
      <c r="M8" s="100"/>
      <c r="N8" s="100"/>
      <c r="O8" s="13"/>
      <c r="P8" s="13"/>
    </row>
    <row r="9" spans="1:16" ht="24" customHeight="1">
      <c r="A9" s="43"/>
      <c r="B9" s="33"/>
      <c r="C9" s="33" t="s">
        <v>292</v>
      </c>
      <c r="H9" s="100"/>
      <c r="I9" s="100"/>
      <c r="J9" s="102"/>
      <c r="K9" s="100"/>
      <c r="L9" s="100"/>
      <c r="M9" s="100"/>
      <c r="N9" s="100"/>
      <c r="O9" s="13"/>
      <c r="P9" s="13"/>
    </row>
    <row r="10" spans="1:16" ht="24" customHeight="1">
      <c r="A10" s="43"/>
      <c r="B10" s="33"/>
      <c r="C10" s="33" t="s">
        <v>732</v>
      </c>
      <c r="H10" s="100"/>
      <c r="I10" s="100"/>
      <c r="J10" s="102"/>
      <c r="K10" s="100"/>
      <c r="L10" s="100"/>
      <c r="M10" s="100"/>
      <c r="N10" s="100"/>
      <c r="O10" s="13"/>
      <c r="P10" s="13"/>
    </row>
    <row r="11" spans="1:16">
      <c r="A11" s="43"/>
      <c r="B11" s="33"/>
      <c r="C11" s="43" t="s">
        <v>173</v>
      </c>
      <c r="H11" s="100"/>
      <c r="I11" s="100"/>
      <c r="J11" s="102"/>
      <c r="K11" s="100"/>
      <c r="L11" s="100"/>
      <c r="M11" s="100"/>
      <c r="N11" s="100"/>
      <c r="O11" s="13"/>
      <c r="P11" s="13"/>
    </row>
    <row r="12" spans="1:16" s="6" customFormat="1">
      <c r="C12" s="6" t="s">
        <v>773</v>
      </c>
    </row>
    <row r="13" spans="1:16" s="6" customFormat="1">
      <c r="C13" s="6" t="s">
        <v>774</v>
      </c>
    </row>
    <row r="14" spans="1:16" s="6" customFormat="1">
      <c r="C14" s="6" t="s">
        <v>775</v>
      </c>
    </row>
    <row r="15" spans="1:16" s="6" customFormat="1">
      <c r="C15" s="6" t="s">
        <v>772</v>
      </c>
    </row>
    <row r="16" spans="1:16" s="6" customFormat="1">
      <c r="C16" s="6" t="s">
        <v>768</v>
      </c>
    </row>
    <row r="17" spans="1:20">
      <c r="A17" s="43"/>
      <c r="B17" s="33"/>
      <c r="C17" s="33"/>
      <c r="H17" s="100"/>
      <c r="I17" s="100"/>
      <c r="J17" s="102"/>
      <c r="K17" s="100"/>
      <c r="L17" s="100"/>
      <c r="M17" s="100"/>
      <c r="N17" s="100"/>
      <c r="O17" s="13"/>
      <c r="P17" s="13"/>
    </row>
    <row r="18" spans="1:20" s="6" customFormat="1" ht="23.85" customHeight="1">
      <c r="A18" s="6" t="s">
        <v>174</v>
      </c>
      <c r="P18" s="97"/>
    </row>
    <row r="19" spans="1:20" s="18" customFormat="1" ht="24" customHeight="1">
      <c r="B19" s="63" t="s">
        <v>203</v>
      </c>
      <c r="C19" s="169"/>
    </row>
    <row r="20" spans="1:20" s="18" customFormat="1" ht="24" customHeight="1">
      <c r="B20" s="63"/>
      <c r="C20" s="18" t="s">
        <v>321</v>
      </c>
    </row>
    <row r="21" spans="1:20" s="18" customFormat="1" ht="24" customHeight="1">
      <c r="C21" s="18" t="s">
        <v>777</v>
      </c>
    </row>
    <row r="22" spans="1:20" s="18" customFormat="1" ht="24" customHeight="1">
      <c r="C22" s="18" t="s">
        <v>319</v>
      </c>
    </row>
    <row r="23" spans="1:20" s="18" customFormat="1" ht="24" customHeight="1">
      <c r="C23" s="18" t="s">
        <v>776</v>
      </c>
    </row>
    <row r="24" spans="1:20" s="18" customFormat="1" ht="24" customHeight="1">
      <c r="C24" s="18" t="s">
        <v>320</v>
      </c>
    </row>
    <row r="25" spans="1:20" s="18" customFormat="1" ht="24" customHeight="1">
      <c r="C25" s="210" t="s">
        <v>322</v>
      </c>
      <c r="D25" s="155"/>
      <c r="E25" s="1"/>
    </row>
    <row r="26" spans="1:20" s="1" customFormat="1" ht="24" customHeight="1">
      <c r="C26" s="211" t="s">
        <v>940</v>
      </c>
      <c r="D26" s="155"/>
    </row>
    <row r="27" spans="1:20" s="1" customFormat="1" ht="24" customHeight="1">
      <c r="C27" s="211" t="s">
        <v>323</v>
      </c>
      <c r="D27" s="155"/>
    </row>
    <row r="28" spans="1:20" s="6" customFormat="1" ht="23.85" customHeight="1">
      <c r="A28" s="4"/>
      <c r="B28" s="33" t="s">
        <v>941</v>
      </c>
      <c r="C28" s="84"/>
      <c r="D28" s="84"/>
      <c r="E28" s="231"/>
      <c r="F28" s="4"/>
      <c r="G28" s="4"/>
      <c r="H28" s="24"/>
      <c r="I28" s="4"/>
      <c r="J28" s="24"/>
      <c r="K28" s="4"/>
      <c r="L28" s="24"/>
      <c r="M28" s="4"/>
      <c r="N28" s="24"/>
      <c r="P28" s="97"/>
    </row>
    <row r="29" spans="1:20" s="12" customFormat="1" ht="24" customHeight="1">
      <c r="A29" s="84"/>
      <c r="B29" s="33"/>
      <c r="C29" s="33" t="s">
        <v>760</v>
      </c>
      <c r="D29" s="84"/>
      <c r="E29" s="84"/>
      <c r="F29" s="119"/>
      <c r="G29" s="84"/>
      <c r="H29" s="84"/>
      <c r="I29" s="84"/>
      <c r="J29" s="84"/>
      <c r="K29" s="84"/>
      <c r="L29" s="84"/>
      <c r="M29" s="84"/>
      <c r="N29" s="84"/>
      <c r="O29" s="6"/>
      <c r="Q29" s="3"/>
      <c r="R29" s="13"/>
      <c r="S29" s="4"/>
      <c r="T29" s="4"/>
    </row>
    <row r="30" spans="1:20" s="12" customFormat="1" ht="24" customHeight="1">
      <c r="A30" s="84"/>
      <c r="C30" s="33" t="s">
        <v>431</v>
      </c>
      <c r="D30" s="84"/>
      <c r="E30" s="84"/>
      <c r="F30" s="119"/>
      <c r="G30" s="84"/>
      <c r="H30" s="84"/>
      <c r="I30" s="84"/>
      <c r="J30" s="84"/>
      <c r="K30" s="84"/>
      <c r="L30" s="84"/>
      <c r="M30" s="84"/>
      <c r="N30" s="84"/>
      <c r="O30" s="6"/>
      <c r="Q30" s="3"/>
      <c r="R30" s="13"/>
      <c r="S30" s="4"/>
      <c r="T30" s="4"/>
    </row>
    <row r="31" spans="1:20" s="12" customFormat="1" ht="24" customHeight="1">
      <c r="A31" s="84"/>
      <c r="E31" s="84"/>
      <c r="F31" s="119"/>
      <c r="G31" s="84"/>
      <c r="H31" s="84"/>
      <c r="I31" s="84"/>
      <c r="J31" s="84"/>
      <c r="K31" s="84"/>
      <c r="L31" s="84"/>
      <c r="M31" s="84"/>
      <c r="N31" s="84"/>
      <c r="O31" s="6"/>
      <c r="Q31" s="3"/>
      <c r="R31" s="13"/>
      <c r="S31" s="4"/>
      <c r="T31" s="4"/>
    </row>
    <row r="32" spans="1:20" s="18" customFormat="1" ht="24" customHeight="1">
      <c r="C32" s="171"/>
    </row>
    <row r="33" spans="1:20" s="18" customFormat="1" ht="24" customHeight="1">
      <c r="C33" s="171"/>
    </row>
    <row r="34" spans="1:20" s="18" customFormat="1" ht="24" customHeight="1">
      <c r="C34" s="171"/>
    </row>
    <row r="35" spans="1:20" s="18" customFormat="1" ht="24" customHeight="1">
      <c r="C35" s="171"/>
    </row>
    <row r="36" spans="1:20" s="9" customFormat="1" ht="24" customHeight="1">
      <c r="A36" s="10"/>
      <c r="B36" s="23" t="s">
        <v>137</v>
      </c>
      <c r="C36" s="4"/>
      <c r="D36" s="23"/>
      <c r="E36" s="23"/>
      <c r="F36" s="23"/>
      <c r="G36" s="14"/>
      <c r="J36" s="23"/>
      <c r="K36" s="24"/>
      <c r="L36" s="25"/>
      <c r="M36" s="26"/>
      <c r="N36" s="23"/>
      <c r="O36" s="6"/>
      <c r="Q36" s="3"/>
      <c r="R36" s="13"/>
      <c r="S36" s="4"/>
      <c r="T36" s="4"/>
    </row>
    <row r="37" spans="1:20">
      <c r="A37" s="10"/>
      <c r="B37" s="23" t="s">
        <v>128</v>
      </c>
      <c r="C37" s="23"/>
      <c r="D37" s="23"/>
      <c r="E37" s="23"/>
      <c r="F37" s="23"/>
      <c r="G37" s="14"/>
      <c r="H37" s="23" t="s">
        <v>643</v>
      </c>
      <c r="I37" s="24"/>
      <c r="K37" s="26"/>
      <c r="L37" s="23"/>
      <c r="M37" s="23"/>
      <c r="N37" s="23"/>
      <c r="O37" s="6"/>
      <c r="Q37" s="3"/>
      <c r="R37" s="13"/>
    </row>
    <row r="38" spans="1:20" s="12" customFormat="1" ht="24" customHeight="1">
      <c r="A38" s="577" t="s">
        <v>4</v>
      </c>
      <c r="B38" s="577"/>
      <c r="C38" s="577"/>
      <c r="D38" s="577"/>
      <c r="E38" s="577"/>
      <c r="F38" s="577"/>
      <c r="G38" s="577"/>
      <c r="H38" s="577"/>
      <c r="I38" s="577"/>
      <c r="J38" s="577"/>
      <c r="K38" s="577"/>
      <c r="L38" s="577"/>
      <c r="M38" s="577"/>
      <c r="N38" s="577"/>
      <c r="O38" s="6"/>
      <c r="Q38" s="3"/>
      <c r="R38" s="13"/>
      <c r="S38" s="4"/>
      <c r="T38" s="4"/>
    </row>
    <row r="39" spans="1:20" s="12" customFormat="1" ht="18" customHeight="1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6"/>
      <c r="Q39" s="3"/>
      <c r="R39" s="13"/>
      <c r="S39" s="4"/>
      <c r="T39" s="4"/>
    </row>
    <row r="40" spans="1:20" s="6" customFormat="1" ht="21.9" customHeight="1">
      <c r="A40" s="6" t="s">
        <v>175</v>
      </c>
      <c r="P40" s="97"/>
      <c r="T40" s="158"/>
    </row>
    <row r="41" spans="1:20" s="6" customFormat="1" ht="21.9" customHeight="1">
      <c r="C41" s="579" t="s">
        <v>111</v>
      </c>
      <c r="D41" s="579"/>
      <c r="F41" s="232"/>
      <c r="G41" s="153" t="s">
        <v>702</v>
      </c>
      <c r="H41" s="232"/>
      <c r="J41" s="153" t="s">
        <v>432</v>
      </c>
      <c r="L41" s="232"/>
      <c r="M41" s="153" t="s">
        <v>433</v>
      </c>
      <c r="N41" s="221"/>
      <c r="P41" s="97"/>
    </row>
    <row r="42" spans="1:20" s="6" customFormat="1" ht="21.9" customHeight="1">
      <c r="L42" s="298" t="s">
        <v>279</v>
      </c>
      <c r="M42" s="97"/>
      <c r="N42" s="298" t="s">
        <v>179</v>
      </c>
    </row>
    <row r="43" spans="1:20" s="6" customFormat="1" ht="21.9" customHeight="1">
      <c r="C43" s="233"/>
      <c r="H43" s="149"/>
      <c r="J43" s="147"/>
      <c r="L43" s="149" t="s">
        <v>204</v>
      </c>
      <c r="M43" s="97"/>
      <c r="N43" s="149" t="s">
        <v>204</v>
      </c>
    </row>
    <row r="44" spans="1:20" s="6" customFormat="1" ht="21.9" customHeight="1">
      <c r="C44" s="401" t="s">
        <v>681</v>
      </c>
      <c r="J44" s="147"/>
      <c r="L44" s="147"/>
      <c r="N44" s="147"/>
      <c r="P44" s="97"/>
    </row>
    <row r="45" spans="1:20" s="6" customFormat="1" ht="21.9" customHeight="1">
      <c r="C45" s="415" t="s">
        <v>860</v>
      </c>
      <c r="D45" s="416"/>
      <c r="E45" s="416"/>
      <c r="F45" s="416" t="s">
        <v>434</v>
      </c>
      <c r="G45" s="416"/>
      <c r="H45" s="417"/>
      <c r="I45" s="416"/>
      <c r="J45" s="418" t="s">
        <v>435</v>
      </c>
      <c r="L45" s="149">
        <v>92.28</v>
      </c>
      <c r="N45" s="149">
        <v>0</v>
      </c>
      <c r="P45" s="97"/>
    </row>
    <row r="46" spans="1:20" s="6" customFormat="1" ht="21.9" customHeight="1">
      <c r="C46" s="415"/>
      <c r="D46" s="416" t="s">
        <v>859</v>
      </c>
      <c r="E46" s="416"/>
      <c r="F46" s="416" t="s">
        <v>436</v>
      </c>
      <c r="G46" s="416"/>
      <c r="H46" s="417"/>
      <c r="I46" s="416"/>
      <c r="J46" s="417"/>
      <c r="L46" s="147"/>
      <c r="N46" s="147"/>
      <c r="P46" s="97"/>
    </row>
    <row r="47" spans="1:20" s="6" customFormat="1" ht="21.9" customHeight="1">
      <c r="C47" s="416" t="s">
        <v>861</v>
      </c>
      <c r="E47" s="416"/>
      <c r="F47" s="416" t="s">
        <v>437</v>
      </c>
      <c r="G47" s="416"/>
      <c r="H47" s="416"/>
      <c r="I47" s="416"/>
      <c r="J47" s="418" t="s">
        <v>435</v>
      </c>
      <c r="L47" s="149">
        <v>99.99</v>
      </c>
      <c r="N47" s="149">
        <v>0</v>
      </c>
      <c r="P47" s="97"/>
    </row>
    <row r="48" spans="1:20" s="6" customFormat="1" ht="21.9" customHeight="1">
      <c r="C48" s="419"/>
      <c r="D48" s="416" t="s">
        <v>488</v>
      </c>
      <c r="E48" s="416"/>
      <c r="F48" s="416" t="s">
        <v>438</v>
      </c>
      <c r="G48" s="416"/>
      <c r="H48" s="416"/>
      <c r="I48" s="416"/>
      <c r="J48" s="417"/>
      <c r="L48" s="147"/>
      <c r="N48" s="147"/>
      <c r="P48" s="97"/>
    </row>
    <row r="49" spans="1:20" s="6" customFormat="1" ht="11.25" customHeight="1">
      <c r="C49" s="419"/>
      <c r="D49" s="416"/>
      <c r="E49" s="416"/>
      <c r="F49" s="416"/>
      <c r="G49" s="416"/>
      <c r="H49" s="416"/>
      <c r="I49" s="416"/>
      <c r="J49" s="417"/>
      <c r="L49" s="147"/>
      <c r="N49" s="147"/>
      <c r="P49" s="97"/>
    </row>
    <row r="50" spans="1:20" s="12" customFormat="1" ht="21.9" customHeight="1">
      <c r="A50" s="84"/>
      <c r="B50" s="33"/>
      <c r="C50" s="33" t="s">
        <v>439</v>
      </c>
      <c r="D50" s="84"/>
      <c r="E50" s="84"/>
      <c r="F50" s="119"/>
      <c r="G50" s="84"/>
      <c r="H50" s="84"/>
      <c r="I50" s="84"/>
      <c r="J50" s="84"/>
      <c r="K50" s="84"/>
      <c r="L50" s="84"/>
      <c r="M50" s="84"/>
      <c r="N50" s="84"/>
      <c r="O50" s="6"/>
      <c r="Q50" s="3"/>
      <c r="R50" s="13"/>
      <c r="S50" s="4"/>
      <c r="T50" s="4"/>
    </row>
    <row r="51" spans="1:20" s="6" customFormat="1" ht="21.9" customHeight="1">
      <c r="B51" s="38"/>
      <c r="C51" s="228" t="s">
        <v>827</v>
      </c>
      <c r="H51" s="147"/>
      <c r="J51" s="147"/>
      <c r="L51" s="147"/>
      <c r="N51" s="147"/>
      <c r="P51" s="97"/>
      <c r="Q51" s="159"/>
    </row>
    <row r="52" spans="1:20" s="6" customFormat="1" ht="21.9" customHeight="1">
      <c r="C52" s="38" t="s">
        <v>440</v>
      </c>
      <c r="H52" s="147"/>
      <c r="J52" s="147"/>
      <c r="L52" s="147"/>
      <c r="N52" s="147"/>
      <c r="P52" s="97"/>
    </row>
    <row r="53" spans="1:20" s="6" customFormat="1" ht="21.9" customHeight="1">
      <c r="C53" s="38" t="s">
        <v>908</v>
      </c>
      <c r="H53" s="147"/>
      <c r="J53" s="147"/>
      <c r="L53" s="147"/>
      <c r="N53" s="147"/>
      <c r="P53" s="97"/>
    </row>
    <row r="54" spans="1:20" s="6" customFormat="1" ht="21.9" customHeight="1">
      <c r="B54" s="38"/>
      <c r="C54" s="228" t="s">
        <v>1012</v>
      </c>
      <c r="H54" s="147"/>
      <c r="J54" s="147"/>
      <c r="L54" s="147"/>
      <c r="N54" s="147"/>
      <c r="P54" s="97"/>
    </row>
    <row r="55" spans="1:20" s="6" customFormat="1" ht="21.9" customHeight="1">
      <c r="C55" s="38" t="s">
        <v>909</v>
      </c>
      <c r="H55" s="147"/>
      <c r="J55" s="147"/>
      <c r="L55" s="147"/>
      <c r="N55" s="147"/>
      <c r="P55" s="97"/>
    </row>
    <row r="56" spans="1:20" s="6" customFormat="1" ht="21.9" customHeight="1">
      <c r="C56" s="38" t="s">
        <v>910</v>
      </c>
      <c r="H56" s="147"/>
      <c r="J56" s="147"/>
      <c r="L56" s="147"/>
      <c r="N56" s="147"/>
      <c r="P56" s="97"/>
    </row>
    <row r="57" spans="1:20" s="12" customFormat="1" ht="21.9" customHeight="1">
      <c r="A57" s="84"/>
      <c r="C57" s="33" t="s">
        <v>441</v>
      </c>
      <c r="E57" s="84"/>
      <c r="F57" s="84"/>
      <c r="G57" s="84"/>
      <c r="H57" s="29"/>
      <c r="I57" s="84"/>
      <c r="J57" s="29"/>
      <c r="K57" s="84"/>
      <c r="L57" s="29"/>
      <c r="M57" s="84"/>
      <c r="N57" s="29"/>
      <c r="O57" s="6"/>
      <c r="Q57" s="3"/>
      <c r="R57" s="13"/>
      <c r="S57" s="4"/>
      <c r="T57" s="4"/>
    </row>
    <row r="58" spans="1:20" s="12" customFormat="1" ht="21.9" customHeight="1">
      <c r="A58" s="84"/>
      <c r="B58" s="33" t="s">
        <v>442</v>
      </c>
      <c r="C58" s="228" t="s">
        <v>443</v>
      </c>
      <c r="D58" s="84"/>
      <c r="E58" s="84"/>
      <c r="F58" s="84"/>
      <c r="G58" s="84"/>
      <c r="H58" s="29"/>
      <c r="I58" s="84"/>
      <c r="J58" s="29"/>
      <c r="K58" s="84"/>
      <c r="L58" s="29"/>
      <c r="M58" s="84"/>
      <c r="N58" s="29"/>
      <c r="O58" s="6"/>
      <c r="Q58" s="3"/>
      <c r="R58" s="13"/>
      <c r="S58" s="4"/>
      <c r="T58" s="4"/>
    </row>
    <row r="59" spans="1:20" s="12" customFormat="1" ht="21.9" customHeight="1">
      <c r="A59" s="84"/>
      <c r="C59" s="33" t="s">
        <v>942</v>
      </c>
      <c r="D59" s="84"/>
      <c r="E59" s="84"/>
      <c r="F59" s="84"/>
      <c r="G59" s="84"/>
      <c r="H59" s="29"/>
      <c r="I59" s="84"/>
      <c r="J59" s="29"/>
      <c r="K59" s="84"/>
      <c r="L59" s="29"/>
      <c r="M59" s="84"/>
      <c r="N59" s="29"/>
      <c r="O59" s="6"/>
      <c r="Q59" s="3"/>
      <c r="R59" s="13"/>
      <c r="S59" s="4"/>
      <c r="T59" s="4"/>
    </row>
    <row r="60" spans="1:20" s="12" customFormat="1" ht="21.9" customHeight="1">
      <c r="A60" s="84"/>
      <c r="C60" s="33" t="s">
        <v>444</v>
      </c>
      <c r="E60" s="84"/>
      <c r="F60" s="84"/>
      <c r="G60" s="84"/>
      <c r="H60" s="29"/>
      <c r="I60" s="84"/>
      <c r="J60" s="29"/>
      <c r="K60" s="84"/>
      <c r="L60" s="29"/>
      <c r="M60" s="84"/>
      <c r="N60" s="29"/>
      <c r="O60" s="6"/>
      <c r="Q60" s="3"/>
      <c r="R60" s="13"/>
      <c r="S60" s="4"/>
      <c r="T60" s="4"/>
    </row>
    <row r="61" spans="1:20" s="12" customFormat="1" ht="21.9" customHeight="1">
      <c r="A61" s="84"/>
      <c r="C61" s="33" t="s">
        <v>445</v>
      </c>
      <c r="D61" s="84"/>
      <c r="E61" s="84"/>
      <c r="F61" s="84"/>
      <c r="G61" s="84"/>
      <c r="H61" s="29"/>
      <c r="I61" s="84"/>
      <c r="J61" s="29"/>
      <c r="K61" s="84"/>
      <c r="L61" s="29"/>
      <c r="M61" s="84"/>
      <c r="N61" s="29"/>
      <c r="O61" s="6"/>
      <c r="Q61" s="3"/>
      <c r="R61" s="13"/>
      <c r="S61" s="4"/>
      <c r="T61" s="4"/>
    </row>
    <row r="62" spans="1:20" s="12" customFormat="1" ht="21.9" customHeight="1">
      <c r="A62" s="84"/>
      <c r="C62" s="151" t="s">
        <v>446</v>
      </c>
      <c r="D62" s="84"/>
      <c r="E62" s="84"/>
      <c r="F62" s="84"/>
      <c r="G62" s="84"/>
      <c r="H62" s="29"/>
      <c r="I62" s="84"/>
      <c r="J62" s="29"/>
      <c r="K62" s="84"/>
      <c r="L62" s="29"/>
      <c r="M62" s="84"/>
      <c r="N62" s="29"/>
      <c r="O62" s="6"/>
      <c r="Q62" s="3"/>
      <c r="R62" s="13"/>
      <c r="S62" s="4"/>
      <c r="T62" s="4"/>
    </row>
    <row r="63" spans="1:20" s="12" customFormat="1" ht="21.9" customHeight="1">
      <c r="A63" s="84"/>
      <c r="C63" s="33" t="s">
        <v>447</v>
      </c>
      <c r="D63" s="84"/>
      <c r="E63" s="84"/>
      <c r="F63" s="84"/>
      <c r="G63" s="84"/>
      <c r="H63" s="29"/>
      <c r="I63" s="84"/>
      <c r="J63" s="29"/>
      <c r="K63" s="84"/>
      <c r="L63" s="29"/>
      <c r="M63" s="84"/>
      <c r="N63" s="29"/>
      <c r="O63" s="6"/>
      <c r="Q63" s="3"/>
      <c r="R63" s="13"/>
      <c r="S63" s="4"/>
      <c r="T63" s="4"/>
    </row>
    <row r="64" spans="1:20" s="12" customFormat="1" ht="21.9" customHeight="1">
      <c r="A64" s="84"/>
      <c r="C64" s="33" t="s">
        <v>448</v>
      </c>
      <c r="D64" s="84"/>
      <c r="E64" s="84"/>
      <c r="F64" s="84"/>
      <c r="G64" s="84"/>
      <c r="H64" s="29"/>
      <c r="I64" s="84"/>
      <c r="J64" s="29"/>
      <c r="K64" s="84"/>
      <c r="L64" s="29"/>
      <c r="M64" s="84"/>
      <c r="N64" s="29"/>
      <c r="O64" s="6"/>
      <c r="Q64" s="3"/>
      <c r="R64" s="13"/>
      <c r="S64" s="4"/>
      <c r="T64" s="4"/>
    </row>
    <row r="65" spans="1:20" s="12" customFormat="1" ht="21.9" customHeight="1">
      <c r="A65" s="84"/>
      <c r="C65" s="33" t="s">
        <v>449</v>
      </c>
      <c r="D65" s="84"/>
      <c r="E65" s="84"/>
      <c r="F65" s="84"/>
      <c r="G65" s="84"/>
      <c r="H65" s="29"/>
      <c r="I65" s="84"/>
      <c r="J65" s="29"/>
      <c r="K65" s="84"/>
      <c r="L65" s="29"/>
      <c r="M65" s="84"/>
      <c r="N65" s="29"/>
      <c r="O65" s="6"/>
      <c r="Q65" s="3"/>
      <c r="R65" s="13"/>
      <c r="S65" s="4"/>
      <c r="T65" s="4"/>
    </row>
    <row r="66" spans="1:20" s="12" customFormat="1" ht="21.9" customHeight="1">
      <c r="A66" s="84"/>
      <c r="C66" s="33" t="s">
        <v>450</v>
      </c>
      <c r="D66" s="84"/>
      <c r="E66" s="84"/>
      <c r="F66" s="84"/>
      <c r="G66" s="84"/>
      <c r="H66" s="29"/>
      <c r="I66" s="84"/>
      <c r="J66" s="29"/>
      <c r="K66" s="84"/>
      <c r="L66" s="29"/>
      <c r="M66" s="84"/>
      <c r="N66" s="29"/>
      <c r="O66" s="6"/>
      <c r="Q66" s="3"/>
      <c r="R66" s="13"/>
      <c r="S66" s="4"/>
      <c r="T66" s="4"/>
    </row>
    <row r="67" spans="1:20" s="12" customFormat="1" ht="21.9" customHeight="1">
      <c r="A67" s="84"/>
      <c r="C67" s="33" t="s">
        <v>451</v>
      </c>
      <c r="D67" s="84"/>
      <c r="E67" s="84"/>
      <c r="F67" s="84"/>
      <c r="G67" s="84"/>
      <c r="H67" s="29"/>
      <c r="I67" s="84"/>
      <c r="J67" s="29"/>
      <c r="K67" s="84"/>
      <c r="L67" s="29"/>
      <c r="M67" s="84"/>
      <c r="N67" s="29"/>
      <c r="O67" s="6"/>
      <c r="Q67" s="3"/>
      <c r="R67" s="13"/>
      <c r="S67" s="4"/>
      <c r="T67" s="4"/>
    </row>
    <row r="68" spans="1:20" s="12" customFormat="1" ht="21.9" customHeight="1">
      <c r="A68" s="84"/>
      <c r="C68" s="33" t="s">
        <v>452</v>
      </c>
      <c r="D68" s="84"/>
      <c r="E68" s="84"/>
      <c r="F68" s="84"/>
      <c r="G68" s="84"/>
      <c r="H68" s="29"/>
      <c r="I68" s="84"/>
      <c r="J68" s="29"/>
      <c r="K68" s="84"/>
      <c r="L68" s="29"/>
      <c r="M68" s="84"/>
      <c r="N68" s="29"/>
      <c r="O68" s="6"/>
      <c r="Q68" s="3"/>
      <c r="R68" s="13"/>
      <c r="S68" s="4"/>
      <c r="T68" s="4"/>
    </row>
    <row r="69" spans="1:20" s="12" customFormat="1" ht="21.9" customHeight="1">
      <c r="A69" s="84"/>
      <c r="C69" s="33" t="s">
        <v>453</v>
      </c>
      <c r="D69" s="84"/>
      <c r="E69" s="84"/>
      <c r="F69" s="84"/>
      <c r="G69" s="84"/>
      <c r="H69" s="29"/>
      <c r="I69" s="84"/>
      <c r="J69" s="29"/>
      <c r="K69" s="84"/>
      <c r="L69" s="29"/>
      <c r="M69" s="84"/>
      <c r="N69" s="29"/>
      <c r="O69" s="6"/>
      <c r="Q69" s="3"/>
      <c r="R69" s="13"/>
      <c r="S69" s="4"/>
      <c r="T69" s="4"/>
    </row>
    <row r="70" spans="1:20" s="12" customFormat="1" ht="21.9" customHeight="1">
      <c r="A70" s="84"/>
      <c r="C70" s="33" t="s">
        <v>454</v>
      </c>
      <c r="D70" s="84"/>
      <c r="E70" s="84"/>
      <c r="F70" s="84"/>
      <c r="G70" s="84"/>
      <c r="H70" s="29"/>
      <c r="I70" s="84"/>
      <c r="J70" s="29"/>
      <c r="K70" s="84"/>
      <c r="L70" s="29"/>
      <c r="M70" s="84"/>
      <c r="N70" s="29"/>
      <c r="O70" s="6"/>
      <c r="Q70" s="3"/>
      <c r="R70" s="13"/>
      <c r="S70" s="4"/>
      <c r="T70" s="4"/>
    </row>
    <row r="71" spans="1:20" s="12" customFormat="1" ht="21.9" customHeight="1">
      <c r="A71" s="84"/>
      <c r="C71" s="33" t="s">
        <v>455</v>
      </c>
      <c r="D71" s="84"/>
      <c r="E71" s="84"/>
      <c r="F71" s="84"/>
      <c r="G71" s="84"/>
      <c r="H71" s="29"/>
      <c r="I71" s="84"/>
      <c r="J71" s="29"/>
      <c r="K71" s="84"/>
      <c r="L71" s="29"/>
      <c r="M71" s="84"/>
      <c r="N71" s="29"/>
      <c r="O71" s="6"/>
      <c r="Q71" s="3"/>
      <c r="R71" s="13"/>
      <c r="S71" s="4"/>
      <c r="T71" s="4"/>
    </row>
    <row r="72" spans="1:20" s="12" customFormat="1" ht="21.9" customHeight="1">
      <c r="A72" s="84"/>
      <c r="C72" s="33" t="s">
        <v>456</v>
      </c>
      <c r="D72" s="84"/>
      <c r="E72" s="84"/>
      <c r="F72" s="84"/>
      <c r="G72" s="84"/>
      <c r="H72" s="29"/>
      <c r="I72" s="84"/>
      <c r="J72" s="29"/>
      <c r="K72" s="84"/>
      <c r="L72" s="29"/>
      <c r="M72" s="84"/>
      <c r="N72" s="29"/>
      <c r="O72" s="6"/>
      <c r="Q72" s="3"/>
      <c r="R72" s="13"/>
      <c r="S72" s="4"/>
      <c r="T72" s="4"/>
    </row>
    <row r="73" spans="1:20" s="12" customFormat="1" ht="21.9" customHeight="1">
      <c r="A73" s="84"/>
      <c r="C73" s="33"/>
      <c r="D73" s="84"/>
      <c r="E73" s="84"/>
      <c r="F73" s="84"/>
      <c r="G73" s="84"/>
      <c r="H73" s="29"/>
      <c r="I73" s="84"/>
      <c r="J73" s="29"/>
      <c r="K73" s="84"/>
      <c r="L73" s="29"/>
      <c r="M73" s="84"/>
      <c r="N73" s="29"/>
      <c r="O73" s="6"/>
      <c r="Q73" s="3"/>
      <c r="R73" s="13"/>
      <c r="S73" s="4"/>
      <c r="T73" s="4"/>
    </row>
    <row r="74" spans="1:20" s="12" customFormat="1" ht="21.9" customHeight="1">
      <c r="A74" s="84"/>
      <c r="C74" s="33"/>
      <c r="D74" s="84"/>
      <c r="E74" s="84"/>
      <c r="F74" s="84"/>
      <c r="G74" s="84"/>
      <c r="H74" s="29"/>
      <c r="I74" s="84"/>
      <c r="J74" s="29"/>
      <c r="K74" s="84"/>
      <c r="L74" s="29"/>
      <c r="M74" s="84"/>
      <c r="N74" s="29"/>
      <c r="O74" s="6"/>
      <c r="Q74" s="3"/>
      <c r="R74" s="13"/>
      <c r="S74" s="4"/>
      <c r="T74" s="4"/>
    </row>
    <row r="75" spans="1:20" s="12" customFormat="1" ht="21.9" customHeight="1">
      <c r="A75" s="84"/>
      <c r="C75" s="33"/>
      <c r="D75" s="84"/>
      <c r="E75" s="84"/>
      <c r="F75" s="84"/>
      <c r="G75" s="84"/>
      <c r="H75" s="29"/>
      <c r="I75" s="84"/>
      <c r="J75" s="29"/>
      <c r="K75" s="84"/>
      <c r="L75" s="29"/>
      <c r="M75" s="84"/>
      <c r="N75" s="29"/>
      <c r="O75" s="6"/>
      <c r="Q75" s="3"/>
      <c r="R75" s="13"/>
      <c r="S75" s="4"/>
      <c r="T75" s="4"/>
    </row>
    <row r="76" spans="1:20" s="6" customFormat="1" ht="23.85" customHeight="1">
      <c r="B76" s="108" t="str">
        <f>+B36</f>
        <v>(ลงชื่อ)……………………………….......กรรมการตามอำนาจ    (ลงชื่อ) ….…………...….......................……..  กรรมการตามอำนาจ</v>
      </c>
      <c r="C76" s="97"/>
    </row>
    <row r="77" spans="1:20" s="6" customFormat="1" ht="23.85" customHeight="1">
      <c r="B77" s="108" t="str">
        <f>+B37</f>
        <v xml:space="preserve">                 (นางสาวอรสา    วิมลเฉลา)</v>
      </c>
      <c r="C77" s="97"/>
      <c r="H77" s="136" t="str">
        <f>+H37</f>
        <v xml:space="preserve">                                   (นายเดวิด   สมัญญาภรณ์)</v>
      </c>
      <c r="J77" s="136"/>
    </row>
    <row r="78" spans="1:20" s="12" customFormat="1" ht="24" customHeight="1">
      <c r="A78" s="577" t="s">
        <v>25</v>
      </c>
      <c r="B78" s="577"/>
      <c r="C78" s="577"/>
      <c r="D78" s="577"/>
      <c r="E78" s="577"/>
      <c r="F78" s="577"/>
      <c r="G78" s="577"/>
      <c r="H78" s="577"/>
      <c r="I78" s="577"/>
      <c r="J78" s="577"/>
      <c r="K78" s="577"/>
      <c r="L78" s="577"/>
      <c r="M78" s="577"/>
      <c r="N78" s="577"/>
      <c r="O78" s="6"/>
      <c r="Q78" s="3"/>
      <c r="R78" s="13"/>
      <c r="S78" s="4"/>
      <c r="T78" s="4"/>
    </row>
    <row r="79" spans="1:20" s="12" customFormat="1" ht="24" customHeight="1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6"/>
      <c r="Q79" s="3"/>
      <c r="R79" s="13"/>
      <c r="S79" s="4"/>
      <c r="T79" s="4"/>
    </row>
    <row r="80" spans="1:20" s="6" customFormat="1" ht="21.75" customHeight="1">
      <c r="A80" s="6" t="s">
        <v>175</v>
      </c>
      <c r="P80" s="97"/>
      <c r="T80" s="158"/>
    </row>
    <row r="81" spans="2:16" s="18" customFormat="1" ht="21.9" customHeight="1">
      <c r="B81" s="171"/>
      <c r="C81" s="170" t="s">
        <v>205</v>
      </c>
    </row>
    <row r="82" spans="2:16" s="18" customFormat="1" ht="21.9" customHeight="1">
      <c r="B82" s="171"/>
      <c r="C82" s="171" t="s">
        <v>830</v>
      </c>
    </row>
    <row r="83" spans="2:16" s="18" customFormat="1" ht="21.9" customHeight="1">
      <c r="C83" s="171" t="s">
        <v>831</v>
      </c>
    </row>
    <row r="84" spans="2:16" s="18" customFormat="1" ht="21.9" customHeight="1">
      <c r="C84" s="171" t="s">
        <v>832</v>
      </c>
    </row>
    <row r="85" spans="2:16" s="18" customFormat="1" ht="21.9" customHeight="1">
      <c r="C85" s="171" t="s">
        <v>833</v>
      </c>
    </row>
    <row r="86" spans="2:16" s="18" customFormat="1" ht="23.85" customHeight="1">
      <c r="B86" s="63" t="s">
        <v>767</v>
      </c>
      <c r="C86" s="169"/>
      <c r="P86" s="169"/>
    </row>
    <row r="87" spans="2:16" s="18" customFormat="1" ht="23.85" customHeight="1">
      <c r="B87" s="63"/>
      <c r="C87" s="172" t="s">
        <v>262</v>
      </c>
      <c r="P87" s="169"/>
    </row>
    <row r="88" spans="2:16" s="6" customFormat="1" ht="23.85" customHeight="1">
      <c r="C88" s="6" t="s">
        <v>778</v>
      </c>
      <c r="P88" s="97"/>
    </row>
    <row r="89" spans="2:16" s="6" customFormat="1" ht="23.85" customHeight="1">
      <c r="C89" s="38" t="s">
        <v>779</v>
      </c>
      <c r="D89" s="159"/>
      <c r="P89" s="97"/>
    </row>
    <row r="90" spans="2:16" s="6" customFormat="1" ht="23.85" customHeight="1">
      <c r="C90" s="38" t="s">
        <v>703</v>
      </c>
      <c r="D90" s="159"/>
      <c r="P90" s="97"/>
    </row>
    <row r="91" spans="2:16" s="6" customFormat="1" ht="23.85" customHeight="1">
      <c r="C91" s="38" t="s">
        <v>704</v>
      </c>
      <c r="D91" s="159"/>
      <c r="P91" s="97"/>
    </row>
    <row r="92" spans="2:16" s="6" customFormat="1" ht="23.85" customHeight="1">
      <c r="C92" s="38" t="s">
        <v>705</v>
      </c>
      <c r="D92" s="159"/>
      <c r="P92" s="97"/>
    </row>
    <row r="93" spans="2:16" s="6" customFormat="1" ht="23.85" customHeight="1">
      <c r="C93" s="6" t="s">
        <v>780</v>
      </c>
      <c r="P93" s="97"/>
    </row>
    <row r="94" spans="2:16" s="18" customFormat="1" ht="12.6" customHeight="1">
      <c r="B94" s="63"/>
      <c r="P94" s="169"/>
    </row>
    <row r="95" spans="2:16" s="18" customFormat="1" ht="23.85" customHeight="1">
      <c r="B95" s="63"/>
      <c r="C95" s="172" t="s">
        <v>278</v>
      </c>
      <c r="P95" s="169"/>
    </row>
    <row r="96" spans="2:16" s="6" customFormat="1" ht="21.75" customHeight="1">
      <c r="C96" s="107" t="s">
        <v>862</v>
      </c>
      <c r="P96" s="97"/>
    </row>
    <row r="97" spans="1:20" s="6" customFormat="1" ht="21.75" customHeight="1">
      <c r="C97" s="407" t="s">
        <v>673</v>
      </c>
      <c r="D97" s="107"/>
      <c r="P97" s="97"/>
    </row>
    <row r="98" spans="1:20" s="6" customFormat="1" ht="21.75" customHeight="1">
      <c r="D98" s="6" t="s">
        <v>280</v>
      </c>
      <c r="P98" s="97"/>
    </row>
    <row r="99" spans="1:20" s="6" customFormat="1" ht="21.75" customHeight="1">
      <c r="C99" s="107" t="s">
        <v>706</v>
      </c>
      <c r="P99" s="97"/>
    </row>
    <row r="100" spans="1:20" s="6" customFormat="1" ht="21.75" customHeight="1">
      <c r="C100" s="107" t="s">
        <v>281</v>
      </c>
      <c r="P100" s="97"/>
    </row>
    <row r="101" spans="1:20" s="6" customFormat="1" ht="21.75" customHeight="1">
      <c r="C101" s="107" t="s">
        <v>707</v>
      </c>
      <c r="P101" s="97"/>
    </row>
    <row r="102" spans="1:20" s="6" customFormat="1" ht="21.75" customHeight="1">
      <c r="C102" s="6" t="s">
        <v>708</v>
      </c>
      <c r="P102" s="97"/>
    </row>
    <row r="103" spans="1:20" s="18" customFormat="1" ht="23.85" customHeight="1">
      <c r="B103" s="63"/>
      <c r="D103" s="18" t="s">
        <v>634</v>
      </c>
      <c r="P103" s="169"/>
      <c r="R103" s="85"/>
    </row>
    <row r="104" spans="1:20" s="18" customFormat="1" ht="23.85" customHeight="1">
      <c r="B104" s="63"/>
      <c r="C104" s="18" t="s">
        <v>282</v>
      </c>
      <c r="P104" s="169"/>
    </row>
    <row r="105" spans="1:20" s="18" customFormat="1" ht="24" customHeight="1">
      <c r="B105" s="63"/>
      <c r="P105" s="169"/>
    </row>
    <row r="106" spans="1:20" s="12" customFormat="1" ht="24" customHeight="1">
      <c r="A106" s="9" t="s">
        <v>781</v>
      </c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6"/>
      <c r="Q106" s="3"/>
      <c r="R106" s="13"/>
      <c r="S106" s="4"/>
      <c r="T106" s="4"/>
    </row>
    <row r="107" spans="1:20" s="12" customFormat="1" ht="24" customHeight="1">
      <c r="B107" s="6" t="s">
        <v>674</v>
      </c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6"/>
      <c r="Q107" s="3"/>
      <c r="R107" s="13"/>
      <c r="S107" s="4"/>
      <c r="T107" s="4"/>
    </row>
    <row r="108" spans="1:20" s="12" customFormat="1" ht="24" customHeight="1">
      <c r="B108" s="9" t="s">
        <v>457</v>
      </c>
      <c r="C108" s="6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6"/>
      <c r="Q108" s="3"/>
      <c r="R108" s="13"/>
      <c r="S108" s="4"/>
      <c r="T108" s="4"/>
    </row>
    <row r="109" spans="1:20" s="12" customFormat="1" ht="24" customHeight="1">
      <c r="A109" s="84"/>
      <c r="B109" s="33" t="s">
        <v>458</v>
      </c>
      <c r="C109" s="84"/>
      <c r="D109" s="84"/>
      <c r="E109" s="84"/>
      <c r="F109" s="84"/>
      <c r="G109" s="84"/>
      <c r="H109" s="84"/>
      <c r="I109" s="84"/>
      <c r="J109" s="84"/>
      <c r="K109" s="84"/>
      <c r="M109" s="84"/>
      <c r="O109" s="6"/>
      <c r="Q109" s="3"/>
      <c r="R109" s="13"/>
      <c r="S109" s="4"/>
      <c r="T109" s="4"/>
    </row>
    <row r="110" spans="1:20" s="12" customFormat="1" ht="20.25" customHeight="1">
      <c r="A110" s="84"/>
      <c r="B110" s="33"/>
      <c r="C110" s="84"/>
      <c r="D110" s="84"/>
      <c r="E110" s="84"/>
      <c r="F110" s="84"/>
      <c r="G110" s="84"/>
      <c r="H110" s="84"/>
      <c r="I110" s="84"/>
      <c r="J110" s="84"/>
      <c r="K110" s="84"/>
      <c r="M110" s="84"/>
      <c r="O110" s="6"/>
      <c r="Q110" s="3"/>
      <c r="R110" s="13"/>
      <c r="S110" s="4"/>
      <c r="T110" s="4"/>
    </row>
    <row r="111" spans="1:20" s="12" customFormat="1" ht="20.25" customHeight="1">
      <c r="A111" s="84"/>
      <c r="B111" s="33"/>
      <c r="C111" s="84"/>
      <c r="D111" s="84"/>
      <c r="E111" s="84"/>
      <c r="F111" s="84"/>
      <c r="G111" s="84"/>
      <c r="H111" s="84"/>
      <c r="I111" s="84"/>
      <c r="J111" s="84"/>
      <c r="K111" s="84"/>
      <c r="M111" s="84"/>
      <c r="O111" s="6"/>
      <c r="Q111" s="3"/>
      <c r="R111" s="13"/>
      <c r="S111" s="4"/>
      <c r="T111" s="4"/>
    </row>
    <row r="112" spans="1:20" s="12" customFormat="1" ht="20.25" customHeight="1">
      <c r="A112" s="84"/>
      <c r="B112" s="33"/>
      <c r="C112" s="84"/>
      <c r="D112" s="84"/>
      <c r="E112" s="84"/>
      <c r="F112" s="84"/>
      <c r="G112" s="84"/>
      <c r="H112" s="84"/>
      <c r="I112" s="84"/>
      <c r="J112" s="84"/>
      <c r="K112" s="84"/>
      <c r="M112" s="84"/>
      <c r="O112" s="6"/>
      <c r="Q112" s="3"/>
      <c r="R112" s="13"/>
      <c r="S112" s="4"/>
      <c r="T112" s="4"/>
    </row>
    <row r="113" spans="1:20" s="12" customFormat="1" ht="20.25" customHeight="1">
      <c r="A113" s="84"/>
      <c r="B113" s="33"/>
      <c r="C113" s="84"/>
      <c r="D113" s="84"/>
      <c r="E113" s="84"/>
      <c r="F113" s="84"/>
      <c r="G113" s="84"/>
      <c r="H113" s="84"/>
      <c r="I113" s="84"/>
      <c r="J113" s="84"/>
      <c r="K113" s="84"/>
      <c r="M113" s="84"/>
      <c r="O113" s="6"/>
      <c r="Q113" s="3"/>
      <c r="R113" s="13"/>
      <c r="S113" s="4"/>
      <c r="T113" s="4"/>
    </row>
    <row r="114" spans="1:20" s="12" customFormat="1" ht="20.25" customHeight="1">
      <c r="A114" s="84"/>
      <c r="B114" s="33"/>
      <c r="C114" s="84"/>
      <c r="D114" s="84"/>
      <c r="E114" s="84"/>
      <c r="F114" s="84"/>
      <c r="G114" s="84"/>
      <c r="H114" s="84"/>
      <c r="I114" s="84"/>
      <c r="J114" s="84"/>
      <c r="K114" s="84"/>
      <c r="M114" s="84"/>
      <c r="O114" s="6"/>
      <c r="Q114" s="3"/>
      <c r="R114" s="13"/>
      <c r="S114" s="4"/>
      <c r="T114" s="4"/>
    </row>
    <row r="115" spans="1:20" s="6" customFormat="1" ht="23.85" customHeight="1">
      <c r="B115" s="108" t="str">
        <f>+B76</f>
        <v>(ลงชื่อ)……………………………….......กรรมการตามอำนาจ    (ลงชื่อ) ….…………...….......................……..  กรรมการตามอำนาจ</v>
      </c>
      <c r="C115" s="97"/>
    </row>
    <row r="116" spans="1:20" s="6" customFormat="1" ht="23.85" customHeight="1">
      <c r="B116" s="108" t="str">
        <f>+B77</f>
        <v xml:space="preserve">                 (นางสาวอรสา    วิมลเฉลา)</v>
      </c>
      <c r="C116" s="97"/>
      <c r="H116" s="136" t="str">
        <f>+H77</f>
        <v xml:space="preserve">                                   (นายเดวิด   สมัญญาภรณ์)</v>
      </c>
      <c r="J116" s="136"/>
    </row>
    <row r="117" spans="1:20" s="12" customFormat="1" ht="18" customHeight="1">
      <c r="A117" s="577" t="s">
        <v>26</v>
      </c>
      <c r="B117" s="577"/>
      <c r="C117" s="577"/>
      <c r="D117" s="577"/>
      <c r="E117" s="577"/>
      <c r="F117" s="577"/>
      <c r="G117" s="577"/>
      <c r="H117" s="577"/>
      <c r="I117" s="577"/>
      <c r="J117" s="577"/>
      <c r="K117" s="577"/>
      <c r="L117" s="577"/>
      <c r="M117" s="577"/>
      <c r="N117" s="577"/>
      <c r="O117" s="6"/>
      <c r="Q117" s="3"/>
      <c r="R117" s="13"/>
      <c r="S117" s="4"/>
      <c r="T117" s="4"/>
    </row>
    <row r="118" spans="1:20" s="12" customFormat="1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6"/>
      <c r="Q118" s="3"/>
      <c r="R118" s="13"/>
      <c r="S118" s="4"/>
      <c r="T118" s="4"/>
    </row>
    <row r="119" spans="1:20" s="12" customFormat="1" ht="24" customHeight="1">
      <c r="A119" s="9" t="s">
        <v>782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6"/>
      <c r="Q119" s="3"/>
      <c r="R119" s="13"/>
      <c r="S119" s="4"/>
      <c r="T119" s="4"/>
    </row>
    <row r="120" spans="1:20" s="12" customFormat="1" ht="22.5" customHeight="1">
      <c r="A120" s="84"/>
      <c r="B120" s="33"/>
      <c r="C120" s="84"/>
      <c r="D120" s="84"/>
      <c r="E120" s="84"/>
      <c r="F120" s="84"/>
      <c r="G120" s="84"/>
      <c r="H120" s="84"/>
      <c r="I120" s="84"/>
      <c r="J120" s="84"/>
      <c r="K120" s="84"/>
      <c r="M120" s="84"/>
      <c r="N120" s="241" t="s">
        <v>459</v>
      </c>
      <c r="O120" s="6"/>
      <c r="Q120" s="3"/>
      <c r="R120" s="13"/>
      <c r="S120" s="4"/>
      <c r="T120" s="4"/>
    </row>
    <row r="121" spans="1:20" s="301" customFormat="1" ht="19.2" customHeight="1">
      <c r="A121" s="132"/>
      <c r="B121" s="299"/>
      <c r="C121" s="132"/>
      <c r="D121" s="132"/>
      <c r="E121" s="132"/>
      <c r="F121" s="132"/>
      <c r="G121" s="132"/>
      <c r="H121" s="132"/>
      <c r="I121" s="132"/>
      <c r="J121" s="300"/>
      <c r="K121" s="300"/>
      <c r="L121" s="129" t="s">
        <v>460</v>
      </c>
      <c r="M121" s="300"/>
      <c r="N121" s="300"/>
      <c r="O121" s="64"/>
      <c r="Q121" s="199"/>
      <c r="R121" s="197"/>
      <c r="S121" s="21"/>
      <c r="T121" s="21"/>
    </row>
    <row r="122" spans="1:20" s="301" customFormat="1" ht="24" customHeight="1">
      <c r="A122" s="132"/>
      <c r="C122" s="132"/>
      <c r="D122" s="132"/>
      <c r="E122" s="132"/>
      <c r="F122" s="132"/>
      <c r="G122" s="132"/>
      <c r="H122" s="132"/>
      <c r="I122" s="132"/>
      <c r="J122" s="410" t="s">
        <v>461</v>
      </c>
      <c r="K122" s="411"/>
      <c r="L122" s="411" t="s">
        <v>462</v>
      </c>
      <c r="M122" s="412"/>
      <c r="N122" s="410" t="s">
        <v>461</v>
      </c>
      <c r="O122" s="64"/>
      <c r="Q122" s="199"/>
      <c r="R122" s="197"/>
      <c r="S122" s="21"/>
      <c r="T122" s="21"/>
    </row>
    <row r="123" spans="1:20" s="301" customFormat="1" ht="24" customHeight="1">
      <c r="A123" s="132"/>
      <c r="C123" s="132"/>
      <c r="D123" s="132"/>
      <c r="E123" s="132"/>
      <c r="F123" s="132"/>
      <c r="G123" s="132"/>
      <c r="H123" s="132"/>
      <c r="I123" s="132"/>
      <c r="J123" s="411" t="s">
        <v>463</v>
      </c>
      <c r="K123" s="411"/>
      <c r="L123" s="411" t="s">
        <v>464</v>
      </c>
      <c r="M123" s="412"/>
      <c r="N123" s="411" t="s">
        <v>465</v>
      </c>
      <c r="O123" s="64"/>
      <c r="Q123" s="199"/>
      <c r="R123" s="197"/>
      <c r="S123" s="21"/>
      <c r="T123" s="21"/>
    </row>
    <row r="124" spans="1:20" s="301" customFormat="1" ht="24" customHeight="1">
      <c r="A124" s="132"/>
      <c r="B124" s="132"/>
      <c r="C124" s="132"/>
      <c r="D124" s="132"/>
      <c r="E124" s="132"/>
      <c r="F124" s="132"/>
      <c r="G124" s="132"/>
      <c r="H124" s="132"/>
      <c r="I124" s="132"/>
      <c r="J124" s="413"/>
      <c r="K124" s="412"/>
      <c r="L124" s="414" t="s">
        <v>466</v>
      </c>
      <c r="M124" s="412"/>
      <c r="N124" s="413"/>
      <c r="O124" s="64"/>
      <c r="Q124" s="199"/>
      <c r="R124" s="197"/>
      <c r="S124" s="21"/>
      <c r="T124" s="21"/>
    </row>
    <row r="125" spans="1:20" s="301" customFormat="1" ht="10.95" customHeight="1">
      <c r="A125" s="132"/>
      <c r="B125" s="132"/>
      <c r="C125" s="132"/>
      <c r="D125" s="132"/>
      <c r="E125" s="132"/>
      <c r="F125" s="132"/>
      <c r="G125" s="132"/>
      <c r="H125" s="132"/>
      <c r="I125" s="132"/>
      <c r="J125" s="324"/>
      <c r="K125" s="132"/>
      <c r="L125" s="323"/>
      <c r="M125" s="132"/>
      <c r="N125" s="324"/>
      <c r="O125" s="64"/>
      <c r="Q125" s="199"/>
      <c r="R125" s="197"/>
      <c r="S125" s="21"/>
      <c r="T125" s="21"/>
    </row>
    <row r="126" spans="1:20" s="12" customFormat="1" ht="21" customHeight="1">
      <c r="A126" s="84"/>
      <c r="B126" s="159" t="s">
        <v>467</v>
      </c>
      <c r="C126" s="84"/>
      <c r="D126" s="84"/>
      <c r="E126" s="84"/>
      <c r="F126" s="84"/>
      <c r="G126" s="84"/>
      <c r="H126" s="84"/>
      <c r="I126" s="84"/>
      <c r="J126" s="132"/>
      <c r="K126" s="132"/>
      <c r="L126" s="132"/>
      <c r="M126" s="132"/>
      <c r="N126" s="132"/>
      <c r="O126" s="6"/>
      <c r="Q126" s="3"/>
      <c r="R126" s="13"/>
      <c r="S126" s="4"/>
      <c r="T126" s="4"/>
    </row>
    <row r="127" spans="1:20" s="12" customFormat="1" ht="19.95" customHeight="1">
      <c r="A127" s="84"/>
      <c r="B127" s="159"/>
      <c r="C127" s="33" t="s">
        <v>92</v>
      </c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6"/>
      <c r="Q127" s="3"/>
      <c r="R127" s="13"/>
      <c r="S127" s="4"/>
      <c r="T127" s="4"/>
    </row>
    <row r="128" spans="1:20" s="12" customFormat="1" ht="24" customHeight="1">
      <c r="A128" s="84"/>
      <c r="B128" s="84"/>
      <c r="C128" s="84"/>
      <c r="D128" s="33" t="s">
        <v>288</v>
      </c>
      <c r="E128" s="84"/>
      <c r="F128" s="84"/>
      <c r="G128" s="84"/>
      <c r="I128" s="302"/>
      <c r="J128" s="422">
        <f>68112896.11+0.01</f>
        <v>68112896.120000005</v>
      </c>
      <c r="K128" s="423"/>
      <c r="L128" s="423">
        <f>+N128-J128</f>
        <v>38464922.959999993</v>
      </c>
      <c r="M128" s="423"/>
      <c r="N128" s="422">
        <v>106577819.08</v>
      </c>
      <c r="O128" s="6"/>
      <c r="Q128" s="3"/>
      <c r="R128" s="13"/>
      <c r="S128" s="4"/>
      <c r="T128" s="4"/>
    </row>
    <row r="129" spans="1:20" s="12" customFormat="1" ht="24" customHeight="1">
      <c r="A129" s="84"/>
      <c r="B129" s="84"/>
      <c r="C129" s="84"/>
      <c r="D129" s="33" t="s">
        <v>407</v>
      </c>
      <c r="E129" s="84"/>
      <c r="F129" s="84"/>
      <c r="G129" s="84"/>
      <c r="I129" s="302"/>
      <c r="J129" s="422">
        <v>150281234.27000001</v>
      </c>
      <c r="K129" s="423"/>
      <c r="L129" s="423">
        <f t="shared" ref="L129:L135" si="0">+N129-J129</f>
        <v>14263331.370000005</v>
      </c>
      <c r="M129" s="423"/>
      <c r="N129" s="422">
        <v>164544565.64000002</v>
      </c>
      <c r="O129" s="6"/>
      <c r="Q129" s="3"/>
      <c r="R129" s="13"/>
      <c r="S129" s="4"/>
      <c r="T129" s="4"/>
    </row>
    <row r="130" spans="1:20" s="12" customFormat="1" ht="24" customHeight="1">
      <c r="A130" s="84"/>
      <c r="B130" s="84"/>
      <c r="C130" s="84"/>
      <c r="D130" s="33" t="s">
        <v>0</v>
      </c>
      <c r="E130" s="84"/>
      <c r="F130" s="84"/>
      <c r="G130" s="84"/>
      <c r="I130" s="302"/>
      <c r="J130" s="422">
        <v>28269079.299999997</v>
      </c>
      <c r="K130" s="423"/>
      <c r="L130" s="423">
        <f t="shared" si="0"/>
        <v>24169951.519999996</v>
      </c>
      <c r="M130" s="423"/>
      <c r="N130" s="422">
        <v>52439030.819999993</v>
      </c>
      <c r="O130" s="6"/>
      <c r="Q130" s="3"/>
      <c r="R130" s="13"/>
      <c r="S130" s="4"/>
      <c r="T130" s="4"/>
    </row>
    <row r="131" spans="1:20" s="12" customFormat="1" ht="24" customHeight="1">
      <c r="A131" s="84"/>
      <c r="B131" s="84"/>
      <c r="C131" s="84"/>
      <c r="D131" s="33" t="s">
        <v>409</v>
      </c>
      <c r="E131" s="84"/>
      <c r="F131" s="84"/>
      <c r="G131" s="84"/>
      <c r="I131" s="302"/>
      <c r="J131" s="422">
        <v>3800000</v>
      </c>
      <c r="K131" s="423"/>
      <c r="L131" s="423">
        <f t="shared" si="0"/>
        <v>61149.89000000013</v>
      </c>
      <c r="M131" s="423"/>
      <c r="N131" s="422">
        <v>3861149.89</v>
      </c>
      <c r="O131" s="6"/>
      <c r="Q131" s="3"/>
      <c r="R131" s="13"/>
      <c r="S131" s="4"/>
      <c r="T131" s="4"/>
    </row>
    <row r="132" spans="1:20" s="12" customFormat="1" ht="24" customHeight="1">
      <c r="A132" s="84"/>
      <c r="B132" s="84"/>
      <c r="C132" s="84"/>
      <c r="D132" s="33" t="s">
        <v>468</v>
      </c>
      <c r="E132" s="84"/>
      <c r="F132" s="84"/>
      <c r="G132" s="84"/>
      <c r="I132" s="302"/>
      <c r="J132" s="422">
        <v>7661160.5300000031</v>
      </c>
      <c r="K132" s="423"/>
      <c r="L132" s="423">
        <f t="shared" si="0"/>
        <v>24666890.909999996</v>
      </c>
      <c r="M132" s="423"/>
      <c r="N132" s="422">
        <v>32328051.440000001</v>
      </c>
      <c r="O132" s="6"/>
      <c r="Q132" s="3"/>
      <c r="R132" s="13"/>
      <c r="S132" s="4"/>
      <c r="T132" s="4"/>
    </row>
    <row r="133" spans="1:20" s="12" customFormat="1" ht="24" customHeight="1">
      <c r="A133" s="84"/>
      <c r="B133" s="84"/>
      <c r="C133" s="84"/>
      <c r="D133" s="33" t="s">
        <v>761</v>
      </c>
      <c r="E133" s="84"/>
      <c r="F133" s="84"/>
      <c r="G133" s="84"/>
      <c r="I133" s="302"/>
      <c r="J133" s="422">
        <v>0</v>
      </c>
      <c r="K133" s="423"/>
      <c r="L133" s="423">
        <f t="shared" si="0"/>
        <v>32074.71</v>
      </c>
      <c r="M133" s="423"/>
      <c r="N133" s="422">
        <v>32074.71</v>
      </c>
      <c r="O133" s="6"/>
      <c r="Q133" s="3"/>
      <c r="R133" s="13"/>
      <c r="S133" s="4"/>
      <c r="T133" s="4"/>
    </row>
    <row r="134" spans="1:20" s="12" customFormat="1" ht="24" customHeight="1">
      <c r="A134" s="84"/>
      <c r="B134" s="84"/>
      <c r="C134" s="84"/>
      <c r="D134" s="33" t="s">
        <v>86</v>
      </c>
      <c r="E134" s="84"/>
      <c r="F134" s="84"/>
      <c r="G134" s="84"/>
      <c r="I134" s="302"/>
      <c r="J134" s="422">
        <v>3285743.23</v>
      </c>
      <c r="K134" s="423"/>
      <c r="L134" s="423">
        <f t="shared" si="0"/>
        <v>1039062.9300000002</v>
      </c>
      <c r="M134" s="423"/>
      <c r="N134" s="422">
        <v>4324806.16</v>
      </c>
      <c r="O134" s="6"/>
      <c r="Q134" s="3"/>
      <c r="R134" s="13"/>
      <c r="S134" s="4"/>
      <c r="T134" s="4"/>
    </row>
    <row r="135" spans="1:20" s="12" customFormat="1" ht="24" customHeight="1">
      <c r="A135" s="84"/>
      <c r="B135" s="84"/>
      <c r="C135" s="84"/>
      <c r="D135" s="33" t="s">
        <v>469</v>
      </c>
      <c r="E135" s="84"/>
      <c r="F135" s="84"/>
      <c r="G135" s="84"/>
      <c r="I135" s="302"/>
      <c r="J135" s="422">
        <v>14850</v>
      </c>
      <c r="K135" s="423"/>
      <c r="L135" s="423">
        <f t="shared" si="0"/>
        <v>164200</v>
      </c>
      <c r="M135" s="423"/>
      <c r="N135" s="422">
        <v>179050</v>
      </c>
      <c r="O135" s="6"/>
      <c r="Q135" s="3"/>
      <c r="R135" s="13"/>
      <c r="S135" s="4"/>
      <c r="T135" s="4"/>
    </row>
    <row r="136" spans="1:20" s="12" customFormat="1" ht="15.75" customHeight="1">
      <c r="A136" s="84"/>
      <c r="B136" s="84"/>
      <c r="C136" s="84"/>
      <c r="D136" s="33"/>
      <c r="E136" s="84"/>
      <c r="F136" s="84"/>
      <c r="G136" s="84"/>
      <c r="I136" s="302"/>
      <c r="J136" s="422"/>
      <c r="K136" s="423"/>
      <c r="L136" s="423"/>
      <c r="M136" s="423"/>
      <c r="N136" s="422"/>
      <c r="O136" s="6"/>
      <c r="Q136" s="3"/>
      <c r="R136" s="13"/>
      <c r="S136" s="4"/>
      <c r="T136" s="4"/>
    </row>
    <row r="137" spans="1:20" s="12" customFormat="1" ht="24" customHeight="1">
      <c r="A137" s="84"/>
      <c r="B137" s="84"/>
      <c r="C137" s="33" t="s">
        <v>470</v>
      </c>
      <c r="D137" s="33"/>
      <c r="E137" s="84"/>
      <c r="F137" s="84"/>
      <c r="G137" s="84"/>
      <c r="H137" s="303"/>
      <c r="I137" s="302"/>
      <c r="J137" s="423"/>
      <c r="K137" s="423"/>
      <c r="L137" s="423"/>
      <c r="M137" s="423"/>
      <c r="N137" s="422"/>
      <c r="O137" s="6"/>
      <c r="Q137" s="3"/>
      <c r="R137" s="13"/>
      <c r="S137" s="4"/>
      <c r="T137" s="4"/>
    </row>
    <row r="138" spans="1:20" s="12" customFormat="1" ht="24" customHeight="1">
      <c r="A138" s="84"/>
      <c r="B138" s="84"/>
      <c r="C138" s="84"/>
      <c r="D138" s="33" t="s">
        <v>408</v>
      </c>
      <c r="E138" s="84"/>
      <c r="F138" s="84"/>
      <c r="G138" s="84"/>
      <c r="I138" s="302"/>
      <c r="J138" s="422">
        <v>87475644.799999997</v>
      </c>
      <c r="K138" s="423"/>
      <c r="L138" s="423">
        <f>+N138-J138</f>
        <v>14919011.710000008</v>
      </c>
      <c r="M138" s="423"/>
      <c r="N138" s="422">
        <v>102394656.51000001</v>
      </c>
      <c r="O138" s="6"/>
      <c r="Q138" s="3"/>
      <c r="R138" s="13"/>
      <c r="S138" s="4"/>
      <c r="T138" s="4"/>
    </row>
    <row r="139" spans="1:20" s="12" customFormat="1" ht="24" customHeight="1">
      <c r="A139" s="84"/>
      <c r="B139" s="84"/>
      <c r="C139" s="84"/>
      <c r="D139" s="33" t="s">
        <v>471</v>
      </c>
      <c r="E139" s="84"/>
      <c r="F139" s="84"/>
      <c r="G139" s="84"/>
      <c r="I139" s="302"/>
      <c r="J139" s="422">
        <v>12667369.65</v>
      </c>
      <c r="K139" s="423"/>
      <c r="L139" s="423">
        <f>+N139-J139</f>
        <v>5147869.0200000014</v>
      </c>
      <c r="M139" s="423"/>
      <c r="N139" s="422">
        <v>17815238.670000002</v>
      </c>
      <c r="O139" s="6"/>
      <c r="Q139" s="3"/>
      <c r="R139" s="13"/>
      <c r="S139" s="4"/>
      <c r="T139" s="4"/>
    </row>
    <row r="140" spans="1:20" s="12" customFormat="1" ht="24" customHeight="1">
      <c r="A140" s="84"/>
      <c r="C140" s="84"/>
      <c r="D140" s="78" t="s">
        <v>472</v>
      </c>
      <c r="E140" s="84"/>
      <c r="F140" s="84"/>
      <c r="G140" s="84"/>
      <c r="I140" s="302"/>
      <c r="J140" s="422">
        <v>0</v>
      </c>
      <c r="K140" s="423"/>
      <c r="L140" s="423">
        <f>+N140-J140</f>
        <v>82794703.560000002</v>
      </c>
      <c r="M140" s="423"/>
      <c r="N140" s="422">
        <v>82794703.560000002</v>
      </c>
      <c r="O140" s="6"/>
      <c r="Q140" s="3"/>
      <c r="R140" s="13"/>
      <c r="S140" s="4"/>
      <c r="T140" s="4"/>
    </row>
    <row r="141" spans="1:20" s="12" customFormat="1" ht="15.75" customHeight="1">
      <c r="A141" s="84"/>
      <c r="B141" s="84"/>
      <c r="C141" s="84"/>
      <c r="D141" s="84"/>
      <c r="E141" s="84"/>
      <c r="F141" s="84"/>
      <c r="G141" s="84"/>
      <c r="H141" s="84"/>
      <c r="I141" s="84"/>
      <c r="J141" s="424"/>
      <c r="K141" s="424"/>
      <c r="L141" s="424"/>
      <c r="M141" s="424"/>
      <c r="N141" s="424"/>
      <c r="O141" s="6"/>
      <c r="Q141" s="3"/>
      <c r="R141" s="13"/>
      <c r="S141" s="4"/>
      <c r="T141" s="4"/>
    </row>
    <row r="142" spans="1:20" s="12" customFormat="1" ht="24" customHeight="1">
      <c r="A142" s="84"/>
      <c r="B142" s="159" t="s">
        <v>635</v>
      </c>
      <c r="C142" s="84"/>
      <c r="D142" s="84"/>
      <c r="E142" s="84"/>
      <c r="F142" s="84"/>
      <c r="G142" s="84"/>
      <c r="H142" s="84"/>
      <c r="I142" s="84"/>
      <c r="J142" s="424"/>
      <c r="K142" s="424"/>
      <c r="L142" s="424"/>
      <c r="M142" s="424"/>
      <c r="N142" s="424"/>
      <c r="O142" s="6"/>
      <c r="Q142" s="3"/>
      <c r="R142" s="13"/>
      <c r="S142" s="4"/>
      <c r="T142" s="4"/>
    </row>
    <row r="143" spans="1:20" s="12" customFormat="1" ht="24" customHeight="1">
      <c r="A143" s="84"/>
      <c r="B143" s="159"/>
      <c r="C143" s="264" t="s">
        <v>109</v>
      </c>
      <c r="D143" s="325"/>
      <c r="E143" s="84"/>
      <c r="F143" s="84"/>
      <c r="G143" s="84"/>
      <c r="H143" s="84"/>
      <c r="I143" s="84"/>
      <c r="J143" s="422">
        <v>449283113.63999999</v>
      </c>
      <c r="K143" s="423"/>
      <c r="L143" s="423">
        <f t="shared" ref="L143:L148" si="1">+N143-J143</f>
        <v>115575311.43999994</v>
      </c>
      <c r="M143" s="423"/>
      <c r="N143" s="423">
        <v>564858425.07999992</v>
      </c>
      <c r="O143" s="6"/>
      <c r="Q143" s="3"/>
      <c r="R143" s="13"/>
      <c r="S143" s="4"/>
      <c r="T143" s="4"/>
    </row>
    <row r="144" spans="1:20" s="12" customFormat="1" ht="24" customHeight="1">
      <c r="A144" s="84"/>
      <c r="B144" s="159"/>
      <c r="C144" s="264" t="s">
        <v>110</v>
      </c>
      <c r="D144" s="325"/>
      <c r="E144" s="84"/>
      <c r="F144" s="84"/>
      <c r="G144" s="84"/>
      <c r="H144" s="84"/>
      <c r="I144" s="84"/>
      <c r="J144" s="422">
        <v>-328484965.11000001</v>
      </c>
      <c r="K144" s="423"/>
      <c r="L144" s="423">
        <f t="shared" si="1"/>
        <v>-64550764.189999998</v>
      </c>
      <c r="M144" s="423"/>
      <c r="N144" s="423">
        <v>-393035729.30000001</v>
      </c>
      <c r="O144" s="6"/>
      <c r="Q144" s="3"/>
      <c r="R144" s="13"/>
      <c r="S144" s="4"/>
      <c r="T144" s="4"/>
    </row>
    <row r="145" spans="1:20" s="12" customFormat="1" ht="24" customHeight="1">
      <c r="A145" s="84"/>
      <c r="B145" s="159"/>
      <c r="C145" s="264" t="s">
        <v>1</v>
      </c>
      <c r="D145" s="325"/>
      <c r="E145" s="84"/>
      <c r="F145" s="84"/>
      <c r="G145" s="84"/>
      <c r="H145" s="84"/>
      <c r="I145" s="84"/>
      <c r="J145" s="422">
        <v>4379491.6900000004</v>
      </c>
      <c r="K145" s="423"/>
      <c r="L145" s="423">
        <f t="shared" si="1"/>
        <v>4317539.13</v>
      </c>
      <c r="M145" s="423"/>
      <c r="N145" s="423">
        <v>8697030.8200000003</v>
      </c>
      <c r="O145" s="6"/>
      <c r="Q145" s="3"/>
      <c r="R145" s="13"/>
      <c r="S145" s="4"/>
      <c r="T145" s="4"/>
    </row>
    <row r="146" spans="1:20" s="12" customFormat="1" ht="24" customHeight="1">
      <c r="A146" s="84"/>
      <c r="B146" s="159"/>
      <c r="C146" s="264" t="s">
        <v>5</v>
      </c>
      <c r="D146" s="325"/>
      <c r="E146" s="84"/>
      <c r="F146" s="84"/>
      <c r="G146" s="84"/>
      <c r="H146" s="84"/>
      <c r="I146" s="84"/>
      <c r="J146" s="422">
        <v>-43407828.32</v>
      </c>
      <c r="K146" s="423"/>
      <c r="L146" s="423">
        <f t="shared" si="1"/>
        <v>-6860905.4799999967</v>
      </c>
      <c r="M146" s="423"/>
      <c r="N146" s="423">
        <v>-50268733.799999997</v>
      </c>
      <c r="O146" s="6"/>
      <c r="Q146" s="3"/>
      <c r="R146" s="13"/>
      <c r="S146" s="4"/>
      <c r="T146" s="4"/>
    </row>
    <row r="147" spans="1:20" s="12" customFormat="1" ht="24" customHeight="1">
      <c r="A147" s="84"/>
      <c r="B147" s="159"/>
      <c r="C147" s="264" t="s">
        <v>6</v>
      </c>
      <c r="D147" s="325"/>
      <c r="E147" s="84"/>
      <c r="F147" s="84"/>
      <c r="G147" s="84"/>
      <c r="H147" s="84"/>
      <c r="I147" s="84"/>
      <c r="J147" s="422">
        <v>-52585127.359999999</v>
      </c>
      <c r="K147" s="423"/>
      <c r="L147" s="423">
        <f t="shared" si="1"/>
        <v>-8971038.4699999839</v>
      </c>
      <c r="M147" s="423"/>
      <c r="N147" s="423">
        <v>-61556165.829999983</v>
      </c>
      <c r="O147" s="6"/>
      <c r="Q147" s="3"/>
      <c r="R147" s="13"/>
      <c r="S147" s="4"/>
      <c r="T147" s="4"/>
    </row>
    <row r="148" spans="1:20" s="12" customFormat="1" ht="24" customHeight="1">
      <c r="A148" s="84"/>
      <c r="B148" s="159"/>
      <c r="C148" s="325" t="s">
        <v>473</v>
      </c>
      <c r="D148" s="264"/>
      <c r="E148" s="84"/>
      <c r="F148" s="84"/>
      <c r="G148" s="84"/>
      <c r="H148" s="84"/>
      <c r="I148" s="84"/>
      <c r="J148" s="422">
        <v>-5288281.26</v>
      </c>
      <c r="K148" s="423"/>
      <c r="L148" s="423">
        <f t="shared" si="1"/>
        <v>-8002951.9300000016</v>
      </c>
      <c r="M148" s="423"/>
      <c r="N148" s="423">
        <v>-13291233.190000001</v>
      </c>
      <c r="O148" s="6"/>
      <c r="Q148" s="3"/>
      <c r="R148" s="13"/>
      <c r="S148" s="4"/>
      <c r="T148" s="4"/>
    </row>
    <row r="149" spans="1:20" s="12" customFormat="1" ht="25.5" customHeight="1">
      <c r="A149" s="84"/>
      <c r="B149" s="84"/>
      <c r="C149" s="84"/>
      <c r="D149" s="84"/>
      <c r="E149" s="84"/>
      <c r="F149" s="84"/>
      <c r="G149" s="84"/>
      <c r="H149" s="84"/>
      <c r="I149" s="84"/>
      <c r="J149" s="131"/>
      <c r="K149" s="84"/>
      <c r="L149" s="131"/>
      <c r="M149" s="84"/>
      <c r="N149" s="131"/>
      <c r="O149" s="6"/>
      <c r="Q149" s="3"/>
      <c r="R149" s="13"/>
      <c r="S149" s="4"/>
      <c r="T149" s="4"/>
    </row>
    <row r="150" spans="1:20" s="12" customFormat="1" ht="25.5" customHeight="1">
      <c r="A150" s="84"/>
      <c r="B150" s="84"/>
      <c r="C150" s="84"/>
      <c r="D150" s="84"/>
      <c r="E150" s="84"/>
      <c r="F150" s="84"/>
      <c r="G150" s="84"/>
      <c r="H150" s="84"/>
      <c r="I150" s="84"/>
      <c r="J150" s="131"/>
      <c r="K150" s="84"/>
      <c r="L150" s="131"/>
      <c r="M150" s="84"/>
      <c r="N150" s="131"/>
      <c r="O150" s="6"/>
      <c r="Q150" s="3"/>
      <c r="R150" s="13"/>
      <c r="S150" s="4"/>
      <c r="T150" s="4"/>
    </row>
    <row r="151" spans="1:20" s="12" customFormat="1" ht="25.5" customHeight="1">
      <c r="A151" s="84"/>
      <c r="B151" s="84"/>
      <c r="C151" s="84"/>
      <c r="D151" s="84"/>
      <c r="E151" s="84"/>
      <c r="F151" s="84"/>
      <c r="G151" s="84"/>
      <c r="H151" s="84"/>
      <c r="I151" s="84"/>
      <c r="J151" s="131"/>
      <c r="K151" s="84"/>
      <c r="L151" s="131"/>
      <c r="M151" s="84"/>
      <c r="N151" s="131"/>
      <c r="O151" s="6"/>
      <c r="Q151" s="3"/>
      <c r="R151" s="13"/>
      <c r="S151" s="4"/>
      <c r="T151" s="4"/>
    </row>
    <row r="152" spans="1:20" s="12" customFormat="1" ht="25.5" customHeight="1">
      <c r="A152" s="84"/>
      <c r="B152" s="84"/>
      <c r="C152" s="84"/>
      <c r="D152" s="84"/>
      <c r="E152" s="84"/>
      <c r="F152" s="84"/>
      <c r="G152" s="84"/>
      <c r="H152" s="84"/>
      <c r="I152" s="84"/>
      <c r="J152" s="131"/>
      <c r="K152" s="84"/>
      <c r="L152" s="131"/>
      <c r="M152" s="84"/>
      <c r="N152" s="131"/>
      <c r="O152" s="6"/>
      <c r="Q152" s="3"/>
      <c r="R152" s="13"/>
      <c r="S152" s="4"/>
      <c r="T152" s="4"/>
    </row>
    <row r="153" spans="1:20" s="6" customFormat="1" ht="23.85" customHeight="1">
      <c r="B153" s="108" t="str">
        <f>+B115</f>
        <v>(ลงชื่อ)……………………………….......กรรมการตามอำนาจ    (ลงชื่อ) ….…………...….......................……..  กรรมการตามอำนาจ</v>
      </c>
      <c r="C153" s="97"/>
    </row>
    <row r="154" spans="1:20" s="6" customFormat="1" ht="23.85" customHeight="1">
      <c r="B154" s="108" t="str">
        <f>+B116</f>
        <v xml:space="preserve">                 (นางสาวอรสา    วิมลเฉลา)</v>
      </c>
      <c r="C154" s="97"/>
      <c r="H154" s="136" t="str">
        <f>+H116</f>
        <v xml:space="preserve">                                   (นายเดวิด   สมัญญาภรณ์)</v>
      </c>
      <c r="J154" s="136"/>
    </row>
    <row r="155" spans="1:20" s="12" customFormat="1">
      <c r="A155" s="577" t="s">
        <v>672</v>
      </c>
      <c r="B155" s="577"/>
      <c r="C155" s="577"/>
      <c r="D155" s="577"/>
      <c r="E155" s="577"/>
      <c r="F155" s="577"/>
      <c r="G155" s="577"/>
      <c r="H155" s="577"/>
      <c r="I155" s="577"/>
      <c r="J155" s="577"/>
      <c r="K155" s="577"/>
      <c r="L155" s="577"/>
      <c r="M155" s="577"/>
      <c r="N155" s="577"/>
      <c r="O155" s="6"/>
      <c r="Q155" s="3"/>
      <c r="R155" s="13"/>
      <c r="S155" s="4"/>
      <c r="T155" s="4"/>
    </row>
    <row r="156" spans="1:20" s="12" customFormat="1" ht="13.5" customHeight="1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6"/>
      <c r="Q156" s="3"/>
      <c r="R156" s="13"/>
      <c r="S156" s="4"/>
      <c r="T156" s="4"/>
    </row>
    <row r="157" spans="1:20" s="12" customFormat="1" ht="24" customHeight="1">
      <c r="A157" s="9" t="s">
        <v>782</v>
      </c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6"/>
      <c r="Q157" s="3"/>
      <c r="R157" s="13"/>
      <c r="S157" s="4"/>
      <c r="T157" s="4"/>
    </row>
    <row r="158" spans="1:20" s="12" customFormat="1" ht="18" customHeight="1">
      <c r="A158" s="84"/>
      <c r="B158" s="33"/>
      <c r="C158" s="84"/>
      <c r="D158" s="84"/>
      <c r="E158" s="84"/>
      <c r="F158" s="84"/>
      <c r="G158" s="84"/>
      <c r="H158" s="84"/>
      <c r="I158" s="84"/>
      <c r="J158" s="84"/>
      <c r="K158" s="84"/>
      <c r="M158" s="84"/>
      <c r="N158" s="241" t="s">
        <v>459</v>
      </c>
      <c r="O158" s="6"/>
      <c r="Q158" s="3"/>
      <c r="R158" s="13"/>
      <c r="S158" s="4"/>
      <c r="T158" s="4"/>
    </row>
    <row r="159" spans="1:20" s="301" customFormat="1" ht="19.2" customHeight="1">
      <c r="A159" s="132"/>
      <c r="B159" s="299"/>
      <c r="C159" s="132"/>
      <c r="D159" s="132"/>
      <c r="E159" s="132"/>
      <c r="F159" s="132"/>
      <c r="G159" s="132"/>
      <c r="H159" s="132"/>
      <c r="I159" s="132"/>
      <c r="J159" s="300"/>
      <c r="K159" s="300"/>
      <c r="L159" s="129" t="s">
        <v>460</v>
      </c>
      <c r="M159" s="300"/>
      <c r="N159" s="300"/>
      <c r="O159" s="64"/>
      <c r="Q159" s="199"/>
      <c r="R159" s="197"/>
      <c r="S159" s="21"/>
      <c r="T159" s="21"/>
    </row>
    <row r="160" spans="1:20" s="301" customFormat="1" ht="24" customHeight="1">
      <c r="A160" s="132"/>
      <c r="C160" s="132"/>
      <c r="D160" s="132"/>
      <c r="E160" s="132"/>
      <c r="F160" s="132"/>
      <c r="G160" s="132"/>
      <c r="H160" s="132"/>
      <c r="I160" s="132"/>
      <c r="J160" s="410" t="s">
        <v>461</v>
      </c>
      <c r="K160" s="411"/>
      <c r="L160" s="411" t="s">
        <v>462</v>
      </c>
      <c r="M160" s="412"/>
      <c r="N160" s="410" t="s">
        <v>461</v>
      </c>
      <c r="O160" s="64"/>
      <c r="Q160" s="199"/>
      <c r="R160" s="197"/>
      <c r="S160" s="21"/>
      <c r="T160" s="21"/>
    </row>
    <row r="161" spans="1:20" s="301" customFormat="1" ht="24" customHeight="1">
      <c r="A161" s="132"/>
      <c r="C161" s="132"/>
      <c r="D161" s="132"/>
      <c r="E161" s="132"/>
      <c r="F161" s="132"/>
      <c r="G161" s="132"/>
      <c r="H161" s="132"/>
      <c r="I161" s="132"/>
      <c r="J161" s="411" t="s">
        <v>463</v>
      </c>
      <c r="K161" s="411"/>
      <c r="L161" s="411" t="s">
        <v>464</v>
      </c>
      <c r="M161" s="412"/>
      <c r="N161" s="411" t="s">
        <v>465</v>
      </c>
      <c r="O161" s="64"/>
      <c r="Q161" s="199"/>
      <c r="R161" s="197"/>
      <c r="S161" s="21"/>
      <c r="T161" s="21"/>
    </row>
    <row r="162" spans="1:20" s="301" customFormat="1" ht="24" customHeight="1">
      <c r="A162" s="132"/>
      <c r="B162" s="132"/>
      <c r="C162" s="132"/>
      <c r="D162" s="132"/>
      <c r="E162" s="132"/>
      <c r="F162" s="132"/>
      <c r="G162" s="132"/>
      <c r="H162" s="132"/>
      <c r="I162" s="132"/>
      <c r="J162" s="413"/>
      <c r="K162" s="412"/>
      <c r="L162" s="414" t="s">
        <v>466</v>
      </c>
      <c r="M162" s="412"/>
      <c r="N162" s="413"/>
      <c r="O162" s="64"/>
      <c r="Q162" s="199"/>
      <c r="R162" s="197"/>
      <c r="S162" s="21"/>
      <c r="T162" s="21"/>
    </row>
    <row r="163" spans="1:20" s="12" customFormat="1" ht="21" customHeight="1">
      <c r="A163" s="84"/>
      <c r="B163" s="159" t="s">
        <v>474</v>
      </c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6"/>
      <c r="Q163" s="3"/>
      <c r="R163" s="13"/>
      <c r="S163" s="4"/>
      <c r="T163" s="4"/>
    </row>
    <row r="164" spans="1:20" s="12" customFormat="1" ht="19.95" customHeight="1">
      <c r="A164" s="84"/>
      <c r="B164" s="84"/>
      <c r="C164" s="33" t="s">
        <v>92</v>
      </c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6"/>
      <c r="Q164" s="3"/>
      <c r="R164" s="13"/>
      <c r="S164" s="4"/>
      <c r="T164" s="4"/>
    </row>
    <row r="165" spans="1:20" s="12" customFormat="1" ht="24" customHeight="1">
      <c r="A165" s="84"/>
      <c r="B165" s="84"/>
      <c r="C165" s="84"/>
      <c r="D165" s="33" t="s">
        <v>288</v>
      </c>
      <c r="E165" s="84"/>
      <c r="F165" s="84"/>
      <c r="G165" s="84"/>
      <c r="I165" s="84"/>
      <c r="J165" s="573">
        <v>78868174.169999987</v>
      </c>
      <c r="K165" s="424"/>
      <c r="L165" s="422">
        <f>+N165-J165</f>
        <v>17909965.920000002</v>
      </c>
      <c r="M165" s="424"/>
      <c r="N165" s="422">
        <v>96778140.089999989</v>
      </c>
      <c r="O165" s="6"/>
      <c r="Q165" s="3"/>
      <c r="R165" s="13"/>
      <c r="S165" s="4"/>
      <c r="T165" s="4"/>
    </row>
    <row r="166" spans="1:20" s="12" customFormat="1" ht="24" customHeight="1">
      <c r="A166" s="84"/>
      <c r="B166" s="84"/>
      <c r="C166" s="84"/>
      <c r="D166" s="33" t="s">
        <v>407</v>
      </c>
      <c r="E166" s="84"/>
      <c r="F166" s="84"/>
      <c r="G166" s="84"/>
      <c r="I166" s="84"/>
      <c r="J166" s="573">
        <v>100129653.18999998</v>
      </c>
      <c r="K166" s="424"/>
      <c r="L166" s="422">
        <f t="shared" ref="L166:L172" si="2">+N166-J166</f>
        <v>28940555.419999987</v>
      </c>
      <c r="M166" s="424"/>
      <c r="N166" s="422">
        <v>129070208.60999997</v>
      </c>
      <c r="O166" s="6"/>
      <c r="Q166" s="3"/>
      <c r="R166" s="13"/>
      <c r="S166" s="4"/>
      <c r="T166" s="4"/>
    </row>
    <row r="167" spans="1:20" s="12" customFormat="1" ht="24" customHeight="1">
      <c r="A167" s="84"/>
      <c r="B167" s="84"/>
      <c r="C167" s="84"/>
      <c r="D167" s="33" t="s">
        <v>0</v>
      </c>
      <c r="E167" s="84"/>
      <c r="F167" s="84"/>
      <c r="G167" s="84"/>
      <c r="I167" s="84"/>
      <c r="J167" s="573">
        <v>56417727.289999999</v>
      </c>
      <c r="K167" s="424"/>
      <c r="L167" s="422">
        <f t="shared" si="2"/>
        <v>27751446.219999991</v>
      </c>
      <c r="M167" s="424"/>
      <c r="N167" s="422">
        <v>84169173.50999999</v>
      </c>
      <c r="O167" s="6"/>
      <c r="Q167" s="3"/>
      <c r="R167" s="13"/>
      <c r="S167" s="4"/>
      <c r="T167" s="4"/>
    </row>
    <row r="168" spans="1:20" s="12" customFormat="1" ht="24" customHeight="1">
      <c r="A168" s="84"/>
      <c r="B168" s="84"/>
      <c r="C168" s="84"/>
      <c r="D168" s="33" t="s">
        <v>409</v>
      </c>
      <c r="E168" s="84"/>
      <c r="F168" s="84"/>
      <c r="G168" s="84"/>
      <c r="I168" s="84"/>
      <c r="J168" s="573">
        <v>8800000</v>
      </c>
      <c r="K168" s="424"/>
      <c r="L168" s="422">
        <f t="shared" si="2"/>
        <v>60519.75</v>
      </c>
      <c r="M168" s="424"/>
      <c r="N168" s="422">
        <v>8860519.75</v>
      </c>
      <c r="O168" s="6"/>
      <c r="Q168" s="3"/>
      <c r="R168" s="13"/>
      <c r="S168" s="4"/>
      <c r="T168" s="4"/>
    </row>
    <row r="169" spans="1:20" s="12" customFormat="1" ht="24" customHeight="1">
      <c r="A169" s="84"/>
      <c r="B169" s="84"/>
      <c r="C169" s="84"/>
      <c r="D169" s="33" t="s">
        <v>468</v>
      </c>
      <c r="E169" s="84"/>
      <c r="F169" s="84"/>
      <c r="G169" s="84"/>
      <c r="I169" s="84"/>
      <c r="J169" s="573">
        <v>12253643.250000004</v>
      </c>
      <c r="K169" s="424"/>
      <c r="L169" s="422">
        <f t="shared" si="2"/>
        <v>25979651.579999994</v>
      </c>
      <c r="M169" s="424"/>
      <c r="N169" s="422">
        <v>38233294.829999998</v>
      </c>
      <c r="O169" s="6"/>
      <c r="Q169" s="3"/>
      <c r="R169" s="13"/>
      <c r="S169" s="4"/>
      <c r="T169" s="4"/>
    </row>
    <row r="170" spans="1:20" s="12" customFormat="1" ht="24" customHeight="1">
      <c r="A170" s="84"/>
      <c r="B170" s="84"/>
      <c r="C170" s="84"/>
      <c r="D170" s="33" t="s">
        <v>761</v>
      </c>
      <c r="E170" s="84"/>
      <c r="F170" s="84"/>
      <c r="G170" s="84"/>
      <c r="I170" s="84"/>
      <c r="J170" s="573">
        <v>0</v>
      </c>
      <c r="K170" s="424"/>
      <c r="L170" s="422">
        <f t="shared" si="2"/>
        <v>49124.71</v>
      </c>
      <c r="M170" s="424"/>
      <c r="N170" s="422">
        <v>49124.71</v>
      </c>
      <c r="O170" s="6"/>
      <c r="Q170" s="3"/>
      <c r="R170" s="13"/>
      <c r="S170" s="4"/>
      <c r="T170" s="4"/>
    </row>
    <row r="171" spans="1:20" s="12" customFormat="1" ht="24" customHeight="1">
      <c r="A171" s="84"/>
      <c r="B171" s="84"/>
      <c r="C171" s="84"/>
      <c r="D171" s="33" t="s">
        <v>86</v>
      </c>
      <c r="E171" s="84"/>
      <c r="F171" s="84"/>
      <c r="G171" s="84"/>
      <c r="I171" s="84"/>
      <c r="J171" s="573">
        <v>2067243.96</v>
      </c>
      <c r="K171" s="424"/>
      <c r="L171" s="422">
        <f t="shared" si="2"/>
        <v>955999.13200000022</v>
      </c>
      <c r="M171" s="424"/>
      <c r="N171" s="422">
        <v>3023243.0920000002</v>
      </c>
      <c r="O171" s="6"/>
      <c r="Q171" s="3"/>
      <c r="R171" s="13"/>
      <c r="S171" s="4"/>
      <c r="T171" s="4"/>
    </row>
    <row r="172" spans="1:20" s="12" customFormat="1" ht="24" customHeight="1">
      <c r="A172" s="84"/>
      <c r="B172" s="84"/>
      <c r="C172" s="84"/>
      <c r="D172" s="33" t="s">
        <v>469</v>
      </c>
      <c r="E172" s="84"/>
      <c r="F172" s="84"/>
      <c r="G172" s="84"/>
      <c r="I172" s="84"/>
      <c r="J172" s="573">
        <v>18850</v>
      </c>
      <c r="K172" s="424"/>
      <c r="L172" s="422">
        <f t="shared" si="2"/>
        <v>164200</v>
      </c>
      <c r="M172" s="424"/>
      <c r="N172" s="422">
        <v>183050</v>
      </c>
      <c r="O172" s="6"/>
      <c r="Q172" s="3"/>
      <c r="R172" s="13"/>
      <c r="S172" s="4"/>
      <c r="T172" s="4"/>
    </row>
    <row r="173" spans="1:20" s="12" customFormat="1" ht="9" customHeight="1">
      <c r="A173" s="84"/>
      <c r="B173" s="84"/>
      <c r="C173" s="84"/>
      <c r="D173" s="84"/>
      <c r="E173" s="84"/>
      <c r="F173" s="84"/>
      <c r="G173" s="84"/>
      <c r="H173" s="84"/>
      <c r="I173" s="84"/>
      <c r="J173" s="521"/>
      <c r="K173" s="424"/>
      <c r="L173" s="424"/>
      <c r="M173" s="424"/>
      <c r="N173" s="424"/>
      <c r="O173" s="6"/>
      <c r="Q173" s="3"/>
      <c r="R173" s="13"/>
      <c r="S173" s="4"/>
      <c r="T173" s="4"/>
    </row>
    <row r="174" spans="1:20" s="12" customFormat="1" ht="24" customHeight="1">
      <c r="A174" s="84"/>
      <c r="B174" s="84"/>
      <c r="C174" s="33" t="s">
        <v>470</v>
      </c>
      <c r="D174" s="33"/>
      <c r="E174" s="84"/>
      <c r="F174" s="84"/>
      <c r="G174" s="84"/>
      <c r="H174" s="303"/>
      <c r="I174" s="302"/>
      <c r="J174" s="521"/>
      <c r="K174" s="423"/>
      <c r="L174" s="423"/>
      <c r="M174" s="423"/>
      <c r="N174" s="422"/>
      <c r="O174" s="6"/>
      <c r="Q174" s="3"/>
      <c r="R174" s="13"/>
      <c r="S174" s="4"/>
      <c r="T174" s="4"/>
    </row>
    <row r="175" spans="1:20" s="12" customFormat="1" ht="24" customHeight="1">
      <c r="A175" s="84"/>
      <c r="B175" s="84"/>
      <c r="C175" s="84"/>
      <c r="D175" s="33" t="s">
        <v>408</v>
      </c>
      <c r="E175" s="84"/>
      <c r="F175" s="84"/>
      <c r="G175" s="84"/>
      <c r="I175" s="302"/>
      <c r="J175" s="573">
        <v>100778786.16</v>
      </c>
      <c r="K175" s="423"/>
      <c r="L175" s="422">
        <f>+N175-J175</f>
        <v>15821587.219999999</v>
      </c>
      <c r="M175" s="423"/>
      <c r="N175" s="422">
        <v>116600373.38</v>
      </c>
      <c r="O175" s="6"/>
      <c r="Q175" s="3"/>
      <c r="R175" s="13"/>
      <c r="S175" s="4"/>
      <c r="T175" s="4"/>
    </row>
    <row r="176" spans="1:20" s="12" customFormat="1" ht="24" customHeight="1">
      <c r="A176" s="84"/>
      <c r="B176" s="84"/>
      <c r="C176" s="84"/>
      <c r="D176" s="33" t="s">
        <v>471</v>
      </c>
      <c r="E176" s="84"/>
      <c r="F176" s="84"/>
      <c r="G176" s="84"/>
      <c r="I176" s="302"/>
      <c r="J176" s="573">
        <v>9762248</v>
      </c>
      <c r="K176" s="423"/>
      <c r="L176" s="422">
        <f>+N176-J176</f>
        <v>4702362.4399999995</v>
      </c>
      <c r="M176" s="423"/>
      <c r="N176" s="422">
        <v>14464610.439999999</v>
      </c>
      <c r="O176" s="6"/>
      <c r="Q176" s="3"/>
      <c r="R176" s="13"/>
      <c r="S176" s="4"/>
      <c r="T176" s="4"/>
    </row>
    <row r="177" spans="1:20" s="12" customFormat="1" ht="24" customHeight="1">
      <c r="A177" s="84"/>
      <c r="C177" s="84"/>
      <c r="D177" s="78" t="s">
        <v>472</v>
      </c>
      <c r="E177" s="84"/>
      <c r="F177" s="84"/>
      <c r="G177" s="84"/>
      <c r="I177" s="302"/>
      <c r="J177" s="573">
        <v>0</v>
      </c>
      <c r="K177" s="423"/>
      <c r="L177" s="422">
        <f>+N177-J177</f>
        <v>81287513.071999997</v>
      </c>
      <c r="M177" s="423"/>
      <c r="N177" s="422">
        <v>81287513.071999997</v>
      </c>
      <c r="O177" s="6"/>
      <c r="Q177" s="3"/>
      <c r="R177" s="13"/>
      <c r="S177" s="4"/>
      <c r="T177" s="4"/>
    </row>
    <row r="178" spans="1:20" s="238" customFormat="1" ht="13.5" customHeight="1">
      <c r="A178" s="237"/>
      <c r="B178" s="236"/>
      <c r="C178" s="326"/>
      <c r="D178" s="327"/>
      <c r="E178" s="237"/>
      <c r="F178" s="237"/>
      <c r="G178" s="237"/>
      <c r="H178" s="237"/>
      <c r="I178" s="237"/>
      <c r="J178" s="243"/>
      <c r="K178" s="242"/>
      <c r="L178" s="242"/>
      <c r="M178" s="242"/>
      <c r="N178" s="242"/>
      <c r="O178" s="234"/>
      <c r="Q178" s="239"/>
      <c r="R178" s="240"/>
      <c r="S178" s="235"/>
      <c r="T178" s="235"/>
    </row>
    <row r="179" spans="1:20" s="6" customFormat="1">
      <c r="A179" s="9" t="s">
        <v>180</v>
      </c>
      <c r="B179" s="4"/>
      <c r="C179" s="9"/>
      <c r="D179" s="137"/>
      <c r="E179" s="137"/>
      <c r="F179" s="4"/>
      <c r="G179" s="137"/>
      <c r="H179" s="137"/>
    </row>
    <row r="180" spans="1:20" s="6" customFormat="1">
      <c r="A180" s="18"/>
      <c r="B180" s="173" t="s">
        <v>251</v>
      </c>
      <c r="C180" s="173"/>
      <c r="D180" s="173"/>
      <c r="E180" s="18"/>
      <c r="F180" s="18"/>
      <c r="G180" s="18"/>
      <c r="H180" s="18"/>
    </row>
    <row r="181" spans="1:20" s="6" customFormat="1">
      <c r="A181" s="18"/>
      <c r="B181" s="173" t="s">
        <v>943</v>
      </c>
      <c r="C181" s="173"/>
      <c r="D181" s="173"/>
      <c r="E181" s="18"/>
      <c r="F181" s="18"/>
      <c r="G181" s="18"/>
      <c r="H181" s="18"/>
    </row>
    <row r="182" spans="1:20" s="6" customFormat="1">
      <c r="A182" s="18"/>
      <c r="B182" s="173" t="s">
        <v>333</v>
      </c>
      <c r="C182" s="173"/>
      <c r="D182" s="173"/>
      <c r="E182" s="18"/>
      <c r="F182" s="18"/>
      <c r="G182" s="18"/>
      <c r="H182" s="18"/>
    </row>
    <row r="183" spans="1:20" s="6" customFormat="1">
      <c r="A183" s="18"/>
      <c r="B183" s="173" t="s">
        <v>334</v>
      </c>
      <c r="C183" s="173"/>
      <c r="D183" s="173"/>
      <c r="E183" s="18"/>
      <c r="F183" s="18"/>
      <c r="G183" s="18"/>
      <c r="H183" s="18"/>
    </row>
    <row r="184" spans="1:20" s="6" customFormat="1">
      <c r="A184" s="18"/>
      <c r="B184" s="173" t="s">
        <v>335</v>
      </c>
      <c r="C184" s="173"/>
      <c r="D184" s="18"/>
      <c r="E184" s="18"/>
      <c r="F184" s="18"/>
      <c r="G184" s="18"/>
      <c r="H184" s="18"/>
    </row>
    <row r="185" spans="1:20" s="6" customFormat="1">
      <c r="A185" s="18"/>
      <c r="B185" s="173" t="s">
        <v>336</v>
      </c>
      <c r="C185" s="173"/>
      <c r="D185" s="18"/>
      <c r="E185" s="18"/>
      <c r="F185" s="18"/>
      <c r="G185" s="18"/>
      <c r="H185" s="18"/>
    </row>
    <row r="186" spans="1:20" s="18" customFormat="1">
      <c r="B186" s="173" t="s">
        <v>252</v>
      </c>
      <c r="C186" s="173"/>
      <c r="D186" s="173"/>
      <c r="E186" s="173"/>
      <c r="M186" s="174"/>
    </row>
    <row r="187" spans="1:20" s="18" customFormat="1">
      <c r="B187" s="173" t="s">
        <v>253</v>
      </c>
      <c r="C187" s="173"/>
      <c r="D187" s="173"/>
      <c r="E187" s="173"/>
      <c r="M187" s="174"/>
    </row>
    <row r="188" spans="1:20" s="18" customFormat="1">
      <c r="B188" s="173" t="s">
        <v>254</v>
      </c>
      <c r="C188" s="173"/>
      <c r="D188" s="173"/>
      <c r="E188" s="173"/>
      <c r="M188" s="174"/>
    </row>
    <row r="189" spans="1:20" s="18" customFormat="1">
      <c r="A189" s="1"/>
      <c r="B189" s="18" t="s">
        <v>717</v>
      </c>
      <c r="M189" s="174"/>
    </row>
    <row r="190" spans="1:20" s="18" customFormat="1">
      <c r="A190" s="1"/>
      <c r="B190" s="18" t="s">
        <v>344</v>
      </c>
      <c r="M190" s="174"/>
    </row>
    <row r="191" spans="1:20" s="18" customFormat="1">
      <c r="A191" s="1"/>
      <c r="B191" s="18" t="s">
        <v>343</v>
      </c>
      <c r="M191" s="174"/>
    </row>
    <row r="192" spans="1:20" s="6" customFormat="1" ht="24" customHeight="1">
      <c r="C192" s="99"/>
    </row>
    <row r="193" spans="1:17" ht="24.9" customHeight="1">
      <c r="A193" s="39"/>
      <c r="B193" s="19" t="str">
        <f>+B115</f>
        <v>(ลงชื่อ)……………………………….......กรรมการตามอำนาจ    (ลงชื่อ) ….…………...….......................……..  กรรมการตามอำนาจ</v>
      </c>
      <c r="H193" s="123"/>
      <c r="I193" s="123"/>
      <c r="J193" s="123"/>
      <c r="K193" s="21"/>
      <c r="L193" s="125"/>
      <c r="M193" s="125"/>
      <c r="N193" s="133"/>
      <c r="O193" s="13"/>
      <c r="P193" s="13"/>
      <c r="Q193" s="3"/>
    </row>
    <row r="194" spans="1:17" ht="24.9" customHeight="1">
      <c r="A194" s="39"/>
      <c r="B194" s="19" t="str">
        <f>+B116</f>
        <v xml:space="preserve">                 (นางสาวอรสา    วิมลเฉลา)</v>
      </c>
      <c r="H194" s="74" t="str">
        <f>+H116</f>
        <v xml:space="preserve">                                   (นายเดวิด   สมัญญาภรณ์)</v>
      </c>
      <c r="I194" s="123"/>
      <c r="J194" s="74"/>
      <c r="K194" s="21"/>
      <c r="L194" s="125"/>
      <c r="M194" s="125"/>
      <c r="N194" s="133"/>
      <c r="O194" s="13"/>
      <c r="P194" s="13"/>
      <c r="Q194" s="3"/>
    </row>
    <row r="195" spans="1:17">
      <c r="A195" s="577" t="s">
        <v>27</v>
      </c>
      <c r="B195" s="577"/>
      <c r="C195" s="577"/>
      <c r="D195" s="577"/>
      <c r="E195" s="577"/>
      <c r="F195" s="577"/>
      <c r="G195" s="577"/>
      <c r="H195" s="577"/>
      <c r="I195" s="577"/>
      <c r="J195" s="577"/>
      <c r="K195" s="577"/>
      <c r="L195" s="577"/>
      <c r="M195" s="577"/>
      <c r="N195" s="577"/>
      <c r="O195" s="13"/>
      <c r="P195" s="13"/>
      <c r="Q195" s="3"/>
    </row>
    <row r="196" spans="1:17" ht="15" customHeight="1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13"/>
      <c r="P196" s="13"/>
      <c r="Q196" s="3"/>
    </row>
    <row r="197" spans="1:17" s="6" customFormat="1" ht="23.85" customHeight="1">
      <c r="A197" s="9" t="s">
        <v>342</v>
      </c>
      <c r="I197" s="138"/>
      <c r="J197" s="137"/>
      <c r="K197" s="9"/>
      <c r="L197" s="137"/>
      <c r="M197" s="139"/>
      <c r="N197" s="140"/>
      <c r="P197" s="97"/>
    </row>
    <row r="198" spans="1:17" s="18" customFormat="1">
      <c r="B198" s="18" t="s">
        <v>718</v>
      </c>
      <c r="M198" s="174"/>
    </row>
    <row r="199" spans="1:17" s="18" customFormat="1">
      <c r="B199" s="18" t="s">
        <v>345</v>
      </c>
      <c r="M199" s="174"/>
    </row>
    <row r="200" spans="1:17" s="18" customFormat="1">
      <c r="B200" s="18" t="s">
        <v>346</v>
      </c>
      <c r="M200" s="174"/>
    </row>
    <row r="201" spans="1:17" s="18" customFormat="1">
      <c r="A201" s="1"/>
      <c r="B201" s="18" t="s">
        <v>347</v>
      </c>
      <c r="M201" s="174"/>
    </row>
    <row r="202" spans="1:17" s="6" customFormat="1">
      <c r="A202" s="9"/>
      <c r="B202" s="107" t="s">
        <v>863</v>
      </c>
      <c r="E202" s="137"/>
      <c r="F202" s="4"/>
      <c r="G202" s="137"/>
      <c r="H202" s="304"/>
      <c r="I202" s="138"/>
      <c r="J202" s="304"/>
      <c r="K202" s="9"/>
      <c r="L202" s="304"/>
      <c r="M202" s="139"/>
      <c r="N202" s="305"/>
      <c r="P202" s="97"/>
    </row>
    <row r="203" spans="1:17" s="6" customFormat="1">
      <c r="A203" s="9"/>
      <c r="B203" s="6" t="s">
        <v>834</v>
      </c>
      <c r="C203" s="107"/>
      <c r="E203" s="137"/>
      <c r="F203" s="4"/>
      <c r="G203" s="137"/>
      <c r="H203" s="304"/>
      <c r="I203" s="138"/>
      <c r="J203" s="304"/>
      <c r="K203" s="9"/>
      <c r="L203" s="304"/>
      <c r="M203" s="139"/>
      <c r="N203" s="305"/>
      <c r="P203" s="97"/>
    </row>
    <row r="204" spans="1:17" s="6" customFormat="1">
      <c r="A204" s="9"/>
      <c r="B204" s="6" t="s">
        <v>864</v>
      </c>
      <c r="C204" s="107"/>
      <c r="E204" s="137"/>
      <c r="F204" s="4"/>
      <c r="G204" s="137"/>
      <c r="H204" s="304"/>
      <c r="I204" s="138"/>
      <c r="J204" s="304"/>
      <c r="K204" s="9"/>
      <c r="L204" s="304"/>
      <c r="M204" s="139"/>
      <c r="N204" s="305"/>
      <c r="P204" s="97"/>
    </row>
    <row r="205" spans="1:17" s="6" customFormat="1">
      <c r="A205" s="9"/>
      <c r="B205" s="6" t="s">
        <v>865</v>
      </c>
      <c r="C205" s="107"/>
      <c r="E205" s="137"/>
      <c r="F205" s="4"/>
      <c r="G205" s="137"/>
      <c r="H205" s="304"/>
      <c r="I205" s="138"/>
      <c r="J205" s="304"/>
      <c r="K205" s="9"/>
      <c r="L205" s="304"/>
      <c r="M205" s="139"/>
      <c r="N205" s="305"/>
      <c r="P205" s="97"/>
    </row>
    <row r="206" spans="1:17" s="18" customFormat="1" ht="23.1" customHeight="1">
      <c r="A206" s="1"/>
      <c r="B206" s="18" t="s">
        <v>719</v>
      </c>
      <c r="M206" s="174"/>
    </row>
    <row r="207" spans="1:17" s="6" customFormat="1">
      <c r="A207" s="9"/>
      <c r="C207" s="6" t="s">
        <v>826</v>
      </c>
      <c r="E207" s="137"/>
      <c r="F207" s="4"/>
      <c r="G207" s="137"/>
      <c r="H207" s="304"/>
      <c r="I207" s="138"/>
      <c r="J207" s="304"/>
      <c r="K207" s="9"/>
      <c r="L207" s="304"/>
      <c r="M207" s="139"/>
      <c r="N207" s="305"/>
      <c r="P207" s="97"/>
    </row>
    <row r="208" spans="1:17" s="6" customFormat="1">
      <c r="A208" s="9"/>
      <c r="B208" s="6" t="s">
        <v>835</v>
      </c>
      <c r="E208" s="137"/>
      <c r="F208" s="4"/>
      <c r="G208" s="137"/>
      <c r="H208" s="304"/>
      <c r="I208" s="138"/>
      <c r="J208" s="304"/>
      <c r="K208" s="9"/>
      <c r="L208" s="304"/>
      <c r="M208" s="139"/>
      <c r="N208" s="305"/>
      <c r="P208" s="97"/>
    </row>
    <row r="209" spans="1:13" s="18" customFormat="1" ht="23.1" customHeight="1">
      <c r="A209" s="1"/>
      <c r="B209" s="18" t="s">
        <v>709</v>
      </c>
      <c r="M209" s="174"/>
    </row>
    <row r="210" spans="1:13" s="18" customFormat="1" ht="23.1" customHeight="1">
      <c r="A210" s="1"/>
      <c r="C210" s="527" t="s">
        <v>762</v>
      </c>
      <c r="M210" s="174"/>
    </row>
    <row r="211" spans="1:13" s="18" customFormat="1" ht="23.1" customHeight="1">
      <c r="A211" s="1"/>
      <c r="B211" s="18" t="s">
        <v>710</v>
      </c>
      <c r="C211" s="85"/>
      <c r="M211" s="174"/>
    </row>
    <row r="212" spans="1:13" s="18" customFormat="1" ht="23.1" customHeight="1">
      <c r="A212" s="1"/>
      <c r="B212" s="18" t="s">
        <v>711</v>
      </c>
      <c r="C212" s="85"/>
      <c r="M212" s="174"/>
    </row>
    <row r="213" spans="1:13" s="18" customFormat="1" ht="23.1" customHeight="1">
      <c r="A213" s="1"/>
      <c r="B213" s="18" t="s">
        <v>206</v>
      </c>
      <c r="M213" s="174"/>
    </row>
    <row r="214" spans="1:13" s="18" customFormat="1" ht="23.1" customHeight="1">
      <c r="A214" s="1"/>
      <c r="B214" s="18" t="s">
        <v>712</v>
      </c>
      <c r="M214" s="174"/>
    </row>
    <row r="215" spans="1:13" s="18" customFormat="1" ht="23.1" customHeight="1">
      <c r="A215" s="1"/>
      <c r="B215" s="1"/>
      <c r="C215" s="1"/>
      <c r="D215" s="1"/>
      <c r="E215" s="18" t="s">
        <v>207</v>
      </c>
      <c r="J215" s="169" t="s">
        <v>208</v>
      </c>
      <c r="M215" s="174"/>
    </row>
    <row r="216" spans="1:13" s="18" customFormat="1" ht="23.1" customHeight="1">
      <c r="A216" s="1"/>
      <c r="B216" s="1"/>
      <c r="C216" s="1"/>
      <c r="D216" s="18" t="s">
        <v>209</v>
      </c>
      <c r="J216" s="175" t="s">
        <v>902</v>
      </c>
      <c r="M216" s="174"/>
    </row>
    <row r="217" spans="1:13" s="18" customFormat="1" ht="23.1" customHeight="1">
      <c r="A217" s="1"/>
      <c r="B217" s="1"/>
      <c r="C217" s="1"/>
      <c r="D217" s="18" t="s">
        <v>763</v>
      </c>
      <c r="J217" s="175" t="s">
        <v>903</v>
      </c>
      <c r="M217" s="174"/>
    </row>
    <row r="218" spans="1:13" s="18" customFormat="1" ht="22.5" customHeight="1">
      <c r="B218" s="1"/>
      <c r="C218" s="1"/>
      <c r="D218" s="18" t="s">
        <v>210</v>
      </c>
      <c r="J218" s="169" t="s">
        <v>904</v>
      </c>
      <c r="M218" s="174"/>
    </row>
    <row r="219" spans="1:13" s="18" customFormat="1" ht="23.1" customHeight="1">
      <c r="B219" s="1"/>
      <c r="C219" s="1"/>
      <c r="D219" s="18" t="s">
        <v>211</v>
      </c>
      <c r="J219" s="169" t="s">
        <v>905</v>
      </c>
      <c r="M219" s="174"/>
    </row>
    <row r="220" spans="1:13" s="18" customFormat="1" ht="23.1" customHeight="1">
      <c r="B220" s="1"/>
      <c r="C220" s="1"/>
      <c r="D220" s="18" t="s">
        <v>911</v>
      </c>
      <c r="J220" s="169">
        <v>5</v>
      </c>
      <c r="M220" s="174"/>
    </row>
    <row r="221" spans="1:13" s="18" customFormat="1" ht="23.1" customHeight="1">
      <c r="B221" s="18" t="s">
        <v>645</v>
      </c>
      <c r="M221" s="174"/>
    </row>
    <row r="222" spans="1:13" s="18" customFormat="1" ht="23.1" customHeight="1">
      <c r="B222" s="18" t="s">
        <v>348</v>
      </c>
      <c r="M222" s="174"/>
    </row>
    <row r="223" spans="1:13" s="18" customFormat="1" ht="23.1" customHeight="1">
      <c r="B223" s="18" t="s">
        <v>349</v>
      </c>
      <c r="M223" s="174"/>
    </row>
    <row r="224" spans="1:13" s="18" customFormat="1" ht="23.1" customHeight="1">
      <c r="B224" s="18" t="s">
        <v>351</v>
      </c>
      <c r="M224" s="174"/>
    </row>
    <row r="225" spans="1:19" s="18" customFormat="1" ht="23.1" customHeight="1">
      <c r="B225" s="18" t="s">
        <v>350</v>
      </c>
      <c r="M225" s="174"/>
    </row>
    <row r="226" spans="1:19" s="18" customFormat="1" ht="23.1" customHeight="1">
      <c r="B226" s="18" t="s">
        <v>352</v>
      </c>
      <c r="E226" s="176"/>
      <c r="L226" s="176"/>
      <c r="M226" s="169"/>
    </row>
    <row r="227" spans="1:19" s="18" customFormat="1" ht="23.1" customHeight="1">
      <c r="B227" s="18" t="s">
        <v>353</v>
      </c>
      <c r="E227" s="176"/>
      <c r="L227" s="176"/>
      <c r="M227" s="169"/>
    </row>
    <row r="228" spans="1:19" s="18" customFormat="1" ht="23.1" customHeight="1">
      <c r="B228" s="18" t="s">
        <v>944</v>
      </c>
      <c r="E228" s="176"/>
      <c r="L228" s="176"/>
      <c r="M228" s="169"/>
    </row>
    <row r="229" spans="1:19" s="176" customFormat="1" ht="24" customHeight="1">
      <c r="A229" s="1"/>
      <c r="B229" s="18" t="s">
        <v>354</v>
      </c>
      <c r="C229" s="18"/>
      <c r="D229" s="18"/>
      <c r="F229" s="18"/>
      <c r="G229" s="18"/>
      <c r="H229" s="18"/>
      <c r="I229" s="1"/>
      <c r="J229" s="1"/>
      <c r="M229" s="169"/>
      <c r="N229" s="18"/>
      <c r="P229" s="5"/>
      <c r="Q229" s="177"/>
      <c r="R229" s="1"/>
      <c r="S229" s="1"/>
    </row>
    <row r="230" spans="1:19" s="176" customFormat="1" ht="24" customHeight="1">
      <c r="A230" s="1"/>
      <c r="B230" s="18" t="s">
        <v>355</v>
      </c>
      <c r="C230" s="18"/>
      <c r="D230" s="18"/>
      <c r="F230" s="18"/>
      <c r="G230" s="18"/>
      <c r="H230" s="18"/>
      <c r="I230" s="1"/>
      <c r="J230" s="169"/>
      <c r="M230" s="169"/>
      <c r="N230" s="18"/>
      <c r="P230" s="5"/>
      <c r="Q230" s="177"/>
      <c r="R230" s="1"/>
      <c r="S230" s="1"/>
    </row>
    <row r="231" spans="1:19" s="18" customFormat="1" ht="15" customHeight="1">
      <c r="A231" s="1"/>
      <c r="M231" s="174"/>
    </row>
    <row r="232" spans="1:19" ht="24.9" customHeight="1">
      <c r="A232" s="39"/>
      <c r="B232" s="19" t="str">
        <f>+B193</f>
        <v>(ลงชื่อ)……………………………….......กรรมการตามอำนาจ    (ลงชื่อ) ….…………...….......................……..  กรรมการตามอำนาจ</v>
      </c>
      <c r="H232" s="123"/>
      <c r="I232" s="123"/>
      <c r="J232" s="123"/>
      <c r="K232" s="21"/>
      <c r="L232" s="125"/>
      <c r="M232" s="125"/>
      <c r="N232" s="133"/>
      <c r="O232" s="13"/>
      <c r="P232" s="13"/>
      <c r="Q232" s="3"/>
    </row>
    <row r="233" spans="1:19" ht="24.9" customHeight="1">
      <c r="A233" s="39"/>
      <c r="B233" s="19" t="str">
        <f>+B194</f>
        <v xml:space="preserve">                 (นางสาวอรสา    วิมลเฉลา)</v>
      </c>
      <c r="H233" s="74" t="str">
        <f>+H194</f>
        <v xml:space="preserve">                                   (นายเดวิด   สมัญญาภรณ์)</v>
      </c>
      <c r="I233" s="123"/>
      <c r="J233" s="74"/>
      <c r="K233" s="21"/>
      <c r="L233" s="125"/>
      <c r="M233" s="125"/>
      <c r="N233" s="133"/>
      <c r="O233" s="13"/>
      <c r="P233" s="13"/>
      <c r="Q233" s="3"/>
    </row>
    <row r="234" spans="1:19">
      <c r="A234" s="577" t="s">
        <v>134</v>
      </c>
      <c r="B234" s="577"/>
      <c r="C234" s="577"/>
      <c r="D234" s="577"/>
      <c r="E234" s="577"/>
      <c r="F234" s="577"/>
      <c r="G234" s="577"/>
      <c r="H234" s="577"/>
      <c r="I234" s="577"/>
      <c r="J234" s="577"/>
      <c r="K234" s="577"/>
      <c r="L234" s="577"/>
      <c r="M234" s="577"/>
      <c r="N234" s="577"/>
      <c r="O234" s="13"/>
      <c r="P234" s="13"/>
      <c r="Q234" s="3"/>
    </row>
    <row r="235" spans="1:19">
      <c r="A235" s="84"/>
      <c r="B235" s="84"/>
      <c r="C235" s="84"/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13"/>
      <c r="P235" s="13"/>
      <c r="Q235" s="3"/>
    </row>
    <row r="236" spans="1:19" s="18" customFormat="1">
      <c r="A236" s="176" t="s">
        <v>342</v>
      </c>
      <c r="B236" s="1"/>
      <c r="C236" s="176"/>
      <c r="D236" s="214"/>
      <c r="E236" s="1"/>
      <c r="F236" s="214"/>
      <c r="G236" s="214"/>
      <c r="H236" s="215"/>
      <c r="I236" s="214"/>
      <c r="J236" s="176"/>
      <c r="K236" s="214"/>
      <c r="L236" s="216"/>
      <c r="M236" s="176"/>
      <c r="O236" s="169"/>
    </row>
    <row r="237" spans="1:19" s="176" customFormat="1" ht="24" customHeight="1">
      <c r="A237" s="1"/>
      <c r="B237" s="18" t="s">
        <v>857</v>
      </c>
      <c r="C237" s="18"/>
      <c r="D237" s="18"/>
      <c r="F237" s="18"/>
      <c r="G237" s="18"/>
      <c r="H237" s="18"/>
      <c r="I237" s="1"/>
      <c r="J237" s="169"/>
      <c r="M237" s="169"/>
      <c r="N237" s="18"/>
      <c r="P237" s="5"/>
      <c r="Q237" s="177"/>
      <c r="R237" s="1"/>
      <c r="S237" s="1"/>
    </row>
    <row r="238" spans="1:19" s="176" customFormat="1" ht="24" customHeight="1">
      <c r="A238" s="1"/>
      <c r="B238" s="18" t="s">
        <v>858</v>
      </c>
      <c r="C238" s="18"/>
      <c r="D238" s="18"/>
      <c r="E238" s="18"/>
      <c r="F238" s="18"/>
      <c r="G238" s="18"/>
      <c r="H238" s="18"/>
      <c r="I238" s="1"/>
      <c r="J238" s="169"/>
      <c r="K238" s="18"/>
      <c r="L238" s="18"/>
      <c r="M238" s="18"/>
      <c r="N238" s="18"/>
      <c r="P238" s="5"/>
      <c r="Q238" s="177"/>
      <c r="R238" s="1"/>
      <c r="S238" s="1"/>
    </row>
    <row r="239" spans="1:19" s="18" customFormat="1" ht="23.1" customHeight="1">
      <c r="A239" s="1"/>
      <c r="B239" s="18" t="s">
        <v>356</v>
      </c>
      <c r="M239" s="174"/>
    </row>
    <row r="240" spans="1:19" s="18" customFormat="1" ht="23.1" customHeight="1">
      <c r="A240" s="1"/>
      <c r="B240" s="18" t="s">
        <v>357</v>
      </c>
      <c r="M240" s="174"/>
    </row>
    <row r="241" spans="1:16" s="18" customFormat="1" ht="23.1" customHeight="1">
      <c r="A241" s="1"/>
      <c r="B241" s="18" t="s">
        <v>358</v>
      </c>
      <c r="M241" s="174"/>
    </row>
    <row r="242" spans="1:16">
      <c r="B242" s="6" t="s">
        <v>271</v>
      </c>
      <c r="C242" s="18"/>
      <c r="D242" s="18"/>
      <c r="E242" s="18"/>
    </row>
    <row r="243" spans="1:16">
      <c r="B243" s="18"/>
      <c r="C243" s="18" t="s">
        <v>646</v>
      </c>
      <c r="D243" s="18"/>
      <c r="E243" s="18"/>
    </row>
    <row r="244" spans="1:16" s="1" customFormat="1" ht="24" customHeight="1">
      <c r="B244" s="18" t="s">
        <v>360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78"/>
      <c r="M244" s="178"/>
      <c r="N244" s="178"/>
      <c r="O244" s="44"/>
      <c r="P244" s="3"/>
    </row>
    <row r="245" spans="1:16" s="1" customFormat="1" ht="24" customHeight="1">
      <c r="B245" s="18" t="s">
        <v>359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78"/>
      <c r="M245" s="178"/>
      <c r="N245" s="178"/>
      <c r="O245" s="44"/>
      <c r="P245" s="3"/>
    </row>
    <row r="246" spans="1:16" s="1" customFormat="1" ht="24" customHeight="1">
      <c r="B246" s="4"/>
      <c r="C246" s="213" t="s">
        <v>647</v>
      </c>
      <c r="D246" s="4"/>
      <c r="E246" s="4"/>
      <c r="F246" s="18"/>
      <c r="G246" s="18"/>
      <c r="H246" s="18"/>
      <c r="I246" s="18"/>
      <c r="J246" s="18"/>
      <c r="K246" s="18"/>
      <c r="L246" s="178"/>
      <c r="M246" s="178"/>
      <c r="N246" s="178"/>
      <c r="O246" s="44"/>
      <c r="P246" s="3"/>
    </row>
    <row r="247" spans="1:16" s="1" customFormat="1" ht="24" customHeight="1">
      <c r="B247" s="4" t="s">
        <v>783</v>
      </c>
      <c r="C247" s="4"/>
      <c r="D247" s="4"/>
      <c r="E247" s="4"/>
      <c r="F247" s="18"/>
      <c r="G247" s="18"/>
      <c r="H247" s="18"/>
      <c r="I247" s="18"/>
      <c r="J247" s="18"/>
      <c r="K247" s="18"/>
      <c r="L247" s="178"/>
      <c r="M247" s="178"/>
      <c r="N247" s="178"/>
      <c r="O247" s="44"/>
      <c r="P247" s="3"/>
    </row>
    <row r="248" spans="1:16" s="1" customFormat="1" ht="24" customHeight="1">
      <c r="B248" s="4" t="s">
        <v>784</v>
      </c>
      <c r="C248" s="4"/>
      <c r="D248" s="4"/>
      <c r="E248" s="4"/>
      <c r="F248" s="18"/>
      <c r="G248" s="18"/>
      <c r="H248" s="18"/>
      <c r="I248" s="18"/>
      <c r="J248" s="18"/>
      <c r="K248" s="18"/>
      <c r="L248" s="178"/>
      <c r="M248" s="178"/>
      <c r="N248" s="178"/>
      <c r="O248" s="44"/>
      <c r="P248" s="3"/>
    </row>
    <row r="249" spans="1:16" ht="22.2">
      <c r="C249" s="218" t="s">
        <v>165</v>
      </c>
    </row>
    <row r="250" spans="1:16">
      <c r="C250" s="213" t="s">
        <v>361</v>
      </c>
      <c r="D250" s="6"/>
      <c r="E250" s="6"/>
    </row>
    <row r="251" spans="1:16">
      <c r="B251" s="4" t="s">
        <v>362</v>
      </c>
      <c r="C251" s="6"/>
      <c r="D251" s="6"/>
      <c r="E251" s="6"/>
    </row>
    <row r="252" spans="1:16">
      <c r="B252" s="4" t="s">
        <v>363</v>
      </c>
      <c r="C252" s="6"/>
      <c r="D252" s="6"/>
      <c r="E252" s="6"/>
    </row>
    <row r="253" spans="1:16">
      <c r="B253" s="4" t="s">
        <v>364</v>
      </c>
      <c r="C253" s="6"/>
      <c r="D253" s="6"/>
      <c r="E253" s="6"/>
      <c r="F253" s="6"/>
      <c r="G253" s="6"/>
      <c r="H253" s="6"/>
      <c r="I253" s="6"/>
      <c r="J253" s="6"/>
      <c r="K253" s="6"/>
      <c r="L253" s="27"/>
      <c r="M253" s="27"/>
      <c r="N253" s="27"/>
      <c r="O253" s="44"/>
      <c r="P253" s="3"/>
    </row>
    <row r="254" spans="1:16" ht="24" customHeight="1">
      <c r="C254" s="213" t="s">
        <v>366</v>
      </c>
      <c r="D254" s="6"/>
      <c r="E254" s="6"/>
      <c r="F254" s="6"/>
      <c r="G254" s="6"/>
      <c r="H254" s="6"/>
      <c r="I254" s="6"/>
      <c r="J254" s="6"/>
      <c r="K254" s="6"/>
      <c r="L254" s="27"/>
      <c r="M254" s="27"/>
      <c r="N254" s="27"/>
      <c r="O254" s="44"/>
      <c r="P254" s="3"/>
    </row>
    <row r="255" spans="1:16" ht="24" customHeight="1">
      <c r="B255" s="4" t="s">
        <v>365</v>
      </c>
      <c r="C255" s="6"/>
      <c r="D255" s="6"/>
      <c r="E255" s="6"/>
      <c r="F255" s="6"/>
      <c r="G255" s="6"/>
      <c r="H255" s="6"/>
      <c r="I255" s="6"/>
      <c r="J255" s="6"/>
      <c r="K255" s="6"/>
      <c r="L255" s="27"/>
      <c r="M255" s="27"/>
      <c r="N255" s="27"/>
      <c r="O255" s="44"/>
      <c r="P255" s="3"/>
    </row>
    <row r="256" spans="1:16" ht="24" customHeight="1">
      <c r="C256" s="6"/>
      <c r="D256" s="6" t="s">
        <v>272</v>
      </c>
      <c r="E256" s="6"/>
      <c r="F256" s="6"/>
      <c r="G256" s="6"/>
      <c r="H256" s="6"/>
      <c r="I256" s="6"/>
      <c r="J256" s="107" t="s">
        <v>293</v>
      </c>
      <c r="K256" s="6"/>
      <c r="L256" s="27"/>
      <c r="M256" s="27"/>
      <c r="N256" s="27"/>
      <c r="O256" s="44"/>
      <c r="P256" s="3"/>
    </row>
    <row r="257" spans="1:17" ht="24" customHeight="1">
      <c r="C257" s="6"/>
      <c r="D257" s="4" t="s">
        <v>269</v>
      </c>
      <c r="E257" s="6"/>
      <c r="F257" s="6"/>
      <c r="G257" s="6"/>
      <c r="H257" s="6"/>
      <c r="I257" s="6"/>
      <c r="J257" s="48" t="s">
        <v>294</v>
      </c>
      <c r="K257" s="6"/>
      <c r="L257" s="27"/>
      <c r="M257" s="27"/>
      <c r="N257" s="27"/>
      <c r="O257" s="44"/>
      <c r="P257" s="3"/>
    </row>
    <row r="258" spans="1:17" ht="24" customHeight="1">
      <c r="C258" s="6"/>
      <c r="D258" s="6" t="s">
        <v>227</v>
      </c>
      <c r="E258" s="6"/>
      <c r="F258" s="6"/>
      <c r="G258" s="6"/>
      <c r="H258" s="6"/>
      <c r="I258" s="6"/>
      <c r="J258" s="107" t="s">
        <v>295</v>
      </c>
      <c r="K258" s="6"/>
      <c r="L258" s="27"/>
      <c r="M258" s="27"/>
      <c r="N258" s="27"/>
      <c r="O258" s="44"/>
      <c r="P258" s="3"/>
    </row>
    <row r="259" spans="1:17" ht="24" customHeight="1">
      <c r="C259" s="213" t="s">
        <v>945</v>
      </c>
      <c r="D259" s="6"/>
      <c r="E259" s="6"/>
      <c r="F259" s="6"/>
      <c r="G259" s="6"/>
      <c r="I259" s="6"/>
      <c r="K259" s="6"/>
      <c r="L259" s="27"/>
      <c r="M259" s="27"/>
      <c r="N259" s="27"/>
      <c r="O259" s="44"/>
      <c r="P259" s="3"/>
    </row>
    <row r="260" spans="1:17">
      <c r="B260" s="4" t="s">
        <v>367</v>
      </c>
      <c r="C260" s="6"/>
      <c r="D260" s="6"/>
      <c r="E260" s="6"/>
      <c r="F260" s="6"/>
      <c r="G260" s="6"/>
      <c r="I260" s="6"/>
      <c r="K260" s="6"/>
      <c r="L260" s="27"/>
      <c r="M260" s="27"/>
      <c r="N260" s="27"/>
      <c r="O260" s="44"/>
      <c r="P260" s="3"/>
    </row>
    <row r="261" spans="1:17" ht="22.2">
      <c r="C261" s="219" t="s">
        <v>157</v>
      </c>
      <c r="D261" s="6"/>
      <c r="E261" s="6"/>
      <c r="F261" s="6"/>
      <c r="G261" s="6"/>
      <c r="I261" s="6"/>
      <c r="K261" s="6"/>
      <c r="L261" s="27"/>
      <c r="M261" s="27"/>
      <c r="N261" s="27"/>
      <c r="O261" s="44"/>
      <c r="P261" s="3"/>
    </row>
    <row r="262" spans="1:17">
      <c r="C262" s="213" t="s">
        <v>368</v>
      </c>
      <c r="D262" s="6"/>
      <c r="E262" s="6"/>
      <c r="F262" s="6"/>
      <c r="G262" s="6"/>
      <c r="H262" s="6"/>
      <c r="I262" s="6"/>
      <c r="J262" s="6"/>
      <c r="K262" s="6"/>
      <c r="L262" s="27"/>
      <c r="M262" s="27"/>
      <c r="N262" s="27"/>
      <c r="O262" s="44"/>
      <c r="P262" s="3"/>
    </row>
    <row r="263" spans="1:17">
      <c r="B263" s="4" t="s">
        <v>369</v>
      </c>
      <c r="C263" s="6"/>
      <c r="D263" s="6"/>
      <c r="E263" s="6"/>
      <c r="F263" s="6"/>
      <c r="G263" s="6"/>
      <c r="H263" s="6"/>
      <c r="I263" s="6"/>
      <c r="J263" s="6"/>
      <c r="K263" s="6"/>
      <c r="L263" s="27"/>
      <c r="M263" s="27"/>
      <c r="N263" s="27"/>
      <c r="O263" s="44"/>
      <c r="P263" s="3"/>
    </row>
    <row r="264" spans="1:17" ht="24" customHeight="1">
      <c r="B264" s="4" t="s">
        <v>946</v>
      </c>
      <c r="C264" s="6"/>
      <c r="D264" s="6"/>
      <c r="E264" s="6"/>
      <c r="F264" s="6"/>
      <c r="G264" s="6"/>
      <c r="H264" s="6"/>
      <c r="I264" s="6"/>
      <c r="J264" s="6"/>
      <c r="K264" s="6"/>
      <c r="L264" s="27"/>
      <c r="M264" s="27"/>
      <c r="N264" s="27"/>
      <c r="O264" s="44"/>
      <c r="P264" s="3"/>
    </row>
    <row r="265" spans="1:17" ht="24" customHeight="1">
      <c r="B265" s="4" t="s">
        <v>947</v>
      </c>
      <c r="C265" s="6"/>
      <c r="D265" s="6"/>
      <c r="E265" s="6"/>
      <c r="F265" s="6"/>
      <c r="G265" s="6"/>
      <c r="H265" s="6"/>
      <c r="I265" s="6"/>
      <c r="J265" s="6"/>
      <c r="K265" s="6"/>
      <c r="L265" s="27"/>
      <c r="M265" s="27"/>
      <c r="N265" s="27"/>
      <c r="O265" s="44"/>
      <c r="P265" s="3"/>
    </row>
    <row r="266" spans="1:17" ht="24" customHeight="1">
      <c r="B266" s="4" t="s">
        <v>648</v>
      </c>
      <c r="C266" s="6"/>
      <c r="D266" s="6"/>
      <c r="E266" s="6"/>
      <c r="F266" s="6"/>
      <c r="G266" s="6"/>
      <c r="H266" s="6"/>
      <c r="I266" s="6"/>
      <c r="J266" s="6"/>
      <c r="K266" s="6"/>
      <c r="L266" s="27"/>
      <c r="M266" s="27"/>
      <c r="N266" s="27"/>
      <c r="O266" s="44"/>
      <c r="P266" s="3"/>
    </row>
    <row r="267" spans="1:17" ht="24" customHeight="1">
      <c r="B267" s="4" t="s">
        <v>419</v>
      </c>
      <c r="C267" s="6"/>
      <c r="D267" s="6"/>
      <c r="E267" s="6"/>
      <c r="F267" s="6"/>
      <c r="G267" s="6"/>
      <c r="H267" s="6"/>
      <c r="I267" s="6"/>
      <c r="J267" s="6"/>
      <c r="K267" s="6"/>
      <c r="L267" s="27"/>
      <c r="M267" s="27"/>
      <c r="N267" s="27"/>
      <c r="O267" s="44"/>
      <c r="P267" s="3"/>
    </row>
    <row r="268" spans="1:17" ht="24" customHeight="1">
      <c r="C268" s="6"/>
      <c r="D268" s="6"/>
      <c r="E268" s="6"/>
      <c r="F268" s="6"/>
      <c r="G268" s="6"/>
      <c r="H268" s="6"/>
      <c r="I268" s="6"/>
      <c r="J268" s="6"/>
      <c r="K268" s="6"/>
      <c r="L268" s="27"/>
      <c r="M268" s="27"/>
      <c r="N268" s="27"/>
      <c r="O268" s="44"/>
      <c r="P268" s="3"/>
    </row>
    <row r="269" spans="1:17" ht="24" customHeight="1">
      <c r="C269" s="6"/>
      <c r="D269" s="6"/>
      <c r="E269" s="6"/>
      <c r="F269" s="6"/>
      <c r="G269" s="6"/>
      <c r="H269" s="6"/>
      <c r="I269" s="6"/>
      <c r="J269" s="6"/>
      <c r="K269" s="6"/>
      <c r="L269" s="27"/>
      <c r="M269" s="27"/>
      <c r="N269" s="27"/>
      <c r="O269" s="44"/>
      <c r="P269" s="3"/>
    </row>
    <row r="270" spans="1:17" ht="24.9" customHeight="1">
      <c r="A270" s="39"/>
      <c r="B270" s="19" t="str">
        <f>+B232</f>
        <v>(ลงชื่อ)……………………………….......กรรมการตามอำนาจ    (ลงชื่อ) ….…………...….......................……..  กรรมการตามอำนาจ</v>
      </c>
      <c r="H270" s="123"/>
      <c r="I270" s="123"/>
      <c r="J270" s="123"/>
      <c r="K270" s="21"/>
      <c r="L270" s="125"/>
      <c r="M270" s="125"/>
      <c r="N270" s="133"/>
      <c r="O270" s="13"/>
      <c r="P270" s="13"/>
      <c r="Q270" s="3"/>
    </row>
    <row r="271" spans="1:17" ht="24.9" customHeight="1">
      <c r="A271" s="39"/>
      <c r="B271" s="19" t="str">
        <f>+B233</f>
        <v xml:space="preserve">                 (นางสาวอรสา    วิมลเฉลา)</v>
      </c>
      <c r="H271" s="74" t="str">
        <f>+H233</f>
        <v xml:space="preserve">                                   (นายเดวิด   สมัญญาภรณ์)</v>
      </c>
      <c r="I271" s="123"/>
      <c r="J271" s="74"/>
      <c r="K271" s="21"/>
      <c r="L271" s="125"/>
      <c r="M271" s="125"/>
      <c r="N271" s="133"/>
      <c r="O271" s="13"/>
      <c r="P271" s="13"/>
      <c r="Q271" s="3"/>
    </row>
    <row r="272" spans="1:17">
      <c r="A272" s="577" t="s">
        <v>135</v>
      </c>
      <c r="B272" s="577"/>
      <c r="C272" s="577"/>
      <c r="D272" s="577"/>
      <c r="E272" s="577"/>
      <c r="F272" s="577"/>
      <c r="G272" s="577"/>
      <c r="H272" s="577"/>
      <c r="I272" s="577"/>
      <c r="J272" s="577"/>
      <c r="K272" s="577"/>
      <c r="L272" s="577"/>
      <c r="M272" s="577"/>
      <c r="N272" s="577"/>
      <c r="O272" s="13"/>
      <c r="P272" s="13"/>
      <c r="Q272" s="3"/>
    </row>
    <row r="273" spans="1:17">
      <c r="A273" s="84"/>
      <c r="B273" s="84"/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13"/>
      <c r="P273" s="13"/>
      <c r="Q273" s="3"/>
    </row>
    <row r="274" spans="1:17" s="18" customFormat="1" ht="23.85" customHeight="1">
      <c r="A274" s="176" t="s">
        <v>342</v>
      </c>
      <c r="B274" s="1"/>
      <c r="C274" s="176"/>
      <c r="D274" s="214"/>
      <c r="E274" s="1"/>
      <c r="F274" s="214"/>
      <c r="G274" s="214"/>
      <c r="H274" s="215"/>
      <c r="I274" s="214"/>
      <c r="J274" s="176"/>
      <c r="K274" s="214"/>
      <c r="L274" s="216"/>
      <c r="M274" s="176"/>
      <c r="O274" s="169"/>
    </row>
    <row r="275" spans="1:17" ht="24" customHeight="1">
      <c r="B275" s="213" t="s">
        <v>866</v>
      </c>
      <c r="D275" s="6"/>
      <c r="E275" s="6"/>
      <c r="F275" s="6"/>
      <c r="G275" s="6"/>
      <c r="H275" s="6"/>
      <c r="I275" s="6"/>
      <c r="J275" s="6"/>
      <c r="K275" s="6"/>
      <c r="L275" s="27"/>
      <c r="M275" s="27"/>
      <c r="N275" s="27"/>
      <c r="O275" s="44"/>
      <c r="P275" s="3"/>
    </row>
    <row r="276" spans="1:17" ht="24" customHeight="1">
      <c r="B276" s="4" t="s">
        <v>649</v>
      </c>
      <c r="C276" s="6"/>
      <c r="D276" s="6"/>
      <c r="E276" s="6"/>
      <c r="F276" s="6"/>
      <c r="G276" s="6"/>
      <c r="H276" s="6"/>
      <c r="I276" s="6"/>
      <c r="J276" s="6"/>
      <c r="K276" s="6"/>
      <c r="L276" s="27"/>
      <c r="M276" s="27"/>
      <c r="N276" s="27"/>
      <c r="O276" s="44"/>
      <c r="P276" s="3"/>
    </row>
    <row r="277" spans="1:17" ht="24" customHeight="1">
      <c r="B277" s="4" t="s">
        <v>867</v>
      </c>
      <c r="C277" s="6"/>
      <c r="D277" s="6"/>
      <c r="E277" s="6"/>
      <c r="F277" s="6"/>
      <c r="G277" s="6"/>
      <c r="H277" s="6"/>
      <c r="I277" s="6"/>
      <c r="J277" s="6"/>
      <c r="K277" s="6"/>
      <c r="L277" s="27"/>
      <c r="M277" s="27"/>
      <c r="N277" s="27"/>
      <c r="O277" s="44"/>
      <c r="P277" s="3"/>
    </row>
    <row r="278" spans="1:17" ht="24" customHeight="1">
      <c r="B278" s="4" t="s">
        <v>868</v>
      </c>
      <c r="C278" s="6"/>
      <c r="D278" s="6"/>
      <c r="E278" s="6"/>
      <c r="F278" s="6"/>
      <c r="G278" s="6"/>
      <c r="H278" s="6"/>
      <c r="I278" s="6"/>
      <c r="J278" s="6"/>
      <c r="K278" s="6"/>
      <c r="L278" s="27"/>
      <c r="M278" s="27"/>
      <c r="N278" s="27"/>
      <c r="O278" s="44"/>
      <c r="P278" s="3"/>
    </row>
    <row r="279" spans="1:17" ht="24" customHeight="1">
      <c r="B279" s="4" t="s">
        <v>370</v>
      </c>
      <c r="C279" s="6"/>
      <c r="D279" s="6"/>
      <c r="E279" s="6"/>
      <c r="F279" s="6"/>
      <c r="G279" s="6"/>
      <c r="H279" s="6"/>
      <c r="I279" s="6"/>
      <c r="J279" s="6"/>
      <c r="K279" s="6"/>
      <c r="L279" s="27"/>
      <c r="M279" s="27"/>
      <c r="N279" s="27"/>
      <c r="O279" s="44"/>
      <c r="P279" s="3"/>
    </row>
    <row r="280" spans="1:17" ht="24" customHeight="1">
      <c r="C280" s="219" t="s">
        <v>166</v>
      </c>
      <c r="D280" s="6"/>
      <c r="E280" s="6"/>
      <c r="F280" s="6"/>
      <c r="G280" s="6"/>
      <c r="H280" s="6"/>
      <c r="I280" s="6"/>
      <c r="J280" s="6"/>
      <c r="K280" s="6"/>
      <c r="L280" s="27"/>
      <c r="M280" s="27"/>
      <c r="N280" s="27"/>
      <c r="O280" s="44"/>
      <c r="P280" s="3"/>
    </row>
    <row r="281" spans="1:17" ht="24" customHeight="1">
      <c r="C281" s="213" t="s">
        <v>273</v>
      </c>
      <c r="D281" s="6"/>
      <c r="E281" s="6"/>
      <c r="F281" s="6"/>
      <c r="G281" s="6"/>
      <c r="H281" s="6"/>
      <c r="I281" s="6"/>
      <c r="J281" s="6"/>
      <c r="K281" s="6"/>
      <c r="L281" s="27"/>
      <c r="M281" s="27"/>
      <c r="N281" s="27"/>
      <c r="O281" s="44"/>
      <c r="P281" s="3"/>
    </row>
    <row r="282" spans="1:17" ht="24" customHeight="1">
      <c r="B282" s="4" t="s">
        <v>274</v>
      </c>
      <c r="C282" s="6"/>
      <c r="D282" s="6"/>
      <c r="E282" s="6"/>
      <c r="F282" s="6"/>
      <c r="G282" s="6"/>
      <c r="H282" s="6"/>
      <c r="I282" s="6"/>
      <c r="J282" s="6"/>
      <c r="K282" s="6"/>
      <c r="L282" s="27"/>
      <c r="M282" s="27"/>
      <c r="N282" s="27"/>
      <c r="O282" s="44"/>
      <c r="P282" s="3"/>
    </row>
    <row r="283" spans="1:17" s="18" customFormat="1">
      <c r="B283" s="18" t="s">
        <v>653</v>
      </c>
      <c r="D283" s="294"/>
      <c r="G283" s="294"/>
      <c r="I283" s="70"/>
      <c r="J283" s="294"/>
      <c r="K283" s="294"/>
      <c r="M283" s="70"/>
    </row>
    <row r="284" spans="1:17" s="18" customFormat="1">
      <c r="B284" s="18" t="s">
        <v>1013</v>
      </c>
      <c r="D284" s="294"/>
      <c r="G284" s="294"/>
      <c r="I284" s="70"/>
      <c r="J284" s="294"/>
      <c r="K284" s="294"/>
      <c r="M284" s="70"/>
    </row>
    <row r="285" spans="1:17" s="18" customFormat="1">
      <c r="B285" s="18" t="s">
        <v>901</v>
      </c>
      <c r="D285" s="294"/>
      <c r="G285" s="294"/>
      <c r="I285" s="70"/>
      <c r="J285" s="294"/>
      <c r="K285" s="294"/>
      <c r="M285" s="70"/>
    </row>
    <row r="286" spans="1:17" s="1" customFormat="1" ht="24" customHeight="1">
      <c r="B286" s="18" t="s">
        <v>654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78"/>
      <c r="M286" s="178"/>
      <c r="N286" s="178"/>
      <c r="O286" s="44"/>
      <c r="P286" s="3"/>
    </row>
    <row r="287" spans="1:17" s="1" customFormat="1" ht="24" customHeight="1">
      <c r="B287" s="213" t="s">
        <v>785</v>
      </c>
      <c r="D287" s="18"/>
      <c r="E287" s="18"/>
      <c r="F287" s="18"/>
      <c r="G287" s="18"/>
      <c r="H287" s="18"/>
      <c r="I287" s="18"/>
      <c r="J287" s="18"/>
      <c r="K287" s="18"/>
      <c r="L287" s="178"/>
      <c r="M287" s="178"/>
      <c r="N287" s="178"/>
      <c r="O287" s="44"/>
      <c r="P287" s="3"/>
    </row>
    <row r="288" spans="1:17" s="1" customFormat="1" ht="24" customHeight="1">
      <c r="B288" s="18" t="s">
        <v>655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78"/>
      <c r="M288" s="178"/>
      <c r="N288" s="178"/>
      <c r="O288" s="44"/>
      <c r="P288" s="3"/>
    </row>
    <row r="289" spans="2:16" s="1" customFormat="1" ht="24" customHeight="1">
      <c r="B289" s="18" t="s">
        <v>420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78"/>
      <c r="M289" s="178"/>
      <c r="N289" s="178"/>
      <c r="O289" s="44"/>
      <c r="P289" s="3"/>
    </row>
    <row r="290" spans="2:16" s="1" customFormat="1" ht="24" customHeight="1">
      <c r="B290" s="18" t="s">
        <v>421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78"/>
      <c r="M290" s="178"/>
      <c r="N290" s="178"/>
      <c r="O290" s="44"/>
      <c r="P290" s="3"/>
    </row>
    <row r="291" spans="2:16" s="1" customFormat="1" ht="24" customHeight="1">
      <c r="B291" s="18"/>
      <c r="C291" s="213" t="s">
        <v>650</v>
      </c>
      <c r="D291" s="18"/>
      <c r="E291" s="18"/>
      <c r="F291" s="18"/>
      <c r="G291" s="18"/>
      <c r="H291" s="18"/>
      <c r="I291" s="18"/>
      <c r="J291" s="18"/>
      <c r="K291" s="18"/>
      <c r="L291" s="178"/>
      <c r="M291" s="178"/>
      <c r="N291" s="178"/>
      <c r="O291" s="44"/>
      <c r="P291" s="3"/>
    </row>
    <row r="292" spans="2:16" s="1" customFormat="1" ht="24.9" customHeight="1">
      <c r="B292" s="18" t="s">
        <v>839</v>
      </c>
      <c r="C292" s="18"/>
      <c r="D292" s="18"/>
      <c r="E292" s="18"/>
      <c r="F292" s="18"/>
      <c r="G292" s="18"/>
      <c r="H292" s="18"/>
      <c r="I292" s="18"/>
      <c r="L292" s="18"/>
      <c r="M292" s="18"/>
      <c r="N292" s="18"/>
      <c r="O292" s="44"/>
      <c r="P292" s="3"/>
    </row>
    <row r="293" spans="2:16" s="1" customFormat="1" ht="24.9" customHeight="1">
      <c r="B293" s="18" t="s">
        <v>212</v>
      </c>
      <c r="C293" s="18"/>
      <c r="E293" s="18"/>
      <c r="F293" s="18"/>
      <c r="G293" s="18"/>
      <c r="H293" s="18"/>
      <c r="I293" s="18"/>
      <c r="L293" s="18"/>
      <c r="M293" s="18"/>
      <c r="N293" s="18"/>
      <c r="O293" s="44"/>
      <c r="P293" s="3"/>
    </row>
    <row r="294" spans="2:16" s="1" customFormat="1" ht="24.9" customHeight="1">
      <c r="B294" s="18" t="s">
        <v>651</v>
      </c>
      <c r="C294" s="18"/>
      <c r="D294" s="18"/>
      <c r="E294" s="18"/>
      <c r="F294" s="18"/>
      <c r="G294" s="18"/>
      <c r="H294" s="18"/>
      <c r="I294" s="18"/>
      <c r="L294" s="18"/>
      <c r="M294" s="18"/>
      <c r="N294" s="18"/>
      <c r="O294" s="44"/>
      <c r="P294" s="3"/>
    </row>
    <row r="295" spans="2:16" s="1" customFormat="1" ht="24.9" customHeight="1">
      <c r="B295" s="18" t="s">
        <v>715</v>
      </c>
      <c r="C295" s="18"/>
      <c r="D295" s="18"/>
      <c r="E295" s="18"/>
      <c r="F295" s="18"/>
      <c r="G295" s="18"/>
      <c r="H295" s="18"/>
      <c r="I295" s="18"/>
      <c r="L295" s="18"/>
      <c r="M295" s="18"/>
      <c r="N295" s="18"/>
      <c r="O295" s="44"/>
      <c r="P295" s="3"/>
    </row>
    <row r="296" spans="2:16" s="1" customFormat="1" ht="24.9" customHeight="1">
      <c r="B296" s="18" t="s">
        <v>213</v>
      </c>
      <c r="C296" s="18"/>
      <c r="D296" s="18"/>
      <c r="E296" s="18"/>
      <c r="F296" s="18"/>
      <c r="G296" s="18"/>
      <c r="H296" s="18"/>
      <c r="I296" s="18"/>
      <c r="L296" s="18"/>
      <c r="M296" s="18"/>
      <c r="N296" s="18"/>
      <c r="O296" s="44"/>
      <c r="P296" s="3"/>
    </row>
    <row r="297" spans="2:16" s="1" customFormat="1" ht="23.85" customHeight="1">
      <c r="B297" s="18" t="s">
        <v>786</v>
      </c>
      <c r="C297" s="18"/>
      <c r="D297" s="18"/>
      <c r="E297" s="18"/>
      <c r="F297" s="18"/>
      <c r="G297" s="18"/>
      <c r="H297" s="18"/>
      <c r="I297" s="18"/>
      <c r="L297" s="18"/>
      <c r="M297" s="18"/>
      <c r="N297" s="18"/>
      <c r="P297" s="3"/>
    </row>
    <row r="298" spans="2:16" s="1" customFormat="1" ht="23.85" customHeight="1">
      <c r="B298" s="18" t="s">
        <v>948</v>
      </c>
      <c r="C298" s="18"/>
      <c r="D298" s="18"/>
      <c r="E298" s="18"/>
      <c r="F298" s="18"/>
      <c r="G298" s="18"/>
      <c r="H298" s="18"/>
      <c r="I298" s="18"/>
      <c r="L298" s="18"/>
      <c r="M298" s="18"/>
      <c r="N298" s="18"/>
      <c r="P298" s="3"/>
    </row>
    <row r="299" spans="2:16" s="1" customFormat="1" ht="23.85" customHeight="1">
      <c r="B299" s="18" t="s">
        <v>950</v>
      </c>
      <c r="C299" s="18"/>
      <c r="D299" s="18"/>
      <c r="E299" s="18"/>
      <c r="F299" s="18"/>
      <c r="G299" s="18"/>
      <c r="H299" s="18"/>
      <c r="I299" s="18"/>
      <c r="L299" s="18"/>
      <c r="M299" s="18"/>
      <c r="N299" s="18"/>
      <c r="P299" s="3"/>
    </row>
    <row r="300" spans="2:16" s="1" customFormat="1" ht="23.85" customHeight="1">
      <c r="B300" s="18" t="s">
        <v>716</v>
      </c>
      <c r="C300" s="18"/>
      <c r="D300" s="18"/>
      <c r="E300" s="18"/>
      <c r="F300" s="18"/>
      <c r="G300" s="18"/>
      <c r="H300" s="18"/>
      <c r="I300" s="18"/>
      <c r="L300" s="18"/>
      <c r="M300" s="18"/>
      <c r="N300" s="18"/>
      <c r="P300" s="3"/>
    </row>
    <row r="301" spans="2:16" s="1" customFormat="1" ht="23.85" customHeight="1">
      <c r="B301" s="18" t="s">
        <v>949</v>
      </c>
      <c r="C301" s="18"/>
      <c r="D301" s="18"/>
      <c r="E301" s="18"/>
      <c r="F301" s="18"/>
      <c r="G301" s="18"/>
      <c r="H301" s="18"/>
      <c r="I301" s="18"/>
      <c r="L301" s="18"/>
      <c r="M301" s="18"/>
      <c r="N301" s="18"/>
      <c r="O301" s="44"/>
      <c r="P301" s="3"/>
    </row>
    <row r="302" spans="2:16" s="1" customFormat="1" ht="23.85" customHeight="1">
      <c r="B302" s="18" t="s">
        <v>214</v>
      </c>
      <c r="C302" s="18"/>
      <c r="D302" s="18"/>
      <c r="E302" s="18"/>
      <c r="F302" s="18"/>
      <c r="G302" s="18"/>
      <c r="H302" s="18"/>
      <c r="I302" s="18"/>
      <c r="L302" s="18"/>
      <c r="M302" s="18"/>
      <c r="N302" s="18"/>
      <c r="O302" s="44"/>
      <c r="P302" s="3"/>
    </row>
    <row r="303" spans="2:16" s="1" customFormat="1" ht="24" customHeight="1">
      <c r="B303" s="18"/>
      <c r="C303" s="18"/>
      <c r="D303" s="18"/>
      <c r="E303" s="18"/>
      <c r="F303" s="18"/>
      <c r="G303" s="18"/>
      <c r="H303" s="18"/>
      <c r="I303" s="18"/>
      <c r="L303" s="18"/>
      <c r="M303" s="18"/>
      <c r="N303" s="18"/>
      <c r="O303" s="44"/>
      <c r="P303" s="3"/>
    </row>
    <row r="304" spans="2:16" s="1" customFormat="1" ht="24.9" customHeight="1">
      <c r="B304" s="18"/>
      <c r="C304" s="18"/>
      <c r="D304" s="18"/>
      <c r="E304" s="18"/>
      <c r="F304" s="18"/>
      <c r="G304" s="18"/>
      <c r="H304" s="18"/>
      <c r="I304" s="18"/>
      <c r="L304" s="18"/>
      <c r="M304" s="18"/>
      <c r="N304" s="18"/>
      <c r="O304" s="44"/>
      <c r="P304" s="3"/>
    </row>
    <row r="305" spans="1:18" s="1" customFormat="1" ht="24.9" customHeight="1">
      <c r="B305" s="18"/>
      <c r="C305" s="18"/>
      <c r="D305" s="18"/>
      <c r="E305" s="18"/>
      <c r="F305" s="18"/>
      <c r="G305" s="18"/>
      <c r="H305" s="18"/>
      <c r="I305" s="18"/>
      <c r="L305" s="18"/>
      <c r="M305" s="18"/>
      <c r="N305" s="18"/>
      <c r="O305" s="44"/>
      <c r="P305" s="3"/>
    </row>
    <row r="306" spans="1:18" s="1" customFormat="1" ht="24.9" customHeight="1">
      <c r="B306" s="18"/>
      <c r="C306" s="18"/>
      <c r="D306" s="18"/>
      <c r="E306" s="18"/>
      <c r="F306" s="18"/>
      <c r="G306" s="18"/>
      <c r="H306" s="18"/>
      <c r="I306" s="18"/>
      <c r="L306" s="18"/>
      <c r="M306" s="18"/>
      <c r="N306" s="18"/>
      <c r="O306" s="44"/>
      <c r="P306" s="3"/>
    </row>
    <row r="307" spans="1:18" ht="24.9" customHeight="1">
      <c r="A307" s="39"/>
      <c r="B307" s="19" t="str">
        <f>+B270</f>
        <v>(ลงชื่อ)……………………………….......กรรมการตามอำนาจ    (ลงชื่อ) ….…………...….......................……..  กรรมการตามอำนาจ</v>
      </c>
      <c r="H307" s="123"/>
      <c r="I307" s="123"/>
      <c r="J307" s="123"/>
      <c r="K307" s="21"/>
      <c r="L307" s="125"/>
      <c r="M307" s="125"/>
      <c r="N307" s="133"/>
      <c r="O307" s="13"/>
      <c r="P307" s="13"/>
      <c r="Q307" s="3"/>
    </row>
    <row r="308" spans="1:18" ht="24.9" customHeight="1">
      <c r="A308" s="39"/>
      <c r="B308" s="19" t="str">
        <f>+B271</f>
        <v xml:space="preserve">                 (นางสาวอรสา    วิมลเฉลา)</v>
      </c>
      <c r="H308" s="19" t="str">
        <f>+H271</f>
        <v xml:space="preserve">                                   (นายเดวิด   สมัญญาภรณ์)</v>
      </c>
      <c r="I308" s="123"/>
      <c r="J308" s="74"/>
      <c r="K308" s="21"/>
      <c r="L308" s="125"/>
      <c r="M308" s="125"/>
      <c r="N308" s="133"/>
      <c r="O308" s="13"/>
      <c r="P308" s="13"/>
      <c r="Q308" s="3"/>
    </row>
    <row r="309" spans="1:18">
      <c r="A309" s="577" t="s">
        <v>837</v>
      </c>
      <c r="B309" s="577"/>
      <c r="C309" s="577"/>
      <c r="D309" s="577"/>
      <c r="E309" s="577"/>
      <c r="F309" s="577"/>
      <c r="G309" s="577"/>
      <c r="H309" s="577"/>
      <c r="I309" s="577"/>
      <c r="J309" s="577"/>
      <c r="K309" s="577"/>
      <c r="L309" s="577"/>
      <c r="M309" s="577"/>
      <c r="N309" s="577"/>
      <c r="O309" s="13"/>
      <c r="P309" s="13"/>
      <c r="Q309" s="3"/>
    </row>
    <row r="310" spans="1:18">
      <c r="A310" s="84"/>
      <c r="B310" s="84"/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13"/>
      <c r="P310" s="13"/>
      <c r="Q310" s="3"/>
    </row>
    <row r="311" spans="1:18" s="18" customFormat="1">
      <c r="A311" s="176" t="s">
        <v>342</v>
      </c>
      <c r="B311" s="1"/>
      <c r="C311" s="176"/>
      <c r="D311" s="214"/>
      <c r="E311" s="1"/>
      <c r="F311" s="214"/>
      <c r="G311" s="214"/>
      <c r="H311" s="215"/>
      <c r="I311" s="214"/>
      <c r="J311" s="176"/>
      <c r="K311" s="214"/>
      <c r="L311" s="216"/>
      <c r="M311" s="176"/>
      <c r="O311" s="169"/>
    </row>
    <row r="312" spans="1:18" s="1" customFormat="1" ht="23.85" customHeight="1">
      <c r="B312" s="18" t="s">
        <v>652</v>
      </c>
      <c r="C312" s="18"/>
      <c r="D312" s="18"/>
      <c r="E312" s="18"/>
      <c r="F312" s="18"/>
      <c r="G312" s="18"/>
      <c r="H312" s="18"/>
      <c r="I312" s="18"/>
      <c r="L312" s="18"/>
      <c r="M312" s="18"/>
      <c r="N312" s="18"/>
      <c r="O312" s="44"/>
      <c r="P312" s="3"/>
    </row>
    <row r="313" spans="1:18" s="1" customFormat="1" ht="23.85" customHeight="1">
      <c r="B313" s="18" t="s">
        <v>215</v>
      </c>
      <c r="C313" s="18"/>
      <c r="D313" s="18"/>
      <c r="E313" s="18"/>
      <c r="F313" s="18"/>
      <c r="G313" s="18"/>
      <c r="H313" s="18"/>
      <c r="I313" s="18"/>
      <c r="L313" s="18"/>
      <c r="M313" s="18"/>
      <c r="N313" s="18"/>
      <c r="O313" s="44"/>
      <c r="P313" s="3"/>
    </row>
    <row r="314" spans="1:18" s="1" customFormat="1" ht="23.85" customHeight="1">
      <c r="B314" s="18" t="s">
        <v>216</v>
      </c>
      <c r="C314" s="18"/>
      <c r="D314" s="18"/>
      <c r="E314" s="18"/>
      <c r="F314" s="18"/>
      <c r="G314" s="18"/>
      <c r="H314" s="18"/>
      <c r="I314" s="18"/>
      <c r="L314" s="18"/>
      <c r="M314" s="18"/>
      <c r="N314" s="18"/>
      <c r="O314" s="44"/>
      <c r="P314" s="3"/>
    </row>
    <row r="315" spans="1:18" s="1" customFormat="1" ht="23.85" customHeight="1">
      <c r="B315" s="18" t="s">
        <v>217</v>
      </c>
      <c r="C315" s="18"/>
      <c r="D315" s="18"/>
      <c r="E315" s="18"/>
      <c r="F315" s="18"/>
      <c r="G315" s="18"/>
      <c r="H315" s="18"/>
      <c r="I315" s="18"/>
      <c r="L315" s="18"/>
      <c r="M315" s="18"/>
      <c r="N315" s="18"/>
      <c r="O315" s="44"/>
      <c r="P315" s="3"/>
      <c r="R315" s="179"/>
    </row>
    <row r="316" spans="1:18" s="1" customFormat="1" ht="23.85" customHeight="1">
      <c r="A316" s="18"/>
      <c r="B316" s="18" t="s">
        <v>840</v>
      </c>
      <c r="C316" s="18"/>
      <c r="D316" s="18"/>
      <c r="E316" s="18"/>
      <c r="J316" s="18"/>
      <c r="K316" s="18"/>
      <c r="L316" s="18"/>
      <c r="M316" s="18"/>
      <c r="N316" s="18"/>
      <c r="O316" s="44"/>
      <c r="P316" s="3"/>
    </row>
    <row r="317" spans="1:18" s="1" customFormat="1" ht="23.85" customHeight="1">
      <c r="A317" s="18"/>
      <c r="B317" s="18" t="s">
        <v>713</v>
      </c>
      <c r="C317" s="18"/>
      <c r="E317" s="18"/>
      <c r="J317" s="18"/>
      <c r="K317" s="18"/>
      <c r="L317" s="18"/>
      <c r="M317" s="18"/>
      <c r="N317" s="18"/>
      <c r="O317" s="44"/>
      <c r="P317" s="3"/>
    </row>
    <row r="318" spans="1:18" s="1" customFormat="1" ht="23.85" customHeight="1">
      <c r="A318" s="18"/>
      <c r="B318" s="18" t="s">
        <v>714</v>
      </c>
      <c r="D318" s="18"/>
      <c r="E318" s="18"/>
      <c r="J318" s="18"/>
      <c r="K318" s="18"/>
      <c r="L318" s="18"/>
      <c r="M318" s="18"/>
      <c r="N318" s="18"/>
      <c r="O318" s="44"/>
      <c r="P318" s="3"/>
    </row>
    <row r="319" spans="1:18" s="1" customFormat="1" ht="23.85" customHeight="1">
      <c r="A319" s="18"/>
      <c r="B319" s="18" t="s">
        <v>218</v>
      </c>
      <c r="C319" s="18"/>
      <c r="E319" s="18"/>
      <c r="J319" s="18"/>
      <c r="K319" s="18"/>
      <c r="L319" s="18"/>
      <c r="M319" s="18"/>
      <c r="N319" s="18"/>
      <c r="O319" s="44"/>
      <c r="P319" s="3"/>
    </row>
    <row r="320" spans="1:18" s="18" customFormat="1">
      <c r="B320" s="229" t="s">
        <v>841</v>
      </c>
    </row>
    <row r="321" spans="2:16" s="18" customFormat="1">
      <c r="B321" s="213" t="s">
        <v>670</v>
      </c>
    </row>
    <row r="322" spans="2:16" s="18" customFormat="1">
      <c r="B322" s="40" t="s">
        <v>671</v>
      </c>
      <c r="C322" s="40"/>
    </row>
    <row r="323" spans="2:16" s="18" customFormat="1">
      <c r="B323" s="40" t="s">
        <v>424</v>
      </c>
      <c r="C323" s="40"/>
    </row>
    <row r="324" spans="2:16" s="18" customFormat="1">
      <c r="B324" s="40" t="s">
        <v>304</v>
      </c>
      <c r="C324" s="40"/>
    </row>
    <row r="325" spans="2:16" s="18" customFormat="1">
      <c r="B325" s="230" t="s">
        <v>425</v>
      </c>
      <c r="C325" s="40"/>
    </row>
    <row r="326" spans="2:16" s="18" customFormat="1">
      <c r="B326" s="40" t="s">
        <v>387</v>
      </c>
      <c r="C326" s="40"/>
    </row>
    <row r="327" spans="2:16" s="18" customFormat="1">
      <c r="B327" s="40" t="s">
        <v>386</v>
      </c>
    </row>
    <row r="328" spans="2:16" s="18" customFormat="1">
      <c r="B328" s="40" t="s">
        <v>722</v>
      </c>
    </row>
    <row r="329" spans="2:16" s="18" customFormat="1" ht="23.1" customHeight="1">
      <c r="B329" s="18" t="s">
        <v>842</v>
      </c>
      <c r="M329" s="174"/>
    </row>
    <row r="330" spans="2:16" s="6" customFormat="1" ht="23.1" customHeight="1">
      <c r="B330" s="6" t="s">
        <v>790</v>
      </c>
      <c r="M330" s="291"/>
    </row>
    <row r="331" spans="2:16" s="6" customFormat="1" ht="22.2">
      <c r="B331" s="6" t="s">
        <v>802</v>
      </c>
      <c r="I331" s="292"/>
      <c r="M331" s="293"/>
    </row>
    <row r="332" spans="2:16" s="6" customFormat="1" ht="22.2">
      <c r="B332" s="6" t="s">
        <v>951</v>
      </c>
      <c r="I332" s="292"/>
      <c r="M332" s="293"/>
    </row>
    <row r="333" spans="2:16" s="6" customFormat="1" ht="21.75" customHeight="1">
      <c r="B333" s="6" t="s">
        <v>337</v>
      </c>
      <c r="M333" s="291"/>
    </row>
    <row r="334" spans="2:16" s="306" customFormat="1" ht="24" customHeight="1">
      <c r="B334" s="172"/>
      <c r="C334" s="172"/>
      <c r="D334" s="172" t="s">
        <v>263</v>
      </c>
      <c r="E334" s="172"/>
      <c r="J334" s="172"/>
      <c r="K334" s="172"/>
      <c r="L334" s="172"/>
      <c r="M334" s="172"/>
      <c r="N334" s="172"/>
      <c r="O334" s="307"/>
      <c r="P334" s="308"/>
    </row>
    <row r="335" spans="2:16" s="306" customFormat="1" ht="24" customHeight="1">
      <c r="B335" s="172"/>
      <c r="C335" s="172"/>
      <c r="D335" s="217" t="s">
        <v>264</v>
      </c>
      <c r="E335" s="172"/>
      <c r="J335" s="172"/>
      <c r="K335" s="172"/>
      <c r="L335" s="172"/>
      <c r="M335" s="172"/>
      <c r="N335" s="172"/>
      <c r="O335" s="307"/>
      <c r="P335" s="308"/>
    </row>
    <row r="336" spans="2:16" s="1" customFormat="1" ht="24" customHeight="1">
      <c r="B336" s="18"/>
      <c r="C336" s="18"/>
      <c r="D336" s="213" t="s">
        <v>952</v>
      </c>
      <c r="E336" s="18"/>
      <c r="J336" s="18"/>
      <c r="K336" s="18"/>
      <c r="L336" s="18"/>
      <c r="M336" s="18"/>
      <c r="N336" s="18"/>
      <c r="O336" s="44"/>
      <c r="P336" s="3"/>
    </row>
    <row r="337" spans="1:17" s="1" customFormat="1" ht="24" customHeight="1">
      <c r="B337" s="18"/>
      <c r="C337" s="18" t="s">
        <v>803</v>
      </c>
      <c r="D337" s="18"/>
      <c r="E337" s="18"/>
      <c r="J337" s="18"/>
      <c r="K337" s="18"/>
      <c r="L337" s="18"/>
      <c r="M337" s="18"/>
      <c r="N337" s="18"/>
      <c r="O337" s="44"/>
      <c r="P337" s="3"/>
    </row>
    <row r="338" spans="1:17" s="1" customFormat="1" ht="24" customHeight="1">
      <c r="B338" s="18"/>
      <c r="C338" s="18" t="s">
        <v>804</v>
      </c>
      <c r="D338" s="18"/>
      <c r="E338" s="18"/>
      <c r="J338" s="18"/>
      <c r="K338" s="18"/>
      <c r="L338" s="18"/>
      <c r="M338" s="18"/>
      <c r="N338" s="18"/>
      <c r="O338" s="44"/>
      <c r="P338" s="3"/>
    </row>
    <row r="339" spans="1:17" s="1" customFormat="1" ht="24" customHeight="1">
      <c r="B339" s="18"/>
      <c r="C339" s="18"/>
      <c r="D339" s="213" t="s">
        <v>339</v>
      </c>
      <c r="E339" s="18"/>
      <c r="J339" s="18"/>
      <c r="K339" s="18"/>
      <c r="L339" s="18"/>
      <c r="M339" s="18"/>
      <c r="N339" s="18"/>
      <c r="O339" s="44"/>
      <c r="P339" s="3"/>
    </row>
    <row r="340" spans="1:17" s="1" customFormat="1" ht="24" customHeight="1">
      <c r="B340" s="18"/>
      <c r="C340" s="18" t="s">
        <v>338</v>
      </c>
      <c r="D340" s="18"/>
      <c r="E340" s="18"/>
      <c r="J340" s="18"/>
      <c r="K340" s="18"/>
      <c r="L340" s="18"/>
      <c r="M340" s="18"/>
      <c r="N340" s="18"/>
      <c r="O340" s="44"/>
      <c r="P340" s="3"/>
    </row>
    <row r="341" spans="1:17" s="1" customFormat="1" ht="24" customHeight="1">
      <c r="B341" s="18"/>
      <c r="D341" s="217" t="s">
        <v>265</v>
      </c>
      <c r="E341" s="18"/>
      <c r="J341" s="18"/>
      <c r="K341" s="18"/>
      <c r="L341" s="18"/>
      <c r="M341" s="18"/>
      <c r="N341" s="18"/>
      <c r="O341" s="44"/>
      <c r="P341" s="3"/>
    </row>
    <row r="342" spans="1:17" s="1" customFormat="1" ht="24" customHeight="1">
      <c r="B342" s="18"/>
      <c r="C342" s="18"/>
      <c r="D342" s="213" t="s">
        <v>636</v>
      </c>
      <c r="E342" s="18"/>
      <c r="J342" s="18"/>
      <c r="K342" s="18"/>
      <c r="L342" s="18"/>
      <c r="M342" s="18"/>
      <c r="N342" s="18"/>
      <c r="O342" s="44"/>
      <c r="P342" s="3"/>
    </row>
    <row r="343" spans="1:17" s="1" customFormat="1" ht="24" customHeight="1">
      <c r="B343" s="18"/>
      <c r="C343" s="18" t="s">
        <v>413</v>
      </c>
      <c r="D343" s="18"/>
      <c r="E343" s="18"/>
      <c r="J343" s="18"/>
      <c r="K343" s="18"/>
      <c r="L343" s="18"/>
      <c r="M343" s="18"/>
      <c r="N343" s="18"/>
      <c r="O343" s="44"/>
      <c r="P343" s="3"/>
    </row>
    <row r="344" spans="1:17" s="6" customFormat="1" ht="24" customHeight="1">
      <c r="M344" s="291"/>
    </row>
    <row r="345" spans="1:17">
      <c r="A345" s="39"/>
      <c r="B345" s="19" t="str">
        <f>+B307</f>
        <v>(ลงชื่อ)……………………………….......กรรมการตามอำนาจ    (ลงชื่อ) ….…………...….......................……..  กรรมการตามอำนาจ</v>
      </c>
      <c r="H345" s="123"/>
      <c r="I345" s="123"/>
      <c r="J345" s="123"/>
      <c r="K345" s="21"/>
      <c r="L345" s="125"/>
      <c r="M345" s="125"/>
      <c r="N345" s="133"/>
      <c r="O345" s="13"/>
      <c r="P345" s="13"/>
      <c r="Q345" s="3"/>
    </row>
    <row r="346" spans="1:17">
      <c r="A346" s="39"/>
      <c r="B346" s="19" t="str">
        <f>+B308</f>
        <v xml:space="preserve">                 (นางสาวอรสา    วิมลเฉลา)</v>
      </c>
      <c r="H346" s="19" t="str">
        <f>+H308</f>
        <v xml:space="preserve">                                   (นายเดวิด   สมัญญาภรณ์)</v>
      </c>
      <c r="I346" s="123"/>
      <c r="J346" s="74"/>
      <c r="K346" s="21"/>
      <c r="L346" s="125"/>
      <c r="M346" s="125"/>
      <c r="N346" s="133"/>
      <c r="O346" s="13"/>
      <c r="P346" s="13"/>
      <c r="Q346" s="3"/>
    </row>
    <row r="347" spans="1:17">
      <c r="A347" s="577" t="s">
        <v>138</v>
      </c>
      <c r="B347" s="577"/>
      <c r="C347" s="577"/>
      <c r="D347" s="577"/>
      <c r="E347" s="577"/>
      <c r="F347" s="577"/>
      <c r="G347" s="577"/>
      <c r="H347" s="577"/>
      <c r="I347" s="577"/>
      <c r="J347" s="577"/>
      <c r="K347" s="577"/>
      <c r="L347" s="577"/>
      <c r="M347" s="577"/>
      <c r="N347" s="577"/>
      <c r="O347" s="13"/>
      <c r="P347" s="13"/>
      <c r="Q347" s="3"/>
    </row>
    <row r="348" spans="1:17" ht="15.75" customHeight="1">
      <c r="A348" s="84"/>
      <c r="B348" s="84"/>
      <c r="C348" s="84"/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13"/>
      <c r="P348" s="13"/>
      <c r="Q348" s="3"/>
    </row>
    <row r="349" spans="1:17" s="18" customFormat="1" ht="23.85" customHeight="1">
      <c r="A349" s="176" t="s">
        <v>342</v>
      </c>
      <c r="B349" s="1"/>
      <c r="C349" s="176"/>
      <c r="D349" s="214"/>
      <c r="E349" s="1"/>
      <c r="F349" s="214"/>
      <c r="G349" s="214"/>
      <c r="H349" s="215"/>
      <c r="I349" s="214"/>
      <c r="J349" s="176"/>
      <c r="K349" s="214"/>
      <c r="L349" s="216"/>
      <c r="M349" s="176"/>
      <c r="O349" s="169"/>
    </row>
    <row r="350" spans="1:17" s="1" customFormat="1" ht="24" customHeight="1">
      <c r="B350" s="18"/>
      <c r="C350" s="18"/>
      <c r="D350" s="172" t="s">
        <v>266</v>
      </c>
      <c r="E350" s="18"/>
      <c r="J350" s="18"/>
      <c r="K350" s="18"/>
      <c r="L350" s="18"/>
      <c r="M350" s="18"/>
      <c r="N350" s="18"/>
      <c r="O350" s="44"/>
      <c r="P350" s="3"/>
    </row>
    <row r="351" spans="1:17" s="1" customFormat="1" ht="24" customHeight="1">
      <c r="B351" s="18"/>
      <c r="C351" s="18"/>
      <c r="D351" s="213" t="s">
        <v>642</v>
      </c>
      <c r="E351" s="18"/>
      <c r="J351" s="18"/>
      <c r="K351" s="18"/>
      <c r="L351" s="18"/>
      <c r="M351" s="18"/>
      <c r="N351" s="18"/>
      <c r="O351" s="44"/>
      <c r="P351" s="3"/>
    </row>
    <row r="352" spans="1:17" s="1" customFormat="1" ht="24" customHeight="1">
      <c r="B352" s="18"/>
      <c r="C352" s="18" t="s">
        <v>414</v>
      </c>
      <c r="D352" s="18"/>
      <c r="E352" s="18"/>
      <c r="J352" s="18"/>
      <c r="K352" s="18"/>
      <c r="L352" s="18"/>
      <c r="M352" s="18"/>
      <c r="N352" s="18"/>
      <c r="O352" s="44"/>
      <c r="P352" s="3"/>
    </row>
    <row r="353" spans="1:16" s="1" customFormat="1" ht="24" customHeight="1">
      <c r="B353" s="18"/>
      <c r="C353" s="18"/>
      <c r="D353" s="217" t="s">
        <v>267</v>
      </c>
      <c r="E353" s="18"/>
      <c r="J353" s="18"/>
      <c r="K353" s="18"/>
      <c r="L353" s="18"/>
      <c r="M353" s="18"/>
      <c r="N353" s="18"/>
      <c r="O353" s="44"/>
      <c r="P353" s="3"/>
    </row>
    <row r="354" spans="1:16" s="1" customFormat="1" ht="24" customHeight="1">
      <c r="B354" s="18"/>
      <c r="C354" s="18"/>
      <c r="D354" s="213" t="s">
        <v>637</v>
      </c>
      <c r="E354" s="18"/>
      <c r="J354" s="18"/>
      <c r="K354" s="18"/>
      <c r="L354" s="18"/>
      <c r="M354" s="18"/>
      <c r="N354" s="18"/>
      <c r="O354" s="44"/>
      <c r="P354" s="3"/>
    </row>
    <row r="355" spans="1:16" s="1" customFormat="1" ht="24" customHeight="1">
      <c r="B355" s="18"/>
      <c r="C355" s="18" t="s">
        <v>340</v>
      </c>
      <c r="D355" s="18"/>
      <c r="E355" s="18"/>
      <c r="J355" s="18"/>
      <c r="K355" s="18"/>
      <c r="L355" s="18"/>
      <c r="M355" s="18"/>
      <c r="N355" s="18"/>
      <c r="O355" s="44"/>
      <c r="P355" s="3"/>
    </row>
    <row r="356" spans="1:16" s="1" customFormat="1" ht="24" customHeight="1">
      <c r="B356" s="18"/>
      <c r="C356" s="18" t="s">
        <v>953</v>
      </c>
      <c r="D356" s="18"/>
      <c r="E356" s="18"/>
      <c r="J356" s="18"/>
      <c r="K356" s="18"/>
      <c r="L356" s="18"/>
      <c r="M356" s="18"/>
      <c r="N356" s="18"/>
      <c r="O356" s="44"/>
      <c r="P356" s="3"/>
    </row>
    <row r="357" spans="1:16" s="1" customFormat="1" ht="24" customHeight="1">
      <c r="B357" s="18"/>
      <c r="C357" s="18" t="s">
        <v>954</v>
      </c>
      <c r="D357" s="18"/>
      <c r="E357" s="18"/>
      <c r="J357" s="18"/>
      <c r="K357" s="18"/>
      <c r="L357" s="18"/>
      <c r="M357" s="18"/>
      <c r="N357" s="18"/>
      <c r="O357" s="44"/>
      <c r="P357" s="3"/>
    </row>
    <row r="358" spans="1:16" s="1" customFormat="1" ht="24" customHeight="1">
      <c r="B358" s="18"/>
      <c r="D358" s="213" t="s">
        <v>638</v>
      </c>
      <c r="E358" s="18"/>
      <c r="J358" s="18"/>
      <c r="K358" s="18"/>
      <c r="L358" s="18"/>
      <c r="M358" s="18"/>
      <c r="N358" s="18"/>
      <c r="O358" s="44"/>
      <c r="P358" s="3"/>
    </row>
    <row r="359" spans="1:16" s="18" customFormat="1" ht="23.1" customHeight="1">
      <c r="A359" s="1"/>
      <c r="C359" s="18" t="s">
        <v>341</v>
      </c>
      <c r="F359" s="1"/>
      <c r="M359" s="174"/>
    </row>
    <row r="360" spans="1:16" s="1" customFormat="1" ht="24" customHeight="1">
      <c r="B360" s="18"/>
      <c r="C360" s="18"/>
      <c r="D360" s="217" t="s">
        <v>164</v>
      </c>
      <c r="E360" s="18"/>
      <c r="J360" s="18"/>
      <c r="K360" s="18"/>
      <c r="L360" s="18"/>
      <c r="M360" s="18"/>
      <c r="N360" s="18"/>
      <c r="O360" s="44"/>
      <c r="P360" s="3"/>
    </row>
    <row r="361" spans="1:16" s="1" customFormat="1" ht="24" customHeight="1">
      <c r="B361" s="18"/>
      <c r="C361" s="18"/>
      <c r="D361" s="18" t="s">
        <v>639</v>
      </c>
      <c r="E361" s="18"/>
      <c r="J361" s="18"/>
      <c r="K361" s="18"/>
      <c r="L361" s="18"/>
      <c r="M361" s="18"/>
      <c r="N361" s="18"/>
      <c r="O361" s="44"/>
      <c r="P361" s="3"/>
    </row>
    <row r="362" spans="1:16" s="1" customFormat="1" ht="24" customHeight="1">
      <c r="B362" s="18"/>
      <c r="C362" s="18" t="s">
        <v>640</v>
      </c>
      <c r="D362" s="18"/>
      <c r="E362" s="18"/>
      <c r="J362" s="18"/>
      <c r="K362" s="18"/>
      <c r="L362" s="18"/>
      <c r="M362" s="18"/>
      <c r="N362" s="18"/>
      <c r="O362" s="44"/>
      <c r="P362" s="3"/>
    </row>
    <row r="363" spans="1:16" s="1" customFormat="1" ht="24" customHeight="1">
      <c r="B363" s="18"/>
      <c r="C363" s="18" t="s">
        <v>416</v>
      </c>
      <c r="D363" s="18"/>
      <c r="E363" s="18"/>
      <c r="J363" s="18"/>
      <c r="K363" s="18"/>
      <c r="L363" s="18"/>
      <c r="M363" s="18"/>
      <c r="N363" s="18"/>
      <c r="O363" s="44"/>
      <c r="P363" s="3"/>
    </row>
    <row r="364" spans="1:16" s="1" customFormat="1" ht="24" customHeight="1">
      <c r="B364" s="18"/>
      <c r="C364" s="18" t="s">
        <v>417</v>
      </c>
      <c r="D364" s="18"/>
      <c r="E364" s="18"/>
      <c r="J364" s="18"/>
      <c r="K364" s="18"/>
      <c r="L364" s="18"/>
      <c r="M364" s="18"/>
      <c r="N364" s="18"/>
      <c r="O364" s="44"/>
      <c r="P364" s="3"/>
    </row>
    <row r="365" spans="1:16" s="1" customFormat="1" ht="24" customHeight="1">
      <c r="B365" s="18"/>
      <c r="C365" s="18" t="s">
        <v>415</v>
      </c>
      <c r="D365" s="18"/>
      <c r="E365" s="18"/>
      <c r="J365" s="18"/>
      <c r="K365" s="18"/>
      <c r="L365" s="18"/>
      <c r="M365" s="18"/>
      <c r="N365" s="18"/>
      <c r="O365" s="44"/>
      <c r="P365" s="3"/>
    </row>
    <row r="366" spans="1:16" s="1" customFormat="1" ht="24" customHeight="1">
      <c r="B366" s="18"/>
      <c r="C366" s="18"/>
      <c r="D366" s="213" t="s">
        <v>270</v>
      </c>
      <c r="E366" s="18"/>
      <c r="J366" s="18"/>
      <c r="K366" s="18"/>
      <c r="L366" s="18"/>
      <c r="M366" s="18"/>
      <c r="N366" s="18"/>
      <c r="O366" s="44"/>
      <c r="P366" s="3"/>
    </row>
    <row r="367" spans="1:16" s="1" customFormat="1" ht="22.2">
      <c r="B367" s="18"/>
      <c r="C367" s="18"/>
      <c r="D367" s="217" t="s">
        <v>268</v>
      </c>
      <c r="E367" s="18"/>
      <c r="J367" s="18"/>
      <c r="K367" s="18"/>
      <c r="L367" s="18"/>
      <c r="M367" s="18"/>
      <c r="N367" s="18"/>
      <c r="O367" s="44"/>
      <c r="P367" s="3"/>
    </row>
    <row r="368" spans="1:16" s="1" customFormat="1">
      <c r="B368" s="18"/>
      <c r="C368" s="18"/>
      <c r="D368" s="213" t="s">
        <v>644</v>
      </c>
      <c r="E368" s="18"/>
      <c r="J368" s="18"/>
      <c r="K368" s="18"/>
      <c r="L368" s="18"/>
      <c r="M368" s="18"/>
      <c r="N368" s="18"/>
      <c r="O368" s="44"/>
      <c r="P368" s="3"/>
    </row>
    <row r="369" spans="1:17" s="1" customFormat="1">
      <c r="B369" s="18"/>
      <c r="C369" s="18" t="s">
        <v>418</v>
      </c>
      <c r="D369" s="18"/>
      <c r="E369" s="18"/>
      <c r="J369" s="18"/>
      <c r="K369" s="18"/>
      <c r="L369" s="18"/>
      <c r="M369" s="18"/>
      <c r="N369" s="18"/>
      <c r="O369" s="44"/>
      <c r="P369" s="3"/>
    </row>
    <row r="370" spans="1:17" s="1" customFormat="1">
      <c r="B370" s="18"/>
      <c r="C370" s="18" t="s">
        <v>641</v>
      </c>
      <c r="D370" s="18"/>
      <c r="E370" s="18"/>
      <c r="J370" s="18"/>
      <c r="K370" s="18"/>
      <c r="L370" s="18"/>
      <c r="M370" s="18"/>
      <c r="N370" s="18"/>
      <c r="O370" s="44"/>
      <c r="P370" s="3"/>
    </row>
    <row r="371" spans="1:17" s="1" customFormat="1" ht="22.2">
      <c r="B371" s="18"/>
      <c r="C371" s="18"/>
      <c r="D371" s="172" t="s">
        <v>9</v>
      </c>
      <c r="E371" s="18"/>
      <c r="F371" s="18"/>
      <c r="J371" s="18"/>
      <c r="K371" s="18"/>
      <c r="L371" s="18"/>
      <c r="M371" s="18"/>
      <c r="N371" s="18"/>
      <c r="O371" s="44"/>
      <c r="P371" s="3"/>
    </row>
    <row r="372" spans="1:17" s="1" customFormat="1" ht="24" customHeight="1">
      <c r="B372" s="18"/>
      <c r="D372" s="213" t="s">
        <v>261</v>
      </c>
      <c r="E372" s="18"/>
      <c r="F372" s="18"/>
      <c r="J372" s="18"/>
      <c r="K372" s="18"/>
      <c r="L372" s="18"/>
      <c r="M372" s="18"/>
      <c r="N372" s="18"/>
      <c r="O372" s="44"/>
      <c r="P372" s="3"/>
    </row>
    <row r="373" spans="1:17" s="1" customFormat="1" ht="24" customHeight="1">
      <c r="B373" s="18"/>
      <c r="D373" s="18" t="s">
        <v>869</v>
      </c>
      <c r="E373" s="18"/>
      <c r="F373" s="18"/>
      <c r="J373" s="18"/>
      <c r="K373" s="18"/>
      <c r="L373" s="18"/>
      <c r="M373" s="18"/>
      <c r="N373" s="18"/>
      <c r="O373" s="44"/>
      <c r="P373" s="3"/>
    </row>
    <row r="374" spans="1:17" s="1" customFormat="1" ht="24" customHeight="1">
      <c r="B374" s="18"/>
      <c r="C374" s="18" t="s">
        <v>872</v>
      </c>
      <c r="D374" s="18"/>
      <c r="E374" s="18"/>
      <c r="F374" s="18"/>
      <c r="J374" s="18"/>
      <c r="K374" s="18"/>
      <c r="L374" s="18"/>
      <c r="M374" s="18"/>
      <c r="N374" s="18"/>
      <c r="O374" s="44"/>
      <c r="P374" s="3"/>
    </row>
    <row r="375" spans="1:17" s="18" customFormat="1" ht="24" customHeight="1">
      <c r="A375" s="1"/>
      <c r="C375" s="213" t="s">
        <v>873</v>
      </c>
      <c r="M375" s="174"/>
    </row>
    <row r="376" spans="1:17" s="18" customFormat="1" ht="24" customHeight="1">
      <c r="A376" s="1"/>
      <c r="C376" s="18" t="s">
        <v>871</v>
      </c>
      <c r="M376" s="174"/>
    </row>
    <row r="377" spans="1:17" s="18" customFormat="1" ht="24" customHeight="1">
      <c r="A377" s="1"/>
      <c r="C377" s="213" t="s">
        <v>870</v>
      </c>
      <c r="M377" s="174"/>
    </row>
    <row r="378" spans="1:17" s="18" customFormat="1" ht="24" customHeight="1">
      <c r="A378" s="1"/>
      <c r="C378" s="18" t="s">
        <v>874</v>
      </c>
      <c r="M378" s="174"/>
    </row>
    <row r="379" spans="1:17" s="18" customFormat="1" ht="24" customHeight="1">
      <c r="A379" s="1"/>
      <c r="C379" s="18" t="s">
        <v>875</v>
      </c>
      <c r="M379" s="174"/>
    </row>
    <row r="380" spans="1:17" s="1" customFormat="1" ht="24.75" customHeight="1">
      <c r="B380" s="18"/>
      <c r="C380" s="18"/>
      <c r="D380" s="18"/>
      <c r="E380" s="18"/>
      <c r="J380" s="18"/>
      <c r="K380" s="18"/>
      <c r="L380" s="18"/>
      <c r="M380" s="18"/>
      <c r="N380" s="18"/>
      <c r="O380" s="44"/>
      <c r="P380" s="3"/>
    </row>
    <row r="381" spans="1:17" s="1" customFormat="1" ht="24.75" customHeight="1">
      <c r="B381" s="18"/>
      <c r="C381" s="18"/>
      <c r="D381" s="18"/>
      <c r="E381" s="18"/>
      <c r="J381" s="18"/>
      <c r="K381" s="18"/>
      <c r="L381" s="18"/>
      <c r="M381" s="18"/>
      <c r="N381" s="18"/>
      <c r="O381" s="44"/>
      <c r="P381" s="3"/>
    </row>
    <row r="382" spans="1:17" ht="24.9" customHeight="1">
      <c r="A382" s="39"/>
      <c r="B382" s="19" t="str">
        <f>+B345</f>
        <v>(ลงชื่อ)……………………………….......กรรมการตามอำนาจ    (ลงชื่อ) ….…………...….......................……..  กรรมการตามอำนาจ</v>
      </c>
      <c r="H382" s="123"/>
      <c r="I382" s="123"/>
      <c r="J382" s="123"/>
      <c r="K382" s="21"/>
      <c r="L382" s="125"/>
      <c r="M382" s="125"/>
      <c r="N382" s="133"/>
      <c r="O382" s="13"/>
      <c r="P382" s="13"/>
      <c r="Q382" s="3"/>
    </row>
    <row r="383" spans="1:17" ht="24.9" customHeight="1">
      <c r="A383" s="39"/>
      <c r="B383" s="19" t="str">
        <f>+B346</f>
        <v xml:space="preserve">                 (นางสาวอรสา    วิมลเฉลา)</v>
      </c>
      <c r="H383" s="19" t="str">
        <f>+H346</f>
        <v xml:space="preserve">                                   (นายเดวิด   สมัญญาภรณ์)</v>
      </c>
      <c r="I383" s="123"/>
      <c r="J383" s="74"/>
      <c r="K383" s="21"/>
      <c r="L383" s="125"/>
      <c r="M383" s="125"/>
      <c r="N383" s="133"/>
      <c r="O383" s="13"/>
      <c r="P383" s="13"/>
      <c r="Q383" s="3"/>
    </row>
    <row r="384" spans="1:17">
      <c r="A384" s="577" t="s">
        <v>139</v>
      </c>
      <c r="B384" s="577"/>
      <c r="C384" s="577"/>
      <c r="D384" s="577"/>
      <c r="E384" s="577"/>
      <c r="F384" s="577"/>
      <c r="G384" s="577"/>
      <c r="H384" s="577"/>
      <c r="I384" s="577"/>
      <c r="J384" s="577"/>
      <c r="K384" s="577"/>
      <c r="L384" s="577"/>
      <c r="M384" s="577"/>
      <c r="N384" s="577"/>
      <c r="O384" s="13"/>
      <c r="P384" s="13"/>
      <c r="Q384" s="3"/>
    </row>
    <row r="385" spans="1:17" ht="15" customHeight="1">
      <c r="A385" s="84"/>
      <c r="B385" s="84"/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13"/>
      <c r="P385" s="13"/>
      <c r="Q385" s="3"/>
    </row>
    <row r="386" spans="1:17">
      <c r="A386" s="176" t="s">
        <v>342</v>
      </c>
      <c r="B386" s="107"/>
      <c r="C386" s="6"/>
      <c r="F386" s="6"/>
      <c r="G386" s="6"/>
      <c r="H386" s="6"/>
      <c r="I386" s="6"/>
      <c r="J386" s="6"/>
      <c r="K386" s="6"/>
      <c r="L386" s="6"/>
      <c r="M386" s="6"/>
      <c r="N386" s="6"/>
      <c r="P386" s="3"/>
    </row>
    <row r="387" spans="1:17" s="1" customFormat="1" ht="23.85" customHeight="1">
      <c r="A387" s="18"/>
      <c r="B387" s="18" t="s">
        <v>656</v>
      </c>
      <c r="C387" s="18"/>
      <c r="D387" s="18"/>
      <c r="E387" s="18"/>
      <c r="J387" s="18"/>
      <c r="K387" s="18"/>
      <c r="L387" s="18"/>
      <c r="M387" s="18"/>
      <c r="N387" s="18"/>
      <c r="O387" s="44"/>
      <c r="P387" s="3"/>
    </row>
    <row r="388" spans="1:17" s="1" customFormat="1" ht="23.85" customHeight="1">
      <c r="B388" s="18" t="s">
        <v>787</v>
      </c>
      <c r="C388" s="18"/>
      <c r="D388" s="18"/>
      <c r="E388" s="18"/>
      <c r="J388" s="18"/>
      <c r="K388" s="18"/>
      <c r="L388" s="18"/>
      <c r="M388" s="18"/>
      <c r="N388" s="18"/>
      <c r="O388" s="44"/>
      <c r="P388" s="3"/>
    </row>
    <row r="389" spans="1:17" s="1" customFormat="1" ht="23.85" customHeight="1">
      <c r="B389" s="18" t="s">
        <v>788</v>
      </c>
      <c r="C389" s="18"/>
      <c r="D389" s="18"/>
      <c r="E389" s="18"/>
      <c r="J389" s="18"/>
      <c r="K389" s="18"/>
      <c r="L389" s="18"/>
      <c r="M389" s="18"/>
      <c r="N389" s="18"/>
      <c r="O389" s="44"/>
      <c r="P389" s="3"/>
    </row>
    <row r="390" spans="1:17" s="1" customFormat="1" ht="24.9" customHeight="1">
      <c r="B390" s="18" t="s">
        <v>789</v>
      </c>
      <c r="C390" s="18"/>
      <c r="D390" s="18"/>
      <c r="E390" s="18"/>
      <c r="J390" s="18"/>
      <c r="K390" s="18"/>
      <c r="L390" s="18"/>
      <c r="M390" s="18"/>
      <c r="N390" s="18"/>
      <c r="O390" s="44"/>
      <c r="P390" s="3"/>
    </row>
    <row r="391" spans="1:17" s="1" customFormat="1" ht="24.9" customHeight="1">
      <c r="B391" s="18" t="s">
        <v>219</v>
      </c>
      <c r="C391" s="18"/>
      <c r="D391" s="18"/>
      <c r="E391" s="18"/>
      <c r="J391" s="18"/>
      <c r="K391" s="18"/>
      <c r="L391" s="18"/>
      <c r="M391" s="18"/>
      <c r="N391" s="18"/>
      <c r="O391" s="44"/>
      <c r="P391" s="3"/>
    </row>
    <row r="392" spans="1:17" s="1" customFormat="1" ht="26.25" customHeight="1">
      <c r="B392" s="18" t="s">
        <v>657</v>
      </c>
      <c r="C392" s="18"/>
      <c r="D392" s="18"/>
      <c r="E392" s="18"/>
      <c r="J392" s="18"/>
      <c r="K392" s="18"/>
      <c r="L392" s="18"/>
      <c r="M392" s="18"/>
      <c r="N392" s="18"/>
      <c r="O392" s="44"/>
      <c r="P392" s="180"/>
      <c r="Q392" s="180"/>
    </row>
    <row r="393" spans="1:17" s="1" customFormat="1" ht="26.25" customHeight="1">
      <c r="B393" s="18" t="s">
        <v>220</v>
      </c>
      <c r="C393" s="18"/>
      <c r="D393" s="18"/>
      <c r="E393" s="18"/>
      <c r="J393" s="18"/>
      <c r="K393" s="18"/>
      <c r="L393" s="18"/>
      <c r="M393" s="18"/>
      <c r="N393" s="18"/>
      <c r="O393" s="44"/>
      <c r="P393" s="180"/>
      <c r="Q393" s="180"/>
    </row>
    <row r="394" spans="1:17" s="1" customFormat="1" ht="26.25" customHeight="1">
      <c r="B394" s="18" t="s">
        <v>720</v>
      </c>
      <c r="C394" s="18"/>
      <c r="D394" s="18"/>
      <c r="E394" s="18"/>
      <c r="J394" s="18"/>
      <c r="K394" s="18"/>
      <c r="L394" s="18"/>
      <c r="M394" s="18"/>
      <c r="N394" s="18"/>
      <c r="O394" s="44"/>
      <c r="P394" s="180"/>
      <c r="Q394" s="180"/>
    </row>
    <row r="395" spans="1:17" s="1" customFormat="1" ht="24" customHeight="1">
      <c r="B395" s="18" t="s">
        <v>658</v>
      </c>
      <c r="C395" s="18"/>
      <c r="D395" s="18"/>
      <c r="E395" s="18"/>
      <c r="J395" s="18"/>
      <c r="K395" s="18"/>
      <c r="L395" s="18"/>
      <c r="M395" s="18"/>
      <c r="N395" s="18"/>
      <c r="O395" s="44"/>
      <c r="P395" s="180"/>
      <c r="Q395" s="180"/>
    </row>
    <row r="396" spans="1:17" s="1" customFormat="1" ht="24" customHeight="1">
      <c r="B396" s="18" t="s">
        <v>221</v>
      </c>
      <c r="C396" s="18"/>
      <c r="D396" s="18"/>
      <c r="E396" s="18"/>
      <c r="J396" s="18"/>
      <c r="K396" s="18"/>
      <c r="L396" s="18"/>
      <c r="M396" s="18"/>
      <c r="N396" s="18"/>
      <c r="O396" s="44"/>
      <c r="P396" s="3"/>
    </row>
    <row r="397" spans="1:17" s="18" customFormat="1" ht="24" customHeight="1">
      <c r="A397" s="1"/>
      <c r="B397" s="18" t="s">
        <v>721</v>
      </c>
      <c r="O397" s="181"/>
      <c r="P397" s="181"/>
    </row>
    <row r="398" spans="1:17" s="18" customFormat="1" ht="24" customHeight="1">
      <c r="A398" s="1"/>
      <c r="B398" s="18" t="s">
        <v>659</v>
      </c>
      <c r="O398" s="181"/>
      <c r="P398" s="181"/>
    </row>
    <row r="399" spans="1:17" s="18" customFormat="1" ht="24" customHeight="1">
      <c r="A399" s="1"/>
      <c r="B399" s="18" t="s">
        <v>222</v>
      </c>
      <c r="O399" s="181"/>
      <c r="P399" s="181"/>
    </row>
    <row r="400" spans="1:17" s="18" customFormat="1" ht="24" customHeight="1">
      <c r="A400" s="1"/>
      <c r="B400" s="18" t="s">
        <v>223</v>
      </c>
      <c r="O400" s="181"/>
      <c r="P400" s="181"/>
    </row>
    <row r="401" spans="1:17" s="18" customFormat="1" ht="23.85" customHeight="1">
      <c r="A401" s="1"/>
      <c r="B401" s="18" t="s">
        <v>796</v>
      </c>
      <c r="O401" s="181"/>
      <c r="P401" s="181"/>
    </row>
    <row r="402" spans="1:17" s="18" customFormat="1" ht="23.85" customHeight="1">
      <c r="A402" s="1"/>
      <c r="B402" s="18" t="s">
        <v>797</v>
      </c>
      <c r="O402" s="181"/>
      <c r="P402" s="181"/>
    </row>
    <row r="403" spans="1:17" s="18" customFormat="1" ht="23.85" customHeight="1">
      <c r="A403" s="1"/>
      <c r="B403" s="18" t="s">
        <v>799</v>
      </c>
      <c r="O403" s="181"/>
      <c r="P403" s="181"/>
    </row>
    <row r="404" spans="1:17" s="18" customFormat="1" ht="23.85" customHeight="1">
      <c r="B404" s="18" t="s">
        <v>798</v>
      </c>
      <c r="O404" s="181"/>
      <c r="P404" s="181"/>
    </row>
    <row r="405" spans="1:17" s="18" customFormat="1" ht="23.85" customHeight="1">
      <c r="B405" s="18" t="s">
        <v>795</v>
      </c>
      <c r="O405" s="181"/>
      <c r="P405" s="181"/>
    </row>
    <row r="406" spans="1:17" s="18" customFormat="1" ht="23.85" customHeight="1">
      <c r="B406" s="18" t="s">
        <v>794</v>
      </c>
      <c r="O406" s="181"/>
      <c r="P406" s="181"/>
    </row>
    <row r="407" spans="1:17" s="18" customFormat="1" ht="23.85" customHeight="1">
      <c r="B407" s="18" t="s">
        <v>793</v>
      </c>
      <c r="O407" s="181"/>
      <c r="P407" s="181"/>
    </row>
    <row r="408" spans="1:17" s="18" customFormat="1" ht="23.85" customHeight="1">
      <c r="B408" s="18" t="s">
        <v>792</v>
      </c>
      <c r="O408" s="181"/>
      <c r="P408" s="181"/>
    </row>
    <row r="409" spans="1:17" s="1" customFormat="1">
      <c r="B409" s="18" t="s">
        <v>791</v>
      </c>
      <c r="D409" s="18"/>
      <c r="F409" s="18"/>
      <c r="G409" s="18"/>
      <c r="H409" s="18"/>
      <c r="I409" s="18"/>
      <c r="J409" s="18"/>
      <c r="K409" s="18"/>
      <c r="L409" s="18"/>
      <c r="M409" s="18"/>
      <c r="N409" s="18"/>
      <c r="O409" s="44"/>
      <c r="P409" s="3"/>
    </row>
    <row r="410" spans="1:17" s="1" customFormat="1" ht="23.85" customHeight="1">
      <c r="B410" s="18" t="s">
        <v>660</v>
      </c>
      <c r="C410" s="18"/>
      <c r="D410" s="18"/>
      <c r="F410" s="18"/>
      <c r="G410" s="18"/>
      <c r="H410" s="18"/>
      <c r="I410" s="18"/>
      <c r="J410" s="18"/>
      <c r="K410" s="18"/>
      <c r="L410" s="18"/>
      <c r="M410" s="18"/>
      <c r="N410" s="18"/>
      <c r="P410" s="3"/>
    </row>
    <row r="411" spans="1:17" s="1" customFormat="1" ht="23.85" customHeight="1">
      <c r="B411" s="18" t="s">
        <v>801</v>
      </c>
      <c r="C411" s="18"/>
      <c r="D411" s="18"/>
      <c r="F411" s="18"/>
      <c r="G411" s="18"/>
      <c r="H411" s="18"/>
      <c r="I411" s="18"/>
      <c r="J411" s="18"/>
      <c r="K411" s="18"/>
      <c r="L411" s="18"/>
      <c r="M411" s="18"/>
      <c r="N411" s="18"/>
      <c r="P411" s="156"/>
      <c r="Q411" s="156"/>
    </row>
    <row r="412" spans="1:17" s="1" customFormat="1" ht="23.85" customHeight="1">
      <c r="B412" s="18" t="s">
        <v>800</v>
      </c>
      <c r="C412" s="18"/>
      <c r="D412" s="18"/>
      <c r="F412" s="18"/>
      <c r="G412" s="18"/>
      <c r="H412" s="18"/>
      <c r="I412" s="18"/>
      <c r="J412" s="18"/>
      <c r="K412" s="18"/>
      <c r="L412" s="18"/>
      <c r="M412" s="18"/>
      <c r="N412" s="18"/>
      <c r="P412" s="156"/>
      <c r="Q412" s="156"/>
    </row>
    <row r="413" spans="1:17" s="1" customFormat="1" ht="23.25" customHeight="1">
      <c r="B413" s="18" t="s">
        <v>843</v>
      </c>
      <c r="C413" s="18"/>
      <c r="D413" s="18"/>
      <c r="F413" s="18"/>
      <c r="G413" s="18"/>
      <c r="H413" s="18"/>
      <c r="I413" s="18"/>
      <c r="J413" s="18"/>
      <c r="K413" s="18"/>
      <c r="L413" s="18"/>
      <c r="M413" s="18"/>
      <c r="N413" s="18"/>
      <c r="P413" s="156"/>
      <c r="Q413" s="156"/>
    </row>
    <row r="414" spans="1:17" s="1" customFormat="1" ht="24.6" customHeight="1">
      <c r="B414" s="155" t="s">
        <v>986</v>
      </c>
      <c r="D414" s="155"/>
    </row>
    <row r="415" spans="1:17" s="1" customFormat="1" ht="24.6" customHeight="1">
      <c r="B415" s="211" t="s">
        <v>324</v>
      </c>
      <c r="D415" s="155"/>
    </row>
    <row r="416" spans="1:17" s="1" customFormat="1" ht="24.6" customHeight="1">
      <c r="B416" s="211"/>
      <c r="D416" s="155"/>
    </row>
    <row r="417" spans="1:16" s="1" customFormat="1" ht="24.6" customHeight="1">
      <c r="B417" s="211"/>
      <c r="D417" s="155"/>
    </row>
    <row r="418" spans="1:16" s="1" customFormat="1" ht="24.6" customHeight="1">
      <c r="B418" s="211"/>
      <c r="D418" s="155"/>
    </row>
    <row r="419" spans="1:16" s="1" customFormat="1">
      <c r="B419" s="70" t="str">
        <f>+B382</f>
        <v>(ลงชื่อ)……………………………….......กรรมการตามอำนาจ    (ลงชื่อ) ….…………...….......................……..  กรรมการตามอำนาจ</v>
      </c>
      <c r="D419" s="18"/>
      <c r="F419" s="18"/>
      <c r="G419" s="18"/>
      <c r="H419" s="18"/>
      <c r="I419" s="18"/>
      <c r="J419" s="18"/>
      <c r="K419" s="18"/>
      <c r="L419" s="18"/>
      <c r="M419" s="18"/>
      <c r="N419" s="18"/>
      <c r="O419" s="44"/>
      <c r="P419" s="3"/>
    </row>
    <row r="420" spans="1:16" s="1" customFormat="1">
      <c r="B420" s="70" t="str">
        <f>+B383</f>
        <v xml:space="preserve">                 (นางสาวอรสา    วิมลเฉลา)</v>
      </c>
      <c r="D420" s="18"/>
      <c r="F420" s="18"/>
      <c r="G420" s="18"/>
      <c r="H420" s="70" t="str">
        <f>+H383</f>
        <v xml:space="preserve">                                   (นายเดวิด   สมัญญาภรณ์)</v>
      </c>
      <c r="I420" s="18"/>
      <c r="J420" s="18"/>
      <c r="K420" s="18"/>
      <c r="L420" s="18"/>
      <c r="M420" s="18"/>
      <c r="N420" s="18"/>
      <c r="O420" s="44"/>
      <c r="P420" s="3"/>
    </row>
    <row r="421" spans="1:16" s="1" customFormat="1">
      <c r="A421" s="577" t="s">
        <v>838</v>
      </c>
      <c r="B421" s="577"/>
      <c r="C421" s="577"/>
      <c r="D421" s="577"/>
      <c r="E421" s="577"/>
      <c r="F421" s="577"/>
      <c r="G421" s="577"/>
      <c r="H421" s="577"/>
      <c r="I421" s="577"/>
      <c r="J421" s="577"/>
      <c r="K421" s="577"/>
      <c r="L421" s="577"/>
      <c r="M421" s="577"/>
      <c r="N421" s="577"/>
      <c r="O421" s="44"/>
      <c r="P421" s="3"/>
    </row>
    <row r="422" spans="1:16" s="1" customFormat="1">
      <c r="B422" s="18"/>
      <c r="D422" s="18"/>
      <c r="F422" s="18"/>
      <c r="G422" s="18"/>
      <c r="H422" s="18"/>
      <c r="I422" s="18"/>
      <c r="J422" s="18"/>
      <c r="K422" s="18"/>
      <c r="L422" s="18"/>
      <c r="M422" s="18"/>
      <c r="N422" s="18"/>
      <c r="O422" s="44"/>
      <c r="P422" s="3"/>
    </row>
    <row r="423" spans="1:16" s="1" customFormat="1">
      <c r="A423" s="176" t="s">
        <v>342</v>
      </c>
      <c r="B423" s="18"/>
      <c r="D423" s="18"/>
      <c r="F423" s="18"/>
      <c r="G423" s="18"/>
      <c r="H423" s="18"/>
      <c r="I423" s="18"/>
      <c r="J423" s="18"/>
      <c r="K423" s="18"/>
      <c r="L423" s="18"/>
      <c r="M423" s="18"/>
      <c r="N423" s="18"/>
      <c r="O423" s="44"/>
      <c r="P423" s="3"/>
    </row>
    <row r="424" spans="1:16" s="1" customFormat="1" ht="24.6" customHeight="1">
      <c r="B424" s="223" t="s">
        <v>661</v>
      </c>
      <c r="D424" s="155"/>
    </row>
    <row r="425" spans="1:16" s="1" customFormat="1" ht="24.6" customHeight="1">
      <c r="B425" s="223" t="s">
        <v>422</v>
      </c>
      <c r="D425" s="155"/>
    </row>
    <row r="426" spans="1:16" s="1" customFormat="1" ht="24.6" customHeight="1">
      <c r="B426" s="223" t="s">
        <v>325</v>
      </c>
      <c r="D426" s="155"/>
      <c r="E426" s="155"/>
    </row>
    <row r="427" spans="1:16" s="224" customFormat="1" ht="23.85" customHeight="1">
      <c r="B427" s="225" t="s">
        <v>805</v>
      </c>
    </row>
    <row r="428" spans="1:16" ht="24.6" customHeight="1">
      <c r="B428" s="225" t="s">
        <v>326</v>
      </c>
      <c r="C428" s="224"/>
      <c r="E428" s="224"/>
    </row>
    <row r="429" spans="1:16" ht="24.6" customHeight="1">
      <c r="B429" s="225" t="s">
        <v>328</v>
      </c>
      <c r="C429" s="224"/>
      <c r="E429" s="224"/>
    </row>
    <row r="430" spans="1:16" ht="24.6" customHeight="1">
      <c r="B430" s="225" t="s">
        <v>327</v>
      </c>
      <c r="C430" s="224"/>
      <c r="E430" s="224"/>
    </row>
    <row r="431" spans="1:16" ht="24.6" customHeight="1">
      <c r="B431" s="225" t="s">
        <v>662</v>
      </c>
      <c r="C431" s="224"/>
      <c r="E431" s="224"/>
    </row>
    <row r="432" spans="1:16" s="224" customFormat="1" ht="23.85" customHeight="1">
      <c r="B432" s="225" t="s">
        <v>329</v>
      </c>
    </row>
    <row r="433" spans="2:17" s="224" customFormat="1" ht="23.85" customHeight="1">
      <c r="C433" s="226"/>
      <c r="D433" s="227" t="s">
        <v>663</v>
      </c>
    </row>
    <row r="434" spans="2:17" s="224" customFormat="1" ht="23.85" customHeight="1">
      <c r="C434" s="226"/>
      <c r="E434" s="224" t="s">
        <v>384</v>
      </c>
    </row>
    <row r="435" spans="2:17" s="224" customFormat="1" ht="23.85" customHeight="1">
      <c r="C435" s="226"/>
      <c r="D435" s="227" t="s">
        <v>664</v>
      </c>
    </row>
    <row r="436" spans="2:17" s="224" customFormat="1" ht="23.85" customHeight="1">
      <c r="C436" s="226"/>
      <c r="E436" s="6" t="s">
        <v>385</v>
      </c>
    </row>
    <row r="437" spans="2:17" s="224" customFormat="1" ht="23.85" customHeight="1">
      <c r="C437" s="226"/>
      <c r="D437" s="227" t="s">
        <v>665</v>
      </c>
    </row>
    <row r="438" spans="2:17" s="224" customFormat="1" ht="23.85" customHeight="1">
      <c r="C438" s="107" t="s">
        <v>330</v>
      </c>
    </row>
    <row r="439" spans="2:17" s="224" customFormat="1" ht="23.85" customHeight="1">
      <c r="C439" s="225" t="s">
        <v>332</v>
      </c>
    </row>
    <row r="440" spans="2:17" s="224" customFormat="1" ht="23.85" customHeight="1">
      <c r="C440" s="225" t="s">
        <v>331</v>
      </c>
    </row>
    <row r="441" spans="2:17" s="224" customFormat="1" ht="23.85" customHeight="1">
      <c r="C441" s="6" t="s">
        <v>955</v>
      </c>
    </row>
    <row r="442" spans="2:17" ht="23.85" customHeight="1">
      <c r="B442" s="107" t="s">
        <v>844</v>
      </c>
      <c r="C442" s="6"/>
      <c r="D442" s="6"/>
      <c r="F442" s="6"/>
      <c r="G442" s="6"/>
      <c r="H442" s="6"/>
      <c r="I442" s="6"/>
      <c r="J442" s="6"/>
      <c r="K442" s="6"/>
      <c r="L442" s="6"/>
      <c r="M442" s="6"/>
      <c r="N442" s="6"/>
      <c r="P442" s="25"/>
      <c r="Q442" s="23"/>
    </row>
    <row r="443" spans="2:17" ht="23.85" customHeight="1">
      <c r="B443" s="228" t="s">
        <v>374</v>
      </c>
      <c r="F443" s="6"/>
      <c r="G443" s="6"/>
      <c r="H443" s="6"/>
      <c r="I443" s="6"/>
      <c r="J443" s="6"/>
      <c r="K443" s="6"/>
      <c r="L443" s="6"/>
      <c r="M443" s="6"/>
      <c r="N443" s="6"/>
      <c r="P443" s="25"/>
      <c r="Q443" s="23"/>
    </row>
    <row r="444" spans="2:17" s="1" customFormat="1" ht="23.85" customHeight="1">
      <c r="B444" s="40" t="s">
        <v>375</v>
      </c>
      <c r="C444" s="18"/>
      <c r="D444" s="18"/>
      <c r="F444" s="18"/>
      <c r="G444" s="18"/>
      <c r="H444" s="18"/>
      <c r="I444" s="18"/>
      <c r="J444" s="18"/>
      <c r="K444" s="18"/>
      <c r="L444" s="18"/>
      <c r="M444" s="18"/>
      <c r="N444" s="18"/>
      <c r="P444" s="156"/>
      <c r="Q444" s="156"/>
    </row>
    <row r="445" spans="2:17" s="1" customFormat="1" ht="23.85" customHeight="1">
      <c r="B445" s="40" t="s">
        <v>410</v>
      </c>
      <c r="C445" s="18"/>
      <c r="D445" s="18"/>
      <c r="F445" s="18"/>
      <c r="G445" s="18"/>
      <c r="H445" s="18"/>
      <c r="I445" s="18"/>
      <c r="J445" s="18"/>
      <c r="K445" s="18"/>
      <c r="L445" s="18"/>
      <c r="M445" s="18"/>
      <c r="N445" s="18"/>
      <c r="P445" s="3"/>
    </row>
    <row r="446" spans="2:17" s="1" customFormat="1" ht="23.85" customHeight="1">
      <c r="B446" s="40" t="s">
        <v>411</v>
      </c>
      <c r="C446" s="18"/>
      <c r="D446" s="18"/>
      <c r="F446" s="18"/>
      <c r="G446" s="18"/>
      <c r="H446" s="18"/>
      <c r="I446" s="18"/>
      <c r="J446" s="18"/>
      <c r="K446" s="18"/>
      <c r="L446" s="18"/>
      <c r="M446" s="18"/>
      <c r="N446" s="18"/>
      <c r="P446" s="3"/>
    </row>
    <row r="447" spans="2:17" s="1" customFormat="1" ht="22.2">
      <c r="B447" s="217" t="s">
        <v>376</v>
      </c>
      <c r="D447" s="18"/>
      <c r="F447" s="18"/>
      <c r="G447" s="18"/>
      <c r="H447" s="18"/>
      <c r="I447" s="18"/>
      <c r="J447" s="18"/>
      <c r="K447" s="18"/>
      <c r="L447" s="18"/>
      <c r="M447" s="18"/>
      <c r="N447" s="18"/>
      <c r="P447" s="3"/>
    </row>
    <row r="448" spans="2:17" s="1" customFormat="1">
      <c r="B448" s="213" t="s">
        <v>378</v>
      </c>
      <c r="D448" s="18"/>
      <c r="F448" s="18"/>
      <c r="G448" s="18"/>
      <c r="H448" s="18"/>
      <c r="I448" s="18"/>
      <c r="J448" s="18"/>
      <c r="K448" s="18"/>
      <c r="L448" s="18"/>
      <c r="M448" s="18"/>
      <c r="N448" s="18"/>
      <c r="P448" s="3"/>
    </row>
    <row r="449" spans="1:17" s="1" customFormat="1">
      <c r="B449" s="1" t="s">
        <v>377</v>
      </c>
      <c r="C449" s="18"/>
      <c r="D449" s="18"/>
      <c r="F449" s="18"/>
      <c r="G449" s="18"/>
      <c r="H449" s="18"/>
      <c r="I449" s="18"/>
      <c r="J449" s="18"/>
      <c r="K449" s="18"/>
      <c r="L449" s="18"/>
      <c r="M449" s="18"/>
      <c r="N449" s="18"/>
      <c r="P449" s="3"/>
    </row>
    <row r="450" spans="1:17" s="1" customFormat="1">
      <c r="B450" s="40" t="s">
        <v>296</v>
      </c>
      <c r="C450" s="18"/>
      <c r="D450" s="18"/>
      <c r="F450" s="18"/>
      <c r="G450" s="18"/>
      <c r="H450" s="18"/>
      <c r="I450" s="18"/>
      <c r="J450" s="18"/>
      <c r="K450" s="18"/>
      <c r="L450" s="18"/>
      <c r="M450" s="18"/>
      <c r="N450" s="18"/>
      <c r="P450" s="3"/>
    </row>
    <row r="451" spans="1:17" s="1" customFormat="1">
      <c r="B451" s="40" t="s">
        <v>297</v>
      </c>
      <c r="C451" s="18"/>
      <c r="D451" s="18"/>
      <c r="F451" s="18"/>
      <c r="G451" s="18"/>
      <c r="H451" s="18"/>
      <c r="I451" s="18"/>
      <c r="J451" s="18"/>
      <c r="K451" s="18"/>
      <c r="L451" s="18"/>
      <c r="M451" s="18"/>
      <c r="N451" s="18"/>
      <c r="P451" s="3"/>
    </row>
    <row r="452" spans="1:17" s="1" customFormat="1" ht="23.85" customHeight="1">
      <c r="B452" s="40"/>
      <c r="C452" s="18"/>
      <c r="D452" s="18"/>
      <c r="F452" s="18"/>
      <c r="G452" s="18"/>
      <c r="H452" s="18"/>
      <c r="I452" s="18"/>
      <c r="J452" s="18"/>
      <c r="K452" s="18"/>
      <c r="L452" s="18"/>
      <c r="M452" s="18"/>
      <c r="N452" s="18"/>
      <c r="P452" s="3"/>
    </row>
    <row r="453" spans="1:17" s="1" customFormat="1" ht="23.85" customHeight="1">
      <c r="B453" s="40"/>
      <c r="C453" s="18"/>
      <c r="D453" s="18"/>
      <c r="F453" s="18"/>
      <c r="G453" s="18"/>
      <c r="H453" s="18"/>
      <c r="I453" s="18"/>
      <c r="J453" s="18"/>
      <c r="K453" s="18"/>
      <c r="L453" s="18"/>
      <c r="M453" s="18"/>
      <c r="N453" s="18"/>
      <c r="P453" s="3"/>
    </row>
    <row r="454" spans="1:17" s="1" customFormat="1" ht="23.85" customHeight="1">
      <c r="B454" s="40"/>
      <c r="C454" s="18"/>
      <c r="D454" s="18"/>
      <c r="F454" s="18"/>
      <c r="G454" s="18"/>
      <c r="H454" s="18"/>
      <c r="I454" s="18"/>
      <c r="J454" s="18"/>
      <c r="K454" s="18"/>
      <c r="L454" s="18"/>
      <c r="M454" s="18"/>
      <c r="N454" s="18"/>
      <c r="P454" s="3"/>
    </row>
    <row r="455" spans="1:17" s="1" customFormat="1" ht="23.85" customHeight="1">
      <c r="B455" s="40"/>
      <c r="C455" s="18"/>
      <c r="D455" s="18"/>
      <c r="F455" s="18"/>
      <c r="G455" s="18"/>
      <c r="H455" s="18"/>
      <c r="I455" s="18"/>
      <c r="J455" s="18"/>
      <c r="K455" s="18"/>
      <c r="L455" s="18"/>
      <c r="M455" s="18"/>
      <c r="N455" s="18"/>
      <c r="P455" s="3"/>
    </row>
    <row r="456" spans="1:17">
      <c r="A456" s="39"/>
      <c r="B456" s="19" t="str">
        <f>+B193</f>
        <v>(ลงชื่อ)……………………………….......กรรมการตามอำนาจ    (ลงชื่อ) ….…………...….......................……..  กรรมการตามอำนาจ</v>
      </c>
      <c r="H456" s="123"/>
      <c r="I456" s="123"/>
      <c r="J456" s="123"/>
      <c r="K456" s="21"/>
      <c r="L456" s="125"/>
      <c r="M456" s="125"/>
      <c r="N456" s="133"/>
      <c r="O456" s="13"/>
      <c r="P456" s="13"/>
      <c r="Q456" s="3"/>
    </row>
    <row r="457" spans="1:17" ht="24.9" customHeight="1">
      <c r="A457" s="39"/>
      <c r="B457" s="19" t="str">
        <f>+B194</f>
        <v xml:space="preserve">                 (นางสาวอรสา    วิมลเฉลา)</v>
      </c>
      <c r="H457" s="74" t="str">
        <f>+H194</f>
        <v xml:space="preserve">                                   (นายเดวิด   สมัญญาภรณ์)</v>
      </c>
      <c r="I457" s="123"/>
      <c r="J457" s="74"/>
      <c r="K457" s="21"/>
      <c r="L457" s="125"/>
      <c r="M457" s="125"/>
      <c r="N457" s="133"/>
      <c r="O457" s="13"/>
      <c r="P457" s="13"/>
      <c r="Q457" s="3"/>
    </row>
    <row r="458" spans="1:17" ht="21" customHeight="1">
      <c r="A458" s="577" t="s">
        <v>178</v>
      </c>
      <c r="B458" s="577"/>
      <c r="C458" s="577"/>
      <c r="D458" s="577"/>
      <c r="E458" s="577"/>
      <c r="F458" s="577"/>
      <c r="G458" s="577"/>
      <c r="H458" s="577"/>
      <c r="I458" s="577"/>
      <c r="J458" s="577"/>
      <c r="K458" s="577"/>
      <c r="L458" s="577"/>
      <c r="M458" s="577"/>
      <c r="N458" s="577"/>
      <c r="O458" s="13"/>
      <c r="P458" s="13"/>
      <c r="Q458" s="3"/>
    </row>
    <row r="459" spans="1:17" ht="19.5" customHeight="1">
      <c r="A459" s="84"/>
      <c r="B459" s="84"/>
      <c r="C459" s="84"/>
      <c r="D459" s="84"/>
      <c r="E459" s="84"/>
      <c r="F459" s="84"/>
      <c r="G459" s="84"/>
      <c r="H459" s="84"/>
      <c r="I459" s="84"/>
      <c r="J459" s="84"/>
      <c r="K459" s="84"/>
      <c r="L459" s="84"/>
      <c r="M459" s="84"/>
      <c r="N459" s="84"/>
      <c r="O459" s="13"/>
      <c r="P459" s="13"/>
      <c r="Q459" s="3"/>
    </row>
    <row r="460" spans="1:17">
      <c r="A460" s="176" t="s">
        <v>342</v>
      </c>
      <c r="B460" s="107"/>
      <c r="C460" s="6"/>
      <c r="F460" s="6"/>
      <c r="G460" s="6"/>
      <c r="H460" s="6"/>
      <c r="I460" s="6"/>
      <c r="J460" s="6"/>
      <c r="K460" s="6"/>
      <c r="L460" s="6"/>
      <c r="M460" s="6"/>
      <c r="N460" s="6"/>
      <c r="P460" s="3"/>
    </row>
    <row r="461" spans="1:17" s="1" customFormat="1" ht="22.2">
      <c r="B461" s="217" t="s">
        <v>388</v>
      </c>
      <c r="F461" s="18"/>
      <c r="G461" s="18"/>
      <c r="H461" s="18"/>
      <c r="I461" s="18"/>
      <c r="J461" s="18"/>
      <c r="K461" s="18"/>
      <c r="L461" s="18"/>
      <c r="M461" s="18"/>
      <c r="N461" s="18"/>
      <c r="P461" s="3"/>
    </row>
    <row r="462" spans="1:17" s="1" customFormat="1">
      <c r="B462" s="213" t="s">
        <v>390</v>
      </c>
      <c r="F462" s="18"/>
      <c r="G462" s="18"/>
      <c r="H462" s="18"/>
      <c r="I462" s="18"/>
      <c r="J462" s="18"/>
      <c r="K462" s="18"/>
      <c r="L462" s="18"/>
      <c r="M462" s="18"/>
      <c r="N462" s="18"/>
      <c r="P462" s="182"/>
      <c r="Q462" s="156"/>
    </row>
    <row r="463" spans="1:17" s="1" customFormat="1">
      <c r="B463" s="40" t="s">
        <v>389</v>
      </c>
      <c r="C463" s="18"/>
      <c r="F463" s="18"/>
      <c r="G463" s="18"/>
      <c r="H463" s="18"/>
      <c r="I463" s="18"/>
      <c r="J463" s="18"/>
      <c r="K463" s="18"/>
      <c r="L463" s="18"/>
      <c r="M463" s="18"/>
      <c r="N463" s="18"/>
      <c r="P463" s="3"/>
    </row>
    <row r="464" spans="1:17" s="1" customFormat="1" ht="23.85" customHeight="1">
      <c r="B464" s="213" t="s">
        <v>956</v>
      </c>
      <c r="C464" s="18"/>
      <c r="D464" s="18"/>
      <c r="F464" s="18"/>
      <c r="G464" s="18"/>
      <c r="H464" s="18"/>
      <c r="I464" s="18"/>
      <c r="J464" s="18"/>
      <c r="K464" s="18"/>
      <c r="L464" s="18"/>
      <c r="M464" s="18"/>
      <c r="N464" s="18"/>
      <c r="P464" s="3"/>
    </row>
    <row r="465" spans="2:16" s="1" customFormat="1" ht="23.85" customHeight="1">
      <c r="B465" s="40" t="s">
        <v>298</v>
      </c>
      <c r="C465" s="18"/>
      <c r="D465" s="18"/>
      <c r="F465" s="18"/>
      <c r="G465" s="18"/>
      <c r="H465" s="18"/>
      <c r="I465" s="18"/>
      <c r="J465" s="18"/>
      <c r="K465" s="18"/>
      <c r="L465" s="18"/>
      <c r="M465" s="18"/>
      <c r="N465" s="18"/>
      <c r="P465" s="3"/>
    </row>
    <row r="466" spans="2:16" s="1" customFormat="1">
      <c r="B466" s="213" t="s">
        <v>379</v>
      </c>
      <c r="D466" s="18"/>
      <c r="F466" s="18"/>
      <c r="G466" s="18"/>
      <c r="H466" s="18"/>
      <c r="I466" s="18"/>
      <c r="J466" s="18"/>
      <c r="K466" s="18"/>
      <c r="L466" s="18"/>
      <c r="M466" s="18"/>
      <c r="N466" s="18"/>
      <c r="P466" s="3"/>
    </row>
    <row r="467" spans="2:16" s="1" customFormat="1">
      <c r="B467" s="40" t="s">
        <v>371</v>
      </c>
      <c r="C467" s="18"/>
      <c r="D467" s="18"/>
      <c r="F467" s="18"/>
      <c r="G467" s="18"/>
      <c r="H467" s="18"/>
      <c r="I467" s="18"/>
      <c r="J467" s="18"/>
      <c r="K467" s="18"/>
      <c r="L467" s="18"/>
      <c r="M467" s="18"/>
      <c r="N467" s="18"/>
      <c r="P467" s="3"/>
    </row>
    <row r="468" spans="2:16" s="1" customFormat="1">
      <c r="B468" s="40" t="s">
        <v>380</v>
      </c>
      <c r="C468" s="18"/>
      <c r="D468" s="18"/>
      <c r="F468" s="18"/>
      <c r="G468" s="18"/>
      <c r="H468" s="18"/>
      <c r="I468" s="18"/>
      <c r="J468" s="18"/>
      <c r="K468" s="18"/>
      <c r="L468" s="18"/>
      <c r="M468" s="18"/>
      <c r="N468" s="18"/>
      <c r="P468" s="3"/>
    </row>
    <row r="469" spans="2:16" s="1" customFormat="1" ht="22.2">
      <c r="B469" s="40" t="s">
        <v>372</v>
      </c>
      <c r="C469" s="220"/>
      <c r="F469" s="18"/>
      <c r="G469" s="18"/>
      <c r="H469" s="18"/>
      <c r="I469" s="18"/>
      <c r="J469" s="18"/>
      <c r="K469" s="18"/>
      <c r="L469" s="18"/>
      <c r="M469" s="18"/>
      <c r="N469" s="18"/>
      <c r="P469" s="3"/>
    </row>
    <row r="470" spans="2:16" s="1" customFormat="1">
      <c r="B470" s="213" t="s">
        <v>391</v>
      </c>
      <c r="D470" s="213"/>
      <c r="F470" s="18"/>
      <c r="G470" s="18"/>
      <c r="H470" s="18"/>
      <c r="I470" s="18"/>
      <c r="J470" s="18"/>
      <c r="K470" s="18"/>
      <c r="L470" s="18"/>
      <c r="M470" s="18"/>
      <c r="N470" s="18"/>
      <c r="P470" s="3"/>
    </row>
    <row r="471" spans="2:16" s="1" customFormat="1">
      <c r="B471" s="40" t="s">
        <v>392</v>
      </c>
      <c r="C471" s="18"/>
      <c r="F471" s="18"/>
      <c r="G471" s="18"/>
      <c r="H471" s="18"/>
      <c r="I471" s="18"/>
      <c r="J471" s="18"/>
      <c r="K471" s="18"/>
      <c r="L471" s="18"/>
      <c r="M471" s="18"/>
      <c r="N471" s="18"/>
      <c r="P471" s="3"/>
    </row>
    <row r="472" spans="2:16" s="1" customFormat="1">
      <c r="B472" s="40" t="s">
        <v>394</v>
      </c>
      <c r="C472" s="18"/>
      <c r="F472" s="18"/>
      <c r="G472" s="18"/>
      <c r="H472" s="18"/>
      <c r="I472" s="18"/>
      <c r="J472" s="18"/>
      <c r="K472" s="18"/>
      <c r="L472" s="18"/>
      <c r="M472" s="18"/>
      <c r="N472" s="18"/>
      <c r="P472" s="3"/>
    </row>
    <row r="473" spans="2:16" s="1" customFormat="1">
      <c r="B473" s="78" t="s">
        <v>395</v>
      </c>
      <c r="C473" s="18"/>
      <c r="F473" s="18"/>
      <c r="G473" s="18"/>
      <c r="H473" s="18"/>
      <c r="I473" s="18"/>
      <c r="J473" s="18"/>
      <c r="K473" s="18"/>
      <c r="L473" s="18"/>
      <c r="M473" s="18"/>
      <c r="N473" s="18"/>
      <c r="P473" s="3"/>
    </row>
    <row r="474" spans="2:16" s="6" customFormat="1">
      <c r="B474" s="213" t="s">
        <v>393</v>
      </c>
      <c r="C474" s="78"/>
      <c r="D474" s="122"/>
      <c r="E474" s="122"/>
      <c r="F474" s="78"/>
      <c r="G474" s="78"/>
      <c r="H474" s="20"/>
      <c r="I474" s="20"/>
      <c r="J474" s="20"/>
      <c r="K474" s="51"/>
      <c r="L474" s="147"/>
      <c r="M474" s="147"/>
      <c r="N474" s="147"/>
    </row>
    <row r="475" spans="2:16" s="6" customFormat="1">
      <c r="B475" s="78" t="s">
        <v>807</v>
      </c>
      <c r="C475" s="78"/>
      <c r="D475" s="122"/>
      <c r="E475" s="122"/>
      <c r="F475" s="78"/>
      <c r="G475" s="78"/>
      <c r="H475" s="20"/>
      <c r="I475" s="20"/>
      <c r="J475" s="20"/>
      <c r="K475" s="51"/>
      <c r="L475" s="147"/>
      <c r="M475" s="147"/>
      <c r="N475" s="147"/>
    </row>
    <row r="476" spans="2:16" s="6" customFormat="1">
      <c r="B476" s="6" t="s">
        <v>806</v>
      </c>
      <c r="C476" s="78"/>
      <c r="D476" s="122"/>
      <c r="E476" s="122"/>
      <c r="F476" s="78"/>
      <c r="G476" s="78"/>
      <c r="H476" s="20"/>
      <c r="I476" s="20"/>
      <c r="J476" s="20"/>
      <c r="K476" s="51"/>
      <c r="L476" s="147"/>
      <c r="M476" s="147"/>
      <c r="N476" s="147"/>
    </row>
    <row r="477" spans="2:16" s="6" customFormat="1" ht="22.2">
      <c r="B477" s="217" t="s">
        <v>381</v>
      </c>
      <c r="D477" s="122"/>
      <c r="E477" s="122"/>
      <c r="F477" s="78"/>
      <c r="G477" s="78"/>
      <c r="H477" s="20"/>
      <c r="I477" s="20"/>
      <c r="J477" s="20"/>
      <c r="K477" s="51"/>
      <c r="L477" s="147"/>
      <c r="M477" s="147"/>
      <c r="N477" s="147"/>
    </row>
    <row r="478" spans="2:16" s="6" customFormat="1">
      <c r="B478" s="213" t="s">
        <v>666</v>
      </c>
      <c r="D478" s="122"/>
      <c r="E478" s="122"/>
      <c r="F478" s="78"/>
      <c r="G478" s="78"/>
      <c r="H478" s="20"/>
      <c r="I478" s="20"/>
      <c r="J478" s="20"/>
      <c r="K478" s="51"/>
      <c r="L478" s="147"/>
      <c r="M478" s="147"/>
      <c r="N478" s="147"/>
    </row>
    <row r="479" spans="2:16" s="6" customFormat="1">
      <c r="B479" s="78" t="s">
        <v>423</v>
      </c>
      <c r="C479" s="213"/>
      <c r="D479" s="122"/>
      <c r="E479" s="122"/>
      <c r="F479" s="78"/>
      <c r="G479" s="78"/>
      <c r="H479" s="20"/>
      <c r="I479" s="20"/>
      <c r="J479" s="20"/>
      <c r="K479" s="51"/>
      <c r="L479" s="147"/>
      <c r="M479" s="147"/>
      <c r="N479" s="147"/>
    </row>
    <row r="480" spans="2:16" s="6" customFormat="1">
      <c r="B480" s="78" t="s">
        <v>808</v>
      </c>
      <c r="C480" s="78"/>
      <c r="D480" s="122"/>
      <c r="E480" s="122"/>
      <c r="F480" s="78"/>
      <c r="G480" s="78"/>
      <c r="H480" s="20"/>
      <c r="I480" s="20"/>
      <c r="J480" s="20"/>
      <c r="K480" s="51"/>
      <c r="L480" s="147"/>
      <c r="M480" s="147"/>
      <c r="N480" s="147"/>
    </row>
    <row r="481" spans="1:17" s="6" customFormat="1">
      <c r="B481" s="78" t="s">
        <v>667</v>
      </c>
      <c r="C481" s="78"/>
      <c r="D481" s="122"/>
      <c r="E481" s="122"/>
      <c r="F481" s="78"/>
      <c r="G481" s="78"/>
      <c r="H481" s="20"/>
      <c r="I481" s="20"/>
      <c r="J481" s="20"/>
      <c r="K481" s="51"/>
      <c r="L481" s="147"/>
      <c r="M481" s="147"/>
      <c r="N481" s="147"/>
    </row>
    <row r="482" spans="1:17" s="6" customFormat="1">
      <c r="B482" s="78" t="s">
        <v>373</v>
      </c>
      <c r="C482" s="78"/>
      <c r="D482" s="122"/>
      <c r="E482" s="122"/>
      <c r="F482" s="78"/>
      <c r="G482" s="78"/>
      <c r="H482" s="20"/>
      <c r="I482" s="20"/>
      <c r="J482" s="20"/>
      <c r="K482" s="51"/>
      <c r="L482" s="147"/>
      <c r="M482" s="147"/>
      <c r="N482" s="147"/>
    </row>
    <row r="483" spans="1:17" s="6" customFormat="1" ht="22.2">
      <c r="B483" s="217" t="s">
        <v>382</v>
      </c>
      <c r="D483" s="122"/>
      <c r="E483" s="122"/>
      <c r="F483" s="78"/>
      <c r="G483" s="78"/>
      <c r="H483" s="20"/>
      <c r="I483" s="20"/>
      <c r="J483" s="20"/>
      <c r="K483" s="51"/>
      <c r="L483" s="147"/>
      <c r="M483" s="147"/>
      <c r="N483" s="147"/>
    </row>
    <row r="484" spans="1:17" s="6" customFormat="1">
      <c r="B484" s="213" t="s">
        <v>383</v>
      </c>
      <c r="D484" s="122"/>
      <c r="E484" s="122"/>
      <c r="F484" s="78"/>
      <c r="G484" s="78"/>
      <c r="H484" s="20"/>
      <c r="I484" s="20"/>
      <c r="J484" s="20"/>
      <c r="K484" s="51"/>
      <c r="L484" s="147"/>
      <c r="M484" s="147"/>
      <c r="N484" s="147"/>
    </row>
    <row r="485" spans="1:17" s="6" customFormat="1">
      <c r="B485" s="78" t="s">
        <v>299</v>
      </c>
      <c r="C485" s="78"/>
      <c r="D485" s="122"/>
      <c r="E485" s="122"/>
      <c r="F485" s="78"/>
      <c r="G485" s="78"/>
      <c r="H485" s="20"/>
      <c r="I485" s="20"/>
      <c r="J485" s="20"/>
      <c r="K485" s="51"/>
      <c r="L485" s="147"/>
      <c r="M485" s="147"/>
      <c r="N485" s="147"/>
    </row>
    <row r="486" spans="1:17" s="6" customFormat="1">
      <c r="B486" s="78" t="s">
        <v>300</v>
      </c>
      <c r="C486" s="78"/>
      <c r="D486" s="122"/>
      <c r="E486" s="122"/>
      <c r="F486" s="78"/>
      <c r="G486" s="78"/>
      <c r="H486" s="20"/>
      <c r="I486" s="20"/>
      <c r="J486" s="20"/>
      <c r="K486" s="51"/>
      <c r="L486" s="147"/>
      <c r="M486" s="147"/>
      <c r="N486" s="147"/>
    </row>
    <row r="487" spans="1:17" s="6" customFormat="1" ht="22.2">
      <c r="B487" s="78"/>
      <c r="C487" s="217" t="s">
        <v>301</v>
      </c>
      <c r="D487" s="122"/>
      <c r="E487" s="122"/>
      <c r="F487" s="78"/>
      <c r="G487" s="78"/>
      <c r="H487" s="20"/>
      <c r="I487" s="20"/>
      <c r="J487" s="20"/>
      <c r="K487" s="51"/>
      <c r="L487" s="147"/>
      <c r="M487" s="147"/>
      <c r="N487" s="147"/>
    </row>
    <row r="488" spans="1:17" s="6" customFormat="1" ht="22.2">
      <c r="B488" s="78"/>
      <c r="C488" s="217" t="s">
        <v>302</v>
      </c>
      <c r="D488" s="122"/>
      <c r="E488" s="122"/>
      <c r="F488" s="78"/>
      <c r="G488" s="78"/>
      <c r="H488" s="20"/>
      <c r="I488" s="20"/>
      <c r="J488" s="20"/>
      <c r="K488" s="51"/>
      <c r="L488" s="147"/>
      <c r="M488" s="147"/>
      <c r="N488" s="147"/>
    </row>
    <row r="489" spans="1:17" s="6" customFormat="1">
      <c r="B489" s="78"/>
      <c r="C489" s="213" t="s">
        <v>668</v>
      </c>
      <c r="D489" s="122"/>
      <c r="E489" s="122"/>
      <c r="F489" s="78"/>
      <c r="G489" s="78"/>
      <c r="H489" s="20"/>
      <c r="I489" s="20"/>
      <c r="J489" s="20"/>
      <c r="K489" s="51"/>
      <c r="L489" s="147"/>
      <c r="M489" s="147"/>
      <c r="N489" s="147"/>
    </row>
    <row r="490" spans="1:17" s="6" customFormat="1">
      <c r="B490" s="78" t="s">
        <v>876</v>
      </c>
      <c r="C490" s="78"/>
      <c r="D490" s="122"/>
      <c r="E490" s="122"/>
      <c r="F490" s="78"/>
      <c r="G490" s="78"/>
      <c r="H490" s="20"/>
      <c r="I490" s="20"/>
      <c r="J490" s="20"/>
      <c r="K490" s="51"/>
      <c r="L490" s="147"/>
      <c r="M490" s="147"/>
      <c r="N490" s="147"/>
    </row>
    <row r="491" spans="1:17" s="6" customFormat="1">
      <c r="B491" s="78" t="s">
        <v>669</v>
      </c>
      <c r="C491" s="78"/>
      <c r="D491" s="122"/>
      <c r="E491" s="122"/>
      <c r="F491" s="78"/>
      <c r="G491" s="78"/>
      <c r="H491" s="20"/>
      <c r="I491" s="20"/>
      <c r="J491" s="20"/>
      <c r="K491" s="51"/>
      <c r="L491" s="147"/>
      <c r="M491" s="147"/>
      <c r="N491" s="147"/>
    </row>
    <row r="492" spans="1:17" s="6" customFormat="1">
      <c r="B492" s="78" t="s">
        <v>303</v>
      </c>
      <c r="C492" s="78"/>
      <c r="D492" s="122"/>
      <c r="E492" s="122"/>
      <c r="F492" s="78"/>
      <c r="G492" s="78"/>
      <c r="H492" s="20"/>
      <c r="I492" s="20"/>
      <c r="J492" s="20"/>
      <c r="K492" s="51"/>
      <c r="L492" s="147"/>
      <c r="M492" s="147"/>
      <c r="N492" s="147"/>
    </row>
    <row r="493" spans="1:17" s="6" customFormat="1">
      <c r="B493" s="78"/>
      <c r="C493" s="78"/>
      <c r="D493" s="122"/>
      <c r="E493" s="122"/>
      <c r="F493" s="78"/>
      <c r="G493" s="78"/>
      <c r="H493" s="20"/>
      <c r="I493" s="20"/>
      <c r="J493" s="20"/>
      <c r="K493" s="51"/>
      <c r="L493" s="147"/>
      <c r="M493" s="147"/>
      <c r="N493" s="147"/>
    </row>
    <row r="494" spans="1:17" s="6" customFormat="1">
      <c r="B494" s="78"/>
      <c r="C494" s="78"/>
      <c r="D494" s="122"/>
      <c r="E494" s="122"/>
      <c r="F494" s="78"/>
      <c r="G494" s="78"/>
      <c r="H494" s="20"/>
      <c r="I494" s="20"/>
      <c r="J494" s="20"/>
      <c r="K494" s="51"/>
      <c r="L494" s="147"/>
      <c r="M494" s="147"/>
      <c r="N494" s="147"/>
    </row>
    <row r="495" spans="1:17" s="6" customFormat="1">
      <c r="B495" s="78"/>
      <c r="C495" s="78"/>
      <c r="D495" s="122"/>
      <c r="E495" s="122"/>
      <c r="F495" s="78"/>
      <c r="G495" s="78"/>
      <c r="H495" s="20"/>
      <c r="I495" s="20"/>
      <c r="J495" s="20"/>
      <c r="K495" s="51"/>
      <c r="L495" s="147"/>
      <c r="M495" s="147"/>
      <c r="N495" s="147"/>
    </row>
    <row r="496" spans="1:17" ht="24.9" customHeight="1">
      <c r="A496" s="39"/>
      <c r="B496" s="19" t="str">
        <f>+B456</f>
        <v>(ลงชื่อ)……………………………….......กรรมการตามอำนาจ    (ลงชื่อ) ….…………...….......................……..  กรรมการตามอำนาจ</v>
      </c>
      <c r="H496" s="123"/>
      <c r="I496" s="123"/>
      <c r="J496" s="123"/>
      <c r="K496" s="21"/>
      <c r="L496" s="125"/>
      <c r="M496" s="125"/>
      <c r="N496" s="133"/>
      <c r="O496" s="13"/>
      <c r="P496" s="13"/>
      <c r="Q496" s="3"/>
    </row>
    <row r="497" spans="1:17" ht="24.9" customHeight="1">
      <c r="A497" s="39"/>
      <c r="B497" s="19" t="str">
        <f>+B457</f>
        <v xml:space="preserve">                 (นางสาวอรสา    วิมลเฉลา)</v>
      </c>
      <c r="H497" s="74" t="str">
        <f>+H457</f>
        <v xml:space="preserve">                                   (นายเดวิด   สมัญญาภรณ์)</v>
      </c>
      <c r="I497" s="123"/>
      <c r="J497" s="74"/>
      <c r="K497" s="21"/>
      <c r="L497" s="125"/>
      <c r="M497" s="125"/>
      <c r="N497" s="133"/>
      <c r="O497" s="13"/>
      <c r="P497" s="13"/>
      <c r="Q497" s="3"/>
    </row>
    <row r="498" spans="1:17" ht="21" customHeight="1">
      <c r="A498" s="577" t="s">
        <v>140</v>
      </c>
      <c r="B498" s="577"/>
      <c r="C498" s="577"/>
      <c r="D498" s="577"/>
      <c r="E498" s="577"/>
      <c r="F498" s="577"/>
      <c r="G498" s="577"/>
      <c r="H498" s="577"/>
      <c r="I498" s="577"/>
      <c r="J498" s="577"/>
      <c r="K498" s="577"/>
      <c r="L498" s="577"/>
      <c r="M498" s="577"/>
      <c r="N498" s="577"/>
      <c r="O498" s="13"/>
      <c r="P498" s="13"/>
      <c r="Q498" s="3"/>
    </row>
    <row r="499" spans="1:17" ht="21" customHeight="1">
      <c r="A499" s="84"/>
      <c r="B499" s="84"/>
      <c r="C499" s="84"/>
      <c r="D499" s="84"/>
      <c r="E499" s="84"/>
      <c r="F499" s="84"/>
      <c r="G499" s="84"/>
      <c r="H499" s="84"/>
      <c r="I499" s="84"/>
      <c r="J499" s="84"/>
      <c r="K499" s="84"/>
      <c r="L499" s="84"/>
      <c r="M499" s="84"/>
      <c r="N499" s="84"/>
      <c r="O499" s="13"/>
      <c r="P499" s="13"/>
      <c r="Q499" s="3"/>
    </row>
    <row r="500" spans="1:17" ht="23.25" customHeight="1">
      <c r="A500" s="33" t="s">
        <v>167</v>
      </c>
      <c r="B500" s="43"/>
      <c r="C500" s="43"/>
      <c r="D500" s="43"/>
      <c r="E500" s="43"/>
      <c r="F500" s="43"/>
      <c r="G500" s="43"/>
      <c r="H500" s="43"/>
      <c r="I500" s="43"/>
      <c r="J500" s="43"/>
      <c r="K500" s="44"/>
      <c r="L500" s="43"/>
      <c r="M500" s="14"/>
      <c r="N500" s="43"/>
      <c r="O500" s="109"/>
    </row>
    <row r="501" spans="1:17" ht="23.25" customHeight="1">
      <c r="A501" s="33"/>
      <c r="B501" s="43"/>
      <c r="D501" s="43"/>
      <c r="E501" s="43"/>
      <c r="F501" s="43"/>
      <c r="G501" s="43"/>
      <c r="H501" s="43"/>
      <c r="I501" s="43"/>
      <c r="J501" s="43"/>
      <c r="K501" s="44"/>
      <c r="L501" s="20"/>
      <c r="M501" s="45"/>
      <c r="N501" s="82" t="s">
        <v>10</v>
      </c>
      <c r="O501" s="109"/>
    </row>
    <row r="502" spans="1:17" ht="23.25" customHeight="1">
      <c r="A502" s="33"/>
      <c r="B502" s="43"/>
      <c r="D502" s="43"/>
      <c r="E502" s="43"/>
      <c r="F502" s="43"/>
      <c r="G502" s="43"/>
      <c r="H502" s="120"/>
      <c r="I502" s="112" t="s">
        <v>460</v>
      </c>
      <c r="J502" s="120"/>
      <c r="K502" s="44"/>
      <c r="L502" s="120"/>
      <c r="M502" s="112" t="s">
        <v>117</v>
      </c>
      <c r="N502" s="120"/>
      <c r="O502" s="109"/>
    </row>
    <row r="503" spans="1:17" s="58" customFormat="1" ht="23.25" customHeight="1">
      <c r="A503" s="113"/>
      <c r="B503" s="113"/>
      <c r="C503" s="114"/>
      <c r="F503" s="113"/>
      <c r="G503" s="113"/>
      <c r="H503" s="245" t="s">
        <v>279</v>
      </c>
      <c r="I503" s="80"/>
      <c r="J503" s="245" t="s">
        <v>179</v>
      </c>
      <c r="K503" s="80"/>
      <c r="L503" s="245" t="str">
        <f>+H503</f>
        <v>2564</v>
      </c>
      <c r="M503" s="80"/>
      <c r="N503" s="245" t="str">
        <f>+J503</f>
        <v>2563</v>
      </c>
      <c r="O503" s="115"/>
    </row>
    <row r="504" spans="1:17" s="58" customFormat="1" ht="23.25" customHeight="1">
      <c r="A504" s="113"/>
      <c r="B504" s="113"/>
      <c r="C504" s="114"/>
      <c r="F504" s="113"/>
      <c r="G504" s="113"/>
      <c r="H504" s="244"/>
      <c r="I504" s="80"/>
      <c r="J504" s="244" t="s">
        <v>475</v>
      </c>
      <c r="K504" s="80"/>
      <c r="L504" s="244"/>
      <c r="M504" s="80"/>
      <c r="N504" s="244"/>
      <c r="O504" s="115"/>
    </row>
    <row r="505" spans="1:17" ht="23.25" customHeight="1">
      <c r="A505" s="43"/>
      <c r="D505" s="33" t="s">
        <v>12</v>
      </c>
      <c r="E505" s="33"/>
      <c r="F505" s="43"/>
      <c r="G505" s="43"/>
      <c r="H505" s="425">
        <v>40696.75</v>
      </c>
      <c r="I505" s="425"/>
      <c r="J505" s="426">
        <v>43065</v>
      </c>
      <c r="K505" s="427"/>
      <c r="L505" s="426">
        <v>30696.75</v>
      </c>
      <c r="M505" s="427"/>
      <c r="N505" s="426">
        <v>33065</v>
      </c>
      <c r="O505" s="115"/>
    </row>
    <row r="506" spans="1:17" ht="23.25" customHeight="1">
      <c r="A506" s="43"/>
      <c r="D506" s="33" t="s">
        <v>7</v>
      </c>
      <c r="E506" s="33"/>
      <c r="F506" s="43"/>
      <c r="G506" s="43"/>
      <c r="H506" s="425">
        <v>70196.5</v>
      </c>
      <c r="I506" s="425"/>
      <c r="J506" s="426">
        <v>38228.14</v>
      </c>
      <c r="K506" s="427"/>
      <c r="L506" s="426">
        <v>49985</v>
      </c>
      <c r="M506" s="427"/>
      <c r="N506" s="426">
        <v>37228.14</v>
      </c>
      <c r="O506" s="115"/>
    </row>
    <row r="507" spans="1:17" ht="23.25" customHeight="1">
      <c r="A507" s="43"/>
      <c r="D507" s="33" t="s">
        <v>13</v>
      </c>
      <c r="E507" s="33"/>
      <c r="F507" s="43"/>
      <c r="G507" s="43"/>
      <c r="H507" s="425">
        <v>61021003.970000006</v>
      </c>
      <c r="I507" s="425"/>
      <c r="J507" s="426">
        <v>106480091.89</v>
      </c>
      <c r="K507" s="427"/>
      <c r="L507" s="426">
        <v>50712826.420000002</v>
      </c>
      <c r="M507" s="427"/>
      <c r="N507" s="426">
        <v>68026168.920000002</v>
      </c>
      <c r="O507" s="109"/>
    </row>
    <row r="508" spans="1:17" ht="23.25" customHeight="1">
      <c r="A508" s="43"/>
      <c r="D508" s="33" t="s">
        <v>64</v>
      </c>
      <c r="E508" s="33"/>
      <c r="F508" s="43"/>
      <c r="G508" s="43"/>
      <c r="H508" s="425">
        <v>26406.800000000003</v>
      </c>
      <c r="I508" s="425"/>
      <c r="J508" s="426">
        <v>16434.050000000003</v>
      </c>
      <c r="K508" s="427"/>
      <c r="L508" s="426">
        <v>26406.800000000003</v>
      </c>
      <c r="M508" s="428"/>
      <c r="N508" s="426">
        <v>16434.050000000003</v>
      </c>
      <c r="O508" s="109"/>
    </row>
    <row r="509" spans="1:17" s="117" customFormat="1" ht="23.25" customHeight="1" thickBot="1">
      <c r="A509" s="43"/>
      <c r="B509" s="4"/>
      <c r="C509" s="33"/>
      <c r="D509" s="84" t="s">
        <v>2</v>
      </c>
      <c r="E509" s="84"/>
      <c r="F509" s="43"/>
      <c r="G509" s="43"/>
      <c r="H509" s="429">
        <f>SUM(H505:H508)</f>
        <v>61158304.020000003</v>
      </c>
      <c r="I509" s="427"/>
      <c r="J509" s="429">
        <f>SUM(J505:J508)</f>
        <v>106577819.08</v>
      </c>
      <c r="K509" s="427"/>
      <c r="L509" s="429">
        <f>SUM(L505:L508)</f>
        <v>50819914.969999999</v>
      </c>
      <c r="M509" s="427"/>
      <c r="N509" s="429">
        <f>SUM(N505:N508)</f>
        <v>68112896.109999999</v>
      </c>
    </row>
    <row r="510" spans="1:17" s="234" customFormat="1" ht="25.5" customHeight="1" thickTop="1">
      <c r="B510" s="402"/>
      <c r="C510" s="400"/>
      <c r="D510" s="403"/>
      <c r="E510" s="403"/>
      <c r="F510" s="402"/>
      <c r="G510" s="402"/>
      <c r="H510" s="404"/>
      <c r="I510" s="404"/>
      <c r="J510" s="404"/>
      <c r="K510" s="405"/>
      <c r="L510" s="406"/>
      <c r="M510" s="406"/>
      <c r="N510" s="406"/>
    </row>
    <row r="511" spans="1:17" s="117" customFormat="1" ht="23.25" customHeight="1">
      <c r="A511" s="43" t="s">
        <v>168</v>
      </c>
      <c r="B511" s="4"/>
      <c r="C511" s="43"/>
      <c r="D511" s="33"/>
      <c r="E511" s="33"/>
      <c r="F511" s="43"/>
      <c r="G511" s="43"/>
      <c r="H511" s="43"/>
      <c r="I511" s="43"/>
      <c r="J511" s="43"/>
      <c r="K511" s="44"/>
      <c r="L511" s="43"/>
      <c r="M511" s="45"/>
      <c r="N511" s="43"/>
    </row>
    <row r="512" spans="1:17" s="117" customFormat="1" ht="23.25" customHeight="1">
      <c r="A512" s="43"/>
      <c r="B512" s="119"/>
      <c r="C512" s="43"/>
      <c r="D512" s="43"/>
      <c r="E512" s="43"/>
      <c r="F512" s="43"/>
      <c r="G512" s="43"/>
      <c r="H512" s="43"/>
      <c r="I512" s="43"/>
      <c r="J512" s="43"/>
      <c r="K512" s="44"/>
      <c r="L512" s="20"/>
      <c r="M512" s="26"/>
      <c r="N512" s="82" t="str">
        <f>+N501</f>
        <v>หน่วย : บาท</v>
      </c>
    </row>
    <row r="513" spans="1:18" ht="23.25" customHeight="1">
      <c r="A513" s="33"/>
      <c r="B513" s="43"/>
      <c r="D513" s="43"/>
      <c r="E513" s="43"/>
      <c r="F513" s="43"/>
      <c r="G513" s="43"/>
      <c r="H513" s="120"/>
      <c r="I513" s="112" t="s">
        <v>460</v>
      </c>
      <c r="J513" s="120"/>
      <c r="K513" s="44"/>
      <c r="L513" s="120"/>
      <c r="M513" s="112" t="s">
        <v>117</v>
      </c>
      <c r="N513" s="120"/>
      <c r="O513" s="109"/>
    </row>
    <row r="514" spans="1:18" s="58" customFormat="1" ht="23.25" customHeight="1">
      <c r="A514" s="113"/>
      <c r="B514" s="113"/>
      <c r="C514" s="114"/>
      <c r="F514" s="113"/>
      <c r="G514" s="113"/>
      <c r="H514" s="245" t="s">
        <v>279</v>
      </c>
      <c r="I514" s="80"/>
      <c r="J514" s="245" t="s">
        <v>179</v>
      </c>
      <c r="K514" s="80"/>
      <c r="L514" s="245" t="str">
        <f>+H514</f>
        <v>2564</v>
      </c>
      <c r="M514" s="80"/>
      <c r="N514" s="245" t="str">
        <f>+J514</f>
        <v>2563</v>
      </c>
      <c r="O514" s="115"/>
    </row>
    <row r="515" spans="1:18" s="58" customFormat="1" ht="23.25" customHeight="1">
      <c r="A515" s="113"/>
      <c r="B515" s="113"/>
      <c r="C515" s="114"/>
      <c r="F515" s="113"/>
      <c r="G515" s="113"/>
      <c r="H515" s="244"/>
      <c r="I515" s="80"/>
      <c r="J515" s="244" t="s">
        <v>475</v>
      </c>
      <c r="K515" s="80"/>
      <c r="L515" s="244"/>
      <c r="M515" s="80"/>
      <c r="N515" s="244"/>
      <c r="O515" s="115"/>
    </row>
    <row r="516" spans="1:18" ht="23.25" customHeight="1">
      <c r="A516" s="43"/>
      <c r="C516" s="33" t="s">
        <v>9</v>
      </c>
      <c r="H516" s="43"/>
      <c r="I516" s="43"/>
      <c r="J516" s="43"/>
      <c r="N516" s="82"/>
    </row>
    <row r="517" spans="1:18" ht="23.25" customHeight="1">
      <c r="A517" s="43"/>
      <c r="C517" s="33"/>
      <c r="D517" s="4" t="s">
        <v>24</v>
      </c>
      <c r="H517" s="43"/>
      <c r="I517" s="43"/>
      <c r="J517" s="43"/>
      <c r="N517" s="82"/>
      <c r="O517" s="121"/>
    </row>
    <row r="518" spans="1:18" ht="23.25" customHeight="1">
      <c r="A518" s="43"/>
      <c r="D518" s="43" t="s">
        <v>18</v>
      </c>
      <c r="E518" s="43"/>
      <c r="F518" s="43"/>
      <c r="G518" s="43"/>
      <c r="H518" s="425">
        <v>56862163.222798005</v>
      </c>
      <c r="I518" s="425"/>
      <c r="J518" s="430">
        <v>126852595.55</v>
      </c>
      <c r="K518" s="427"/>
      <c r="L518" s="426">
        <v>39857630.610000007</v>
      </c>
      <c r="M518" s="427"/>
      <c r="N518" s="426">
        <v>120212630.65000002</v>
      </c>
      <c r="Q518" s="49"/>
      <c r="R518" s="93"/>
    </row>
    <row r="519" spans="1:18" ht="23.25" customHeight="1">
      <c r="A519" s="43"/>
      <c r="C519" s="43"/>
      <c r="D519" s="6" t="s">
        <v>19</v>
      </c>
      <c r="E519" s="6"/>
      <c r="F519" s="43"/>
      <c r="G519" s="43"/>
      <c r="H519" s="425">
        <v>28674852.030000001</v>
      </c>
      <c r="I519" s="425"/>
      <c r="J519" s="430">
        <v>30674950.509999998</v>
      </c>
      <c r="K519" s="427"/>
      <c r="L519" s="426">
        <v>21751054.370000001</v>
      </c>
      <c r="M519" s="427"/>
      <c r="N519" s="426">
        <v>23458474.290000003</v>
      </c>
      <c r="O519" s="121"/>
      <c r="Q519" s="49"/>
    </row>
    <row r="520" spans="1:18" ht="23.25" customHeight="1">
      <c r="A520" s="43"/>
      <c r="C520" s="43"/>
      <c r="D520" s="6" t="s">
        <v>20</v>
      </c>
      <c r="E520" s="6"/>
      <c r="F520" s="43"/>
      <c r="G520" s="43"/>
      <c r="H520" s="425">
        <v>216265.19</v>
      </c>
      <c r="I520" s="425"/>
      <c r="J520" s="430">
        <v>124002.3</v>
      </c>
      <c r="K520" s="427"/>
      <c r="L520" s="426">
        <v>216265.19</v>
      </c>
      <c r="M520" s="427"/>
      <c r="N520" s="426">
        <v>124002.3</v>
      </c>
      <c r="O520" s="115"/>
      <c r="Q520" s="49"/>
    </row>
    <row r="521" spans="1:18" ht="23.25" customHeight="1">
      <c r="A521" s="43"/>
      <c r="C521" s="43"/>
      <c r="D521" s="6" t="s">
        <v>21</v>
      </c>
      <c r="E521" s="6"/>
      <c r="F521" s="43"/>
      <c r="G521" s="43"/>
      <c r="H521" s="425">
        <v>0</v>
      </c>
      <c r="I521" s="425"/>
      <c r="J521" s="431">
        <v>43654.880000000005</v>
      </c>
      <c r="K521" s="427"/>
      <c r="L521" s="426">
        <v>0</v>
      </c>
      <c r="M521" s="427"/>
      <c r="N521" s="426">
        <v>43654.880000000005</v>
      </c>
      <c r="O521" s="115"/>
      <c r="Q521" s="49"/>
    </row>
    <row r="522" spans="1:18" ht="23.25" customHeight="1">
      <c r="A522" s="43"/>
      <c r="C522" s="43"/>
      <c r="D522" s="6" t="s">
        <v>22</v>
      </c>
      <c r="E522" s="6"/>
      <c r="F522" s="43"/>
      <c r="G522" s="43"/>
      <c r="H522" s="425">
        <v>299973.65000000002</v>
      </c>
      <c r="I522" s="425"/>
      <c r="J522" s="432">
        <v>757074.27</v>
      </c>
      <c r="K522" s="427"/>
      <c r="L522" s="426">
        <v>299973.65000000002</v>
      </c>
      <c r="M522" s="433"/>
      <c r="N522" s="426">
        <v>757074.27</v>
      </c>
      <c r="O522" s="115"/>
      <c r="Q522" s="49"/>
    </row>
    <row r="523" spans="1:18" ht="23.25" customHeight="1">
      <c r="A523" s="43"/>
      <c r="C523" s="43"/>
      <c r="D523" s="4" t="s">
        <v>2</v>
      </c>
      <c r="H523" s="434">
        <f>SUM(H518:H522)</f>
        <v>86053254.09279801</v>
      </c>
      <c r="I523" s="425"/>
      <c r="J523" s="434">
        <f>SUM(J518:J522)</f>
        <v>158452277.51000002</v>
      </c>
      <c r="K523" s="427"/>
      <c r="L523" s="434">
        <f>SUM(L518:L522)</f>
        <v>62124923.82</v>
      </c>
      <c r="M523" s="433"/>
      <c r="N523" s="434">
        <f>SUM(N518:N522)</f>
        <v>144595836.39000005</v>
      </c>
      <c r="O523" s="115"/>
    </row>
    <row r="524" spans="1:18" ht="23.25" customHeight="1">
      <c r="A524" s="43"/>
      <c r="C524" s="33" t="s">
        <v>476</v>
      </c>
      <c r="E524" s="84"/>
      <c r="H524" s="427">
        <v>-358979.94</v>
      </c>
      <c r="I524" s="425"/>
      <c r="J524" s="435">
        <v>-740069.02</v>
      </c>
      <c r="K524" s="427"/>
      <c r="L524" s="427">
        <v>-358979.94</v>
      </c>
      <c r="M524" s="436"/>
      <c r="N524" s="427">
        <v>-740069.02</v>
      </c>
      <c r="O524" s="115"/>
    </row>
    <row r="525" spans="1:18" ht="23.25" customHeight="1">
      <c r="A525" s="43"/>
      <c r="C525" s="84"/>
      <c r="D525" s="43" t="s">
        <v>65</v>
      </c>
      <c r="E525" s="43"/>
      <c r="H525" s="437">
        <f>SUM(H523:H524)</f>
        <v>85694274.152798012</v>
      </c>
      <c r="I525" s="425"/>
      <c r="J525" s="437">
        <f>SUM(J523:J524)</f>
        <v>157712208.49000001</v>
      </c>
      <c r="K525" s="427"/>
      <c r="L525" s="437">
        <f>SUM(L523:L524)</f>
        <v>61765943.880000003</v>
      </c>
      <c r="M525" s="424"/>
      <c r="N525" s="437">
        <f>SUM(N523:N524)</f>
        <v>143855767.37000003</v>
      </c>
      <c r="O525" s="115"/>
    </row>
    <row r="526" spans="1:18" s="234" customFormat="1" ht="20.25" customHeight="1">
      <c r="B526" s="402"/>
      <c r="C526" s="402"/>
      <c r="D526" s="403"/>
      <c r="E526" s="403"/>
      <c r="F526" s="402"/>
      <c r="G526" s="402"/>
      <c r="H526" s="404"/>
      <c r="I526" s="404"/>
      <c r="J526" s="404"/>
      <c r="K526" s="405"/>
      <c r="L526" s="406"/>
      <c r="M526" s="406"/>
      <c r="N526" s="406"/>
    </row>
    <row r="527" spans="1:18" s="6" customFormat="1" ht="20.25" customHeight="1">
      <c r="B527" s="78"/>
      <c r="C527" s="78"/>
      <c r="D527" s="122"/>
      <c r="E527" s="122"/>
      <c r="F527" s="78"/>
      <c r="G527" s="78"/>
      <c r="H527" s="20"/>
      <c r="I527" s="20"/>
      <c r="J527" s="20"/>
      <c r="K527" s="51"/>
      <c r="L527" s="147"/>
      <c r="M527" s="147"/>
      <c r="N527" s="147"/>
    </row>
    <row r="528" spans="1:18" s="6" customFormat="1" ht="20.25" customHeight="1">
      <c r="B528" s="78"/>
      <c r="C528" s="78"/>
      <c r="D528" s="122"/>
      <c r="E528" s="122"/>
      <c r="F528" s="78"/>
      <c r="G528" s="78"/>
      <c r="H528" s="20"/>
      <c r="I528" s="20"/>
      <c r="J528" s="20"/>
      <c r="K528" s="51"/>
      <c r="L528" s="147"/>
      <c r="M528" s="147"/>
      <c r="N528" s="147"/>
    </row>
    <row r="529" spans="1:17" s="6" customFormat="1" ht="20.25" customHeight="1">
      <c r="B529" s="78"/>
      <c r="C529" s="78"/>
      <c r="D529" s="122"/>
      <c r="E529" s="122"/>
      <c r="F529" s="78"/>
      <c r="G529" s="78"/>
      <c r="H529" s="20"/>
      <c r="I529" s="20"/>
      <c r="J529" s="20"/>
      <c r="K529" s="51"/>
      <c r="L529" s="147"/>
      <c r="M529" s="147"/>
      <c r="N529" s="147"/>
    </row>
    <row r="530" spans="1:17" s="6" customFormat="1" ht="20.25" customHeight="1">
      <c r="B530" s="78"/>
      <c r="C530" s="78"/>
      <c r="D530" s="122"/>
      <c r="E530" s="122"/>
      <c r="F530" s="78"/>
      <c r="G530" s="78"/>
      <c r="H530" s="20"/>
      <c r="I530" s="20"/>
      <c r="J530" s="20"/>
      <c r="K530" s="51"/>
      <c r="L530" s="147"/>
      <c r="M530" s="147"/>
      <c r="N530" s="147"/>
    </row>
    <row r="531" spans="1:17" s="6" customFormat="1" ht="20.25" customHeight="1">
      <c r="B531" s="78"/>
      <c r="C531" s="78"/>
      <c r="D531" s="122"/>
      <c r="E531" s="122"/>
      <c r="F531" s="78"/>
      <c r="G531" s="78"/>
      <c r="H531" s="20"/>
      <c r="I531" s="20"/>
      <c r="J531" s="20"/>
      <c r="K531" s="51"/>
      <c r="L531" s="147"/>
      <c r="M531" s="147"/>
      <c r="N531" s="147"/>
    </row>
    <row r="532" spans="1:17" s="6" customFormat="1" ht="20.25" customHeight="1">
      <c r="B532" s="78"/>
      <c r="C532" s="78"/>
      <c r="D532" s="122"/>
      <c r="E532" s="122"/>
      <c r="F532" s="78"/>
      <c r="G532" s="78"/>
      <c r="H532" s="20"/>
      <c r="I532" s="20"/>
      <c r="J532" s="20"/>
      <c r="K532" s="51"/>
      <c r="L532" s="147"/>
      <c r="M532" s="147"/>
      <c r="N532" s="147"/>
    </row>
    <row r="533" spans="1:17" s="6" customFormat="1" ht="20.25" customHeight="1">
      <c r="B533" s="78"/>
      <c r="C533" s="78"/>
      <c r="D533" s="122"/>
      <c r="E533" s="122"/>
      <c r="F533" s="78"/>
      <c r="G533" s="78"/>
      <c r="H533" s="20"/>
      <c r="I533" s="20"/>
      <c r="J533" s="20"/>
      <c r="K533" s="51"/>
      <c r="L533" s="147"/>
      <c r="M533" s="147"/>
      <c r="N533" s="147"/>
    </row>
    <row r="534" spans="1:17" s="6" customFormat="1" ht="20.25" customHeight="1">
      <c r="B534" s="78"/>
      <c r="C534" s="78"/>
      <c r="D534" s="122"/>
      <c r="E534" s="122"/>
      <c r="F534" s="78"/>
      <c r="G534" s="78"/>
      <c r="H534" s="20"/>
      <c r="I534" s="20"/>
      <c r="J534" s="20"/>
      <c r="K534" s="51"/>
      <c r="L534" s="147"/>
      <c r="M534" s="147"/>
      <c r="N534" s="147"/>
    </row>
    <row r="535" spans="1:17" ht="24.9" customHeight="1">
      <c r="A535" s="39"/>
      <c r="B535" s="19" t="str">
        <f>+B496</f>
        <v>(ลงชื่อ)……………………………….......กรรมการตามอำนาจ    (ลงชื่อ) ….…………...….......................……..  กรรมการตามอำนาจ</v>
      </c>
      <c r="H535" s="123"/>
      <c r="I535" s="123"/>
      <c r="J535" s="123"/>
      <c r="K535" s="21"/>
      <c r="L535" s="125"/>
      <c r="M535" s="125"/>
      <c r="N535" s="133"/>
      <c r="O535" s="13"/>
      <c r="P535" s="13"/>
      <c r="Q535" s="3"/>
    </row>
    <row r="536" spans="1:17" ht="24.9" customHeight="1">
      <c r="A536" s="39"/>
      <c r="B536" s="19" t="str">
        <f>+B497</f>
        <v xml:space="preserve">                 (นางสาวอรสา    วิมลเฉลา)</v>
      </c>
      <c r="H536" s="74" t="str">
        <f>+H497</f>
        <v xml:space="preserve">                                   (นายเดวิด   สมัญญาภรณ์)</v>
      </c>
      <c r="I536" s="123"/>
      <c r="J536" s="74"/>
      <c r="K536" s="21"/>
      <c r="L536" s="125"/>
      <c r="M536" s="125"/>
      <c r="N536" s="133"/>
      <c r="O536" s="13"/>
      <c r="P536" s="13"/>
      <c r="Q536" s="3"/>
    </row>
    <row r="537" spans="1:17" ht="21" customHeight="1">
      <c r="A537" s="577" t="s">
        <v>141</v>
      </c>
      <c r="B537" s="577"/>
      <c r="C537" s="577"/>
      <c r="D537" s="577"/>
      <c r="E537" s="577"/>
      <c r="F537" s="577"/>
      <c r="G537" s="577"/>
      <c r="H537" s="577"/>
      <c r="I537" s="577"/>
      <c r="J537" s="577"/>
      <c r="K537" s="577"/>
      <c r="L537" s="577"/>
      <c r="M537" s="577"/>
      <c r="N537" s="577"/>
      <c r="O537" s="13"/>
      <c r="P537" s="13"/>
      <c r="Q537" s="3"/>
    </row>
    <row r="538" spans="1:17" ht="21" customHeight="1">
      <c r="A538" s="84"/>
      <c r="B538" s="84"/>
      <c r="C538" s="84"/>
      <c r="D538" s="84"/>
      <c r="E538" s="84"/>
      <c r="F538" s="84"/>
      <c r="G538" s="84"/>
      <c r="H538" s="84"/>
      <c r="I538" s="84"/>
      <c r="J538" s="84"/>
      <c r="K538" s="84"/>
      <c r="L538" s="84"/>
      <c r="M538" s="84"/>
      <c r="N538" s="84"/>
      <c r="O538" s="13"/>
      <c r="P538" s="13"/>
      <c r="Q538" s="3"/>
    </row>
    <row r="539" spans="1:17">
      <c r="A539" s="43" t="s">
        <v>224</v>
      </c>
      <c r="B539" s="84"/>
      <c r="C539" s="84"/>
      <c r="D539" s="84"/>
      <c r="E539" s="84"/>
      <c r="F539" s="84"/>
      <c r="G539" s="84"/>
      <c r="H539" s="84"/>
      <c r="I539" s="84"/>
      <c r="J539" s="84"/>
      <c r="K539" s="84"/>
      <c r="L539" s="84"/>
      <c r="M539" s="84"/>
      <c r="N539" s="84"/>
      <c r="O539" s="13"/>
      <c r="P539" s="13"/>
      <c r="Q539" s="3"/>
    </row>
    <row r="540" spans="1:17" s="117" customFormat="1" ht="21" customHeight="1">
      <c r="A540" s="43"/>
      <c r="B540" s="119"/>
      <c r="C540" s="43"/>
      <c r="D540" s="43"/>
      <c r="E540" s="43"/>
      <c r="F540" s="43"/>
      <c r="G540" s="43"/>
      <c r="H540" s="43"/>
      <c r="I540" s="43"/>
      <c r="J540" s="43"/>
      <c r="K540" s="44"/>
      <c r="L540" s="20"/>
      <c r="M540" s="26"/>
      <c r="N540" s="82" t="str">
        <f>+N512</f>
        <v>หน่วย : บาท</v>
      </c>
    </row>
    <row r="541" spans="1:17" ht="21" customHeight="1">
      <c r="A541" s="33"/>
      <c r="B541" s="43"/>
      <c r="D541" s="43"/>
      <c r="E541" s="43"/>
      <c r="F541" s="43"/>
      <c r="G541" s="43"/>
      <c r="H541" s="120"/>
      <c r="I541" s="112" t="s">
        <v>460</v>
      </c>
      <c r="J541" s="120"/>
      <c r="K541" s="44"/>
      <c r="L541" s="120"/>
      <c r="M541" s="112" t="s">
        <v>117</v>
      </c>
      <c r="N541" s="120"/>
      <c r="O541" s="109"/>
    </row>
    <row r="542" spans="1:17" s="58" customFormat="1" ht="21" customHeight="1">
      <c r="A542" s="113"/>
      <c r="B542" s="113"/>
      <c r="C542" s="114"/>
      <c r="F542" s="113"/>
      <c r="G542" s="113"/>
      <c r="H542" s="245" t="s">
        <v>279</v>
      </c>
      <c r="I542" s="80"/>
      <c r="J542" s="245" t="s">
        <v>179</v>
      </c>
      <c r="K542" s="80"/>
      <c r="L542" s="245" t="str">
        <f>+H542</f>
        <v>2564</v>
      </c>
      <c r="M542" s="80"/>
      <c r="N542" s="245" t="str">
        <f>+J542</f>
        <v>2563</v>
      </c>
      <c r="O542" s="115"/>
    </row>
    <row r="543" spans="1:17" s="58" customFormat="1" ht="21" customHeight="1">
      <c r="A543" s="113"/>
      <c r="B543" s="113"/>
      <c r="C543" s="114"/>
      <c r="F543" s="113"/>
      <c r="G543" s="113"/>
      <c r="H543" s="244"/>
      <c r="I543" s="80"/>
      <c r="J543" s="244" t="s">
        <v>475</v>
      </c>
      <c r="K543" s="80"/>
      <c r="L543" s="244"/>
      <c r="M543" s="80"/>
      <c r="N543" s="244"/>
      <c r="O543" s="115"/>
    </row>
    <row r="544" spans="1:17">
      <c r="A544" s="43"/>
      <c r="C544" s="107" t="s">
        <v>101</v>
      </c>
      <c r="G544" s="43"/>
      <c r="H544" s="20"/>
      <c r="I544" s="20"/>
      <c r="J544" s="20"/>
      <c r="K544" s="51"/>
      <c r="L544" s="24"/>
      <c r="M544" s="24"/>
      <c r="N544" s="45"/>
      <c r="O544" s="115"/>
    </row>
    <row r="545" spans="1:17">
      <c r="A545" s="43"/>
      <c r="C545" s="6"/>
      <c r="D545" s="4" t="s">
        <v>23</v>
      </c>
      <c r="G545" s="43"/>
      <c r="H545" s="438">
        <v>0</v>
      </c>
      <c r="I545" s="438"/>
      <c r="J545" s="430">
        <v>847750</v>
      </c>
      <c r="K545" s="439"/>
      <c r="L545" s="430">
        <v>0</v>
      </c>
      <c r="M545" s="430"/>
      <c r="N545" s="430">
        <v>847750</v>
      </c>
      <c r="O545" s="115"/>
    </row>
    <row r="546" spans="1:17">
      <c r="A546" s="43"/>
      <c r="C546" s="6"/>
      <c r="D546" s="78" t="s">
        <v>14</v>
      </c>
      <c r="E546" s="78"/>
      <c r="G546" s="43"/>
      <c r="H546" s="438">
        <v>5430102.7399999993</v>
      </c>
      <c r="I546" s="438"/>
      <c r="J546" s="430">
        <v>4706737.18</v>
      </c>
      <c r="K546" s="439"/>
      <c r="L546" s="427">
        <v>5290502.97</v>
      </c>
      <c r="M546" s="430"/>
      <c r="N546" s="427">
        <v>4573180.67</v>
      </c>
      <c r="O546" s="115"/>
    </row>
    <row r="547" spans="1:17">
      <c r="A547" s="43"/>
      <c r="C547" s="6"/>
      <c r="D547" s="78" t="s">
        <v>66</v>
      </c>
      <c r="E547" s="78"/>
      <c r="G547" s="43"/>
      <c r="H547" s="438">
        <v>3889287.51</v>
      </c>
      <c r="I547" s="438"/>
      <c r="J547" s="430">
        <v>688712.97</v>
      </c>
      <c r="K547" s="439"/>
      <c r="L547" s="427">
        <v>3889287.51</v>
      </c>
      <c r="M547" s="430"/>
      <c r="N547" s="427">
        <v>688712.97</v>
      </c>
      <c r="O547" s="115"/>
    </row>
    <row r="548" spans="1:17">
      <c r="A548" s="43"/>
      <c r="C548" s="6"/>
      <c r="D548" s="78" t="s">
        <v>16</v>
      </c>
      <c r="E548" s="78"/>
      <c r="G548" s="43"/>
      <c r="H548" s="438">
        <v>497981.19999999995</v>
      </c>
      <c r="I548" s="438"/>
      <c r="J548" s="430">
        <v>589157</v>
      </c>
      <c r="K548" s="439"/>
      <c r="L548" s="427">
        <v>378031.14999999997</v>
      </c>
      <c r="M548" s="431"/>
      <c r="N548" s="427">
        <v>315823.26</v>
      </c>
      <c r="O548" s="115"/>
    </row>
    <row r="549" spans="1:17">
      <c r="A549" s="43"/>
      <c r="C549" s="107" t="s">
        <v>105</v>
      </c>
      <c r="G549" s="43"/>
      <c r="H549" s="440">
        <f>SUM(H545:H548)</f>
        <v>9817371.4499999993</v>
      </c>
      <c r="I549" s="438"/>
      <c r="J549" s="440">
        <f>SUM(J545:J548)</f>
        <v>6832357.1499999994</v>
      </c>
      <c r="K549" s="439"/>
      <c r="L549" s="440">
        <f>SUM(L545:L548)</f>
        <v>9557821.6300000008</v>
      </c>
      <c r="M549" s="433"/>
      <c r="N549" s="440">
        <f>SUM(N545:N548)</f>
        <v>6425466.8999999994</v>
      </c>
      <c r="O549" s="115"/>
    </row>
    <row r="550" spans="1:17" ht="22.2" thickBot="1">
      <c r="A550" s="43"/>
      <c r="C550" s="6" t="s">
        <v>102</v>
      </c>
      <c r="G550" s="43"/>
      <c r="H550" s="441">
        <f>+H525+H549</f>
        <v>95511645.602798015</v>
      </c>
      <c r="I550" s="438"/>
      <c r="J550" s="441">
        <f>+J525+J549</f>
        <v>164544565.64000002</v>
      </c>
      <c r="K550" s="439"/>
      <c r="L550" s="441">
        <f>+L525+L549</f>
        <v>71323765.510000005</v>
      </c>
      <c r="M550" s="438" t="e">
        <f>+#REF!+M549</f>
        <v>#REF!</v>
      </c>
      <c r="N550" s="441">
        <f>+N525+N549</f>
        <v>150281234.27000004</v>
      </c>
    </row>
    <row r="551" spans="1:17" ht="14.4" customHeight="1" thickTop="1"/>
    <row r="552" spans="1:17" s="117" customFormat="1" ht="21" customHeight="1">
      <c r="A552" s="43"/>
      <c r="B552" s="119"/>
      <c r="C552" s="43"/>
      <c r="D552" s="43"/>
      <c r="E552" s="43"/>
      <c r="F552" s="43"/>
      <c r="G552" s="43"/>
      <c r="H552" s="43"/>
      <c r="I552" s="43"/>
      <c r="J552" s="43"/>
      <c r="K552" s="44"/>
      <c r="L552" s="20"/>
      <c r="M552" s="26"/>
      <c r="N552" s="82" t="str">
        <f>+N540</f>
        <v>หน่วย : บาท</v>
      </c>
    </row>
    <row r="553" spans="1:17" ht="21" customHeight="1">
      <c r="A553" s="33"/>
      <c r="B553" s="43"/>
      <c r="D553" s="43"/>
      <c r="E553" s="43"/>
      <c r="F553" s="43"/>
      <c r="G553" s="43"/>
      <c r="H553" s="120"/>
      <c r="I553" s="112" t="s">
        <v>460</v>
      </c>
      <c r="J553" s="120"/>
      <c r="K553" s="44"/>
      <c r="L553" s="120"/>
      <c r="M553" s="112" t="s">
        <v>117</v>
      </c>
      <c r="N553" s="120"/>
      <c r="O553" s="109"/>
    </row>
    <row r="554" spans="1:17" s="58" customFormat="1" ht="21" customHeight="1">
      <c r="A554" s="113"/>
      <c r="B554" s="113"/>
      <c r="C554" s="114"/>
      <c r="F554" s="113"/>
      <c r="G554" s="113"/>
      <c r="H554" s="245" t="s">
        <v>279</v>
      </c>
      <c r="I554" s="80"/>
      <c r="J554" s="245" t="s">
        <v>179</v>
      </c>
      <c r="K554" s="80"/>
      <c r="L554" s="245" t="str">
        <f>+H554</f>
        <v>2564</v>
      </c>
      <c r="M554" s="80"/>
      <c r="N554" s="245" t="str">
        <f>+J554</f>
        <v>2563</v>
      </c>
      <c r="O554" s="115"/>
    </row>
    <row r="555" spans="1:17" s="58" customFormat="1" ht="21" customHeight="1">
      <c r="A555" s="113"/>
      <c r="B555" s="113"/>
      <c r="C555" s="114"/>
      <c r="F555" s="113"/>
      <c r="G555" s="113"/>
      <c r="H555" s="244"/>
      <c r="I555" s="80"/>
      <c r="J555" s="244" t="s">
        <v>475</v>
      </c>
      <c r="K555" s="80"/>
      <c r="L555" s="244"/>
      <c r="M555" s="80"/>
      <c r="N555" s="244"/>
      <c r="O555" s="115"/>
    </row>
    <row r="556" spans="1:17">
      <c r="A556" s="43"/>
      <c r="C556" s="75" t="s">
        <v>477</v>
      </c>
      <c r="D556" s="21"/>
      <c r="E556" s="21"/>
      <c r="G556" s="43"/>
      <c r="H556" s="20"/>
      <c r="I556" s="20"/>
      <c r="J556" s="20"/>
      <c r="K556" s="51"/>
      <c r="L556" s="24"/>
      <c r="M556" s="45"/>
      <c r="N556" s="45"/>
    </row>
    <row r="557" spans="1:17">
      <c r="A557" s="43"/>
      <c r="C557" s="64"/>
      <c r="D557" s="21" t="s">
        <v>46</v>
      </c>
      <c r="E557" s="21"/>
      <c r="G557" s="43"/>
      <c r="H557" s="427">
        <v>740069.02000000025</v>
      </c>
      <c r="I557" s="431"/>
      <c r="J557" s="431">
        <v>584319.23000000021</v>
      </c>
      <c r="K557" s="439"/>
      <c r="L557" s="427">
        <f>+N560</f>
        <v>740069.02000000025</v>
      </c>
      <c r="M557" s="431"/>
      <c r="N557" s="431">
        <v>584319.23000000021</v>
      </c>
    </row>
    <row r="558" spans="1:17">
      <c r="A558" s="43"/>
      <c r="C558" s="64"/>
      <c r="D558" s="76" t="s">
        <v>47</v>
      </c>
      <c r="E558" s="76"/>
      <c r="G558" s="43"/>
      <c r="H558" s="438">
        <v>39634.92</v>
      </c>
      <c r="I558" s="431"/>
      <c r="J558" s="431">
        <v>155749.79</v>
      </c>
      <c r="K558" s="439"/>
      <c r="L558" s="438">
        <v>39634.92</v>
      </c>
      <c r="M558" s="431"/>
      <c r="N558" s="431">
        <v>155749.79</v>
      </c>
    </row>
    <row r="559" spans="1:17">
      <c r="A559" s="43"/>
      <c r="C559" s="64"/>
      <c r="D559" s="76" t="s">
        <v>49</v>
      </c>
      <c r="E559" s="76"/>
      <c r="G559" s="43"/>
      <c r="H559" s="442">
        <v>-420724</v>
      </c>
      <c r="I559" s="431"/>
      <c r="J559" s="432">
        <v>0</v>
      </c>
      <c r="K559" s="439"/>
      <c r="L559" s="442">
        <v>-420724</v>
      </c>
      <c r="M559" s="431"/>
      <c r="N559" s="432">
        <v>0</v>
      </c>
    </row>
    <row r="560" spans="1:17" ht="22.2" thickBot="1">
      <c r="A560" s="43"/>
      <c r="C560" s="64"/>
      <c r="D560" s="21" t="s">
        <v>48</v>
      </c>
      <c r="E560" s="21"/>
      <c r="G560" s="43"/>
      <c r="H560" s="441">
        <f>SUM(H557:H559)</f>
        <v>358979.94000000029</v>
      </c>
      <c r="I560" s="438"/>
      <c r="J560" s="441">
        <f>SUM(J557:J559)</f>
        <v>740069.02000000025</v>
      </c>
      <c r="K560" s="439"/>
      <c r="L560" s="441">
        <f>SUM(L557:L559)</f>
        <v>358979.94000000029</v>
      </c>
      <c r="M560" s="438" t="e">
        <v>#REF!</v>
      </c>
      <c r="N560" s="441">
        <f>SUM(N557:N559)</f>
        <v>740069.02000000025</v>
      </c>
      <c r="Q560" s="89"/>
    </row>
    <row r="561" spans="1:17" ht="21.75" customHeight="1" thickTop="1">
      <c r="A561" s="43"/>
      <c r="C561" s="64"/>
      <c r="D561" s="21"/>
      <c r="E561" s="21"/>
      <c r="G561" s="43"/>
      <c r="H561" s="20"/>
      <c r="I561" s="20"/>
      <c r="J561" s="20"/>
      <c r="K561" s="51"/>
      <c r="L561" s="45"/>
      <c r="M561" s="45"/>
      <c r="N561" s="45"/>
      <c r="Q561" s="89"/>
    </row>
    <row r="562" spans="1:17">
      <c r="A562" s="43" t="s">
        <v>169</v>
      </c>
      <c r="C562" s="43"/>
      <c r="H562" s="20"/>
      <c r="I562" s="20"/>
      <c r="J562" s="20"/>
      <c r="K562" s="51"/>
      <c r="L562" s="24"/>
      <c r="O562" s="109"/>
    </row>
    <row r="563" spans="1:17">
      <c r="A563" s="41"/>
      <c r="B563" s="41"/>
      <c r="C563" s="41"/>
      <c r="H563" s="41"/>
      <c r="I563" s="41"/>
      <c r="J563" s="41"/>
      <c r="K563" s="41"/>
      <c r="L563" s="20"/>
      <c r="M563" s="26"/>
      <c r="N563" s="82" t="str">
        <f>+N540</f>
        <v>หน่วย : บาท</v>
      </c>
      <c r="O563" s="13"/>
      <c r="P563" s="13"/>
      <c r="Q563" s="3"/>
    </row>
    <row r="564" spans="1:17">
      <c r="A564" s="33"/>
      <c r="B564" s="43"/>
      <c r="D564" s="43"/>
      <c r="E564" s="43"/>
      <c r="F564" s="43"/>
      <c r="G564" s="43"/>
      <c r="H564" s="120"/>
      <c r="I564" s="112" t="s">
        <v>460</v>
      </c>
      <c r="J564" s="120"/>
      <c r="K564" s="44"/>
      <c r="L564" s="120"/>
      <c r="M564" s="112" t="s">
        <v>117</v>
      </c>
      <c r="N564" s="120"/>
      <c r="O564" s="109"/>
    </row>
    <row r="565" spans="1:17" s="58" customFormat="1">
      <c r="A565" s="113"/>
      <c r="B565" s="113"/>
      <c r="C565" s="114"/>
      <c r="F565" s="113"/>
      <c r="G565" s="113"/>
      <c r="H565" s="245" t="s">
        <v>279</v>
      </c>
      <c r="I565" s="80"/>
      <c r="J565" s="245" t="s">
        <v>179</v>
      </c>
      <c r="K565" s="80"/>
      <c r="L565" s="245" t="str">
        <f>+H565</f>
        <v>2564</v>
      </c>
      <c r="M565" s="80"/>
      <c r="N565" s="245" t="str">
        <f>+J565</f>
        <v>2563</v>
      </c>
      <c r="O565" s="115"/>
    </row>
    <row r="566" spans="1:17" s="58" customFormat="1">
      <c r="A566" s="113"/>
      <c r="B566" s="113"/>
      <c r="C566" s="114"/>
      <c r="F566" s="113"/>
      <c r="G566" s="113"/>
      <c r="H566" s="244"/>
      <c r="I566" s="80"/>
      <c r="J566" s="244" t="s">
        <v>475</v>
      </c>
      <c r="K566" s="80"/>
      <c r="L566" s="244"/>
      <c r="M566" s="80"/>
      <c r="N566" s="244"/>
      <c r="O566" s="115"/>
    </row>
    <row r="567" spans="1:17" s="58" customFormat="1">
      <c r="A567" s="113"/>
      <c r="B567" s="113"/>
      <c r="C567" s="114"/>
      <c r="D567" s="48" t="s">
        <v>478</v>
      </c>
      <c r="G567" s="113"/>
      <c r="H567" s="443">
        <v>17024470.219999999</v>
      </c>
      <c r="I567" s="444"/>
      <c r="J567" s="445">
        <v>16411899.029999999</v>
      </c>
      <c r="K567" s="446"/>
      <c r="L567" s="445">
        <v>0</v>
      </c>
      <c r="M567" s="446"/>
      <c r="N567" s="445">
        <v>0</v>
      </c>
      <c r="O567" s="115"/>
    </row>
    <row r="568" spans="1:17" ht="24" customHeight="1">
      <c r="A568" s="39"/>
      <c r="B568" s="19"/>
      <c r="D568" s="41" t="s">
        <v>479</v>
      </c>
      <c r="E568" s="41"/>
      <c r="F568" s="113"/>
      <c r="H568" s="447">
        <v>43122639.43</v>
      </c>
      <c r="I568" s="448"/>
      <c r="J568" s="449">
        <v>29602124.329999998</v>
      </c>
      <c r="K568" s="450"/>
      <c r="L568" s="447">
        <v>39340069.25</v>
      </c>
      <c r="M568" s="448"/>
      <c r="N568" s="449">
        <v>23430015.02</v>
      </c>
      <c r="O568" s="13"/>
      <c r="P568" s="13"/>
      <c r="Q568" s="3"/>
    </row>
    <row r="569" spans="1:17" ht="24" customHeight="1">
      <c r="A569" s="39"/>
      <c r="B569" s="19"/>
      <c r="D569" s="41" t="s">
        <v>733</v>
      </c>
      <c r="E569" s="41"/>
      <c r="F569" s="113"/>
      <c r="H569" s="447">
        <v>3785927.75</v>
      </c>
      <c r="I569" s="448"/>
      <c r="J569" s="449">
        <v>3451088.63</v>
      </c>
      <c r="K569" s="450"/>
      <c r="L569" s="447">
        <v>2699138.27</v>
      </c>
      <c r="M569" s="448"/>
      <c r="N569" s="449">
        <v>1865145.45</v>
      </c>
      <c r="O569" s="13"/>
      <c r="P569" s="13"/>
      <c r="Q569" s="3"/>
    </row>
    <row r="570" spans="1:17" ht="24" customHeight="1">
      <c r="A570" s="39"/>
      <c r="B570" s="19"/>
      <c r="D570" s="41" t="s">
        <v>17</v>
      </c>
      <c r="E570" s="41"/>
      <c r="F570" s="113"/>
      <c r="H570" s="447">
        <v>4488764.51</v>
      </c>
      <c r="I570" s="450"/>
      <c r="J570" s="451">
        <v>6029900.4699999997</v>
      </c>
      <c r="K570" s="450"/>
      <c r="L570" s="447">
        <v>714119.89</v>
      </c>
      <c r="M570" s="450"/>
      <c r="N570" s="451">
        <v>6029900.4699999997</v>
      </c>
      <c r="O570" s="13"/>
      <c r="P570" s="13"/>
      <c r="Q570" s="3"/>
    </row>
    <row r="571" spans="1:17" ht="24" customHeight="1">
      <c r="A571" s="19"/>
      <c r="D571" s="4" t="s">
        <v>40</v>
      </c>
      <c r="H571" s="447">
        <v>-3628056.86</v>
      </c>
      <c r="I571" s="450"/>
      <c r="J571" s="449">
        <v>-3055981.64</v>
      </c>
      <c r="K571" s="450"/>
      <c r="L571" s="447">
        <v>-3626792.48</v>
      </c>
      <c r="M571" s="450"/>
      <c r="N571" s="449">
        <v>-3055981.64</v>
      </c>
      <c r="O571" s="13"/>
      <c r="P571" s="13"/>
      <c r="Q571" s="3"/>
    </row>
    <row r="572" spans="1:17" ht="24" customHeight="1" thickBot="1">
      <c r="A572" s="39"/>
      <c r="B572" s="19"/>
      <c r="D572" s="58" t="s">
        <v>58</v>
      </c>
      <c r="E572" s="58"/>
      <c r="H572" s="452">
        <f>SUM(H567:H571)</f>
        <v>64793745.049999997</v>
      </c>
      <c r="I572" s="450">
        <f>SUM(I570:I571)</f>
        <v>0</v>
      </c>
      <c r="J572" s="452">
        <f>SUM(J567:J571)</f>
        <v>52439030.82</v>
      </c>
      <c r="K572" s="450"/>
      <c r="L572" s="452">
        <f>SUM(L567:L571)</f>
        <v>39126534.930000007</v>
      </c>
      <c r="M572" s="450">
        <f>SUM(M570:M571)</f>
        <v>0</v>
      </c>
      <c r="N572" s="452">
        <f>SUM(N567:N571)</f>
        <v>28269079.299999997</v>
      </c>
      <c r="O572" s="13"/>
      <c r="P572" s="13"/>
      <c r="Q572" s="3"/>
    </row>
    <row r="573" spans="1:17" ht="24" customHeight="1" thickTop="1">
      <c r="A573" s="39"/>
      <c r="B573" s="19"/>
      <c r="D573" s="58"/>
      <c r="E573" s="58"/>
      <c r="H573" s="74"/>
      <c r="I573" s="125"/>
      <c r="J573" s="74"/>
      <c r="K573" s="41"/>
      <c r="L573" s="74"/>
      <c r="M573" s="125"/>
      <c r="N573" s="74"/>
      <c r="O573" s="13"/>
      <c r="P573" s="13"/>
      <c r="Q573" s="3"/>
    </row>
    <row r="574" spans="1:17" ht="24" customHeight="1">
      <c r="A574" s="39"/>
      <c r="B574" s="19"/>
      <c r="D574" s="58"/>
      <c r="E574" s="58"/>
      <c r="H574" s="74"/>
      <c r="I574" s="125"/>
      <c r="J574" s="74"/>
      <c r="K574" s="41"/>
      <c r="L574" s="74"/>
      <c r="M574" s="125"/>
      <c r="N574" s="74"/>
      <c r="O574" s="13"/>
      <c r="P574" s="13"/>
      <c r="Q574" s="3"/>
    </row>
    <row r="575" spans="1:17">
      <c r="A575" s="39"/>
      <c r="B575" s="19" t="str">
        <f>+B535</f>
        <v>(ลงชื่อ)……………………………….......กรรมการตามอำนาจ    (ลงชื่อ) ….…………...….......................……..  กรรมการตามอำนาจ</v>
      </c>
      <c r="H575" s="123"/>
      <c r="I575" s="123"/>
      <c r="J575" s="123"/>
      <c r="K575" s="21"/>
      <c r="L575" s="125"/>
      <c r="M575" s="125"/>
      <c r="N575" s="133"/>
      <c r="O575" s="13"/>
      <c r="P575" s="13"/>
      <c r="Q575" s="3"/>
    </row>
    <row r="576" spans="1:17">
      <c r="A576" s="39"/>
      <c r="B576" s="19" t="str">
        <f>+B536</f>
        <v xml:space="preserve">                 (นางสาวอรสา    วิมลเฉลา)</v>
      </c>
      <c r="H576" s="19" t="str">
        <f>+H536</f>
        <v xml:space="preserve">                                   (นายเดวิด   สมัญญาภรณ์)</v>
      </c>
      <c r="I576" s="123"/>
      <c r="J576" s="74"/>
      <c r="K576" s="21"/>
      <c r="L576" s="125"/>
      <c r="M576" s="125"/>
      <c r="N576" s="133"/>
      <c r="O576" s="13"/>
      <c r="P576" s="13"/>
      <c r="Q576" s="3"/>
    </row>
    <row r="577" spans="1:17">
      <c r="A577" s="577" t="s">
        <v>878</v>
      </c>
      <c r="B577" s="577"/>
      <c r="C577" s="577"/>
      <c r="D577" s="577"/>
      <c r="E577" s="577"/>
      <c r="F577" s="577"/>
      <c r="G577" s="577"/>
      <c r="H577" s="577"/>
      <c r="I577" s="577"/>
      <c r="J577" s="577"/>
      <c r="K577" s="577"/>
      <c r="L577" s="577"/>
      <c r="M577" s="577"/>
      <c r="N577" s="577"/>
      <c r="O577" s="13"/>
      <c r="P577" s="13"/>
      <c r="Q577" s="3"/>
    </row>
    <row r="578" spans="1:17" ht="18" customHeight="1">
      <c r="A578" s="84"/>
      <c r="B578" s="84"/>
      <c r="C578" s="84"/>
      <c r="D578" s="84"/>
      <c r="E578" s="84"/>
      <c r="F578" s="84"/>
      <c r="G578" s="84"/>
      <c r="H578" s="84"/>
      <c r="I578" s="84"/>
      <c r="J578" s="84"/>
      <c r="K578" s="84"/>
      <c r="L578" s="84"/>
      <c r="M578" s="84"/>
      <c r="N578" s="84"/>
      <c r="O578" s="13"/>
      <c r="P578" s="13"/>
      <c r="Q578" s="3"/>
    </row>
    <row r="579" spans="1:17">
      <c r="A579" s="43" t="s">
        <v>907</v>
      </c>
      <c r="B579" s="84"/>
      <c r="C579" s="84"/>
      <c r="D579" s="84"/>
      <c r="E579" s="84"/>
      <c r="F579" s="84"/>
      <c r="G579" s="84"/>
      <c r="H579" s="84"/>
      <c r="I579" s="84"/>
      <c r="J579" s="84"/>
      <c r="K579" s="84"/>
      <c r="L579" s="84"/>
      <c r="M579" s="84"/>
      <c r="N579" s="84"/>
      <c r="O579" s="13"/>
      <c r="P579" s="13"/>
      <c r="Q579" s="3"/>
    </row>
    <row r="580" spans="1:17">
      <c r="A580" s="41"/>
      <c r="B580" s="41"/>
      <c r="C580" s="41"/>
      <c r="H580" s="41"/>
      <c r="I580" s="41"/>
      <c r="J580" s="41"/>
      <c r="K580" s="41"/>
      <c r="L580" s="20"/>
      <c r="M580" s="26"/>
      <c r="N580" s="82" t="str">
        <f>+N563</f>
        <v>หน่วย : บาท</v>
      </c>
      <c r="O580" s="13"/>
      <c r="P580" s="13"/>
      <c r="Q580" s="3"/>
    </row>
    <row r="581" spans="1:17">
      <c r="A581" s="33"/>
      <c r="B581" s="43"/>
      <c r="D581" s="43"/>
      <c r="E581" s="43"/>
      <c r="F581" s="43"/>
      <c r="G581" s="43"/>
      <c r="H581" s="120"/>
      <c r="I581" s="112" t="s">
        <v>460</v>
      </c>
      <c r="J581" s="120"/>
      <c r="K581" s="44"/>
      <c r="L581" s="120"/>
      <c r="M581" s="112" t="s">
        <v>117</v>
      </c>
      <c r="N581" s="120"/>
      <c r="O581" s="109"/>
    </row>
    <row r="582" spans="1:17" s="58" customFormat="1">
      <c r="A582" s="113"/>
      <c r="B582" s="113"/>
      <c r="C582" s="114"/>
      <c r="F582" s="113"/>
      <c r="G582" s="113"/>
      <c r="H582" s="245" t="s">
        <v>279</v>
      </c>
      <c r="I582" s="80"/>
      <c r="J582" s="245" t="s">
        <v>179</v>
      </c>
      <c r="K582" s="80"/>
      <c r="L582" s="245" t="str">
        <f>+H582</f>
        <v>2564</v>
      </c>
      <c r="M582" s="80"/>
      <c r="N582" s="245" t="str">
        <f>+J582</f>
        <v>2563</v>
      </c>
      <c r="O582" s="115"/>
    </row>
    <row r="583" spans="1:17" s="58" customFormat="1">
      <c r="A583" s="113"/>
      <c r="B583" s="113"/>
      <c r="C583" s="114"/>
      <c r="F583" s="113"/>
      <c r="G583" s="113"/>
      <c r="H583" s="244"/>
      <c r="I583" s="80"/>
      <c r="J583" s="244" t="s">
        <v>475</v>
      </c>
      <c r="K583" s="80"/>
      <c r="L583" s="244"/>
      <c r="M583" s="80"/>
      <c r="N583" s="244"/>
      <c r="O583" s="115"/>
    </row>
    <row r="584" spans="1:17" ht="24" customHeight="1">
      <c r="A584" s="39"/>
      <c r="B584" s="19" t="s">
        <v>957</v>
      </c>
      <c r="H584" s="41"/>
      <c r="I584" s="41"/>
      <c r="J584" s="41"/>
      <c r="K584" s="41"/>
      <c r="M584" s="125"/>
      <c r="N584" s="125"/>
      <c r="O584" s="13"/>
      <c r="P584" s="13"/>
      <c r="Q584" s="3"/>
    </row>
    <row r="585" spans="1:17" ht="24" customHeight="1">
      <c r="A585" s="39"/>
      <c r="B585" s="19"/>
      <c r="D585" s="4" t="s">
        <v>46</v>
      </c>
      <c r="H585" s="427">
        <v>3055981.64</v>
      </c>
      <c r="I585" s="450"/>
      <c r="J585" s="450">
        <v>3494159.6399999992</v>
      </c>
      <c r="K585" s="450"/>
      <c r="L585" s="427">
        <v>3055981.64</v>
      </c>
      <c r="M585" s="450"/>
      <c r="N585" s="450">
        <v>3494159.6399999992</v>
      </c>
      <c r="O585" s="13"/>
      <c r="P585" s="13"/>
      <c r="Q585" s="3"/>
    </row>
    <row r="586" spans="1:17" ht="24" customHeight="1">
      <c r="A586" s="39"/>
      <c r="B586" s="19"/>
      <c r="D586" s="4" t="s">
        <v>47</v>
      </c>
      <c r="H586" s="450">
        <v>572075.22</v>
      </c>
      <c r="I586" s="450"/>
      <c r="J586" s="450">
        <v>0</v>
      </c>
      <c r="K586" s="450"/>
      <c r="L586" s="450">
        <v>570810.84</v>
      </c>
      <c r="M586" s="450"/>
      <c r="N586" s="450">
        <v>0</v>
      </c>
      <c r="O586" s="13"/>
      <c r="P586" s="13"/>
      <c r="Q586" s="3"/>
    </row>
    <row r="587" spans="1:17" ht="24" customHeight="1">
      <c r="A587" s="39"/>
      <c r="B587" s="19"/>
      <c r="D587" s="4" t="s">
        <v>49</v>
      </c>
      <c r="H587" s="427">
        <v>0</v>
      </c>
      <c r="I587" s="450"/>
      <c r="J587" s="427">
        <v>-438178</v>
      </c>
      <c r="K587" s="450"/>
      <c r="L587" s="427">
        <v>0</v>
      </c>
      <c r="M587" s="450"/>
      <c r="N587" s="427">
        <v>-438178</v>
      </c>
      <c r="O587" s="13"/>
      <c r="P587" s="13"/>
      <c r="Q587" s="3"/>
    </row>
    <row r="588" spans="1:17" ht="24" customHeight="1" thickBot="1">
      <c r="A588" s="39"/>
      <c r="B588" s="19"/>
      <c r="D588" s="4" t="s">
        <v>48</v>
      </c>
      <c r="H588" s="452">
        <f>SUM(H585:H587)</f>
        <v>3628056.8600000003</v>
      </c>
      <c r="I588" s="450"/>
      <c r="J588" s="452">
        <f>SUM(J585:J587)</f>
        <v>3055981.6399999992</v>
      </c>
      <c r="K588" s="450"/>
      <c r="L588" s="452">
        <f>SUM(L585:L587)</f>
        <v>3626792.48</v>
      </c>
      <c r="M588" s="450"/>
      <c r="N588" s="452">
        <f>SUM(N585:N587)</f>
        <v>3055981.6399999992</v>
      </c>
      <c r="O588" s="13"/>
      <c r="P588" s="13"/>
      <c r="Q588" s="3"/>
    </row>
    <row r="589" spans="1:17" s="6" customFormat="1" ht="18" customHeight="1" thickTop="1">
      <c r="B589" s="78"/>
      <c r="C589" s="78"/>
      <c r="D589" s="122"/>
      <c r="E589" s="122"/>
      <c r="F589" s="78"/>
      <c r="G589" s="78"/>
      <c r="H589" s="20"/>
      <c r="I589" s="20"/>
      <c r="J589" s="20"/>
      <c r="K589" s="51"/>
      <c r="L589" s="147"/>
      <c r="M589" s="147"/>
      <c r="N589" s="147"/>
    </row>
    <row r="590" spans="1:17" ht="24" customHeight="1">
      <c r="A590" s="126" t="s">
        <v>170</v>
      </c>
      <c r="B590" s="117"/>
      <c r="C590" s="127"/>
      <c r="D590" s="126"/>
      <c r="E590" s="126"/>
      <c r="F590" s="126"/>
      <c r="G590" s="126"/>
      <c r="H590" s="126"/>
      <c r="I590" s="117"/>
      <c r="J590" s="128"/>
      <c r="K590" s="117"/>
      <c r="L590" s="166"/>
      <c r="M590" s="117"/>
      <c r="N590" s="117"/>
      <c r="O590" s="13"/>
      <c r="P590" s="13"/>
      <c r="Q590" s="3"/>
    </row>
    <row r="591" spans="1:17" ht="24" customHeight="1">
      <c r="A591" s="126"/>
      <c r="B591" s="117" t="s">
        <v>1015</v>
      </c>
      <c r="C591" s="127"/>
      <c r="D591" s="126"/>
      <c r="E591" s="126"/>
      <c r="F591" s="126"/>
      <c r="G591" s="126"/>
      <c r="H591" s="408"/>
      <c r="I591" s="117"/>
      <c r="J591" s="409"/>
      <c r="K591" s="117"/>
      <c r="L591" s="409"/>
      <c r="M591" s="117"/>
      <c r="N591" s="147"/>
      <c r="O591" s="13"/>
      <c r="P591" s="13"/>
      <c r="Q591" s="3"/>
    </row>
    <row r="592" spans="1:17" ht="24" customHeight="1">
      <c r="A592" s="126"/>
      <c r="B592" s="117" t="s">
        <v>1014</v>
      </c>
      <c r="C592" s="127"/>
      <c r="D592" s="126"/>
      <c r="E592" s="126"/>
      <c r="F592" s="126"/>
      <c r="G592" s="126"/>
      <c r="H592" s="408"/>
      <c r="I592" s="117"/>
      <c r="J592" s="409"/>
      <c r="K592" s="117"/>
      <c r="L592" s="409"/>
      <c r="M592" s="117"/>
      <c r="N592" s="147"/>
      <c r="O592" s="13"/>
      <c r="P592" s="13"/>
    </row>
    <row r="593" spans="1:17" ht="24" customHeight="1">
      <c r="A593" s="126"/>
      <c r="B593" s="117" t="s">
        <v>958</v>
      </c>
      <c r="C593" s="127"/>
      <c r="D593" s="126"/>
      <c r="E593" s="126"/>
      <c r="F593" s="126"/>
      <c r="G593" s="126"/>
      <c r="H593" s="408"/>
      <c r="I593" s="117"/>
      <c r="J593" s="409"/>
      <c r="K593" s="117"/>
      <c r="L593" s="409"/>
      <c r="M593" s="117"/>
      <c r="N593" s="147"/>
      <c r="O593" s="13"/>
      <c r="P593" s="13"/>
      <c r="Q593" s="3"/>
    </row>
    <row r="594" spans="1:17" ht="18" customHeight="1">
      <c r="A594" s="126"/>
      <c r="B594" s="117"/>
      <c r="C594" s="127"/>
      <c r="D594" s="126"/>
      <c r="E594" s="126"/>
      <c r="F594" s="126"/>
      <c r="G594" s="126"/>
      <c r="H594" s="126"/>
      <c r="I594" s="117"/>
      <c r="J594" s="128"/>
      <c r="K594" s="117"/>
      <c r="L594" s="128"/>
      <c r="M594" s="117"/>
      <c r="N594" s="117"/>
      <c r="O594" s="13"/>
      <c r="P594" s="13"/>
    </row>
    <row r="595" spans="1:17" ht="24" customHeight="1">
      <c r="A595" s="33" t="s">
        <v>171</v>
      </c>
      <c r="B595" s="84"/>
      <c r="C595" s="84"/>
      <c r="D595" s="84"/>
      <c r="E595" s="84"/>
      <c r="F595" s="84"/>
      <c r="G595" s="84"/>
      <c r="H595" s="84"/>
      <c r="I595" s="84"/>
      <c r="J595" s="84"/>
      <c r="K595" s="84"/>
      <c r="L595" s="84"/>
      <c r="M595" s="84"/>
      <c r="N595" s="84"/>
      <c r="O595" s="13"/>
      <c r="P595" s="13"/>
      <c r="Q595" s="3"/>
    </row>
    <row r="596" spans="1:17" ht="24" customHeight="1">
      <c r="A596" s="33"/>
      <c r="B596" s="84"/>
      <c r="C596" s="151" t="s">
        <v>194</v>
      </c>
      <c r="D596" s="84"/>
      <c r="E596" s="84"/>
      <c r="F596" s="84"/>
      <c r="G596" s="84"/>
      <c r="H596" s="84"/>
      <c r="I596" s="84"/>
      <c r="J596" s="84"/>
      <c r="K596" s="84"/>
      <c r="L596" s="84"/>
      <c r="M596" s="84"/>
      <c r="N596" s="84"/>
      <c r="O596" s="13"/>
      <c r="P596" s="13"/>
      <c r="Q596" s="3"/>
    </row>
    <row r="597" spans="1:17" ht="24" customHeight="1">
      <c r="A597" s="33"/>
      <c r="B597" s="84"/>
      <c r="C597" s="84"/>
      <c r="D597" s="84"/>
      <c r="E597" s="84"/>
      <c r="F597" s="84"/>
      <c r="G597" s="84"/>
      <c r="H597" s="129"/>
      <c r="I597" s="129"/>
      <c r="J597" s="129"/>
      <c r="K597" s="129"/>
      <c r="L597" s="141"/>
      <c r="M597" s="141"/>
      <c r="N597" s="141" t="s">
        <v>10</v>
      </c>
      <c r="O597" s="13"/>
      <c r="P597" s="13"/>
      <c r="Q597" s="3"/>
    </row>
    <row r="598" spans="1:17" ht="24" customHeight="1">
      <c r="A598" s="195"/>
      <c r="B598" s="113"/>
      <c r="D598" s="43"/>
      <c r="E598" s="43"/>
      <c r="F598" s="43"/>
      <c r="G598" s="43"/>
      <c r="H598" s="110"/>
      <c r="I598" s="67"/>
      <c r="J598" s="120"/>
      <c r="K598" s="112" t="s">
        <v>460</v>
      </c>
      <c r="L598" s="120"/>
      <c r="M598" s="112"/>
      <c r="N598" s="120"/>
      <c r="O598" s="44"/>
      <c r="P598" s="44"/>
      <c r="Q598" s="3"/>
    </row>
    <row r="599" spans="1:17" ht="24" customHeight="1">
      <c r="A599" s="195"/>
      <c r="B599" s="113"/>
      <c r="D599" s="43"/>
      <c r="E599" s="43"/>
      <c r="F599" s="420" t="s">
        <v>119</v>
      </c>
      <c r="G599" s="43"/>
      <c r="H599" s="146"/>
      <c r="I599" s="148" t="s">
        <v>480</v>
      </c>
      <c r="J599" s="146"/>
      <c r="K599" s="113"/>
      <c r="L599" s="146"/>
      <c r="M599" s="148" t="s">
        <v>285</v>
      </c>
      <c r="N599" s="246"/>
      <c r="O599" s="44"/>
      <c r="P599" s="44"/>
      <c r="Q599" s="3"/>
    </row>
    <row r="600" spans="1:17" ht="24" customHeight="1">
      <c r="A600" s="195"/>
      <c r="B600" s="113"/>
      <c r="C600" s="113"/>
      <c r="D600" s="113" t="s">
        <v>111</v>
      </c>
      <c r="E600" s="113"/>
      <c r="F600" s="420" t="s">
        <v>118</v>
      </c>
      <c r="G600" s="113"/>
      <c r="H600" s="163" t="s">
        <v>279</v>
      </c>
      <c r="I600" s="58"/>
      <c r="J600" s="163" t="s">
        <v>179</v>
      </c>
      <c r="K600" s="113"/>
      <c r="L600" s="103" t="str">
        <f>+H600</f>
        <v>2564</v>
      </c>
      <c r="M600" s="58"/>
      <c r="N600" s="103" t="str">
        <f>+J600</f>
        <v>2563</v>
      </c>
      <c r="O600" s="44"/>
      <c r="P600" s="44"/>
      <c r="Q600" s="3"/>
    </row>
    <row r="601" spans="1:17" ht="11.25" customHeight="1">
      <c r="A601" s="195"/>
      <c r="B601" s="113"/>
      <c r="C601" s="113"/>
      <c r="D601" s="113"/>
      <c r="E601" s="113"/>
      <c r="F601" s="113"/>
      <c r="G601" s="113"/>
      <c r="H601" s="24"/>
      <c r="I601" s="113"/>
      <c r="J601" s="24"/>
      <c r="K601" s="113"/>
      <c r="L601" s="247"/>
      <c r="M601" s="113"/>
      <c r="N601" s="247"/>
      <c r="O601" s="44"/>
      <c r="P601" s="44"/>
      <c r="Q601" s="3"/>
    </row>
    <row r="602" spans="1:17" ht="24" customHeight="1">
      <c r="A602" s="195"/>
      <c r="B602" s="113"/>
      <c r="C602" s="195" t="s">
        <v>57</v>
      </c>
      <c r="E602" s="195"/>
      <c r="F602" s="248" t="s">
        <v>112</v>
      </c>
      <c r="G602" s="113"/>
      <c r="H602" s="453">
        <v>184235766.10999998</v>
      </c>
      <c r="I602" s="454"/>
      <c r="J602" s="454">
        <v>167150181.53999999</v>
      </c>
      <c r="K602" s="455"/>
      <c r="L602" s="454">
        <v>208187920</v>
      </c>
      <c r="M602" s="454"/>
      <c r="N602" s="454">
        <v>138188000</v>
      </c>
      <c r="O602" s="44"/>
      <c r="P602" s="44"/>
      <c r="Q602" s="3"/>
    </row>
    <row r="603" spans="1:17" ht="24" customHeight="1" thickBot="1">
      <c r="A603" s="195"/>
      <c r="B603" s="113"/>
      <c r="C603" s="113"/>
      <c r="D603" s="113" t="s">
        <v>2</v>
      </c>
      <c r="E603" s="113"/>
      <c r="G603" s="113"/>
      <c r="H603" s="456">
        <f>SUM(H602:H602)</f>
        <v>184235766.10999998</v>
      </c>
      <c r="I603" s="455"/>
      <c r="J603" s="456">
        <f>SUM(J602:J602)</f>
        <v>167150181.53999999</v>
      </c>
      <c r="K603" s="455"/>
      <c r="L603" s="456">
        <f>SUM(L602:L602)</f>
        <v>208187920</v>
      </c>
      <c r="M603" s="455"/>
      <c r="N603" s="456">
        <f>SUM(N602:N602)</f>
        <v>138188000</v>
      </c>
      <c r="O603" s="44"/>
      <c r="P603" s="44"/>
      <c r="Q603" s="3"/>
    </row>
    <row r="604" spans="1:17" ht="22.2" thickTop="1">
      <c r="A604" s="195"/>
      <c r="B604" s="113"/>
      <c r="C604" s="113"/>
      <c r="D604" s="113"/>
      <c r="E604" s="113"/>
      <c r="G604" s="113"/>
      <c r="H604" s="241"/>
      <c r="I604" s="247"/>
      <c r="J604" s="241"/>
      <c r="K604" s="113"/>
      <c r="L604" s="241"/>
      <c r="M604" s="113"/>
      <c r="N604" s="241"/>
      <c r="O604" s="44"/>
      <c r="P604" s="44"/>
      <c r="Q604" s="3"/>
    </row>
    <row r="605" spans="1:17" ht="24" customHeight="1">
      <c r="A605" s="33"/>
      <c r="B605" s="84"/>
      <c r="C605" s="84"/>
      <c r="D605" s="84"/>
      <c r="E605" s="84"/>
      <c r="G605" s="84"/>
      <c r="H605" s="84"/>
      <c r="I605" s="84"/>
      <c r="J605" s="131"/>
      <c r="K605" s="84"/>
      <c r="L605" s="132"/>
      <c r="M605" s="84"/>
      <c r="N605" s="131" t="str">
        <f>+N597</f>
        <v>หน่วย : บาท</v>
      </c>
      <c r="O605" s="13"/>
      <c r="P605" s="13"/>
      <c r="Q605" s="3"/>
    </row>
    <row r="606" spans="1:17" ht="24" customHeight="1">
      <c r="A606" s="195"/>
      <c r="B606" s="113"/>
      <c r="D606" s="43"/>
      <c r="E606" s="43"/>
      <c r="F606" s="43"/>
      <c r="G606" s="43"/>
      <c r="H606" s="110"/>
      <c r="I606" s="67"/>
      <c r="J606" s="120"/>
      <c r="K606" s="112" t="s">
        <v>117</v>
      </c>
      <c r="L606" s="120"/>
      <c r="M606" s="112"/>
      <c r="N606" s="120"/>
      <c r="O606" s="44"/>
      <c r="P606" s="44"/>
      <c r="Q606" s="3"/>
    </row>
    <row r="607" spans="1:17" ht="24" customHeight="1">
      <c r="A607" s="195"/>
      <c r="B607" s="113"/>
      <c r="D607" s="43"/>
      <c r="E607" s="420" t="s">
        <v>188</v>
      </c>
      <c r="F607" s="420" t="s">
        <v>119</v>
      </c>
      <c r="G607" s="43"/>
      <c r="H607" s="146"/>
      <c r="I607" s="522" t="s">
        <v>285</v>
      </c>
      <c r="J607" s="146"/>
      <c r="K607" s="250"/>
      <c r="L607" s="146"/>
      <c r="M607" s="522" t="s">
        <v>189</v>
      </c>
      <c r="N607" s="246"/>
      <c r="O607" s="44"/>
      <c r="P607" s="44"/>
      <c r="Q607" s="3"/>
    </row>
    <row r="608" spans="1:17" ht="24" customHeight="1">
      <c r="A608" s="195"/>
      <c r="B608" s="113"/>
      <c r="C608" s="113"/>
      <c r="D608" s="113" t="s">
        <v>111</v>
      </c>
      <c r="E608" s="420" t="s">
        <v>190</v>
      </c>
      <c r="F608" s="420" t="s">
        <v>118</v>
      </c>
      <c r="G608" s="113"/>
      <c r="H608" s="163" t="s">
        <v>279</v>
      </c>
      <c r="I608" s="58"/>
      <c r="J608" s="163" t="s">
        <v>179</v>
      </c>
      <c r="K608" s="113"/>
      <c r="L608" s="103" t="str">
        <f>+H608</f>
        <v>2564</v>
      </c>
      <c r="M608" s="58"/>
      <c r="N608" s="103" t="str">
        <f>+J608</f>
        <v>2563</v>
      </c>
      <c r="O608" s="44"/>
      <c r="P608" s="44"/>
      <c r="Q608" s="3"/>
    </row>
    <row r="609" spans="1:17" ht="24" customHeight="1">
      <c r="A609" s="195"/>
      <c r="B609" s="113"/>
      <c r="C609" s="195" t="s">
        <v>191</v>
      </c>
      <c r="E609" s="113"/>
      <c r="F609" s="113"/>
      <c r="G609" s="113"/>
      <c r="H609" s="24"/>
      <c r="I609" s="113"/>
      <c r="J609" s="24"/>
      <c r="K609" s="113"/>
      <c r="L609" s="247"/>
      <c r="M609" s="113"/>
      <c r="N609" s="247"/>
      <c r="O609" s="44"/>
      <c r="P609" s="44"/>
      <c r="Q609" s="3"/>
    </row>
    <row r="610" spans="1:17" ht="24" customHeight="1">
      <c r="A610" s="195"/>
      <c r="D610" s="4" t="s">
        <v>192</v>
      </c>
      <c r="E610" s="113">
        <v>215</v>
      </c>
      <c r="F610" s="248" t="s">
        <v>112</v>
      </c>
      <c r="G610" s="113"/>
      <c r="H610" s="454">
        <f>+L602</f>
        <v>208187920</v>
      </c>
      <c r="I610" s="454"/>
      <c r="J610" s="454">
        <v>138188000</v>
      </c>
      <c r="K610" s="455"/>
      <c r="L610" s="453">
        <v>73599908</v>
      </c>
      <c r="M610" s="454"/>
      <c r="N610" s="454">
        <v>1999997.5</v>
      </c>
      <c r="O610" s="44"/>
      <c r="P610" s="44"/>
      <c r="Q610" s="3"/>
    </row>
    <row r="611" spans="1:17" ht="24" customHeight="1" thickBot="1">
      <c r="A611" s="195"/>
      <c r="B611" s="113"/>
      <c r="C611" s="113"/>
      <c r="D611" s="113" t="s">
        <v>2</v>
      </c>
      <c r="E611" s="113"/>
      <c r="G611" s="113"/>
      <c r="H611" s="456">
        <f>SUM(H610)</f>
        <v>208187920</v>
      </c>
      <c r="I611" s="455"/>
      <c r="J611" s="456">
        <f>SUM(J610)</f>
        <v>138188000</v>
      </c>
      <c r="K611" s="455"/>
      <c r="L611" s="456">
        <f>SUM(L610)</f>
        <v>73599908</v>
      </c>
      <c r="M611" s="455"/>
      <c r="N611" s="456">
        <f>SUM(N610)</f>
        <v>1999997.5</v>
      </c>
      <c r="O611" s="44"/>
      <c r="P611" s="44"/>
      <c r="Q611" s="3"/>
    </row>
    <row r="612" spans="1:17" ht="22.2" thickTop="1">
      <c r="A612" s="195"/>
      <c r="B612" s="113"/>
      <c r="C612" s="113"/>
      <c r="D612" s="113"/>
      <c r="E612" s="113"/>
      <c r="G612" s="113"/>
      <c r="H612" s="241"/>
      <c r="I612" s="247"/>
      <c r="J612" s="241"/>
      <c r="K612" s="113"/>
      <c r="L612" s="241"/>
      <c r="M612" s="113"/>
      <c r="N612" s="241"/>
      <c r="O612" s="44"/>
      <c r="P612" s="44"/>
      <c r="Q612" s="3"/>
    </row>
    <row r="613" spans="1:17">
      <c r="A613" s="195"/>
      <c r="B613" s="113"/>
      <c r="C613" s="113"/>
      <c r="D613" s="113"/>
      <c r="E613" s="113"/>
      <c r="G613" s="113"/>
      <c r="H613" s="241"/>
      <c r="I613" s="247"/>
      <c r="J613" s="241"/>
      <c r="K613" s="113"/>
      <c r="L613" s="241"/>
      <c r="M613" s="113"/>
      <c r="N613" s="241"/>
      <c r="O613" s="44"/>
      <c r="P613" s="44"/>
      <c r="Q613" s="3"/>
    </row>
    <row r="614" spans="1:17">
      <c r="A614" s="84"/>
      <c r="B614" s="151" t="str">
        <f>+B575</f>
        <v>(ลงชื่อ)……………………………….......กรรมการตามอำนาจ    (ลงชื่อ) ….…………...….......................……..  กรรมการตามอำนาจ</v>
      </c>
      <c r="C614" s="33"/>
      <c r="D614" s="33"/>
      <c r="E614" s="84"/>
      <c r="F614" s="84"/>
      <c r="G614" s="84"/>
      <c r="H614" s="164"/>
      <c r="I614" s="165"/>
      <c r="J614" s="164"/>
      <c r="K614" s="84"/>
      <c r="L614" s="164"/>
      <c r="M614" s="84"/>
      <c r="N614" s="164"/>
      <c r="O614" s="13"/>
      <c r="P614" s="13"/>
      <c r="Q614" s="3"/>
    </row>
    <row r="615" spans="1:17">
      <c r="A615" s="84"/>
      <c r="B615" s="151" t="str">
        <f>+B576</f>
        <v xml:space="preserve">                 (นางสาวอรสา    วิมลเฉลา)</v>
      </c>
      <c r="C615" s="33"/>
      <c r="D615" s="33"/>
      <c r="E615" s="84"/>
      <c r="F615" s="84"/>
      <c r="G615" s="84"/>
      <c r="H615" s="421" t="str">
        <f>+H576</f>
        <v xml:space="preserve">                                   (นายเดวิด   สมัญญาภรณ์)</v>
      </c>
      <c r="I615" s="165"/>
      <c r="J615" s="164"/>
      <c r="K615" s="84"/>
      <c r="L615" s="164"/>
      <c r="M615" s="84"/>
      <c r="N615" s="164"/>
      <c r="O615" s="13"/>
      <c r="P615" s="13"/>
      <c r="Q615" s="3"/>
    </row>
    <row r="616" spans="1:17">
      <c r="A616" s="577" t="s">
        <v>879</v>
      </c>
      <c r="B616" s="577"/>
      <c r="C616" s="577"/>
      <c r="D616" s="577"/>
      <c r="E616" s="577"/>
      <c r="F616" s="577"/>
      <c r="G616" s="577"/>
      <c r="H616" s="577"/>
      <c r="I616" s="577"/>
      <c r="J616" s="577"/>
      <c r="K616" s="577"/>
      <c r="L616" s="577"/>
      <c r="M616" s="577"/>
      <c r="N616" s="577"/>
      <c r="O616" s="13"/>
      <c r="P616" s="13"/>
      <c r="Q616" s="3"/>
    </row>
    <row r="617" spans="1:17" ht="6.75" customHeight="1">
      <c r="A617" s="84"/>
      <c r="B617" s="84"/>
      <c r="C617" s="33"/>
      <c r="D617" s="33"/>
      <c r="E617" s="84"/>
      <c r="F617" s="84"/>
      <c r="G617" s="84"/>
      <c r="H617" s="164"/>
      <c r="I617" s="165"/>
      <c r="J617" s="164"/>
      <c r="K617" s="84"/>
      <c r="L617" s="164"/>
      <c r="M617" s="84"/>
      <c r="N617" s="164"/>
      <c r="O617" s="13"/>
      <c r="P617" s="13"/>
      <c r="Q617" s="3"/>
    </row>
    <row r="618" spans="1:17">
      <c r="A618" s="33" t="s">
        <v>877</v>
      </c>
      <c r="B618" s="84"/>
      <c r="C618" s="33"/>
      <c r="D618" s="33"/>
      <c r="E618" s="84"/>
      <c r="F618" s="84"/>
      <c r="G618" s="84"/>
      <c r="H618" s="164"/>
      <c r="I618" s="165"/>
      <c r="J618" s="164"/>
      <c r="K618" s="84"/>
      <c r="L618" s="164"/>
      <c r="M618" s="84"/>
      <c r="N618" s="164"/>
      <c r="O618" s="13"/>
      <c r="P618" s="13"/>
      <c r="Q618" s="3"/>
    </row>
    <row r="619" spans="1:17" ht="24" customHeight="1">
      <c r="A619" s="84"/>
      <c r="B619" s="84"/>
      <c r="C619" s="33" t="s">
        <v>291</v>
      </c>
      <c r="D619" s="33"/>
      <c r="E619" s="84"/>
      <c r="F619" s="84"/>
      <c r="G619" s="84"/>
      <c r="H619" s="164"/>
      <c r="I619" s="165"/>
      <c r="J619" s="164"/>
      <c r="K619" s="84"/>
      <c r="L619" s="131"/>
      <c r="M619" s="84"/>
      <c r="N619" s="131"/>
      <c r="O619" s="13"/>
      <c r="P619" s="13"/>
      <c r="Q619" s="3"/>
    </row>
    <row r="620" spans="1:17" ht="19.5" customHeight="1">
      <c r="A620" s="33"/>
      <c r="B620" s="43"/>
      <c r="C620" s="143"/>
      <c r="D620" s="143"/>
      <c r="E620" s="143"/>
      <c r="F620" s="143"/>
      <c r="G620" s="124"/>
      <c r="H620" s="142"/>
      <c r="I620" s="124"/>
      <c r="J620" s="124"/>
      <c r="K620" s="124"/>
      <c r="L620" s="124"/>
      <c r="M620" s="124"/>
      <c r="N620" s="254" t="str">
        <f>+N597</f>
        <v>หน่วย : บาท</v>
      </c>
      <c r="O620" s="109"/>
    </row>
    <row r="621" spans="1:17" ht="19.5" customHeight="1">
      <c r="A621" s="195"/>
      <c r="B621" s="43"/>
      <c r="C621" s="194"/>
      <c r="D621" s="194"/>
      <c r="E621" s="194"/>
      <c r="F621" s="194"/>
      <c r="G621" s="124"/>
      <c r="H621" s="142"/>
      <c r="I621" s="124"/>
      <c r="J621" s="124"/>
      <c r="K621" s="124"/>
      <c r="L621" s="251"/>
      <c r="M621" s="141" t="s">
        <v>460</v>
      </c>
      <c r="N621" s="252"/>
      <c r="O621" s="109"/>
    </row>
    <row r="622" spans="1:17" ht="18" customHeight="1">
      <c r="A622" s="195"/>
      <c r="B622" s="43"/>
      <c r="C622" s="194"/>
      <c r="D622" s="194"/>
      <c r="E622" s="194"/>
      <c r="F622" s="194"/>
      <c r="G622" s="124"/>
      <c r="H622" s="142"/>
      <c r="I622" s="124"/>
      <c r="J622" s="124"/>
      <c r="K622" s="124"/>
      <c r="L622" s="252" t="s">
        <v>279</v>
      </c>
      <c r="M622" s="124"/>
      <c r="N622" s="253" t="s">
        <v>179</v>
      </c>
      <c r="O622" s="109"/>
    </row>
    <row r="623" spans="1:17">
      <c r="A623" s="113"/>
      <c r="B623" s="113"/>
      <c r="C623" s="195"/>
      <c r="D623" s="195" t="s">
        <v>176</v>
      </c>
      <c r="E623" s="113"/>
      <c r="F623" s="113"/>
      <c r="G623" s="113"/>
      <c r="H623" s="142"/>
      <c r="I623" s="124"/>
      <c r="J623" s="124"/>
      <c r="K623" s="124"/>
      <c r="L623" s="425">
        <v>20940219.890000001</v>
      </c>
      <c r="M623" s="454"/>
      <c r="N623" s="454">
        <v>17373026.313999992</v>
      </c>
      <c r="O623" s="44"/>
      <c r="P623" s="44"/>
      <c r="Q623" s="3"/>
    </row>
    <row r="624" spans="1:17">
      <c r="A624" s="113"/>
      <c r="B624" s="113"/>
      <c r="C624" s="195"/>
      <c r="D624" s="195" t="s">
        <v>836</v>
      </c>
      <c r="E624" s="113"/>
      <c r="F624" s="113"/>
      <c r="G624" s="113"/>
      <c r="H624" s="142"/>
      <c r="I624" s="124"/>
      <c r="J624" s="124"/>
      <c r="K624" s="124"/>
      <c r="L624" s="425">
        <v>69999920</v>
      </c>
      <c r="M624" s="454"/>
      <c r="N624" s="454">
        <v>0</v>
      </c>
      <c r="O624" s="44"/>
      <c r="P624" s="44"/>
      <c r="Q624" s="3"/>
    </row>
    <row r="625" spans="1:19">
      <c r="A625" s="113"/>
      <c r="B625" s="113"/>
      <c r="C625" s="195"/>
      <c r="D625" s="33" t="s">
        <v>481</v>
      </c>
      <c r="E625" s="113"/>
      <c r="F625" s="113"/>
      <c r="G625" s="113"/>
      <c r="H625" s="142"/>
      <c r="I625" s="124"/>
      <c r="J625" s="124"/>
      <c r="K625" s="124"/>
      <c r="L625" s="425">
        <f>-+L611</f>
        <v>-73599908</v>
      </c>
      <c r="M625" s="454"/>
      <c r="N625" s="454">
        <v>-1999997.5</v>
      </c>
      <c r="O625" s="44"/>
      <c r="P625" s="44"/>
      <c r="Q625" s="3"/>
    </row>
    <row r="626" spans="1:19">
      <c r="A626" s="113"/>
      <c r="B626" s="113"/>
      <c r="C626" s="195"/>
      <c r="D626" s="33" t="s">
        <v>482</v>
      </c>
      <c r="E626" s="113"/>
      <c r="F626" s="113"/>
      <c r="G626" s="113"/>
      <c r="H626" s="142"/>
      <c r="I626" s="124"/>
      <c r="J626" s="124"/>
      <c r="K626" s="124"/>
      <c r="L626" s="425">
        <v>-254647.32</v>
      </c>
      <c r="M626" s="454"/>
      <c r="N626" s="454">
        <v>0</v>
      </c>
      <c r="O626" s="44"/>
      <c r="P626" s="44"/>
      <c r="Q626" s="3"/>
    </row>
    <row r="627" spans="1:19" ht="22.2" thickBot="1">
      <c r="A627" s="113"/>
      <c r="B627" s="113"/>
      <c r="C627" s="195"/>
      <c r="D627" s="195"/>
      <c r="E627" s="113" t="s">
        <v>2</v>
      </c>
      <c r="F627" s="113"/>
      <c r="G627" s="113"/>
      <c r="H627" s="142"/>
      <c r="I627" s="124"/>
      <c r="J627" s="124"/>
      <c r="K627" s="124"/>
      <c r="L627" s="456">
        <f>SUM(L623:L626)</f>
        <v>17085584.57</v>
      </c>
      <c r="M627" s="454"/>
      <c r="N627" s="456">
        <f>SUM(N623:N626)</f>
        <v>15373028.813999992</v>
      </c>
      <c r="O627" s="44"/>
      <c r="P627" s="44"/>
      <c r="Q627" s="3"/>
    </row>
    <row r="628" spans="1:19" ht="5.25" customHeight="1" thickTop="1">
      <c r="A628" s="84"/>
      <c r="B628" s="84"/>
      <c r="C628" s="33"/>
      <c r="D628" s="33"/>
      <c r="E628" s="84"/>
      <c r="F628" s="84"/>
      <c r="G628" s="84"/>
      <c r="H628" s="164"/>
      <c r="I628" s="165"/>
      <c r="J628" s="164"/>
      <c r="K628" s="84"/>
      <c r="L628" s="164"/>
      <c r="M628" s="84"/>
      <c r="N628" s="164"/>
      <c r="O628" s="13"/>
      <c r="P628" s="13"/>
      <c r="Q628" s="3"/>
    </row>
    <row r="629" spans="1:19">
      <c r="B629" s="4" t="s">
        <v>1016</v>
      </c>
      <c r="H629" s="24"/>
      <c r="J629" s="24"/>
      <c r="L629" s="24"/>
      <c r="N629" s="24"/>
      <c r="O629" s="13"/>
      <c r="P629" s="13"/>
      <c r="Q629" s="3"/>
      <c r="R629" s="49"/>
      <c r="S629" s="49"/>
    </row>
    <row r="630" spans="1:19">
      <c r="B630" s="33" t="s">
        <v>1017</v>
      </c>
      <c r="H630" s="24"/>
      <c r="J630" s="24"/>
      <c r="L630" s="24"/>
      <c r="N630" s="24"/>
      <c r="O630" s="13"/>
      <c r="P630" s="13"/>
      <c r="Q630" s="3"/>
      <c r="R630" s="49"/>
      <c r="S630" s="49"/>
    </row>
    <row r="631" spans="1:19">
      <c r="B631" s="4" t="s">
        <v>822</v>
      </c>
      <c r="H631" s="24"/>
      <c r="J631" s="24"/>
      <c r="L631" s="24"/>
      <c r="N631" s="24"/>
      <c r="O631" s="13"/>
      <c r="P631" s="13"/>
      <c r="Q631" s="3"/>
      <c r="R631" s="49"/>
      <c r="S631" s="49"/>
    </row>
    <row r="632" spans="1:19">
      <c r="B632" s="48" t="s">
        <v>823</v>
      </c>
      <c r="H632" s="24"/>
      <c r="J632" s="24"/>
      <c r="L632" s="24"/>
      <c r="N632" s="24"/>
      <c r="O632" s="13"/>
      <c r="P632" s="13"/>
      <c r="Q632" s="3"/>
      <c r="R632" s="3"/>
      <c r="S632" s="24"/>
    </row>
    <row r="633" spans="1:19">
      <c r="B633" s="195" t="s">
        <v>824</v>
      </c>
      <c r="C633" s="113"/>
      <c r="D633" s="84"/>
      <c r="E633" s="84"/>
      <c r="F633" s="84"/>
      <c r="G633" s="84"/>
      <c r="H633" s="29"/>
      <c r="I633" s="84"/>
      <c r="J633" s="29"/>
      <c r="K633" s="84"/>
      <c r="L633" s="82"/>
      <c r="M633" s="21"/>
      <c r="N633" s="82"/>
      <c r="O633" s="13"/>
      <c r="P633" s="13"/>
      <c r="Q633" s="3"/>
      <c r="R633" s="212"/>
      <c r="S633" s="212"/>
    </row>
    <row r="634" spans="1:19">
      <c r="B634" s="195" t="s">
        <v>825</v>
      </c>
      <c r="C634" s="113"/>
      <c r="D634" s="84"/>
      <c r="E634" s="84"/>
      <c r="F634" s="84"/>
      <c r="G634" s="84"/>
      <c r="H634" s="29"/>
      <c r="I634" s="84"/>
      <c r="J634" s="29"/>
      <c r="K634" s="84"/>
      <c r="L634" s="82"/>
      <c r="M634" s="21"/>
      <c r="N634" s="82"/>
      <c r="O634" s="13"/>
      <c r="P634" s="13"/>
      <c r="Q634" s="3"/>
      <c r="R634" s="49"/>
      <c r="S634" s="49"/>
    </row>
    <row r="635" spans="1:19">
      <c r="B635" s="187" t="s">
        <v>723</v>
      </c>
      <c r="C635" s="190"/>
      <c r="D635" s="84"/>
      <c r="E635" s="84"/>
      <c r="F635" s="84"/>
      <c r="G635" s="84"/>
      <c r="H635" s="29"/>
      <c r="I635" s="84"/>
      <c r="J635" s="29"/>
      <c r="K635" s="84"/>
      <c r="L635" s="82"/>
      <c r="M635" s="21"/>
      <c r="N635" s="82"/>
      <c r="O635" s="13"/>
      <c r="P635" s="13"/>
      <c r="Q635" s="49"/>
      <c r="R635" s="49"/>
      <c r="S635" s="24"/>
    </row>
    <row r="636" spans="1:19" ht="5.25" customHeight="1">
      <c r="B636" s="187"/>
      <c r="C636" s="190"/>
      <c r="D636" s="84"/>
      <c r="E636" s="84"/>
      <c r="F636" s="84"/>
      <c r="G636" s="84"/>
      <c r="H636" s="29"/>
      <c r="I636" s="84"/>
      <c r="J636" s="29"/>
      <c r="K636" s="84"/>
      <c r="L636" s="82"/>
      <c r="M636" s="21"/>
      <c r="N636" s="82"/>
      <c r="O636" s="13"/>
      <c r="P636" s="13"/>
      <c r="Q636" s="49"/>
      <c r="R636" s="49"/>
      <c r="S636" s="24"/>
    </row>
    <row r="637" spans="1:19" ht="24" customHeight="1">
      <c r="A637" s="33" t="s">
        <v>483</v>
      </c>
      <c r="B637" s="33"/>
      <c r="C637" s="84"/>
      <c r="D637" s="84"/>
      <c r="E637" s="84"/>
      <c r="F637" s="84"/>
      <c r="G637" s="84"/>
      <c r="H637" s="29"/>
      <c r="I637" s="84"/>
      <c r="J637" s="29"/>
      <c r="K637" s="84"/>
      <c r="L637" s="82"/>
      <c r="M637" s="21"/>
      <c r="N637" s="82"/>
      <c r="O637" s="13"/>
      <c r="P637" s="13"/>
      <c r="Q637" s="49"/>
      <c r="R637" s="24"/>
      <c r="S637" s="24"/>
    </row>
    <row r="638" spans="1:19" ht="24" customHeight="1">
      <c r="A638" s="195"/>
      <c r="B638" s="113"/>
      <c r="C638" s="43" t="s">
        <v>484</v>
      </c>
      <c r="D638" s="113"/>
      <c r="E638" s="113"/>
      <c r="F638" s="113"/>
      <c r="G638" s="113"/>
      <c r="H638" s="247"/>
      <c r="I638" s="113"/>
      <c r="J638" s="247"/>
      <c r="K638" s="113"/>
      <c r="L638" s="247"/>
      <c r="M638" s="113"/>
      <c r="N638" s="247"/>
      <c r="O638" s="44"/>
      <c r="P638" s="44"/>
      <c r="Q638" s="3"/>
    </row>
    <row r="639" spans="1:19" ht="21.75" customHeight="1">
      <c r="A639" s="84"/>
      <c r="B639" s="84"/>
      <c r="C639" s="84"/>
      <c r="D639" s="84"/>
      <c r="E639" s="84"/>
      <c r="F639" s="84"/>
      <c r="G639" s="84"/>
      <c r="H639" s="255"/>
      <c r="I639" s="129"/>
      <c r="J639" s="255"/>
      <c r="K639" s="84"/>
      <c r="L639" s="252"/>
      <c r="M639" s="141"/>
      <c r="N639" s="252" t="str">
        <f>+N620</f>
        <v>หน่วย : บาท</v>
      </c>
      <c r="O639" s="13"/>
      <c r="P639" s="13"/>
      <c r="Q639" s="3"/>
    </row>
    <row r="640" spans="1:19" ht="19.5" customHeight="1">
      <c r="A640" s="195"/>
      <c r="B640" s="113"/>
      <c r="D640" s="43"/>
      <c r="E640" s="43"/>
      <c r="F640" s="43"/>
      <c r="G640" s="43"/>
      <c r="H640" s="246"/>
      <c r="I640" s="130"/>
      <c r="J640" s="146"/>
      <c r="K640" s="148" t="s">
        <v>117</v>
      </c>
      <c r="L640" s="146"/>
      <c r="M640" s="148"/>
      <c r="N640" s="146"/>
      <c r="O640" s="44"/>
      <c r="P640" s="44"/>
      <c r="Q640" s="3"/>
    </row>
    <row r="641" spans="1:19" ht="24" customHeight="1">
      <c r="A641" s="195"/>
      <c r="B641" s="113"/>
      <c r="D641" s="43"/>
      <c r="E641" s="43"/>
      <c r="F641" s="113" t="s">
        <v>119</v>
      </c>
      <c r="G641" s="43"/>
      <c r="H641" s="146"/>
      <c r="I641" s="148" t="s">
        <v>188</v>
      </c>
      <c r="J641" s="146"/>
      <c r="K641" s="113"/>
      <c r="L641" s="146"/>
      <c r="M641" s="148" t="s">
        <v>485</v>
      </c>
      <c r="N641" s="246"/>
      <c r="O641" s="44"/>
      <c r="P641" s="44"/>
      <c r="Q641" s="3"/>
    </row>
    <row r="642" spans="1:19" ht="24" customHeight="1">
      <c r="A642" s="195"/>
      <c r="B642" s="113"/>
      <c r="C642" s="113"/>
      <c r="D642" s="113" t="s">
        <v>111</v>
      </c>
      <c r="E642" s="113"/>
      <c r="F642" s="113" t="s">
        <v>118</v>
      </c>
      <c r="G642" s="113"/>
      <c r="H642" s="163" t="str">
        <f>+L642</f>
        <v>2564</v>
      </c>
      <c r="I642" s="58"/>
      <c r="J642" s="163" t="str">
        <f>+N642</f>
        <v>2563</v>
      </c>
      <c r="K642" s="113"/>
      <c r="L642" s="103" t="s">
        <v>279</v>
      </c>
      <c r="M642" s="58"/>
      <c r="N642" s="103" t="s">
        <v>179</v>
      </c>
      <c r="O642" s="44"/>
      <c r="P642" s="44"/>
      <c r="Q642" s="3"/>
    </row>
    <row r="643" spans="1:19" ht="3" customHeight="1">
      <c r="A643" s="195"/>
      <c r="B643" s="113"/>
      <c r="C643" s="113"/>
      <c r="D643" s="113"/>
      <c r="E643" s="113"/>
      <c r="F643" s="113"/>
      <c r="G643" s="113"/>
      <c r="H643" s="24"/>
      <c r="I643" s="113"/>
      <c r="J643" s="24"/>
      <c r="K643" s="113"/>
      <c r="L643" s="247"/>
      <c r="M643" s="113"/>
      <c r="N643" s="247"/>
      <c r="O643" s="44"/>
      <c r="P643" s="44"/>
      <c r="Q643" s="3"/>
    </row>
    <row r="644" spans="1:19" ht="24" customHeight="1">
      <c r="A644" s="195"/>
      <c r="B644" s="113"/>
      <c r="C644" s="6" t="s">
        <v>486</v>
      </c>
      <c r="E644" s="195"/>
      <c r="F644" s="248">
        <v>92.28</v>
      </c>
      <c r="G644" s="113"/>
      <c r="H644" s="457">
        <v>8000000</v>
      </c>
      <c r="I644" s="454"/>
      <c r="J644" s="454">
        <v>0</v>
      </c>
      <c r="K644" s="455"/>
      <c r="L644" s="454">
        <f>264531507.54-430250</f>
        <v>264101257.53999999</v>
      </c>
      <c r="M644" s="454"/>
      <c r="N644" s="454">
        <v>0</v>
      </c>
      <c r="O644" s="44"/>
      <c r="P644" s="44"/>
      <c r="Q644" s="3"/>
    </row>
    <row r="645" spans="1:19" ht="24" customHeight="1">
      <c r="A645" s="195"/>
      <c r="B645" s="113"/>
      <c r="C645" s="6" t="s">
        <v>487</v>
      </c>
      <c r="E645" s="195"/>
      <c r="F645" s="248">
        <v>99.99</v>
      </c>
      <c r="G645" s="113"/>
      <c r="H645" s="457">
        <v>1000000</v>
      </c>
      <c r="I645" s="454"/>
      <c r="J645" s="454">
        <v>0</v>
      </c>
      <c r="K645" s="455"/>
      <c r="L645" s="454">
        <v>999970</v>
      </c>
      <c r="M645" s="454"/>
      <c r="N645" s="454">
        <v>0</v>
      </c>
      <c r="O645" s="44"/>
      <c r="P645" s="44"/>
      <c r="Q645" s="3"/>
    </row>
    <row r="646" spans="1:19" ht="24" customHeight="1" thickBot="1">
      <c r="A646" s="195"/>
      <c r="B646" s="113"/>
      <c r="C646" s="6" t="s">
        <v>488</v>
      </c>
      <c r="D646" s="113" t="s">
        <v>2</v>
      </c>
      <c r="E646" s="113"/>
      <c r="G646" s="113"/>
      <c r="H646" s="456">
        <f>SUM(H644:H645)</f>
        <v>9000000</v>
      </c>
      <c r="I646" s="455"/>
      <c r="J646" s="456">
        <f>SUM(J644:J645)</f>
        <v>0</v>
      </c>
      <c r="K646" s="455"/>
      <c r="L646" s="456">
        <f>SUM(L644:L645)</f>
        <v>265101227.53999999</v>
      </c>
      <c r="M646" s="455"/>
      <c r="N646" s="456">
        <f>SUM(N644:N645)</f>
        <v>0</v>
      </c>
      <c r="O646" s="44"/>
      <c r="P646" s="44"/>
      <c r="Q646" s="3"/>
    </row>
    <row r="647" spans="1:19" ht="4.5" customHeight="1" thickTop="1">
      <c r="A647" s="195"/>
      <c r="B647" s="113"/>
      <c r="C647" s="6"/>
      <c r="D647" s="113"/>
      <c r="E647" s="113"/>
      <c r="G647" s="113"/>
      <c r="H647" s="241"/>
      <c r="I647" s="247"/>
      <c r="J647" s="241"/>
      <c r="K647" s="113"/>
      <c r="L647" s="241"/>
      <c r="M647" s="113"/>
      <c r="N647" s="241"/>
      <c r="O647" s="44"/>
      <c r="P647" s="44"/>
      <c r="Q647" s="3"/>
    </row>
    <row r="648" spans="1:19" ht="23.1" customHeight="1">
      <c r="B648" s="117" t="s">
        <v>489</v>
      </c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44"/>
      <c r="O648" s="44"/>
      <c r="P648" s="3"/>
      <c r="Q648" s="6"/>
    </row>
    <row r="649" spans="1:19" ht="23.1" customHeight="1">
      <c r="A649" s="113"/>
      <c r="B649" s="195" t="s">
        <v>490</v>
      </c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44"/>
      <c r="O649" s="44"/>
      <c r="P649" s="3"/>
    </row>
    <row r="650" spans="1:19" ht="23.1" customHeight="1">
      <c r="A650" s="113"/>
      <c r="B650" s="195" t="s">
        <v>491</v>
      </c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44"/>
      <c r="O650" s="44"/>
      <c r="P650" s="3"/>
    </row>
    <row r="651" spans="1:19" ht="23.1" customHeight="1">
      <c r="B651" s="117" t="s">
        <v>492</v>
      </c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44"/>
      <c r="O651" s="44"/>
      <c r="P651" s="3"/>
      <c r="Q651" s="6"/>
    </row>
    <row r="652" spans="1:19" ht="23.1" customHeight="1">
      <c r="A652" s="113"/>
      <c r="B652" s="195" t="s">
        <v>493</v>
      </c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44"/>
      <c r="O652" s="44"/>
      <c r="P652" s="3"/>
      <c r="Q652" s="6"/>
    </row>
    <row r="653" spans="1:19" ht="23.1" customHeight="1">
      <c r="A653" s="113"/>
      <c r="B653" s="195" t="s">
        <v>494</v>
      </c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44"/>
      <c r="O653" s="44"/>
      <c r="P653" s="3"/>
      <c r="Q653" s="6"/>
    </row>
    <row r="654" spans="1:19" ht="23.1" customHeight="1">
      <c r="B654" s="4" t="s">
        <v>766</v>
      </c>
      <c r="H654" s="24"/>
      <c r="J654" s="24"/>
      <c r="L654" s="24"/>
      <c r="N654" s="24"/>
      <c r="O654" s="13"/>
      <c r="P654" s="13"/>
      <c r="Q654" s="3"/>
      <c r="R654" s="49"/>
      <c r="S654" s="49"/>
    </row>
    <row r="655" spans="1:19" ht="23.1" customHeight="1">
      <c r="B655" s="33" t="s">
        <v>754</v>
      </c>
      <c r="C655" s="84"/>
      <c r="D655" s="84"/>
      <c r="E655" s="84"/>
      <c r="F655" s="84"/>
      <c r="G655" s="84"/>
      <c r="H655" s="29"/>
      <c r="I655" s="84"/>
      <c r="J655" s="29"/>
      <c r="K655" s="84"/>
      <c r="L655" s="82"/>
      <c r="M655" s="21"/>
      <c r="N655" s="82"/>
      <c r="O655" s="13"/>
      <c r="P655" s="13"/>
      <c r="Q655" s="3"/>
      <c r="R655" s="212"/>
      <c r="S655" s="212"/>
    </row>
    <row r="656" spans="1:19" ht="23.1" customHeight="1">
      <c r="B656" s="33" t="s">
        <v>959</v>
      </c>
      <c r="D656" s="84"/>
      <c r="E656" s="84"/>
      <c r="F656" s="84"/>
      <c r="G656" s="84"/>
      <c r="H656" s="29"/>
      <c r="I656" s="84"/>
      <c r="J656" s="29"/>
      <c r="K656" s="84"/>
      <c r="L656" s="82"/>
      <c r="M656" s="21"/>
      <c r="N656" s="82"/>
      <c r="O656" s="13"/>
      <c r="P656" s="13"/>
      <c r="Q656" s="49"/>
      <c r="R656" s="24"/>
      <c r="S656" s="24"/>
    </row>
    <row r="657" spans="1:19" ht="6.75" customHeight="1">
      <c r="B657" s="33"/>
      <c r="D657" s="84"/>
      <c r="E657" s="84"/>
      <c r="F657" s="84"/>
      <c r="G657" s="84"/>
      <c r="H657" s="29"/>
      <c r="I657" s="84"/>
      <c r="J657" s="29"/>
      <c r="K657" s="84"/>
      <c r="L657" s="82"/>
      <c r="M657" s="21"/>
      <c r="N657" s="82"/>
      <c r="O657" s="13"/>
      <c r="P657" s="13"/>
      <c r="Q657" s="49"/>
      <c r="R657" s="24"/>
      <c r="S657" s="24"/>
    </row>
    <row r="658" spans="1:19" ht="24.9" customHeight="1">
      <c r="A658" s="39"/>
      <c r="B658" s="19" t="str">
        <f>+B575</f>
        <v>(ลงชื่อ)……………………………….......กรรมการตามอำนาจ    (ลงชื่อ) ….…………...….......................……..  กรรมการตามอำนาจ</v>
      </c>
      <c r="H658" s="123"/>
      <c r="I658" s="123"/>
      <c r="J658" s="123"/>
      <c r="K658" s="21"/>
      <c r="L658" s="125"/>
      <c r="M658" s="125"/>
      <c r="N658" s="133"/>
      <c r="O658" s="13"/>
      <c r="P658" s="13"/>
      <c r="Q658" s="3"/>
    </row>
    <row r="659" spans="1:19" ht="24.9" customHeight="1">
      <c r="A659" s="39"/>
      <c r="B659" s="19" t="str">
        <f>+B576</f>
        <v xml:space="preserve">                 (นางสาวอรสา    วิมลเฉลา)</v>
      </c>
      <c r="H659" s="19" t="str">
        <f>+H576</f>
        <v xml:space="preserve">                                   (นายเดวิด   สมัญญาภรณ์)</v>
      </c>
      <c r="I659" s="123"/>
      <c r="J659" s="74"/>
      <c r="K659" s="21"/>
      <c r="L659" s="125"/>
      <c r="M659" s="125"/>
      <c r="N659" s="133"/>
      <c r="O659" s="13"/>
      <c r="P659" s="13"/>
      <c r="Q659" s="3"/>
    </row>
    <row r="660" spans="1:19" ht="21" customHeight="1">
      <c r="A660" s="577"/>
      <c r="B660" s="577"/>
      <c r="C660" s="577"/>
      <c r="D660" s="577"/>
      <c r="E660" s="577"/>
      <c r="F660" s="577"/>
      <c r="G660" s="577"/>
      <c r="H660" s="577"/>
      <c r="I660" s="577"/>
      <c r="J660" s="577"/>
      <c r="K660" s="577"/>
      <c r="L660" s="577"/>
      <c r="M660" s="577"/>
      <c r="N660" s="577"/>
      <c r="O660" s="13"/>
      <c r="P660" s="13"/>
      <c r="Q660" s="3"/>
    </row>
    <row r="661" spans="1:19">
      <c r="A661" s="84"/>
      <c r="B661" s="84"/>
      <c r="C661" s="84"/>
      <c r="D661" s="84"/>
      <c r="E661" s="84"/>
      <c r="F661" s="84"/>
      <c r="G661" s="84"/>
      <c r="H661" s="84"/>
      <c r="I661" s="84"/>
      <c r="J661" s="84"/>
      <c r="K661" s="84"/>
      <c r="L661" s="84"/>
      <c r="M661" s="84"/>
      <c r="N661" s="84"/>
      <c r="O661" s="13"/>
      <c r="P661" s="13"/>
      <c r="Q661" s="3"/>
    </row>
    <row r="662" spans="1:19">
      <c r="L662" s="49"/>
      <c r="N662" s="24"/>
    </row>
    <row r="663" spans="1:19">
      <c r="L663" s="49"/>
      <c r="N663" s="24"/>
    </row>
    <row r="664" spans="1:19">
      <c r="L664" s="49"/>
    </row>
    <row r="665" spans="1:19">
      <c r="A665" s="39"/>
      <c r="B665" s="19"/>
      <c r="H665" s="123"/>
      <c r="I665" s="123"/>
      <c r="J665" s="123"/>
      <c r="K665" s="21"/>
      <c r="L665" s="74"/>
      <c r="M665" s="125"/>
      <c r="N665" s="222"/>
      <c r="O665" s="13"/>
      <c r="P665" s="13"/>
      <c r="Q665" s="3"/>
    </row>
    <row r="666" spans="1:19">
      <c r="A666" s="39"/>
      <c r="B666" s="19"/>
      <c r="H666" s="19"/>
      <c r="I666" s="123"/>
      <c r="J666" s="74"/>
      <c r="K666" s="21"/>
      <c r="L666" s="74"/>
      <c r="M666" s="125"/>
      <c r="N666" s="222"/>
      <c r="O666" s="13"/>
      <c r="P666" s="13"/>
      <c r="Q666" s="3"/>
    </row>
    <row r="667" spans="1:19" ht="21" customHeight="1">
      <c r="A667" s="577"/>
      <c r="B667" s="577"/>
      <c r="C667" s="577"/>
      <c r="D667" s="577"/>
      <c r="E667" s="577"/>
      <c r="F667" s="577"/>
      <c r="G667" s="577"/>
      <c r="H667" s="577"/>
      <c r="I667" s="577"/>
      <c r="J667" s="577"/>
      <c r="K667" s="577"/>
      <c r="L667" s="577"/>
      <c r="M667" s="577"/>
      <c r="N667" s="577"/>
      <c r="O667" s="13"/>
      <c r="P667" s="13"/>
      <c r="Q667" s="3"/>
    </row>
    <row r="668" spans="1:19" ht="13.95" customHeight="1">
      <c r="A668" s="84"/>
      <c r="B668" s="84"/>
      <c r="C668" s="84"/>
      <c r="D668" s="84"/>
      <c r="E668" s="84"/>
      <c r="F668" s="84"/>
      <c r="G668" s="84"/>
      <c r="H668" s="84"/>
      <c r="I668" s="84"/>
      <c r="J668" s="84"/>
      <c r="K668" s="84"/>
      <c r="L668" s="84"/>
      <c r="M668" s="84"/>
      <c r="N668" s="84"/>
      <c r="O668" s="13"/>
      <c r="P668" s="13"/>
      <c r="Q668" s="3"/>
    </row>
    <row r="669" spans="1:19" ht="23.7" customHeight="1">
      <c r="B669" s="33"/>
      <c r="D669" s="84"/>
      <c r="E669" s="84"/>
      <c r="F669" s="84"/>
      <c r="G669" s="84"/>
      <c r="H669" s="29"/>
      <c r="I669" s="84"/>
      <c r="J669" s="29"/>
      <c r="K669" s="84"/>
      <c r="L669" s="82"/>
      <c r="M669" s="21"/>
      <c r="N669" s="82"/>
      <c r="O669" s="13"/>
      <c r="P669" s="13"/>
      <c r="Q669" s="49"/>
      <c r="R669" s="24"/>
      <c r="S669" s="24"/>
    </row>
    <row r="670" spans="1:19" ht="23.7" customHeight="1">
      <c r="B670" s="33"/>
      <c r="D670" s="84"/>
      <c r="E670" s="84"/>
      <c r="F670" s="84"/>
      <c r="G670" s="84"/>
      <c r="H670" s="29"/>
      <c r="I670" s="84"/>
      <c r="J670" s="29"/>
      <c r="K670" s="84"/>
      <c r="L670" s="82"/>
      <c r="M670" s="21"/>
      <c r="N670" s="82"/>
      <c r="O670" s="13"/>
      <c r="P670" s="13"/>
      <c r="Q670" s="49"/>
      <c r="R670" s="24"/>
      <c r="S670" s="24"/>
    </row>
    <row r="671" spans="1:19" ht="23.7" customHeight="1">
      <c r="B671" s="33"/>
      <c r="D671" s="84"/>
      <c r="E671" s="84"/>
      <c r="F671" s="84"/>
      <c r="G671" s="84"/>
      <c r="H671" s="29"/>
      <c r="I671" s="84"/>
      <c r="J671" s="29"/>
      <c r="K671" s="84"/>
      <c r="L671" s="82"/>
      <c r="M671" s="21"/>
      <c r="N671" s="82"/>
      <c r="O671" s="13"/>
      <c r="P671" s="13"/>
      <c r="Q671" s="49"/>
      <c r="R671" s="24"/>
      <c r="S671" s="24"/>
    </row>
    <row r="672" spans="1:19">
      <c r="A672" s="84"/>
      <c r="B672" s="84"/>
      <c r="C672" s="84"/>
      <c r="D672" s="84"/>
      <c r="E672" s="84"/>
      <c r="F672" s="84"/>
      <c r="G672" s="84"/>
      <c r="H672" s="84"/>
      <c r="I672" s="84"/>
      <c r="J672" s="84"/>
      <c r="K672" s="84"/>
      <c r="L672" s="84"/>
      <c r="M672" s="84"/>
      <c r="N672" s="84"/>
      <c r="O672" s="13"/>
      <c r="P672" s="13"/>
      <c r="Q672" s="3"/>
    </row>
    <row r="673" spans="1:17" ht="24.9" customHeight="1">
      <c r="A673" s="39"/>
      <c r="B673" s="19"/>
      <c r="H673" s="123"/>
      <c r="I673" s="123"/>
      <c r="J673" s="123"/>
      <c r="K673" s="21"/>
      <c r="L673" s="125"/>
      <c r="M673" s="125"/>
      <c r="N673" s="133"/>
      <c r="O673" s="13"/>
      <c r="P673" s="13"/>
      <c r="Q673" s="3"/>
    </row>
    <row r="674" spans="1:17" ht="24.9" customHeight="1">
      <c r="A674" s="39"/>
      <c r="B674" s="19"/>
      <c r="H674" s="19"/>
      <c r="I674" s="123"/>
      <c r="J674" s="74"/>
      <c r="K674" s="21"/>
      <c r="L674" s="125"/>
      <c r="M674" s="125"/>
      <c r="N674" s="133"/>
      <c r="O674" s="13"/>
      <c r="P674" s="13"/>
      <c r="Q674" s="3"/>
    </row>
    <row r="675" spans="1:17" ht="24.9" customHeight="1">
      <c r="A675" s="39"/>
      <c r="B675" s="19"/>
      <c r="H675" s="123"/>
      <c r="I675" s="123"/>
      <c r="J675" s="123"/>
      <c r="K675" s="21"/>
      <c r="L675" s="125"/>
      <c r="M675" s="125"/>
      <c r="N675" s="133"/>
      <c r="O675" s="13"/>
      <c r="P675" s="13"/>
      <c r="Q675" s="3"/>
    </row>
    <row r="676" spans="1:17" ht="24.9" customHeight="1">
      <c r="A676" s="39"/>
      <c r="B676" s="19"/>
      <c r="H676" s="19"/>
      <c r="I676" s="123"/>
      <c r="J676" s="74"/>
      <c r="K676" s="21"/>
      <c r="L676" s="125"/>
      <c r="M676" s="125"/>
      <c r="N676" s="133"/>
      <c r="O676" s="13"/>
      <c r="P676" s="13"/>
      <c r="Q676" s="3"/>
    </row>
    <row r="677" spans="1:17" ht="24.9" customHeight="1">
      <c r="A677" s="39"/>
      <c r="B677" s="19"/>
      <c r="H677" s="123"/>
      <c r="I677" s="123"/>
      <c r="J677" s="123"/>
      <c r="K677" s="21"/>
      <c r="L677" s="125"/>
      <c r="M677" s="125"/>
      <c r="N677" s="133"/>
      <c r="O677" s="13"/>
      <c r="P677" s="13"/>
      <c r="Q677" s="3"/>
    </row>
    <row r="678" spans="1:17" ht="24.9" customHeight="1">
      <c r="A678" s="39"/>
      <c r="B678" s="19"/>
      <c r="H678" s="74"/>
      <c r="I678" s="123"/>
      <c r="J678" s="74"/>
      <c r="K678" s="21"/>
      <c r="L678" s="125"/>
      <c r="M678" s="125"/>
      <c r="N678" s="133"/>
      <c r="O678" s="13"/>
      <c r="P678" s="13"/>
      <c r="Q678" s="3"/>
    </row>
  </sheetData>
  <mergeCells count="22">
    <mergeCell ref="A155:N155"/>
    <mergeCell ref="A117:N117"/>
    <mergeCell ref="C41:D41"/>
    <mergeCell ref="A1:N1"/>
    <mergeCell ref="A2:N2"/>
    <mergeCell ref="A3:N3"/>
    <mergeCell ref="A38:N38"/>
    <mergeCell ref="A78:N78"/>
    <mergeCell ref="A667:N667"/>
    <mergeCell ref="A577:N577"/>
    <mergeCell ref="A384:N384"/>
    <mergeCell ref="A498:N498"/>
    <mergeCell ref="A537:N537"/>
    <mergeCell ref="A660:N660"/>
    <mergeCell ref="A421:N421"/>
    <mergeCell ref="A616:N616"/>
    <mergeCell ref="A195:N195"/>
    <mergeCell ref="A234:N234"/>
    <mergeCell ref="A272:N272"/>
    <mergeCell ref="A458:N458"/>
    <mergeCell ref="A309:N309"/>
    <mergeCell ref="A347:N347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2" orientation="portrait" r:id="rId1"/>
  <headerFooter alignWithMargins="0"/>
  <rowBreaks count="16" manualBreakCount="16">
    <brk id="37" max="14" man="1"/>
    <brk id="77" max="14" man="1"/>
    <brk id="116" max="14" man="1"/>
    <brk id="154" max="14" man="1"/>
    <brk id="194" max="14" man="1"/>
    <brk id="233" max="14" man="1"/>
    <brk id="271" max="14" man="1"/>
    <brk id="308" max="14" man="1"/>
    <brk id="346" max="14" man="1"/>
    <brk id="383" max="14" man="1"/>
    <brk id="420" max="14" man="1"/>
    <brk id="457" max="14" man="1"/>
    <brk id="497" max="14" man="1"/>
    <brk id="536" max="14" man="1"/>
    <brk id="576" max="14" man="1"/>
    <brk id="61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77"/>
  <sheetViews>
    <sheetView view="pageBreakPreview" zoomScale="80" zoomScaleNormal="100" zoomScaleSheetLayoutView="80" workbookViewId="0">
      <selection activeCell="B632" sqref="B632"/>
    </sheetView>
  </sheetViews>
  <sheetFormatPr defaultColWidth="7.8984375" defaultRowHeight="24" customHeight="1"/>
  <cols>
    <col min="1" max="1" width="1.69921875" style="329" customWidth="1"/>
    <col min="2" max="2" width="7" style="329" customWidth="1"/>
    <col min="3" max="3" width="6.69921875" style="329" customWidth="1"/>
    <col min="4" max="4" width="30.8984375" style="329" customWidth="1"/>
    <col min="5" max="5" width="0.8984375" style="329" customWidth="1"/>
    <col min="6" max="6" width="17.19921875" style="329" customWidth="1"/>
    <col min="7" max="7" width="0.8984375" style="329" customWidth="1"/>
    <col min="8" max="8" width="17.19921875" style="329" customWidth="1"/>
    <col min="9" max="9" width="0.69921875" style="329" customWidth="1"/>
    <col min="10" max="10" width="17.19921875" style="3" customWidth="1"/>
    <col min="11" max="11" width="0.69921875" style="3" customWidth="1"/>
    <col min="12" max="12" width="17.19921875" style="3" customWidth="1"/>
    <col min="13" max="13" width="0.69921875" style="3" customWidth="1"/>
    <col min="14" max="14" width="17.19921875" style="3" customWidth="1"/>
    <col min="15" max="15" width="0.59765625" style="3" customWidth="1"/>
    <col min="16" max="16" width="17.19921875" style="3" customWidth="1"/>
    <col min="17" max="17" width="1" style="3" customWidth="1"/>
    <col min="18" max="18" width="17.19921875" style="3" customWidth="1"/>
    <col min="19" max="19" width="1" style="3" customWidth="1"/>
    <col min="20" max="20" width="17.19921875" style="3" customWidth="1"/>
    <col min="21" max="21" width="9.765625E-2" style="329" customWidth="1"/>
    <col min="22" max="22" width="13.69921875" style="142" bestFit="1" customWidth="1"/>
    <col min="23" max="23" width="11.19921875" style="142" bestFit="1" customWidth="1"/>
    <col min="24" max="25" width="7.8984375" style="142"/>
    <col min="26" max="16384" width="7.8984375" style="329"/>
  </cols>
  <sheetData>
    <row r="1" spans="1:24" ht="24" customHeight="1">
      <c r="A1" s="580" t="s">
        <v>880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</row>
    <row r="2" spans="1:24" ht="12.6" customHeight="1">
      <c r="A2" s="328"/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</row>
    <row r="3" spans="1:24" ht="24" customHeight="1">
      <c r="A3" s="329" t="s">
        <v>698</v>
      </c>
      <c r="B3" s="328"/>
      <c r="C3" s="328"/>
      <c r="D3" s="328"/>
      <c r="E3" s="328"/>
      <c r="F3" s="328"/>
      <c r="G3" s="328"/>
      <c r="H3" s="328"/>
      <c r="I3" s="328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V3" s="111"/>
      <c r="W3" s="111"/>
      <c r="X3" s="207"/>
    </row>
    <row r="4" spans="1:24" ht="24" customHeight="1">
      <c r="B4" s="329" t="s">
        <v>960</v>
      </c>
      <c r="C4" s="328"/>
      <c r="D4" s="328"/>
      <c r="E4" s="328"/>
      <c r="F4" s="328"/>
      <c r="G4" s="328"/>
      <c r="H4" s="328"/>
      <c r="I4" s="328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</row>
    <row r="5" spans="1:24" ht="21.75" customHeight="1">
      <c r="B5" s="328"/>
      <c r="C5" s="328"/>
      <c r="D5" s="328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2" t="s">
        <v>10</v>
      </c>
    </row>
    <row r="6" spans="1:24" ht="24" customHeight="1">
      <c r="B6" s="328"/>
      <c r="C6" s="328"/>
      <c r="D6" s="328"/>
      <c r="F6" s="581" t="s">
        <v>460</v>
      </c>
      <c r="G6" s="581"/>
      <c r="H6" s="581"/>
      <c r="I6" s="581"/>
      <c r="J6" s="581"/>
      <c r="K6" s="581"/>
      <c r="L6" s="581"/>
      <c r="M6" s="581"/>
      <c r="N6" s="581"/>
      <c r="O6" s="581"/>
      <c r="P6" s="581"/>
      <c r="Q6" s="581"/>
      <c r="R6" s="581"/>
      <c r="S6" s="581"/>
      <c r="T6" s="581"/>
      <c r="U6" s="330"/>
      <c r="V6" s="124"/>
      <c r="W6" s="124"/>
      <c r="X6" s="124"/>
    </row>
    <row r="7" spans="1:24" ht="24" customHeight="1">
      <c r="A7" s="328"/>
      <c r="B7" s="328"/>
      <c r="C7" s="328"/>
      <c r="D7" s="328"/>
      <c r="E7" s="328"/>
      <c r="F7" s="328" t="s">
        <v>735</v>
      </c>
      <c r="G7" s="328"/>
      <c r="H7" s="328" t="s">
        <v>736</v>
      </c>
      <c r="I7" s="328"/>
      <c r="J7" s="330" t="s">
        <v>225</v>
      </c>
      <c r="K7" s="330"/>
      <c r="L7" s="330" t="s">
        <v>737</v>
      </c>
      <c r="M7" s="330"/>
      <c r="N7" s="124" t="s">
        <v>227</v>
      </c>
      <c r="O7" s="330"/>
      <c r="P7" s="330" t="s">
        <v>228</v>
      </c>
      <c r="Q7" s="330"/>
      <c r="R7" s="330" t="s">
        <v>229</v>
      </c>
      <c r="S7" s="330"/>
      <c r="T7" s="124" t="s">
        <v>2</v>
      </c>
    </row>
    <row r="8" spans="1:24" ht="3.75" customHeight="1">
      <c r="A8" s="328"/>
      <c r="B8" s="328"/>
      <c r="C8" s="328"/>
      <c r="D8" s="328"/>
      <c r="E8" s="328"/>
      <c r="F8" s="333"/>
      <c r="G8" s="328"/>
      <c r="H8" s="333"/>
      <c r="I8" s="328"/>
      <c r="J8" s="141"/>
      <c r="K8" s="330"/>
      <c r="L8" s="141"/>
      <c r="M8" s="330"/>
      <c r="N8" s="141"/>
      <c r="O8" s="330"/>
      <c r="P8" s="141"/>
      <c r="Q8" s="330"/>
      <c r="R8" s="141"/>
      <c r="S8" s="330"/>
      <c r="T8" s="141"/>
    </row>
    <row r="9" spans="1:24" ht="23.4" customHeight="1">
      <c r="A9" s="334" t="s">
        <v>230</v>
      </c>
      <c r="C9" s="335"/>
      <c r="D9" s="335"/>
      <c r="E9" s="335"/>
      <c r="F9" s="335"/>
      <c r="G9" s="335"/>
      <c r="H9" s="335"/>
      <c r="I9" s="335"/>
    </row>
    <row r="10" spans="1:24" ht="23.4" customHeight="1">
      <c r="B10" s="336" t="s">
        <v>495</v>
      </c>
      <c r="C10" s="335"/>
      <c r="D10" s="335"/>
      <c r="E10" s="335"/>
      <c r="F10" s="458">
        <v>11241572.18</v>
      </c>
      <c r="G10" s="458"/>
      <c r="H10" s="458">
        <v>19815973.850000001</v>
      </c>
      <c r="I10" s="458"/>
      <c r="J10" s="430">
        <v>11134731.139999999</v>
      </c>
      <c r="K10" s="430"/>
      <c r="L10" s="430">
        <v>16549339.390000001</v>
      </c>
      <c r="M10" s="430"/>
      <c r="N10" s="430">
        <v>17806834.689999998</v>
      </c>
      <c r="O10" s="430"/>
      <c r="P10" s="430">
        <v>1002893.58</v>
      </c>
      <c r="Q10" s="430"/>
      <c r="R10" s="430">
        <v>1125406.3399999999</v>
      </c>
      <c r="S10" s="430"/>
      <c r="T10" s="430">
        <f t="shared" ref="T10:T18" si="0">SUM(E10:R10)</f>
        <v>78676751.170000002</v>
      </c>
    </row>
    <row r="11" spans="1:24" ht="23.4" customHeight="1">
      <c r="B11" s="336" t="s">
        <v>231</v>
      </c>
      <c r="C11" s="335"/>
      <c r="D11" s="335"/>
      <c r="E11" s="335"/>
      <c r="F11" s="458">
        <v>0</v>
      </c>
      <c r="G11" s="458"/>
      <c r="H11" s="458">
        <v>43056</v>
      </c>
      <c r="I11" s="458"/>
      <c r="J11" s="430">
        <v>430237.51</v>
      </c>
      <c r="K11" s="430"/>
      <c r="L11" s="430">
        <v>503923.76</v>
      </c>
      <c r="M11" s="430"/>
      <c r="N11" s="430">
        <v>249000</v>
      </c>
      <c r="O11" s="430"/>
      <c r="P11" s="430">
        <v>0</v>
      </c>
      <c r="Q11" s="430"/>
      <c r="R11" s="430">
        <v>0</v>
      </c>
      <c r="S11" s="430"/>
      <c r="T11" s="430">
        <f t="shared" si="0"/>
        <v>1226217.27</v>
      </c>
    </row>
    <row r="12" spans="1:24" ht="23.4" customHeight="1">
      <c r="B12" s="336" t="s">
        <v>232</v>
      </c>
      <c r="C12" s="335"/>
      <c r="D12" s="335"/>
      <c r="E12" s="335"/>
      <c r="F12" s="458">
        <v>0</v>
      </c>
      <c r="G12" s="458"/>
      <c r="H12" s="458">
        <v>0</v>
      </c>
      <c r="I12" s="458"/>
      <c r="J12" s="431">
        <v>0</v>
      </c>
      <c r="K12" s="430"/>
      <c r="L12" s="431">
        <v>0</v>
      </c>
      <c r="M12" s="430"/>
      <c r="N12" s="431">
        <v>-3719000</v>
      </c>
      <c r="O12" s="430"/>
      <c r="P12" s="431">
        <v>0</v>
      </c>
      <c r="Q12" s="430"/>
      <c r="R12" s="430">
        <v>0</v>
      </c>
      <c r="S12" s="430"/>
      <c r="T12" s="430">
        <f t="shared" si="0"/>
        <v>-3719000</v>
      </c>
    </row>
    <row r="13" spans="1:24" ht="23.4" customHeight="1">
      <c r="B13" s="336" t="s">
        <v>306</v>
      </c>
      <c r="C13" s="335"/>
      <c r="D13" s="335"/>
      <c r="E13" s="335"/>
      <c r="F13" s="458"/>
      <c r="G13" s="458"/>
      <c r="H13" s="458"/>
      <c r="I13" s="458"/>
      <c r="J13" s="431"/>
      <c r="K13" s="430"/>
      <c r="L13" s="431"/>
      <c r="M13" s="430"/>
      <c r="N13" s="431"/>
      <c r="O13" s="430"/>
      <c r="P13" s="431"/>
      <c r="Q13" s="430"/>
      <c r="R13" s="430"/>
      <c r="S13" s="430"/>
      <c r="T13" s="430"/>
    </row>
    <row r="14" spans="1:24" ht="23.4" customHeight="1">
      <c r="B14" s="336" t="s">
        <v>305</v>
      </c>
      <c r="C14" s="335"/>
      <c r="D14" s="335"/>
      <c r="E14" s="335"/>
      <c r="F14" s="459">
        <v>0</v>
      </c>
      <c r="G14" s="458"/>
      <c r="H14" s="459">
        <v>0</v>
      </c>
      <c r="I14" s="458"/>
      <c r="J14" s="432">
        <v>0</v>
      </c>
      <c r="K14" s="430"/>
      <c r="L14" s="432">
        <v>0</v>
      </c>
      <c r="M14" s="430"/>
      <c r="N14" s="432">
        <v>-2374000</v>
      </c>
      <c r="O14" s="430"/>
      <c r="P14" s="432">
        <v>0</v>
      </c>
      <c r="Q14" s="430"/>
      <c r="R14" s="432">
        <v>0</v>
      </c>
      <c r="S14" s="430"/>
      <c r="T14" s="432">
        <f t="shared" si="0"/>
        <v>-2374000</v>
      </c>
    </row>
    <row r="15" spans="1:24" ht="23.4" customHeight="1">
      <c r="B15" s="336" t="s">
        <v>496</v>
      </c>
      <c r="C15" s="335"/>
      <c r="D15" s="335"/>
      <c r="E15" s="335"/>
      <c r="F15" s="430">
        <f>SUM(F10:F14)</f>
        <v>11241572.18</v>
      </c>
      <c r="G15" s="458"/>
      <c r="H15" s="430">
        <f>SUM(H10:H14)</f>
        <v>19859029.850000001</v>
      </c>
      <c r="I15" s="458"/>
      <c r="J15" s="430">
        <f>SUM(J10:J14)</f>
        <v>11564968.649999999</v>
      </c>
      <c r="K15" s="430"/>
      <c r="L15" s="430">
        <f>SUM(L10:L14)</f>
        <v>17053263.150000002</v>
      </c>
      <c r="M15" s="430"/>
      <c r="N15" s="430">
        <f>SUM(N10:N14)</f>
        <v>11962834.689999998</v>
      </c>
      <c r="O15" s="430"/>
      <c r="P15" s="430">
        <f>SUM(P10:P14)</f>
        <v>1002893.58</v>
      </c>
      <c r="Q15" s="430"/>
      <c r="R15" s="430">
        <f>SUM(R10:R14)</f>
        <v>1125406.3399999999</v>
      </c>
      <c r="S15" s="430"/>
      <c r="T15" s="430">
        <f>SUM(T10:T14)</f>
        <v>73809968.439999998</v>
      </c>
      <c r="V15" s="96"/>
    </row>
    <row r="16" spans="1:24" ht="23.4" customHeight="1">
      <c r="B16" s="336" t="s">
        <v>231</v>
      </c>
      <c r="C16" s="335"/>
      <c r="D16" s="335"/>
      <c r="E16" s="335"/>
      <c r="F16" s="458">
        <v>0</v>
      </c>
      <c r="G16" s="458"/>
      <c r="H16" s="458">
        <v>0</v>
      </c>
      <c r="I16" s="458"/>
      <c r="J16" s="460">
        <v>450760.08000000031</v>
      </c>
      <c r="K16" s="430"/>
      <c r="L16" s="430">
        <v>357760.94000000134</v>
      </c>
      <c r="M16" s="430"/>
      <c r="N16" s="430">
        <v>0</v>
      </c>
      <c r="O16" s="430"/>
      <c r="P16" s="430">
        <v>56258</v>
      </c>
      <c r="Q16" s="430"/>
      <c r="R16" s="430">
        <v>0</v>
      </c>
      <c r="S16" s="430"/>
      <c r="T16" s="430">
        <f t="shared" si="0"/>
        <v>864779.02000000165</v>
      </c>
    </row>
    <row r="17" spans="1:23" ht="23.4" customHeight="1">
      <c r="B17" s="336" t="s">
        <v>232</v>
      </c>
      <c r="C17" s="335"/>
      <c r="D17" s="335"/>
      <c r="E17" s="335"/>
      <c r="F17" s="458">
        <v>0</v>
      </c>
      <c r="G17" s="458"/>
      <c r="H17" s="458">
        <v>0</v>
      </c>
      <c r="I17" s="458"/>
      <c r="J17" s="430">
        <v>0</v>
      </c>
      <c r="K17" s="430"/>
      <c r="L17" s="430">
        <v>0</v>
      </c>
      <c r="M17" s="430"/>
      <c r="N17" s="430">
        <v>-454205.61</v>
      </c>
      <c r="O17" s="430"/>
      <c r="P17" s="430">
        <v>0</v>
      </c>
      <c r="Q17" s="430"/>
      <c r="R17" s="430">
        <v>0</v>
      </c>
      <c r="S17" s="430"/>
      <c r="T17" s="430">
        <f t="shared" si="0"/>
        <v>-454205.61</v>
      </c>
    </row>
    <row r="18" spans="1:23" ht="23.4" customHeight="1">
      <c r="B18" s="336" t="s">
        <v>233</v>
      </c>
      <c r="C18" s="335"/>
      <c r="D18" s="335"/>
      <c r="E18" s="335"/>
      <c r="F18" s="458">
        <v>0</v>
      </c>
      <c r="G18" s="458"/>
      <c r="H18" s="458">
        <v>0</v>
      </c>
      <c r="I18" s="458"/>
      <c r="J18" s="430">
        <v>-722750</v>
      </c>
      <c r="K18" s="430"/>
      <c r="L18" s="430">
        <v>525406.34</v>
      </c>
      <c r="M18" s="430"/>
      <c r="N18" s="430">
        <v>0</v>
      </c>
      <c r="O18" s="430"/>
      <c r="P18" s="430">
        <v>0</v>
      </c>
      <c r="Q18" s="430"/>
      <c r="R18" s="430">
        <v>-1125406.3400000001</v>
      </c>
      <c r="S18" s="430"/>
      <c r="T18" s="430">
        <f t="shared" si="0"/>
        <v>-1322750</v>
      </c>
    </row>
    <row r="19" spans="1:23" ht="23.4" customHeight="1">
      <c r="B19" s="336" t="s">
        <v>497</v>
      </c>
      <c r="C19" s="336"/>
      <c r="D19" s="335"/>
      <c r="E19" s="335"/>
      <c r="F19" s="461">
        <f>SUM(F15:F18)</f>
        <v>11241572.18</v>
      </c>
      <c r="G19" s="458"/>
      <c r="H19" s="461">
        <f>SUM(H15:H18)</f>
        <v>19859029.850000001</v>
      </c>
      <c r="I19" s="458"/>
      <c r="J19" s="461">
        <f>SUM(J15:J18)</f>
        <v>11292978.729999999</v>
      </c>
      <c r="K19" s="430"/>
      <c r="L19" s="461">
        <f>SUM(L15:L18)</f>
        <v>17936430.430000003</v>
      </c>
      <c r="M19" s="430"/>
      <c r="N19" s="461">
        <f>SUM(N15:N18)</f>
        <v>11508629.079999998</v>
      </c>
      <c r="O19" s="430"/>
      <c r="P19" s="461">
        <f>SUM(P15:P18)</f>
        <v>1059151.58</v>
      </c>
      <c r="Q19" s="430"/>
      <c r="R19" s="461">
        <f>SUM(R15:R18)</f>
        <v>0</v>
      </c>
      <c r="S19" s="430"/>
      <c r="T19" s="461">
        <f>SUM(T15:T18)</f>
        <v>72897791.849999994</v>
      </c>
      <c r="V19" s="96"/>
    </row>
    <row r="20" spans="1:23" ht="23.4" customHeight="1">
      <c r="A20" s="334" t="s">
        <v>234</v>
      </c>
      <c r="C20" s="335"/>
      <c r="D20" s="335"/>
      <c r="E20" s="335"/>
      <c r="F20" s="458"/>
      <c r="G20" s="458"/>
      <c r="H20" s="458"/>
      <c r="I20" s="458"/>
      <c r="J20" s="430"/>
      <c r="K20" s="430"/>
      <c r="L20" s="430"/>
      <c r="M20" s="430"/>
      <c r="N20" s="430"/>
      <c r="O20" s="430"/>
      <c r="P20" s="430"/>
      <c r="Q20" s="430"/>
      <c r="R20" s="430"/>
      <c r="S20" s="430"/>
      <c r="T20" s="430"/>
    </row>
    <row r="21" spans="1:23" ht="23.4" customHeight="1">
      <c r="B21" s="336" t="str">
        <f>+B10</f>
        <v>ยอดคงเหลือ ณ วันที่ 1 มกราคม 2563</v>
      </c>
      <c r="C21" s="335"/>
      <c r="D21" s="337"/>
      <c r="E21" s="335"/>
      <c r="F21" s="458">
        <v>0</v>
      </c>
      <c r="G21" s="458"/>
      <c r="H21" s="458">
        <v>9745266.7100000009</v>
      </c>
      <c r="I21" s="458"/>
      <c r="J21" s="430">
        <v>6600793.9299999997</v>
      </c>
      <c r="K21" s="430"/>
      <c r="L21" s="430">
        <v>10431526.26</v>
      </c>
      <c r="M21" s="430"/>
      <c r="N21" s="430">
        <v>13134229.939999998</v>
      </c>
      <c r="O21" s="430"/>
      <c r="P21" s="430">
        <v>233199</v>
      </c>
      <c r="Q21" s="430"/>
      <c r="R21" s="430">
        <v>298440.5</v>
      </c>
      <c r="S21" s="430"/>
      <c r="T21" s="430">
        <f>SUM(E21:R21)</f>
        <v>40443456.339999996</v>
      </c>
    </row>
    <row r="22" spans="1:23" ht="23.4" customHeight="1">
      <c r="B22" s="336" t="s">
        <v>231</v>
      </c>
      <c r="C22" s="335"/>
      <c r="D22" s="337"/>
      <c r="E22" s="335"/>
      <c r="F22" s="458">
        <v>0</v>
      </c>
      <c r="G22" s="458"/>
      <c r="H22" s="458">
        <v>899078.36</v>
      </c>
      <c r="I22" s="458"/>
      <c r="J22" s="430">
        <v>1360392.6099999999</v>
      </c>
      <c r="K22" s="430"/>
      <c r="L22" s="430">
        <v>1456064.24</v>
      </c>
      <c r="M22" s="430"/>
      <c r="N22" s="430">
        <v>1066968.1599999999</v>
      </c>
      <c r="O22" s="430"/>
      <c r="P22" s="430">
        <v>0</v>
      </c>
      <c r="Q22" s="430"/>
      <c r="R22" s="430">
        <v>153937.12</v>
      </c>
      <c r="S22" s="430"/>
      <c r="T22" s="430">
        <f>SUM(E22:R22)</f>
        <v>4936440.49</v>
      </c>
    </row>
    <row r="23" spans="1:23" ht="23.4" customHeight="1">
      <c r="B23" s="336" t="s">
        <v>232</v>
      </c>
      <c r="C23" s="335"/>
      <c r="D23" s="335"/>
      <c r="E23" s="335"/>
      <c r="F23" s="458">
        <v>0</v>
      </c>
      <c r="G23" s="458"/>
      <c r="H23" s="458">
        <v>0</v>
      </c>
      <c r="I23" s="458"/>
      <c r="J23" s="431">
        <v>0</v>
      </c>
      <c r="K23" s="430"/>
      <c r="L23" s="431">
        <v>0</v>
      </c>
      <c r="M23" s="430"/>
      <c r="N23" s="431">
        <v>-3718999</v>
      </c>
      <c r="O23" s="430"/>
      <c r="P23" s="431">
        <v>0</v>
      </c>
      <c r="Q23" s="430"/>
      <c r="R23" s="430">
        <v>0</v>
      </c>
      <c r="S23" s="430"/>
      <c r="T23" s="430">
        <f>SUM(E23:R23)</f>
        <v>-3718999</v>
      </c>
    </row>
    <row r="24" spans="1:23" ht="23.4" customHeight="1">
      <c r="B24" s="336" t="s">
        <v>306</v>
      </c>
      <c r="C24" s="335"/>
      <c r="D24" s="335"/>
      <c r="E24" s="335"/>
      <c r="F24" s="458"/>
      <c r="G24" s="458"/>
      <c r="H24" s="458"/>
      <c r="I24" s="458"/>
      <c r="J24" s="431"/>
      <c r="K24" s="430"/>
      <c r="L24" s="431"/>
      <c r="M24" s="430"/>
      <c r="N24" s="431"/>
      <c r="O24" s="430"/>
      <c r="P24" s="431"/>
      <c r="Q24" s="430"/>
      <c r="R24" s="430"/>
      <c r="S24" s="430"/>
      <c r="T24" s="430"/>
    </row>
    <row r="25" spans="1:23" ht="23.4" customHeight="1">
      <c r="B25" s="336" t="s">
        <v>305</v>
      </c>
      <c r="C25" s="335"/>
      <c r="D25" s="335"/>
      <c r="E25" s="335"/>
      <c r="F25" s="459">
        <v>0</v>
      </c>
      <c r="G25" s="458"/>
      <c r="H25" s="459">
        <v>0</v>
      </c>
      <c r="I25" s="458"/>
      <c r="J25" s="432">
        <v>0</v>
      </c>
      <c r="K25" s="431"/>
      <c r="L25" s="432">
        <v>0</v>
      </c>
      <c r="M25" s="431"/>
      <c r="N25" s="432">
        <v>-178980.83</v>
      </c>
      <c r="O25" s="431"/>
      <c r="P25" s="432">
        <v>0</v>
      </c>
      <c r="Q25" s="431"/>
      <c r="R25" s="432">
        <v>0</v>
      </c>
      <c r="S25" s="431"/>
      <c r="T25" s="432">
        <f>SUM(E25:R25)</f>
        <v>-178980.83</v>
      </c>
    </row>
    <row r="26" spans="1:23" ht="23.4" customHeight="1">
      <c r="B26" s="336" t="str">
        <f>+B15</f>
        <v>ยอดคงเหลือ ณ วันที่ 31 ธันวาคม 2563 และวันที่ 1 มกราคม 2564</v>
      </c>
      <c r="C26" s="335"/>
      <c r="D26" s="335"/>
      <c r="E26" s="335"/>
      <c r="F26" s="430">
        <f>SUM(F21:F25)</f>
        <v>0</v>
      </c>
      <c r="G26" s="458"/>
      <c r="H26" s="430">
        <f>SUM(H21:H25)</f>
        <v>10644345.07</v>
      </c>
      <c r="I26" s="458"/>
      <c r="J26" s="430">
        <f>SUM(J21:J25)</f>
        <v>7961186.5399999991</v>
      </c>
      <c r="K26" s="430"/>
      <c r="L26" s="430">
        <f>SUM(L21:L25)</f>
        <v>11887590.5</v>
      </c>
      <c r="M26" s="430"/>
      <c r="N26" s="430">
        <f>SUM(N21:N25)</f>
        <v>10303218.269999998</v>
      </c>
      <c r="O26" s="430"/>
      <c r="P26" s="430">
        <f>SUM(P21:P25)</f>
        <v>233199</v>
      </c>
      <c r="Q26" s="430"/>
      <c r="R26" s="430">
        <f>SUM(R21:R25)</f>
        <v>452377.62</v>
      </c>
      <c r="S26" s="430"/>
      <c r="T26" s="430">
        <f>SUM(T21:T25)</f>
        <v>41481917</v>
      </c>
    </row>
    <row r="27" spans="1:23" ht="23.4" customHeight="1">
      <c r="B27" s="336" t="s">
        <v>231</v>
      </c>
      <c r="C27" s="335"/>
      <c r="D27" s="335"/>
      <c r="E27" s="335"/>
      <c r="F27" s="458">
        <v>0</v>
      </c>
      <c r="G27" s="458"/>
      <c r="H27" s="458">
        <v>676073.07000000007</v>
      </c>
      <c r="I27" s="458"/>
      <c r="J27" s="430">
        <v>1009799.7100000002</v>
      </c>
      <c r="K27" s="430"/>
      <c r="L27" s="430">
        <v>1408359.850000001</v>
      </c>
      <c r="M27" s="430"/>
      <c r="N27" s="430">
        <v>540059.51</v>
      </c>
      <c r="O27" s="430"/>
      <c r="P27" s="430">
        <v>157451.26</v>
      </c>
      <c r="Q27" s="430"/>
      <c r="R27" s="430">
        <v>0</v>
      </c>
      <c r="S27" s="430"/>
      <c r="T27" s="430">
        <f>SUM(E27:R27)</f>
        <v>3791743.4000000013</v>
      </c>
    </row>
    <row r="28" spans="1:23" ht="23.4" customHeight="1">
      <c r="B28" s="336" t="s">
        <v>232</v>
      </c>
      <c r="C28" s="335"/>
      <c r="D28" s="335"/>
      <c r="E28" s="335"/>
      <c r="F28" s="458">
        <v>0</v>
      </c>
      <c r="G28" s="458"/>
      <c r="H28" s="458">
        <v>0</v>
      </c>
      <c r="I28" s="458"/>
      <c r="J28" s="430">
        <v>0</v>
      </c>
      <c r="K28" s="430"/>
      <c r="L28" s="430">
        <v>0</v>
      </c>
      <c r="M28" s="430"/>
      <c r="N28" s="430">
        <v>-454204.61</v>
      </c>
      <c r="O28" s="430"/>
      <c r="P28" s="430">
        <v>0</v>
      </c>
      <c r="Q28" s="430"/>
      <c r="R28" s="430">
        <v>0</v>
      </c>
      <c r="S28" s="430"/>
      <c r="T28" s="430">
        <f>SUM(E28:R28)</f>
        <v>-454204.61</v>
      </c>
    </row>
    <row r="29" spans="1:23" ht="23.4" customHeight="1">
      <c r="B29" s="336" t="s">
        <v>233</v>
      </c>
      <c r="C29" s="335"/>
      <c r="D29" s="335"/>
      <c r="E29" s="335"/>
      <c r="F29" s="458">
        <v>0</v>
      </c>
      <c r="G29" s="458"/>
      <c r="H29" s="458">
        <v>0</v>
      </c>
      <c r="I29" s="458"/>
      <c r="J29" s="430">
        <v>-495044.48</v>
      </c>
      <c r="K29" s="430"/>
      <c r="L29" s="430">
        <v>0</v>
      </c>
      <c r="M29" s="430"/>
      <c r="N29" s="430">
        <v>0</v>
      </c>
      <c r="O29" s="430"/>
      <c r="P29" s="430">
        <v>0</v>
      </c>
      <c r="Q29" s="430"/>
      <c r="R29" s="430">
        <v>0</v>
      </c>
      <c r="S29" s="430"/>
      <c r="T29" s="430">
        <f>SUM(E29:R29)</f>
        <v>-495044.48</v>
      </c>
    </row>
    <row r="30" spans="1:23" ht="23.4" customHeight="1">
      <c r="B30" s="336" t="str">
        <f>+B19</f>
        <v>ยอดคงเหลือ ณ วันที่ 31 ธันวาคม 2564</v>
      </c>
      <c r="C30" s="335"/>
      <c r="D30" s="335"/>
      <c r="E30" s="335"/>
      <c r="F30" s="461">
        <f>SUM(F26:F29)</f>
        <v>0</v>
      </c>
      <c r="G30" s="458"/>
      <c r="H30" s="461">
        <f>SUM(H26:H29)</f>
        <v>11320418.140000001</v>
      </c>
      <c r="I30" s="458"/>
      <c r="J30" s="461">
        <f>SUM(J26:J29)</f>
        <v>8475941.7699999996</v>
      </c>
      <c r="K30" s="430"/>
      <c r="L30" s="461">
        <f>SUM(L26:L29)</f>
        <v>13295950.350000001</v>
      </c>
      <c r="M30" s="430"/>
      <c r="N30" s="461">
        <f>SUM(N26:N29)</f>
        <v>10389073.169999998</v>
      </c>
      <c r="O30" s="430"/>
      <c r="P30" s="461">
        <f>SUM(P26:P29)</f>
        <v>390650.26</v>
      </c>
      <c r="Q30" s="430"/>
      <c r="R30" s="461">
        <f>SUM(R26:R29)</f>
        <v>452377.62</v>
      </c>
      <c r="S30" s="430"/>
      <c r="T30" s="461">
        <f>SUM(T26:T29)</f>
        <v>44324411.310000002</v>
      </c>
      <c r="V30" s="96"/>
    </row>
    <row r="31" spans="1:23" ht="23.4" customHeight="1">
      <c r="A31" s="329" t="s">
        <v>235</v>
      </c>
      <c r="B31" s="336"/>
      <c r="C31" s="335"/>
      <c r="D31" s="335"/>
      <c r="E31" s="335"/>
      <c r="F31" s="430"/>
      <c r="G31" s="458"/>
      <c r="H31" s="430"/>
      <c r="I31" s="458"/>
      <c r="J31" s="430"/>
      <c r="K31" s="430"/>
      <c r="L31" s="430"/>
      <c r="M31" s="430"/>
      <c r="N31" s="430"/>
      <c r="O31" s="430"/>
      <c r="P31" s="430"/>
      <c r="Q31" s="430"/>
      <c r="R31" s="430"/>
      <c r="S31" s="430"/>
      <c r="T31" s="430"/>
    </row>
    <row r="32" spans="1:23" ht="23.4" customHeight="1" thickBot="1">
      <c r="B32" s="336" t="s">
        <v>237</v>
      </c>
      <c r="C32" s="335"/>
      <c r="D32" s="335"/>
      <c r="E32" s="335"/>
      <c r="F32" s="462">
        <f>SUM(F15-F26)</f>
        <v>11241572.18</v>
      </c>
      <c r="G32" s="458"/>
      <c r="H32" s="462">
        <f>SUM(H15-H26)</f>
        <v>9214684.7800000012</v>
      </c>
      <c r="I32" s="458"/>
      <c r="J32" s="462">
        <f>SUM(J15-J26)</f>
        <v>3603782.1099999994</v>
      </c>
      <c r="K32" s="430"/>
      <c r="L32" s="462">
        <f>SUM(L15-L26)</f>
        <v>5165672.6500000022</v>
      </c>
      <c r="M32" s="430"/>
      <c r="N32" s="462">
        <f>SUM(N15-N26)</f>
        <v>1659616.42</v>
      </c>
      <c r="O32" s="430"/>
      <c r="P32" s="462">
        <f>SUM(P15-P26)</f>
        <v>769694.58</v>
      </c>
      <c r="Q32" s="430"/>
      <c r="R32" s="462">
        <f>SUM(R15-R26)</f>
        <v>673028.71999999986</v>
      </c>
      <c r="S32" s="430"/>
      <c r="T32" s="462">
        <f>SUM(T15-T26)</f>
        <v>32328051.439999998</v>
      </c>
      <c r="V32" s="96"/>
      <c r="W32" s="338"/>
    </row>
    <row r="33" spans="1:24" ht="23.4" customHeight="1" thickTop="1" thickBot="1">
      <c r="B33" s="336" t="s">
        <v>498</v>
      </c>
      <c r="C33" s="335"/>
      <c r="D33" s="335"/>
      <c r="E33" s="335"/>
      <c r="F33" s="462">
        <f>SUM(F19-F30)</f>
        <v>11241572.18</v>
      </c>
      <c r="G33" s="458"/>
      <c r="H33" s="462">
        <f>SUM(H19-H30)</f>
        <v>8538611.7100000009</v>
      </c>
      <c r="I33" s="458"/>
      <c r="J33" s="462">
        <f>SUM(J19-J30)</f>
        <v>2817036.959999999</v>
      </c>
      <c r="K33" s="431"/>
      <c r="L33" s="462">
        <f>SUM(L19-L30)</f>
        <v>4640480.0800000019</v>
      </c>
      <c r="M33" s="431"/>
      <c r="N33" s="462">
        <f>SUM(N19-N30)</f>
        <v>1119555.9100000001</v>
      </c>
      <c r="O33" s="431"/>
      <c r="P33" s="462">
        <f>SUM(P19-P30)</f>
        <v>668501.32000000007</v>
      </c>
      <c r="Q33" s="431"/>
      <c r="R33" s="462">
        <f>SUM(R19-R30)</f>
        <v>-452377.62</v>
      </c>
      <c r="S33" s="431"/>
      <c r="T33" s="462">
        <f>SUM(T19-T30)</f>
        <v>28573380.539999992</v>
      </c>
      <c r="V33" s="96"/>
      <c r="W33" s="338"/>
    </row>
    <row r="34" spans="1:24" ht="23.25" customHeight="1" thickTop="1">
      <c r="A34" s="329" t="s">
        <v>734</v>
      </c>
      <c r="C34" s="336"/>
      <c r="D34" s="335"/>
      <c r="E34" s="335"/>
      <c r="F34" s="458"/>
      <c r="G34" s="458"/>
      <c r="H34" s="458"/>
      <c r="I34" s="458"/>
      <c r="J34" s="431"/>
      <c r="K34" s="431"/>
      <c r="L34" s="431"/>
      <c r="M34" s="431"/>
      <c r="N34" s="431"/>
      <c r="O34" s="431"/>
      <c r="P34" s="431"/>
      <c r="Q34" s="431"/>
      <c r="R34" s="431"/>
      <c r="S34" s="431"/>
      <c r="T34" s="431"/>
      <c r="V34" s="96"/>
    </row>
    <row r="35" spans="1:24" ht="23.25" customHeight="1">
      <c r="B35" s="339" t="s">
        <v>179</v>
      </c>
      <c r="D35" s="335"/>
      <c r="E35" s="335"/>
      <c r="F35" s="458"/>
      <c r="G35" s="458"/>
      <c r="H35" s="458"/>
      <c r="I35" s="458"/>
      <c r="J35" s="431"/>
      <c r="K35" s="431"/>
      <c r="L35" s="431"/>
      <c r="M35" s="431"/>
      <c r="N35" s="431"/>
      <c r="O35" s="431"/>
      <c r="P35" s="431"/>
      <c r="Q35" s="431"/>
      <c r="R35" s="431"/>
      <c r="S35" s="431"/>
      <c r="T35" s="431">
        <f>+T22</f>
        <v>4936440.49</v>
      </c>
      <c r="V35" s="96"/>
    </row>
    <row r="36" spans="1:24" ht="23.25" customHeight="1">
      <c r="B36" s="339" t="s">
        <v>279</v>
      </c>
      <c r="D36" s="335"/>
      <c r="E36" s="335"/>
      <c r="F36" s="458"/>
      <c r="G36" s="458"/>
      <c r="H36" s="458"/>
      <c r="I36" s="458"/>
      <c r="J36" s="431"/>
      <c r="K36" s="431"/>
      <c r="L36" s="431"/>
      <c r="M36" s="431"/>
      <c r="N36" s="431"/>
      <c r="O36" s="431"/>
      <c r="P36" s="431"/>
      <c r="Q36" s="431"/>
      <c r="R36" s="431"/>
      <c r="S36" s="431"/>
      <c r="T36" s="431">
        <f>+T27</f>
        <v>3791743.4000000013</v>
      </c>
      <c r="V36" s="96"/>
    </row>
    <row r="37" spans="1:24" ht="23.25" customHeight="1">
      <c r="B37" s="336"/>
      <c r="C37" s="208"/>
      <c r="D37" s="335"/>
      <c r="E37" s="335"/>
      <c r="F37" s="335"/>
      <c r="G37" s="335"/>
      <c r="H37" s="335"/>
      <c r="I37" s="335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V37" s="96"/>
    </row>
    <row r="38" spans="1:24" ht="24" customHeight="1">
      <c r="A38" s="328"/>
      <c r="B38" s="340"/>
      <c r="C38" s="341"/>
      <c r="E38" s="328"/>
      <c r="F38" s="341" t="s">
        <v>236</v>
      </c>
      <c r="G38" s="328"/>
      <c r="I38" s="328"/>
      <c r="J38" s="329"/>
      <c r="K38" s="342"/>
      <c r="M38" s="330"/>
      <c r="N38" s="330"/>
      <c r="O38" s="330"/>
      <c r="P38" s="330"/>
      <c r="Q38" s="330"/>
      <c r="R38" s="330"/>
      <c r="S38" s="330"/>
      <c r="T38" s="330"/>
    </row>
    <row r="39" spans="1:24" ht="24" customHeight="1">
      <c r="A39" s="328"/>
      <c r="B39" s="340"/>
      <c r="C39" s="341"/>
      <c r="E39" s="328"/>
      <c r="F39" s="341" t="s">
        <v>128</v>
      </c>
      <c r="G39" s="328"/>
      <c r="I39" s="328"/>
      <c r="J39" s="329"/>
      <c r="L39" s="3" t="s">
        <v>912</v>
      </c>
      <c r="M39" s="330"/>
      <c r="N39" s="329"/>
      <c r="O39" s="330"/>
      <c r="P39" s="330"/>
      <c r="Q39" s="330"/>
      <c r="R39" s="330"/>
      <c r="S39" s="330"/>
      <c r="T39" s="330"/>
    </row>
    <row r="40" spans="1:24" ht="24" customHeight="1">
      <c r="A40" s="580" t="s">
        <v>881</v>
      </c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580"/>
      <c r="O40" s="580"/>
      <c r="P40" s="580"/>
      <c r="Q40" s="580"/>
      <c r="R40" s="580"/>
      <c r="S40" s="580"/>
      <c r="T40" s="580"/>
    </row>
    <row r="41" spans="1:24" ht="24" customHeight="1">
      <c r="A41" s="328"/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  <c r="T41" s="328"/>
    </row>
    <row r="42" spans="1:24" ht="24" customHeight="1">
      <c r="A42" s="329" t="s">
        <v>724</v>
      </c>
      <c r="B42" s="328"/>
      <c r="C42" s="328"/>
      <c r="D42" s="328"/>
      <c r="E42" s="328"/>
      <c r="F42" s="328"/>
      <c r="G42" s="328"/>
      <c r="H42" s="328"/>
      <c r="I42" s="328"/>
      <c r="J42" s="330"/>
      <c r="K42" s="330"/>
      <c r="L42" s="330"/>
      <c r="M42" s="330"/>
      <c r="N42" s="330"/>
      <c r="O42" s="330"/>
      <c r="P42" s="330"/>
      <c r="Q42" s="330"/>
      <c r="R42" s="330"/>
      <c r="S42" s="330"/>
      <c r="T42" s="330"/>
      <c r="V42" s="111"/>
      <c r="W42" s="111"/>
      <c r="X42" s="207"/>
    </row>
    <row r="43" spans="1:24" ht="21.75" customHeight="1">
      <c r="B43" s="328"/>
      <c r="C43" s="328"/>
      <c r="D43" s="328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33" t="s">
        <v>10</v>
      </c>
    </row>
    <row r="44" spans="1:24" ht="24" customHeight="1">
      <c r="B44" s="328"/>
      <c r="C44" s="328"/>
      <c r="D44" s="328"/>
      <c r="J44" s="581" t="s">
        <v>117</v>
      </c>
      <c r="K44" s="581"/>
      <c r="L44" s="581"/>
      <c r="M44" s="581"/>
      <c r="N44" s="581"/>
      <c r="O44" s="581"/>
      <c r="P44" s="581"/>
      <c r="Q44" s="581"/>
      <c r="R44" s="581"/>
      <c r="S44" s="581"/>
      <c r="T44" s="581"/>
      <c r="U44" s="330"/>
      <c r="V44" s="124"/>
      <c r="W44" s="124"/>
      <c r="X44" s="124"/>
    </row>
    <row r="45" spans="1:24" ht="24" customHeight="1">
      <c r="A45" s="328"/>
      <c r="B45" s="328"/>
      <c r="C45" s="328"/>
      <c r="D45" s="328"/>
      <c r="E45" s="328"/>
      <c r="I45" s="328"/>
      <c r="J45" s="330" t="s">
        <v>225</v>
      </c>
      <c r="K45" s="330"/>
      <c r="L45" s="330" t="s">
        <v>226</v>
      </c>
      <c r="M45" s="330"/>
      <c r="N45" s="124" t="s">
        <v>227</v>
      </c>
      <c r="O45" s="330"/>
      <c r="P45" s="330" t="s">
        <v>228</v>
      </c>
      <c r="Q45" s="330"/>
      <c r="R45" s="330" t="s">
        <v>229</v>
      </c>
      <c r="S45" s="330"/>
      <c r="T45" s="124" t="s">
        <v>2</v>
      </c>
    </row>
    <row r="46" spans="1:24" ht="3.75" customHeight="1">
      <c r="A46" s="328"/>
      <c r="B46" s="328"/>
      <c r="C46" s="328"/>
      <c r="D46" s="328"/>
      <c r="E46" s="328"/>
      <c r="I46" s="328"/>
      <c r="J46" s="141"/>
      <c r="K46" s="330"/>
      <c r="L46" s="141"/>
      <c r="M46" s="330"/>
      <c r="N46" s="141"/>
      <c r="O46" s="330"/>
      <c r="P46" s="141"/>
      <c r="Q46" s="330"/>
      <c r="R46" s="141"/>
      <c r="S46" s="330"/>
      <c r="T46" s="141"/>
    </row>
    <row r="47" spans="1:24" ht="23.4" customHeight="1">
      <c r="A47" s="334" t="s">
        <v>230</v>
      </c>
      <c r="C47" s="335"/>
      <c r="D47" s="335"/>
      <c r="E47" s="335"/>
      <c r="F47" s="335"/>
      <c r="G47" s="335"/>
      <c r="H47" s="335"/>
      <c r="I47" s="335"/>
    </row>
    <row r="48" spans="1:24" ht="23.4" customHeight="1">
      <c r="B48" s="336" t="s">
        <v>495</v>
      </c>
      <c r="C48" s="335"/>
      <c r="D48" s="335"/>
      <c r="E48" s="335"/>
      <c r="F48" s="335"/>
      <c r="G48" s="335"/>
      <c r="H48" s="335"/>
      <c r="I48" s="335"/>
      <c r="J48" s="430">
        <v>8535430.3299999982</v>
      </c>
      <c r="K48" s="430"/>
      <c r="L48" s="430">
        <v>5261060.01</v>
      </c>
      <c r="M48" s="430"/>
      <c r="N48" s="430">
        <v>13178575.699999999</v>
      </c>
      <c r="O48" s="430"/>
      <c r="P48" s="430">
        <v>1002893.58</v>
      </c>
      <c r="Q48" s="430"/>
      <c r="R48" s="430">
        <v>1125406.3399999999</v>
      </c>
      <c r="S48" s="430"/>
      <c r="T48" s="430">
        <f>SUM(E48:R48)</f>
        <v>29103365.959999997</v>
      </c>
    </row>
    <row r="49" spans="1:22" ht="23.4" customHeight="1">
      <c r="B49" s="336" t="s">
        <v>231</v>
      </c>
      <c r="C49" s="335"/>
      <c r="D49" s="335"/>
      <c r="E49" s="335"/>
      <c r="F49" s="335"/>
      <c r="G49" s="335"/>
      <c r="H49" s="335"/>
      <c r="I49" s="335"/>
      <c r="J49" s="430">
        <v>308024.33</v>
      </c>
      <c r="K49" s="430"/>
      <c r="L49" s="430">
        <v>102214.02</v>
      </c>
      <c r="M49" s="430"/>
      <c r="N49" s="430">
        <v>0</v>
      </c>
      <c r="O49" s="430"/>
      <c r="P49" s="430">
        <v>0</v>
      </c>
      <c r="Q49" s="430"/>
      <c r="R49" s="430">
        <v>0</v>
      </c>
      <c r="S49" s="430"/>
      <c r="T49" s="430">
        <f>SUM(E49:R49)</f>
        <v>410238.35000000003</v>
      </c>
    </row>
    <row r="50" spans="1:22" ht="23.4" customHeight="1">
      <c r="B50" s="336" t="s">
        <v>232</v>
      </c>
      <c r="C50" s="335"/>
      <c r="D50" s="335"/>
      <c r="E50" s="335"/>
      <c r="F50" s="335"/>
      <c r="G50" s="335"/>
      <c r="H50" s="335"/>
      <c r="I50" s="335"/>
      <c r="J50" s="431">
        <v>0</v>
      </c>
      <c r="K50" s="430"/>
      <c r="L50" s="431">
        <v>0</v>
      </c>
      <c r="M50" s="430"/>
      <c r="N50" s="431">
        <v>-3719000</v>
      </c>
      <c r="O50" s="430"/>
      <c r="P50" s="431">
        <v>0</v>
      </c>
      <c r="Q50" s="430"/>
      <c r="R50" s="430">
        <v>0</v>
      </c>
      <c r="S50" s="430"/>
      <c r="T50" s="430">
        <f>SUM(E50:R50)</f>
        <v>-3719000</v>
      </c>
    </row>
    <row r="51" spans="1:22" ht="23.4" customHeight="1">
      <c r="B51" s="336" t="s">
        <v>906</v>
      </c>
      <c r="C51" s="335"/>
      <c r="D51" s="335"/>
      <c r="E51" s="335"/>
      <c r="F51" s="335"/>
      <c r="G51" s="335"/>
      <c r="H51" s="335"/>
      <c r="I51" s="335"/>
      <c r="J51" s="432">
        <v>0</v>
      </c>
      <c r="K51" s="430"/>
      <c r="L51" s="432">
        <v>0</v>
      </c>
      <c r="M51" s="430"/>
      <c r="N51" s="432">
        <v>-2374000</v>
      </c>
      <c r="O51" s="430"/>
      <c r="P51" s="432">
        <v>0</v>
      </c>
      <c r="Q51" s="430"/>
      <c r="R51" s="432">
        <v>0</v>
      </c>
      <c r="S51" s="430"/>
      <c r="T51" s="432">
        <f>SUM(E51:R51)</f>
        <v>-2374000</v>
      </c>
    </row>
    <row r="52" spans="1:22" ht="23.4" customHeight="1">
      <c r="B52" s="336" t="s">
        <v>496</v>
      </c>
      <c r="C52" s="335"/>
      <c r="D52" s="335"/>
      <c r="E52" s="335"/>
      <c r="F52" s="335"/>
      <c r="G52" s="335"/>
      <c r="H52" s="335"/>
      <c r="I52" s="335"/>
      <c r="J52" s="430">
        <f>SUM(J48:J51)</f>
        <v>8843454.6599999983</v>
      </c>
      <c r="K52" s="430"/>
      <c r="L52" s="430">
        <f>SUM(L48:L51)</f>
        <v>5363274.0299999993</v>
      </c>
      <c r="M52" s="430"/>
      <c r="N52" s="430">
        <f>SUM(N48:N51)</f>
        <v>7085575.6999999993</v>
      </c>
      <c r="O52" s="430"/>
      <c r="P52" s="430">
        <f>SUM(P48:P51)</f>
        <v>1002893.58</v>
      </c>
      <c r="Q52" s="430"/>
      <c r="R52" s="430">
        <f>SUM(R48:R51)</f>
        <v>1125406.3399999999</v>
      </c>
      <c r="S52" s="430"/>
      <c r="T52" s="430">
        <f>SUM(T48:T51)</f>
        <v>23420604.309999999</v>
      </c>
      <c r="V52" s="96"/>
    </row>
    <row r="53" spans="1:22" ht="23.4" customHeight="1">
      <c r="B53" s="336" t="s">
        <v>231</v>
      </c>
      <c r="C53" s="335"/>
      <c r="D53" s="335"/>
      <c r="E53" s="335"/>
      <c r="F53" s="335"/>
      <c r="G53" s="335"/>
      <c r="H53" s="335"/>
      <c r="I53" s="335"/>
      <c r="J53" s="460">
        <v>435789.26</v>
      </c>
      <c r="K53" s="430"/>
      <c r="L53" s="430">
        <v>0</v>
      </c>
      <c r="M53" s="430"/>
      <c r="N53" s="430">
        <v>0</v>
      </c>
      <c r="O53" s="430"/>
      <c r="P53" s="430">
        <v>56258</v>
      </c>
      <c r="Q53" s="430"/>
      <c r="R53" s="430">
        <v>0</v>
      </c>
      <c r="S53" s="430"/>
      <c r="T53" s="430">
        <f>SUM(E53:R53)</f>
        <v>492047.26</v>
      </c>
    </row>
    <row r="54" spans="1:22" ht="23.4" customHeight="1">
      <c r="B54" s="336" t="s">
        <v>232</v>
      </c>
      <c r="C54" s="335"/>
      <c r="D54" s="335"/>
      <c r="E54" s="335"/>
      <c r="F54" s="335"/>
      <c r="G54" s="335"/>
      <c r="H54" s="335"/>
      <c r="I54" s="335"/>
      <c r="J54" s="430">
        <v>0</v>
      </c>
      <c r="K54" s="430"/>
      <c r="L54" s="430">
        <v>0</v>
      </c>
      <c r="M54" s="430"/>
      <c r="N54" s="430">
        <v>-454205.61</v>
      </c>
      <c r="O54" s="430"/>
      <c r="P54" s="430">
        <v>0</v>
      </c>
      <c r="Q54" s="430"/>
      <c r="R54" s="430">
        <v>0</v>
      </c>
      <c r="S54" s="430"/>
      <c r="T54" s="430">
        <f>SUM(E54:R54)</f>
        <v>-454205.61</v>
      </c>
    </row>
    <row r="55" spans="1:22" ht="23.4" customHeight="1">
      <c r="B55" s="336" t="s">
        <v>233</v>
      </c>
      <c r="C55" s="335"/>
      <c r="D55" s="335"/>
      <c r="E55" s="335"/>
      <c r="F55" s="335"/>
      <c r="G55" s="335"/>
      <c r="H55" s="335"/>
      <c r="I55" s="335"/>
      <c r="J55" s="430">
        <v>-722750</v>
      </c>
      <c r="K55" s="430"/>
      <c r="L55" s="430">
        <v>525406.34</v>
      </c>
      <c r="M55" s="430"/>
      <c r="N55" s="430">
        <v>0</v>
      </c>
      <c r="O55" s="430"/>
      <c r="P55" s="430">
        <v>0</v>
      </c>
      <c r="Q55" s="430"/>
      <c r="R55" s="430">
        <v>-1125406.3400000001</v>
      </c>
      <c r="S55" s="430"/>
      <c r="T55" s="430">
        <f>SUM(E55:R55)</f>
        <v>-1322750</v>
      </c>
    </row>
    <row r="56" spans="1:22" ht="23.4" customHeight="1">
      <c r="B56" s="336" t="s">
        <v>497</v>
      </c>
      <c r="C56" s="336"/>
      <c r="D56" s="335"/>
      <c r="E56" s="335"/>
      <c r="F56" s="335"/>
      <c r="G56" s="335"/>
      <c r="H56" s="335"/>
      <c r="I56" s="335"/>
      <c r="J56" s="461">
        <f>SUM(J52:J55)</f>
        <v>8556493.9199999981</v>
      </c>
      <c r="K56" s="430"/>
      <c r="L56" s="461">
        <f>SUM(L52:L55)</f>
        <v>5888680.3699999992</v>
      </c>
      <c r="M56" s="430"/>
      <c r="N56" s="461">
        <f>SUM(N52:N55)</f>
        <v>6631370.0899999989</v>
      </c>
      <c r="O56" s="430"/>
      <c r="P56" s="461">
        <f>SUM(P52:P55)</f>
        <v>1059151.58</v>
      </c>
      <c r="Q56" s="430"/>
      <c r="R56" s="461">
        <f>SUM(R52:R55)</f>
        <v>0</v>
      </c>
      <c r="S56" s="430"/>
      <c r="T56" s="461">
        <f>SUM(T52:T55)</f>
        <v>22135695.960000001</v>
      </c>
      <c r="V56" s="96"/>
    </row>
    <row r="57" spans="1:22" ht="23.4" customHeight="1">
      <c r="A57" s="334" t="s">
        <v>234</v>
      </c>
      <c r="C57" s="335"/>
      <c r="D57" s="335"/>
      <c r="E57" s="335"/>
      <c r="F57" s="335"/>
      <c r="G57" s="335"/>
      <c r="H57" s="335"/>
      <c r="I57" s="335"/>
      <c r="J57" s="430"/>
      <c r="K57" s="430"/>
      <c r="L57" s="430"/>
      <c r="M57" s="430"/>
      <c r="N57" s="430"/>
      <c r="O57" s="430"/>
      <c r="P57" s="430"/>
      <c r="Q57" s="430"/>
      <c r="R57" s="430"/>
      <c r="S57" s="430"/>
      <c r="T57" s="430"/>
    </row>
    <row r="58" spans="1:22" ht="23.4" customHeight="1">
      <c r="B58" s="336" t="str">
        <f>+B48</f>
        <v>ยอดคงเหลือ ณ วันที่ 1 มกราคม 2563</v>
      </c>
      <c r="C58" s="335"/>
      <c r="D58" s="337"/>
      <c r="E58" s="335"/>
      <c r="F58" s="335"/>
      <c r="G58" s="335"/>
      <c r="H58" s="335"/>
      <c r="I58" s="335"/>
      <c r="J58" s="430">
        <v>4211251.8999999994</v>
      </c>
      <c r="K58" s="430"/>
      <c r="L58" s="430">
        <v>2301573.9900000002</v>
      </c>
      <c r="M58" s="430"/>
      <c r="N58" s="430">
        <v>9805257.3199999984</v>
      </c>
      <c r="O58" s="430"/>
      <c r="P58" s="430">
        <v>531639.5</v>
      </c>
      <c r="Q58" s="430"/>
      <c r="R58" s="430">
        <v>0</v>
      </c>
      <c r="S58" s="430"/>
      <c r="T58" s="430">
        <f>SUM(E58:R58)</f>
        <v>16849722.709999997</v>
      </c>
    </row>
    <row r="59" spans="1:22" ht="23.4" customHeight="1">
      <c r="B59" s="336" t="s">
        <v>231</v>
      </c>
      <c r="C59" s="335"/>
      <c r="D59" s="337"/>
      <c r="E59" s="335"/>
      <c r="F59" s="335"/>
      <c r="G59" s="335"/>
      <c r="H59" s="335"/>
      <c r="I59" s="335"/>
      <c r="J59" s="430">
        <v>1260653.92</v>
      </c>
      <c r="K59" s="430"/>
      <c r="L59" s="430">
        <v>636705.25</v>
      </c>
      <c r="M59" s="430"/>
      <c r="N59" s="430">
        <v>756404.61</v>
      </c>
      <c r="O59" s="430"/>
      <c r="P59" s="430">
        <v>153937.12</v>
      </c>
      <c r="Q59" s="430"/>
      <c r="R59" s="430">
        <v>0</v>
      </c>
      <c r="S59" s="430"/>
      <c r="T59" s="430">
        <f>SUM(E59:R59)</f>
        <v>2807700.9</v>
      </c>
    </row>
    <row r="60" spans="1:22" ht="23.4" customHeight="1">
      <c r="B60" s="336" t="s">
        <v>232</v>
      </c>
      <c r="C60" s="335"/>
      <c r="D60" s="335"/>
      <c r="E60" s="335"/>
      <c r="F60" s="335"/>
      <c r="G60" s="335"/>
      <c r="H60" s="335"/>
      <c r="I60" s="335"/>
      <c r="J60" s="431">
        <v>0</v>
      </c>
      <c r="K60" s="430"/>
      <c r="L60" s="431">
        <v>0</v>
      </c>
      <c r="M60" s="430"/>
      <c r="N60" s="431">
        <v>-3718999</v>
      </c>
      <c r="O60" s="430"/>
      <c r="P60" s="431">
        <v>0</v>
      </c>
      <c r="Q60" s="430"/>
      <c r="R60" s="430">
        <v>0</v>
      </c>
      <c r="S60" s="430"/>
      <c r="T60" s="430">
        <f>SUM(E60:R60)</f>
        <v>-3718999</v>
      </c>
    </row>
    <row r="61" spans="1:22" ht="23.4" customHeight="1">
      <c r="B61" s="336" t="s">
        <v>906</v>
      </c>
      <c r="C61" s="335"/>
      <c r="D61" s="335"/>
      <c r="E61" s="335"/>
      <c r="F61" s="335"/>
      <c r="G61" s="335"/>
      <c r="H61" s="335"/>
      <c r="I61" s="335"/>
      <c r="J61" s="432">
        <v>0</v>
      </c>
      <c r="K61" s="431"/>
      <c r="L61" s="432">
        <v>0</v>
      </c>
      <c r="M61" s="431"/>
      <c r="N61" s="432">
        <v>-178980.83</v>
      </c>
      <c r="O61" s="431"/>
      <c r="P61" s="432">
        <v>0</v>
      </c>
      <c r="Q61" s="431"/>
      <c r="R61" s="432">
        <v>0</v>
      </c>
      <c r="S61" s="431"/>
      <c r="T61" s="432">
        <f>SUM(E61:R61)</f>
        <v>-178980.83</v>
      </c>
    </row>
    <row r="62" spans="1:22" ht="23.4" customHeight="1">
      <c r="B62" s="336" t="str">
        <f>+B52</f>
        <v>ยอดคงเหลือ ณ วันที่ 31 ธันวาคม 2563 และวันที่ 1 มกราคม 2564</v>
      </c>
      <c r="C62" s="335"/>
      <c r="D62" s="335"/>
      <c r="E62" s="335"/>
      <c r="F62" s="335"/>
      <c r="G62" s="335"/>
      <c r="H62" s="335"/>
      <c r="I62" s="335"/>
      <c r="J62" s="430">
        <f>SUM(J58:J61)</f>
        <v>5471905.8199999994</v>
      </c>
      <c r="K62" s="430"/>
      <c r="L62" s="430">
        <f>SUM(L58:L61)</f>
        <v>2938279.24</v>
      </c>
      <c r="M62" s="430"/>
      <c r="N62" s="430">
        <f>SUM(N58:N61)</f>
        <v>6663682.0999999978</v>
      </c>
      <c r="O62" s="430"/>
      <c r="P62" s="430">
        <f>SUM(P58:P61)</f>
        <v>685576.62</v>
      </c>
      <c r="Q62" s="430"/>
      <c r="R62" s="430">
        <f>SUM(R58:R61)</f>
        <v>0</v>
      </c>
      <c r="S62" s="430"/>
      <c r="T62" s="430">
        <f>SUM(T58:T61)</f>
        <v>15759443.779999996</v>
      </c>
    </row>
    <row r="63" spans="1:22" ht="23.4" customHeight="1">
      <c r="B63" s="336" t="s">
        <v>231</v>
      </c>
      <c r="C63" s="335"/>
      <c r="D63" s="335"/>
      <c r="E63" s="335"/>
      <c r="F63" s="335"/>
      <c r="G63" s="335"/>
      <c r="H63" s="335"/>
      <c r="I63" s="335"/>
      <c r="J63" s="430">
        <v>913634.13000000012</v>
      </c>
      <c r="K63" s="430"/>
      <c r="L63" s="430">
        <v>703968.38000000012</v>
      </c>
      <c r="M63" s="430"/>
      <c r="N63" s="430">
        <v>353506.38</v>
      </c>
      <c r="O63" s="430"/>
      <c r="P63" s="430">
        <v>157451.26</v>
      </c>
      <c r="Q63" s="430"/>
      <c r="R63" s="430">
        <v>0</v>
      </c>
      <c r="S63" s="430"/>
      <c r="T63" s="430">
        <f>SUM(E63:R63)</f>
        <v>2128560.1500000004</v>
      </c>
    </row>
    <row r="64" spans="1:22" ht="23.4" customHeight="1">
      <c r="B64" s="336" t="s">
        <v>232</v>
      </c>
      <c r="C64" s="335"/>
      <c r="D64" s="335"/>
      <c r="E64" s="335"/>
      <c r="F64" s="335"/>
      <c r="G64" s="335"/>
      <c r="H64" s="335"/>
      <c r="I64" s="335"/>
      <c r="J64" s="430">
        <v>0</v>
      </c>
      <c r="K64" s="430"/>
      <c r="L64" s="430">
        <v>0</v>
      </c>
      <c r="M64" s="430"/>
      <c r="N64" s="430">
        <v>-454204.61</v>
      </c>
      <c r="O64" s="430"/>
      <c r="P64" s="430">
        <v>0</v>
      </c>
      <c r="Q64" s="430"/>
      <c r="R64" s="430">
        <v>0</v>
      </c>
      <c r="S64" s="430"/>
      <c r="T64" s="430">
        <f>SUM(E64:R64)</f>
        <v>-454204.61</v>
      </c>
    </row>
    <row r="65" spans="1:22" ht="23.4" customHeight="1">
      <c r="B65" s="336" t="s">
        <v>233</v>
      </c>
      <c r="C65" s="335"/>
      <c r="D65" s="335"/>
      <c r="E65" s="335"/>
      <c r="F65" s="335"/>
      <c r="G65" s="335"/>
      <c r="H65" s="335"/>
      <c r="I65" s="335"/>
      <c r="J65" s="430">
        <v>-495044.48</v>
      </c>
      <c r="K65" s="430"/>
      <c r="L65" s="430">
        <v>0</v>
      </c>
      <c r="M65" s="430"/>
      <c r="N65" s="430">
        <v>0</v>
      </c>
      <c r="O65" s="430"/>
      <c r="P65" s="430">
        <v>0</v>
      </c>
      <c r="Q65" s="430"/>
      <c r="R65" s="430">
        <v>0</v>
      </c>
      <c r="S65" s="430"/>
      <c r="T65" s="430">
        <f>SUM(E65:R65)</f>
        <v>-495044.48</v>
      </c>
    </row>
    <row r="66" spans="1:22" ht="23.4" customHeight="1">
      <c r="B66" s="336" t="str">
        <f>+B56</f>
        <v>ยอดคงเหลือ ณ วันที่ 31 ธันวาคม 2564</v>
      </c>
      <c r="C66" s="335"/>
      <c r="D66" s="335"/>
      <c r="E66" s="335"/>
      <c r="F66" s="335"/>
      <c r="G66" s="335"/>
      <c r="H66" s="335"/>
      <c r="I66" s="335"/>
      <c r="J66" s="461">
        <f>SUM(J62:J65)</f>
        <v>5890495.4699999988</v>
      </c>
      <c r="K66" s="430"/>
      <c r="L66" s="461">
        <f>SUM(L62:L65)</f>
        <v>3642247.62</v>
      </c>
      <c r="M66" s="430"/>
      <c r="N66" s="461">
        <f>SUM(N62:N65)</f>
        <v>6562983.8699999973</v>
      </c>
      <c r="O66" s="430"/>
      <c r="P66" s="461">
        <f>SUM(P62:P65)</f>
        <v>843027.88</v>
      </c>
      <c r="Q66" s="430"/>
      <c r="R66" s="461">
        <f>SUM(R62:R65)</f>
        <v>0</v>
      </c>
      <c r="S66" s="430"/>
      <c r="T66" s="461">
        <f>SUM(T62:T65)</f>
        <v>16938754.839999996</v>
      </c>
      <c r="V66" s="96"/>
    </row>
    <row r="67" spans="1:22" ht="23.4" customHeight="1">
      <c r="A67" s="329" t="s">
        <v>235</v>
      </c>
      <c r="B67" s="336"/>
      <c r="C67" s="335"/>
      <c r="D67" s="335"/>
      <c r="E67" s="335"/>
      <c r="F67" s="335"/>
      <c r="G67" s="335"/>
      <c r="H67" s="335"/>
      <c r="I67" s="335"/>
      <c r="J67" s="430"/>
      <c r="K67" s="430"/>
      <c r="L67" s="430"/>
      <c r="M67" s="430"/>
      <c r="N67" s="430"/>
      <c r="O67" s="430"/>
      <c r="P67" s="430"/>
      <c r="Q67" s="430"/>
      <c r="R67" s="430"/>
      <c r="S67" s="430"/>
      <c r="T67" s="430"/>
    </row>
    <row r="68" spans="1:22" ht="23.4" customHeight="1" thickBot="1">
      <c r="B68" s="336" t="s">
        <v>237</v>
      </c>
      <c r="C68" s="335"/>
      <c r="D68" s="335"/>
      <c r="E68" s="335"/>
      <c r="F68" s="335"/>
      <c r="G68" s="335"/>
      <c r="H68" s="335"/>
      <c r="I68" s="335"/>
      <c r="J68" s="462">
        <f>SUM(J52-J62)</f>
        <v>3371548.8399999989</v>
      </c>
      <c r="K68" s="430"/>
      <c r="L68" s="462">
        <f>SUM(L52-L62)</f>
        <v>2424994.7899999991</v>
      </c>
      <c r="M68" s="430"/>
      <c r="N68" s="462">
        <f>SUM(N52-N62)</f>
        <v>421893.60000000149</v>
      </c>
      <c r="O68" s="430"/>
      <c r="P68" s="462">
        <f>SUM(P52-P62)</f>
        <v>317316.95999999996</v>
      </c>
      <c r="Q68" s="430"/>
      <c r="R68" s="462">
        <f>SUM(R52-R62)</f>
        <v>1125406.3399999999</v>
      </c>
      <c r="S68" s="430"/>
      <c r="T68" s="462">
        <f>SUM(T52-T62)</f>
        <v>7661160.5300000031</v>
      </c>
    </row>
    <row r="69" spans="1:22" ht="23.4" customHeight="1" thickTop="1" thickBot="1">
      <c r="B69" s="336" t="s">
        <v>498</v>
      </c>
      <c r="C69" s="335"/>
      <c r="D69" s="335"/>
      <c r="E69" s="335"/>
      <c r="F69" s="335"/>
      <c r="G69" s="335"/>
      <c r="H69" s="335"/>
      <c r="I69" s="335"/>
      <c r="J69" s="462">
        <f>SUM(J56-J66)</f>
        <v>2665998.4499999993</v>
      </c>
      <c r="K69" s="431"/>
      <c r="L69" s="462">
        <f>SUM(L56-L66)</f>
        <v>2246432.7499999991</v>
      </c>
      <c r="M69" s="431"/>
      <c r="N69" s="462">
        <f>SUM(N56-N66)</f>
        <v>68386.220000001602</v>
      </c>
      <c r="O69" s="431"/>
      <c r="P69" s="462">
        <f>SUM(P56-P66)</f>
        <v>216123.70000000007</v>
      </c>
      <c r="Q69" s="431"/>
      <c r="R69" s="462">
        <f>SUM(R56-R66)</f>
        <v>0</v>
      </c>
      <c r="S69" s="431"/>
      <c r="T69" s="462">
        <f>SUM(T56-T66)</f>
        <v>5196941.1200000048</v>
      </c>
      <c r="V69" s="96"/>
    </row>
    <row r="70" spans="1:22" ht="23.25" customHeight="1" thickTop="1">
      <c r="A70" s="329" t="s">
        <v>734</v>
      </c>
      <c r="C70" s="336"/>
      <c r="D70" s="335"/>
      <c r="E70" s="335"/>
      <c r="F70" s="335"/>
      <c r="G70" s="335"/>
      <c r="H70" s="335"/>
      <c r="I70" s="335"/>
      <c r="J70" s="431"/>
      <c r="K70" s="431"/>
      <c r="L70" s="431"/>
      <c r="M70" s="431"/>
      <c r="N70" s="431"/>
      <c r="O70" s="431"/>
      <c r="P70" s="431"/>
      <c r="Q70" s="431"/>
      <c r="R70" s="431"/>
      <c r="S70" s="431"/>
      <c r="T70" s="431"/>
      <c r="V70" s="96"/>
    </row>
    <row r="71" spans="1:22" ht="23.25" customHeight="1">
      <c r="B71" s="339" t="s">
        <v>179</v>
      </c>
      <c r="D71" s="335"/>
      <c r="E71" s="335"/>
      <c r="F71" s="335"/>
      <c r="G71" s="335"/>
      <c r="H71" s="335"/>
      <c r="I71" s="335"/>
      <c r="J71" s="431"/>
      <c r="K71" s="431"/>
      <c r="L71" s="431"/>
      <c r="M71" s="431"/>
      <c r="N71" s="431"/>
      <c r="O71" s="431"/>
      <c r="P71" s="431"/>
      <c r="Q71" s="431"/>
      <c r="R71" s="431"/>
      <c r="S71" s="431"/>
      <c r="T71" s="431">
        <f>+T59</f>
        <v>2807700.9</v>
      </c>
      <c r="V71" s="96"/>
    </row>
    <row r="72" spans="1:22" ht="23.25" customHeight="1">
      <c r="B72" s="339" t="s">
        <v>279</v>
      </c>
      <c r="D72" s="335"/>
      <c r="E72" s="335"/>
      <c r="F72" s="335"/>
      <c r="G72" s="335"/>
      <c r="H72" s="335"/>
      <c r="I72" s="335"/>
      <c r="J72" s="431"/>
      <c r="K72" s="431"/>
      <c r="L72" s="431"/>
      <c r="M72" s="431"/>
      <c r="N72" s="431"/>
      <c r="O72" s="431"/>
      <c r="P72" s="431"/>
      <c r="Q72" s="431"/>
      <c r="R72" s="431"/>
      <c r="S72" s="431"/>
      <c r="T72" s="431">
        <f>+T63</f>
        <v>2128560.1500000004</v>
      </c>
      <c r="V72" s="96"/>
    </row>
    <row r="73" spans="1:22" ht="23.25" customHeight="1">
      <c r="B73" s="339"/>
      <c r="D73" s="335"/>
      <c r="E73" s="335"/>
      <c r="F73" s="335"/>
      <c r="G73" s="335"/>
      <c r="H73" s="335"/>
      <c r="I73" s="335"/>
      <c r="J73" s="431"/>
      <c r="K73" s="431"/>
      <c r="L73" s="431"/>
      <c r="M73" s="431"/>
      <c r="N73" s="431"/>
      <c r="O73" s="431"/>
      <c r="P73" s="431"/>
      <c r="Q73" s="431"/>
      <c r="R73" s="431"/>
      <c r="S73" s="431"/>
      <c r="T73" s="431"/>
      <c r="V73" s="96"/>
    </row>
    <row r="74" spans="1:22" ht="23.25" customHeight="1">
      <c r="B74" s="339"/>
      <c r="D74" s="335"/>
      <c r="E74" s="335"/>
      <c r="F74" s="335"/>
      <c r="G74" s="335"/>
      <c r="H74" s="335"/>
      <c r="I74" s="335"/>
      <c r="J74" s="431"/>
      <c r="K74" s="431"/>
      <c r="L74" s="431"/>
      <c r="M74" s="431"/>
      <c r="N74" s="431"/>
      <c r="O74" s="431"/>
      <c r="P74" s="431"/>
      <c r="Q74" s="431"/>
      <c r="R74" s="431"/>
      <c r="S74" s="431"/>
      <c r="T74" s="431"/>
      <c r="V74" s="96"/>
    </row>
    <row r="75" spans="1:22" ht="23.25" customHeight="1">
      <c r="B75" s="339"/>
      <c r="D75" s="335"/>
      <c r="E75" s="335"/>
      <c r="F75" s="335"/>
      <c r="G75" s="335"/>
      <c r="H75" s="335"/>
      <c r="I75" s="335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V75" s="96"/>
    </row>
    <row r="76" spans="1:22" ht="24" customHeight="1">
      <c r="A76" s="328"/>
      <c r="B76" s="340"/>
      <c r="C76" s="341"/>
      <c r="E76" s="328"/>
      <c r="F76" s="341" t="s">
        <v>236</v>
      </c>
      <c r="G76" s="328"/>
      <c r="I76" s="328"/>
      <c r="J76" s="329"/>
      <c r="K76" s="342"/>
      <c r="M76" s="330"/>
      <c r="N76" s="330"/>
      <c r="O76" s="330"/>
      <c r="P76" s="330"/>
      <c r="Q76" s="330"/>
      <c r="R76" s="330"/>
      <c r="S76" s="330"/>
      <c r="T76" s="330"/>
    </row>
    <row r="77" spans="1:22" ht="24" customHeight="1">
      <c r="A77" s="328"/>
      <c r="B77" s="340"/>
      <c r="C77" s="341"/>
      <c r="E77" s="328"/>
      <c r="F77" s="341" t="s">
        <v>128</v>
      </c>
      <c r="G77" s="328"/>
      <c r="I77" s="328"/>
      <c r="J77" s="329"/>
      <c r="L77" s="3" t="str">
        <f>+L39</f>
        <v xml:space="preserve"> (นายเดวิด   สมัญญาภรณ์)</v>
      </c>
      <c r="M77" s="330"/>
      <c r="N77" s="329"/>
      <c r="O77" s="330"/>
      <c r="P77" s="330"/>
      <c r="Q77" s="330"/>
      <c r="R77" s="330"/>
      <c r="S77" s="330"/>
      <c r="T77" s="330"/>
    </row>
  </sheetData>
  <mergeCells count="4">
    <mergeCell ref="A1:T1"/>
    <mergeCell ref="J44:T44"/>
    <mergeCell ref="A40:T40"/>
    <mergeCell ref="F6:T6"/>
  </mergeCells>
  <pageMargins left="0.70866141732283472" right="0.70866141732283472" top="0.59055118110236227" bottom="0.39370078740157483" header="0.31496062992125984" footer="0.31496062992125984"/>
  <pageSetup scale="59" orientation="landscape" r:id="rId1"/>
  <rowBreaks count="1" manualBreakCount="1">
    <brk id="39" max="2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9"/>
  <sheetViews>
    <sheetView view="pageBreakPreview" zoomScaleNormal="100" zoomScaleSheetLayoutView="100" workbookViewId="0">
      <selection activeCell="B632" sqref="B632"/>
    </sheetView>
  </sheetViews>
  <sheetFormatPr defaultColWidth="7.8984375" defaultRowHeight="24" customHeight="1"/>
  <cols>
    <col min="1" max="1" width="1.69921875" style="329" customWidth="1"/>
    <col min="2" max="2" width="7" style="329" customWidth="1"/>
    <col min="3" max="3" width="6.69921875" style="329" customWidth="1"/>
    <col min="4" max="4" width="31.09765625" style="329" customWidth="1"/>
    <col min="5" max="5" width="0.8984375" style="329" customWidth="1"/>
    <col min="6" max="6" width="12.3984375" style="3" customWidth="1"/>
    <col min="7" max="7" width="0.69921875" style="3" customWidth="1"/>
    <col min="8" max="8" width="13.19921875" style="3" customWidth="1"/>
    <col min="9" max="9" width="0.69921875" style="3" customWidth="1"/>
    <col min="10" max="10" width="11.5" style="3" customWidth="1"/>
    <col min="11" max="11" width="0.69921875" style="3" customWidth="1"/>
    <col min="12" max="12" width="13.5" style="3" customWidth="1"/>
    <col min="13" max="13" width="0.59765625" style="3" customWidth="1"/>
    <col min="14" max="14" width="17.19921875" style="3" customWidth="1"/>
    <col min="15" max="15" width="9.765625E-2" style="329" customWidth="1"/>
    <col min="16" max="16" width="13.69921875" style="142" bestFit="1" customWidth="1"/>
    <col min="17" max="17" width="1.59765625" style="142" customWidth="1"/>
    <col min="18" max="19" width="7.8984375" style="142"/>
    <col min="20" max="16384" width="7.8984375" style="329"/>
  </cols>
  <sheetData>
    <row r="1" spans="1:18" s="4" customFormat="1" ht="24.9" customHeight="1">
      <c r="A1" s="582" t="s">
        <v>845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0"/>
      <c r="N1" s="50"/>
    </row>
    <row r="2" spans="1:18" s="4" customFormat="1" ht="21.6"/>
    <row r="3" spans="1:18" s="4" customFormat="1" ht="21.6">
      <c r="A3" s="329" t="s">
        <v>724</v>
      </c>
    </row>
    <row r="4" spans="1:18" s="4" customFormat="1" ht="22.95" customHeight="1">
      <c r="A4" s="43"/>
      <c r="B4" s="6" t="s">
        <v>756</v>
      </c>
      <c r="C4" s="43"/>
      <c r="D4" s="6"/>
      <c r="E4" s="6"/>
      <c r="F4" s="43"/>
      <c r="G4" s="20"/>
      <c r="H4" s="14"/>
      <c r="I4" s="44"/>
      <c r="J4" s="14"/>
      <c r="K4" s="345"/>
      <c r="L4" s="14"/>
      <c r="M4" s="45"/>
      <c r="N4" s="72"/>
      <c r="O4" s="13"/>
      <c r="P4" s="3"/>
    </row>
    <row r="5" spans="1:18" s="4" customFormat="1" ht="22.95" customHeight="1">
      <c r="A5" s="43"/>
      <c r="B5" s="6" t="s">
        <v>1018</v>
      </c>
      <c r="C5" s="43"/>
      <c r="D5" s="6"/>
      <c r="E5" s="6"/>
      <c r="F5" s="43"/>
      <c r="G5" s="20"/>
      <c r="H5" s="14"/>
      <c r="I5" s="44"/>
      <c r="J5" s="14"/>
      <c r="K5" s="345"/>
      <c r="L5" s="14"/>
      <c r="M5" s="45"/>
      <c r="N5" s="72"/>
      <c r="O5" s="13"/>
      <c r="P5" s="3"/>
    </row>
    <row r="6" spans="1:18" s="4" customFormat="1" ht="22.95" customHeight="1">
      <c r="A6" s="43"/>
      <c r="B6" s="346" t="s">
        <v>961</v>
      </c>
      <c r="D6" s="6"/>
      <c r="E6" s="6"/>
      <c r="F6" s="43"/>
      <c r="G6" s="20"/>
      <c r="H6" s="14"/>
      <c r="I6" s="14"/>
      <c r="J6" s="14"/>
      <c r="K6" s="345"/>
      <c r="L6" s="14"/>
      <c r="M6" s="45"/>
      <c r="N6" s="72"/>
      <c r="O6" s="13"/>
      <c r="P6" s="3"/>
    </row>
    <row r="7" spans="1:18" s="4" customFormat="1" ht="22.95" customHeight="1">
      <c r="A7" s="43"/>
      <c r="B7" s="346" t="s">
        <v>962</v>
      </c>
      <c r="D7" s="6"/>
      <c r="E7" s="6"/>
      <c r="F7" s="43"/>
      <c r="G7" s="20"/>
      <c r="H7" s="14"/>
      <c r="I7" s="14"/>
      <c r="J7" s="14"/>
      <c r="K7" s="345"/>
      <c r="L7" s="14"/>
      <c r="M7" s="45"/>
      <c r="N7" s="72"/>
      <c r="O7" s="13"/>
      <c r="P7" s="3"/>
    </row>
    <row r="8" spans="1:18" s="4" customFormat="1" ht="22.95" customHeight="1">
      <c r="A8" s="43"/>
      <c r="B8" s="346" t="s">
        <v>963</v>
      </c>
      <c r="D8" s="6"/>
      <c r="E8" s="6"/>
      <c r="F8" s="43"/>
      <c r="G8" s="20"/>
      <c r="H8" s="14"/>
      <c r="I8" s="14"/>
      <c r="J8" s="14"/>
      <c r="K8" s="345"/>
      <c r="L8" s="14"/>
      <c r="M8" s="45"/>
      <c r="N8" s="72"/>
      <c r="O8" s="13"/>
      <c r="P8" s="3"/>
    </row>
    <row r="9" spans="1:18" s="4" customFormat="1" ht="22.95" customHeight="1">
      <c r="A9" s="43"/>
      <c r="B9" s="346"/>
      <c r="D9" s="6"/>
      <c r="E9" s="6"/>
      <c r="F9" s="43"/>
      <c r="G9" s="20"/>
      <c r="H9" s="14"/>
      <c r="I9" s="14"/>
      <c r="J9" s="14"/>
      <c r="K9" s="345"/>
      <c r="L9" s="14"/>
      <c r="M9" s="45"/>
      <c r="N9" s="72"/>
      <c r="O9" s="13"/>
      <c r="P9" s="3"/>
    </row>
    <row r="10" spans="1:18" s="4" customFormat="1" ht="21.6">
      <c r="A10" s="4" t="s">
        <v>499</v>
      </c>
      <c r="B10" s="6"/>
      <c r="C10" s="6"/>
      <c r="M10" s="3"/>
    </row>
    <row r="11" spans="1:18" s="4" customFormat="1" ht="21.6">
      <c r="B11" s="107" t="s">
        <v>964</v>
      </c>
      <c r="M11" s="3"/>
    </row>
    <row r="12" spans="1:18" s="4" customFormat="1" ht="21.6">
      <c r="B12" s="6" t="s">
        <v>809</v>
      </c>
      <c r="M12" s="3"/>
    </row>
    <row r="13" spans="1:18" s="4" customFormat="1" ht="21.6">
      <c r="B13" s="107" t="s">
        <v>810</v>
      </c>
      <c r="C13" s="6"/>
      <c r="M13" s="3"/>
    </row>
    <row r="14" spans="1:18" ht="21.75" customHeight="1">
      <c r="B14" s="328"/>
      <c r="C14" s="328"/>
      <c r="D14" s="328"/>
      <c r="F14" s="344"/>
      <c r="G14" s="344"/>
      <c r="H14" s="344"/>
      <c r="I14" s="344"/>
      <c r="J14" s="344"/>
      <c r="K14" s="344"/>
      <c r="L14" s="333" t="s">
        <v>10</v>
      </c>
      <c r="M14" s="344"/>
      <c r="N14" s="4"/>
    </row>
    <row r="15" spans="1:18" ht="24" customHeight="1">
      <c r="B15" s="328"/>
      <c r="C15" s="328"/>
      <c r="D15" s="328"/>
      <c r="F15" s="581" t="s">
        <v>502</v>
      </c>
      <c r="G15" s="581"/>
      <c r="H15" s="581"/>
      <c r="I15" s="581"/>
      <c r="J15" s="581"/>
      <c r="K15" s="581"/>
      <c r="L15" s="581"/>
      <c r="M15" s="347"/>
      <c r="N15" s="4"/>
      <c r="O15" s="330"/>
      <c r="P15" s="124"/>
      <c r="Q15" s="124"/>
      <c r="R15" s="124"/>
    </row>
    <row r="16" spans="1:18" ht="24" customHeight="1">
      <c r="A16" s="328"/>
      <c r="B16" s="328"/>
      <c r="C16" s="328"/>
      <c r="D16" s="328"/>
      <c r="E16" s="328"/>
      <c r="F16" s="330" t="s">
        <v>272</v>
      </c>
      <c r="G16" s="330"/>
      <c r="H16" s="330" t="s">
        <v>312</v>
      </c>
      <c r="I16" s="330"/>
      <c r="J16" s="124" t="s">
        <v>227</v>
      </c>
      <c r="L16" s="124" t="s">
        <v>2</v>
      </c>
      <c r="N16" s="4"/>
    </row>
    <row r="17" spans="1:16" ht="22.95" customHeight="1">
      <c r="A17" s="328"/>
      <c r="B17" s="328"/>
      <c r="C17" s="328"/>
      <c r="D17" s="328"/>
      <c r="E17" s="328"/>
      <c r="F17" s="141"/>
      <c r="G17" s="330"/>
      <c r="H17" s="141" t="s">
        <v>313</v>
      </c>
      <c r="I17" s="330"/>
      <c r="J17" s="141"/>
      <c r="L17" s="141"/>
      <c r="N17" s="4"/>
    </row>
    <row r="18" spans="1:16" ht="23.4" customHeight="1">
      <c r="A18" s="334" t="s">
        <v>307</v>
      </c>
      <c r="C18" s="335"/>
      <c r="D18" s="335"/>
      <c r="E18" s="335"/>
    </row>
    <row r="19" spans="1:16" ht="23.4" customHeight="1">
      <c r="A19" s="334"/>
      <c r="B19" s="336" t="s">
        <v>311</v>
      </c>
      <c r="C19" s="335"/>
      <c r="D19" s="335"/>
      <c r="E19" s="335"/>
    </row>
    <row r="20" spans="1:16" ht="23.4" customHeight="1">
      <c r="B20" s="329" t="s">
        <v>310</v>
      </c>
      <c r="C20" s="335"/>
      <c r="D20" s="335"/>
      <c r="E20" s="335"/>
      <c r="F20" s="430">
        <v>7204540.1900000004</v>
      </c>
      <c r="G20" s="430"/>
      <c r="H20" s="430">
        <f>47988370.34+6343517.31</f>
        <v>54331887.650000006</v>
      </c>
      <c r="I20" s="430"/>
      <c r="J20" s="430">
        <v>2374000</v>
      </c>
      <c r="K20" s="430"/>
      <c r="L20" s="430">
        <f>SUM(F20:J20)</f>
        <v>63910427.840000004</v>
      </c>
    </row>
    <row r="21" spans="1:16" ht="23.4" customHeight="1">
      <c r="B21" s="336" t="s">
        <v>156</v>
      </c>
      <c r="C21" s="335"/>
      <c r="D21" s="335"/>
      <c r="E21" s="335"/>
      <c r="F21" s="430">
        <v>0</v>
      </c>
      <c r="G21" s="430"/>
      <c r="H21" s="430">
        <v>47500</v>
      </c>
      <c r="I21" s="430"/>
      <c r="J21" s="430">
        <v>6366607.4699999997</v>
      </c>
      <c r="K21" s="430"/>
      <c r="L21" s="430">
        <f>SUM(F21:J21)</f>
        <v>6414107.4699999997</v>
      </c>
    </row>
    <row r="22" spans="1:16" ht="23.4" customHeight="1">
      <c r="B22" s="336" t="s">
        <v>308</v>
      </c>
      <c r="C22" s="335"/>
      <c r="D22" s="335"/>
      <c r="E22" s="335"/>
      <c r="F22" s="432">
        <v>0</v>
      </c>
      <c r="G22" s="430"/>
      <c r="H22" s="432">
        <v>0</v>
      </c>
      <c r="I22" s="430"/>
      <c r="J22" s="432">
        <v>-1026000</v>
      </c>
      <c r="K22" s="430"/>
      <c r="L22" s="432">
        <f>SUM(F22:J22)</f>
        <v>-1026000</v>
      </c>
    </row>
    <row r="23" spans="1:16" ht="23.4" customHeight="1">
      <c r="B23" s="336" t="s">
        <v>496</v>
      </c>
      <c r="C23" s="335"/>
      <c r="D23" s="335"/>
      <c r="E23" s="335"/>
      <c r="F23" s="463">
        <f>SUM(F20:F22)</f>
        <v>7204540.1900000004</v>
      </c>
      <c r="G23" s="430"/>
      <c r="H23" s="463">
        <f>SUM(H20:H22)</f>
        <v>54379387.650000006</v>
      </c>
      <c r="I23" s="430"/>
      <c r="J23" s="463">
        <f>SUM(J20:J22)</f>
        <v>7714607.4699999988</v>
      </c>
      <c r="K23" s="430"/>
      <c r="L23" s="463">
        <f>SUM(L20:L22)</f>
        <v>69298535.310000002</v>
      </c>
      <c r="P23" s="96"/>
    </row>
    <row r="24" spans="1:16" ht="23.4" customHeight="1">
      <c r="B24" s="336" t="s">
        <v>156</v>
      </c>
      <c r="C24" s="335"/>
      <c r="D24" s="335"/>
      <c r="E24" s="335"/>
      <c r="F24" s="431">
        <v>0</v>
      </c>
      <c r="G24" s="431"/>
      <c r="H24" s="431">
        <v>0</v>
      </c>
      <c r="I24" s="431"/>
      <c r="J24" s="431">
        <v>475700.93</v>
      </c>
      <c r="K24" s="431"/>
      <c r="L24" s="431">
        <f>SUM(F24:J24)</f>
        <v>475700.93</v>
      </c>
    </row>
    <row r="25" spans="1:16" ht="23.4" customHeight="1">
      <c r="B25" s="336" t="s">
        <v>497</v>
      </c>
      <c r="C25" s="335"/>
      <c r="D25" s="335"/>
      <c r="E25" s="335"/>
      <c r="F25" s="461">
        <f>SUM(F23:F24)</f>
        <v>7204540.1900000004</v>
      </c>
      <c r="G25" s="430"/>
      <c r="H25" s="461">
        <f>SUM(H23:H24)</f>
        <v>54379387.650000006</v>
      </c>
      <c r="I25" s="430"/>
      <c r="J25" s="461">
        <f>SUM(J23:J24)</f>
        <v>8190308.3999999985</v>
      </c>
      <c r="K25" s="430"/>
      <c r="L25" s="461">
        <f>SUM(L23:L24)</f>
        <v>69774236.24000001</v>
      </c>
      <c r="P25" s="96"/>
    </row>
    <row r="26" spans="1:16" ht="23.4" customHeight="1">
      <c r="A26" s="334" t="s">
        <v>309</v>
      </c>
      <c r="C26" s="335"/>
      <c r="D26" s="335"/>
      <c r="E26" s="335"/>
      <c r="F26" s="430"/>
      <c r="G26" s="430"/>
      <c r="H26" s="430"/>
      <c r="I26" s="430"/>
      <c r="J26" s="430"/>
      <c r="K26" s="430"/>
      <c r="L26" s="430"/>
    </row>
    <row r="27" spans="1:16" ht="23.4" customHeight="1">
      <c r="B27" s="336" t="str">
        <f t="shared" ref="B27:B33" si="0">+B19</f>
        <v>ณ วันที่ 1 มกราคม 2563 - การเปลี่ยนแปลงที่เกิดจากการนำ</v>
      </c>
      <c r="C27" s="335"/>
      <c r="D27" s="337"/>
      <c r="E27" s="335"/>
      <c r="F27" s="430"/>
      <c r="G27" s="430"/>
      <c r="H27" s="430"/>
      <c r="I27" s="430"/>
      <c r="J27" s="430"/>
      <c r="K27" s="430"/>
      <c r="L27" s="430"/>
    </row>
    <row r="28" spans="1:16" ht="23.4" customHeight="1">
      <c r="B28" s="336" t="str">
        <f t="shared" si="0"/>
        <v xml:space="preserve">     มาตรฐานการรายงานทางการเงินใหม่มาปฏิบัติ</v>
      </c>
      <c r="C28" s="335"/>
      <c r="D28" s="337"/>
      <c r="E28" s="335"/>
      <c r="F28" s="430">
        <v>0</v>
      </c>
      <c r="G28" s="430"/>
      <c r="H28" s="430">
        <f>14486930.32+1073381.46</f>
        <v>15560311.780000001</v>
      </c>
      <c r="I28" s="430"/>
      <c r="J28" s="430">
        <v>178980.82</v>
      </c>
      <c r="K28" s="430"/>
      <c r="L28" s="430">
        <f>SUM(F28:J28)</f>
        <v>15739292.600000001</v>
      </c>
    </row>
    <row r="29" spans="1:16" ht="23.4" customHeight="1">
      <c r="B29" s="336" t="str">
        <f t="shared" si="0"/>
        <v>เพิ่มขึ้น</v>
      </c>
      <c r="C29" s="335"/>
      <c r="D29" s="337"/>
      <c r="E29" s="335"/>
      <c r="F29" s="430">
        <v>423796.47999999998</v>
      </c>
      <c r="G29" s="430"/>
      <c r="H29" s="430">
        <f>2501746.92+733042.97</f>
        <v>3234789.8899999997</v>
      </c>
      <c r="I29" s="430"/>
      <c r="J29" s="430">
        <v>897856.44</v>
      </c>
      <c r="K29" s="430"/>
      <c r="L29" s="430">
        <f>SUM(F29:J29)</f>
        <v>4556442.8099999996</v>
      </c>
    </row>
    <row r="30" spans="1:16" ht="23.4" customHeight="1">
      <c r="B30" s="336" t="str">
        <f t="shared" si="0"/>
        <v>จำหน่าย</v>
      </c>
      <c r="C30" s="335"/>
      <c r="D30" s="335"/>
      <c r="E30" s="335"/>
      <c r="F30" s="432">
        <v>0</v>
      </c>
      <c r="G30" s="430"/>
      <c r="H30" s="432">
        <v>0</v>
      </c>
      <c r="I30" s="430"/>
      <c r="J30" s="432">
        <v>-58585.78</v>
      </c>
      <c r="K30" s="430"/>
      <c r="L30" s="432">
        <f>SUM(F30:J30)</f>
        <v>-58585.78</v>
      </c>
    </row>
    <row r="31" spans="1:16" ht="23.4" customHeight="1">
      <c r="B31" s="336" t="str">
        <f t="shared" si="0"/>
        <v>ยอดคงเหลือ ณ วันที่ 31 ธันวาคม 2563 และวันที่ 1 มกราคม 2564</v>
      </c>
      <c r="C31" s="335"/>
      <c r="D31" s="335"/>
      <c r="E31" s="335"/>
      <c r="F31" s="463">
        <f>SUM(F28:F30)</f>
        <v>423796.47999999998</v>
      </c>
      <c r="G31" s="430"/>
      <c r="H31" s="463">
        <f>SUM(H28:H30)</f>
        <v>18795101.670000002</v>
      </c>
      <c r="I31" s="430"/>
      <c r="J31" s="463">
        <f>SUM(J28:J30)</f>
        <v>1018251.48</v>
      </c>
      <c r="K31" s="430"/>
      <c r="L31" s="463">
        <f>SUM(L28:L30)</f>
        <v>20237149.629999999</v>
      </c>
    </row>
    <row r="32" spans="1:16" ht="23.4" customHeight="1">
      <c r="B32" s="336" t="str">
        <f t="shared" si="0"/>
        <v>เพิ่มขึ้น</v>
      </c>
      <c r="C32" s="335"/>
      <c r="D32" s="337"/>
      <c r="E32" s="335"/>
      <c r="F32" s="431">
        <v>423796.47999999998</v>
      </c>
      <c r="G32" s="431"/>
      <c r="H32" s="431">
        <f>2472503.24+733042.97</f>
        <v>3205546.21</v>
      </c>
      <c r="I32" s="431"/>
      <c r="J32" s="431">
        <v>928084.28</v>
      </c>
      <c r="K32" s="431"/>
      <c r="L32" s="431">
        <f>SUM(F32:J32)</f>
        <v>4557426.97</v>
      </c>
    </row>
    <row r="33" spans="1:14" ht="23.4" customHeight="1">
      <c r="B33" s="336" t="str">
        <f t="shared" si="0"/>
        <v>ยอดคงเหลือ ณ วันที่ 31 ธันวาคม 2564</v>
      </c>
      <c r="C33" s="335"/>
      <c r="D33" s="335"/>
      <c r="E33" s="335"/>
      <c r="F33" s="461">
        <f>SUM(F31:F32)</f>
        <v>847592.95999999996</v>
      </c>
      <c r="G33" s="430"/>
      <c r="H33" s="461">
        <f>SUM(H31:H32)</f>
        <v>22000647.880000003</v>
      </c>
      <c r="I33" s="430"/>
      <c r="J33" s="461">
        <f>SUM(J31:J32)</f>
        <v>1946335.76</v>
      </c>
      <c r="K33" s="430"/>
      <c r="L33" s="461">
        <f>SUM(L31:L32)</f>
        <v>24794576.599999998</v>
      </c>
    </row>
    <row r="34" spans="1:14" ht="23.4" customHeight="1">
      <c r="B34" s="329" t="s">
        <v>500</v>
      </c>
      <c r="C34" s="335"/>
      <c r="D34" s="335"/>
      <c r="E34" s="335"/>
      <c r="F34" s="463"/>
      <c r="G34" s="430"/>
      <c r="H34" s="463"/>
      <c r="I34" s="430"/>
      <c r="J34" s="463"/>
      <c r="K34" s="430"/>
      <c r="L34" s="463"/>
    </row>
    <row r="35" spans="1:14" ht="23.4" customHeight="1" thickBot="1">
      <c r="B35" s="336" t="s">
        <v>237</v>
      </c>
      <c r="C35" s="335"/>
      <c r="D35" s="335"/>
      <c r="E35" s="335"/>
      <c r="F35" s="462">
        <f>+F23-F31</f>
        <v>6780743.7100000009</v>
      </c>
      <c r="G35" s="431"/>
      <c r="H35" s="462">
        <f>+H23-H31</f>
        <v>35584285.980000004</v>
      </c>
      <c r="I35" s="431"/>
      <c r="J35" s="462">
        <f>+J23-J31</f>
        <v>6696355.9899999984</v>
      </c>
      <c r="K35" s="431"/>
      <c r="L35" s="462">
        <f>+L23-L31</f>
        <v>49061385.680000007</v>
      </c>
    </row>
    <row r="36" spans="1:14" ht="23.4" customHeight="1" thickTop="1" thickBot="1">
      <c r="B36" s="336" t="s">
        <v>498</v>
      </c>
      <c r="C36" s="335"/>
      <c r="D36" s="335"/>
      <c r="E36" s="335"/>
      <c r="F36" s="464">
        <f>+F25-F33</f>
        <v>6356947.2300000004</v>
      </c>
      <c r="G36" s="430"/>
      <c r="H36" s="464">
        <f>+H25-H33</f>
        <v>32378739.770000003</v>
      </c>
      <c r="I36" s="430"/>
      <c r="J36" s="464">
        <f>+J25-J33</f>
        <v>6243972.6399999987</v>
      </c>
      <c r="K36" s="430"/>
      <c r="L36" s="464">
        <f>+L25-L33</f>
        <v>44979659.640000015</v>
      </c>
    </row>
    <row r="37" spans="1:14" ht="23.4" customHeight="1" thickTop="1">
      <c r="B37" s="336"/>
      <c r="C37" s="335"/>
      <c r="D37" s="335"/>
      <c r="E37" s="335"/>
      <c r="F37" s="77"/>
      <c r="G37" s="145"/>
      <c r="H37" s="77"/>
      <c r="I37" s="145"/>
      <c r="J37" s="77"/>
      <c r="K37" s="145"/>
      <c r="L37" s="77"/>
    </row>
    <row r="38" spans="1:14" ht="24" customHeight="1">
      <c r="A38" s="328"/>
      <c r="B38" s="340"/>
      <c r="C38" s="341" t="s">
        <v>236</v>
      </c>
      <c r="E38" s="342"/>
      <c r="G38" s="330"/>
      <c r="H38" s="343"/>
      <c r="I38" s="330"/>
      <c r="J38" s="330"/>
      <c r="K38" s="329"/>
      <c r="L38" s="329"/>
      <c r="M38" s="330"/>
      <c r="N38" s="330"/>
    </row>
    <row r="39" spans="1:14" ht="24" customHeight="1">
      <c r="A39" s="328"/>
      <c r="B39" s="340"/>
      <c r="C39" s="341" t="s">
        <v>128</v>
      </c>
      <c r="E39" s="3"/>
      <c r="G39" s="3" t="s">
        <v>811</v>
      </c>
      <c r="H39" s="329"/>
      <c r="I39" s="330"/>
      <c r="K39" s="329"/>
      <c r="L39" s="329"/>
      <c r="M39" s="330"/>
      <c r="N39" s="330"/>
    </row>
  </sheetData>
  <mergeCells count="2">
    <mergeCell ref="F15:L15"/>
    <mergeCell ref="A1:L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84"/>
  <sheetViews>
    <sheetView view="pageBreakPreview" zoomScaleNormal="100" zoomScaleSheetLayoutView="100" workbookViewId="0">
      <selection activeCell="B632" sqref="B632"/>
    </sheetView>
  </sheetViews>
  <sheetFormatPr defaultColWidth="9" defaultRowHeight="21.6"/>
  <cols>
    <col min="1" max="1" width="1.59765625" style="1" customWidth="1"/>
    <col min="2" max="2" width="2" style="1" customWidth="1"/>
    <col min="3" max="3" width="3.59765625" style="1" customWidth="1"/>
    <col min="4" max="4" width="14.3984375" style="1" customWidth="1"/>
    <col min="5" max="5" width="10.69921875" style="1" customWidth="1"/>
    <col min="6" max="6" width="13.09765625" style="1" customWidth="1"/>
    <col min="7" max="7" width="0.3984375" style="1" customWidth="1"/>
    <col min="8" max="8" width="11.8984375" style="1" customWidth="1"/>
    <col min="9" max="9" width="0.3984375" style="1" customWidth="1"/>
    <col min="10" max="10" width="11.5" style="1" customWidth="1"/>
    <col min="11" max="11" width="0.3984375" style="1" customWidth="1"/>
    <col min="12" max="12" width="13.8984375" style="1" customWidth="1"/>
    <col min="13" max="13" width="0.59765625" style="1" customWidth="1"/>
    <col min="14" max="14" width="14.5" style="1" customWidth="1"/>
    <col min="15" max="15" width="9.765625E-2" style="1" customWidth="1"/>
    <col min="16" max="16" width="13.69921875" style="21" bestFit="1" customWidth="1"/>
    <col min="17" max="17" width="9.19921875" style="4" bestFit="1" customWidth="1"/>
    <col min="18" max="19" width="13.69921875" style="4" bestFit="1" customWidth="1"/>
    <col min="20" max="20" width="2" style="4" customWidth="1"/>
    <col min="21" max="21" width="13.8984375" style="4" bestFit="1" customWidth="1"/>
    <col min="22" max="22" width="12.59765625" style="4" bestFit="1" customWidth="1"/>
    <col min="23" max="23" width="2.3984375" style="4" customWidth="1"/>
    <col min="24" max="30" width="9" style="4"/>
    <col min="31" max="16384" width="9" style="1"/>
  </cols>
  <sheetData>
    <row r="1" spans="1:19" s="4" customFormat="1" ht="24.9" customHeight="1">
      <c r="A1" s="582" t="s">
        <v>755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13"/>
      <c r="P1" s="197"/>
    </row>
    <row r="2" spans="1:19" s="4" customFormat="1">
      <c r="P2" s="21"/>
    </row>
    <row r="3" spans="1:19" s="4" customFormat="1">
      <c r="A3" s="4" t="s">
        <v>504</v>
      </c>
      <c r="B3" s="6"/>
      <c r="C3" s="6"/>
      <c r="M3" s="3"/>
      <c r="N3" s="150"/>
      <c r="O3" s="150"/>
      <c r="P3" s="21"/>
    </row>
    <row r="4" spans="1:19" s="4" customFormat="1">
      <c r="A4" s="84"/>
      <c r="B4" s="6"/>
      <c r="C4" s="6" t="s">
        <v>505</v>
      </c>
      <c r="D4" s="348"/>
      <c r="H4" s="124"/>
      <c r="I4" s="124"/>
      <c r="J4" s="124"/>
      <c r="K4" s="124"/>
      <c r="L4" s="349"/>
      <c r="M4" s="350"/>
      <c r="N4" s="351"/>
      <c r="P4" s="21"/>
    </row>
    <row r="5" spans="1:19" s="4" customFormat="1">
      <c r="A5" s="84"/>
      <c r="B5" s="6"/>
      <c r="D5" s="107" t="s">
        <v>501</v>
      </c>
      <c r="H5" s="124"/>
      <c r="I5" s="124"/>
      <c r="J5" s="124"/>
      <c r="K5" s="124"/>
      <c r="L5" s="349"/>
      <c r="M5" s="350"/>
      <c r="N5" s="351"/>
      <c r="P5" s="21"/>
    </row>
    <row r="6" spans="1:19" s="142" customFormat="1" ht="19.5" customHeight="1">
      <c r="B6" s="143"/>
      <c r="C6" s="143"/>
      <c r="D6" s="143"/>
      <c r="E6" s="143"/>
      <c r="F6" s="124"/>
      <c r="G6" s="124"/>
      <c r="H6" s="124"/>
      <c r="I6" s="124"/>
      <c r="J6" s="124"/>
      <c r="K6" s="124"/>
      <c r="M6" s="199"/>
      <c r="N6" s="254" t="s">
        <v>10</v>
      </c>
      <c r="O6" s="21"/>
      <c r="P6" s="124"/>
    </row>
    <row r="7" spans="1:19" s="4" customFormat="1">
      <c r="A7" s="33"/>
      <c r="B7" s="43"/>
      <c r="D7" s="43"/>
      <c r="E7" s="43"/>
      <c r="F7" s="43"/>
      <c r="G7" s="43"/>
      <c r="H7" s="43"/>
      <c r="I7" s="43"/>
      <c r="J7" s="51"/>
      <c r="K7" s="21"/>
      <c r="L7" s="67"/>
      <c r="M7" s="352" t="s">
        <v>502</v>
      </c>
      <c r="N7" s="353"/>
      <c r="O7" s="65"/>
      <c r="P7" s="354"/>
    </row>
    <row r="8" spans="1:19" s="142" customFormat="1">
      <c r="B8" s="143"/>
      <c r="C8" s="143"/>
      <c r="D8" s="143"/>
      <c r="E8" s="143"/>
      <c r="F8" s="124"/>
      <c r="G8" s="124"/>
      <c r="H8" s="124"/>
      <c r="I8" s="124"/>
      <c r="J8" s="124"/>
      <c r="K8" s="124"/>
      <c r="L8" s="355" t="s">
        <v>279</v>
      </c>
      <c r="M8" s="124"/>
      <c r="N8" s="141" t="s">
        <v>179</v>
      </c>
      <c r="O8" s="21"/>
      <c r="P8" s="124"/>
    </row>
    <row r="9" spans="1:19" s="4" customFormat="1">
      <c r="A9" s="84"/>
      <c r="B9" s="6"/>
      <c r="D9" s="348" t="s">
        <v>314</v>
      </c>
      <c r="H9" s="124"/>
      <c r="I9" s="124"/>
      <c r="J9" s="124"/>
      <c r="K9" s="124"/>
      <c r="L9" s="451">
        <v>15551862.18</v>
      </c>
      <c r="M9" s="465"/>
      <c r="N9" s="451">
        <v>17185112.02</v>
      </c>
      <c r="P9" s="21"/>
    </row>
    <row r="10" spans="1:19" s="4" customFormat="1">
      <c r="A10" s="84"/>
      <c r="B10" s="6"/>
      <c r="C10" s="348"/>
      <c r="D10" s="64" t="s">
        <v>315</v>
      </c>
      <c r="H10" s="124"/>
      <c r="I10" s="124"/>
      <c r="J10" s="124"/>
      <c r="K10" s="124"/>
      <c r="L10" s="449">
        <v>-4517941.7</v>
      </c>
      <c r="M10" s="465"/>
      <c r="N10" s="449">
        <v>-5123173.08</v>
      </c>
      <c r="P10" s="21"/>
    </row>
    <row r="11" spans="1:19" s="4" customFormat="1">
      <c r="A11" s="84"/>
      <c r="B11" s="6"/>
      <c r="C11" s="348"/>
      <c r="D11" s="64" t="s">
        <v>317</v>
      </c>
      <c r="H11" s="124"/>
      <c r="I11" s="124"/>
      <c r="J11" s="124"/>
      <c r="K11" s="124"/>
      <c r="L11" s="466">
        <f>-39040.61+1738.85</f>
        <v>-37301.760000000002</v>
      </c>
      <c r="M11" s="465"/>
      <c r="N11" s="466">
        <v>-21715.919999999998</v>
      </c>
      <c r="P11" s="21"/>
    </row>
    <row r="12" spans="1:19" s="4" customFormat="1">
      <c r="A12" s="84"/>
      <c r="B12" s="6"/>
      <c r="C12" s="348"/>
      <c r="D12" s="64" t="s">
        <v>2</v>
      </c>
      <c r="H12" s="124"/>
      <c r="I12" s="124"/>
      <c r="J12" s="124"/>
      <c r="K12" s="124"/>
      <c r="L12" s="448">
        <f>SUM(L9:L11)</f>
        <v>10996618.720000001</v>
      </c>
      <c r="M12" s="465"/>
      <c r="N12" s="448">
        <f>SUM(N9:N11)</f>
        <v>12040223.02</v>
      </c>
      <c r="P12" s="21"/>
      <c r="Q12" s="356"/>
      <c r="R12" s="356"/>
      <c r="S12" s="105"/>
    </row>
    <row r="13" spans="1:19" s="4" customFormat="1">
      <c r="A13" s="84"/>
      <c r="B13" s="6"/>
      <c r="C13" s="348"/>
      <c r="D13" s="64" t="s">
        <v>316</v>
      </c>
      <c r="H13" s="124"/>
      <c r="I13" s="124"/>
      <c r="J13" s="124"/>
      <c r="K13" s="124"/>
      <c r="L13" s="467">
        <v>-1570824.3</v>
      </c>
      <c r="M13" s="465"/>
      <c r="N13" s="467">
        <v>-1378872.08</v>
      </c>
      <c r="P13" s="21"/>
      <c r="Q13" s="356"/>
      <c r="R13" s="356"/>
      <c r="S13" s="105"/>
    </row>
    <row r="14" spans="1:19" s="4" customFormat="1" ht="22.2" thickBot="1">
      <c r="A14" s="84"/>
      <c r="B14" s="6"/>
      <c r="D14" s="348" t="s">
        <v>157</v>
      </c>
      <c r="H14" s="124"/>
      <c r="I14" s="124"/>
      <c r="J14" s="124"/>
      <c r="K14" s="124"/>
      <c r="L14" s="468">
        <f>SUM(L12:L13)</f>
        <v>9425794.4199999999</v>
      </c>
      <c r="M14" s="465"/>
      <c r="N14" s="468">
        <f>SUM(N12:N13)</f>
        <v>10661350.939999999</v>
      </c>
      <c r="P14" s="21"/>
      <c r="Q14" s="356"/>
      <c r="R14" s="356"/>
      <c r="S14" s="105"/>
    </row>
    <row r="15" spans="1:19" s="4" customFormat="1" ht="22.2" thickTop="1">
      <c r="A15" s="84"/>
      <c r="B15" s="6"/>
      <c r="D15" s="348"/>
      <c r="H15" s="124"/>
      <c r="I15" s="124"/>
      <c r="J15" s="124"/>
      <c r="K15" s="124"/>
      <c r="L15" s="349"/>
      <c r="M15" s="350"/>
      <c r="N15" s="49"/>
      <c r="P15" s="21"/>
      <c r="Q15" s="357"/>
      <c r="R15" s="358"/>
    </row>
    <row r="16" spans="1:19" s="4" customFormat="1" ht="24.9" customHeight="1">
      <c r="A16" s="84"/>
      <c r="B16" s="6"/>
      <c r="D16" s="107" t="s">
        <v>503</v>
      </c>
      <c r="H16" s="124"/>
      <c r="I16" s="124"/>
      <c r="J16" s="124"/>
      <c r="K16" s="124"/>
      <c r="L16" s="349"/>
      <c r="M16" s="350"/>
      <c r="N16" s="351"/>
      <c r="P16" s="21"/>
    </row>
    <row r="17" spans="1:21" s="142" customFormat="1">
      <c r="B17" s="143"/>
      <c r="C17" s="143"/>
      <c r="D17" s="143"/>
      <c r="E17" s="143"/>
      <c r="F17" s="124"/>
      <c r="G17" s="124"/>
      <c r="H17" s="124"/>
      <c r="I17" s="124"/>
      <c r="J17" s="124"/>
      <c r="K17" s="124"/>
      <c r="M17" s="3"/>
      <c r="N17" s="254" t="s">
        <v>10</v>
      </c>
      <c r="O17" s="21"/>
      <c r="P17" s="124"/>
    </row>
    <row r="18" spans="1:21" s="4" customFormat="1">
      <c r="A18" s="33"/>
      <c r="B18" s="43"/>
      <c r="D18" s="43"/>
      <c r="E18" s="43"/>
      <c r="F18" s="43"/>
      <c r="G18" s="43"/>
      <c r="H18" s="43"/>
      <c r="I18" s="43"/>
      <c r="J18" s="51"/>
      <c r="K18" s="21"/>
      <c r="L18" s="67"/>
      <c r="M18" s="352" t="s">
        <v>502</v>
      </c>
      <c r="N18" s="353"/>
      <c r="O18" s="65"/>
      <c r="P18" s="354"/>
    </row>
    <row r="19" spans="1:21" s="142" customFormat="1">
      <c r="B19" s="143"/>
      <c r="C19" s="143"/>
      <c r="D19" s="143"/>
      <c r="E19" s="143"/>
      <c r="F19" s="124"/>
      <c r="G19" s="124"/>
      <c r="H19" s="124"/>
      <c r="I19" s="124"/>
      <c r="J19" s="124"/>
      <c r="K19" s="124"/>
      <c r="L19" s="355" t="s">
        <v>279</v>
      </c>
      <c r="M19" s="124"/>
      <c r="N19" s="141" t="s">
        <v>179</v>
      </c>
      <c r="O19" s="21"/>
      <c r="P19" s="124"/>
    </row>
    <row r="20" spans="1:21" s="4" customFormat="1" ht="24.9" customHeight="1">
      <c r="A20" s="84"/>
      <c r="B20" s="6"/>
      <c r="D20" s="348" t="s">
        <v>318</v>
      </c>
      <c r="H20" s="124"/>
      <c r="I20" s="124"/>
      <c r="J20" s="124"/>
      <c r="K20" s="124"/>
      <c r="L20" s="469">
        <v>4557426.9700000007</v>
      </c>
      <c r="M20" s="465"/>
      <c r="N20" s="469">
        <v>4556442.8099999996</v>
      </c>
      <c r="P20" s="21"/>
      <c r="Q20" s="359"/>
      <c r="R20" s="351"/>
      <c r="S20" s="96"/>
      <c r="T20" s="21"/>
      <c r="U20" s="21"/>
    </row>
    <row r="21" spans="1:21" s="4" customFormat="1" ht="24.9" customHeight="1">
      <c r="A21" s="84"/>
      <c r="B21" s="6"/>
      <c r="D21" s="348" t="s">
        <v>172</v>
      </c>
      <c r="H21" s="124"/>
      <c r="I21" s="124"/>
      <c r="J21" s="124"/>
      <c r="K21" s="124"/>
      <c r="L21" s="469">
        <v>606536.28</v>
      </c>
      <c r="M21" s="465"/>
      <c r="N21" s="469">
        <v>693108.9</v>
      </c>
      <c r="P21" s="21"/>
      <c r="Q21" s="351"/>
      <c r="R21" s="351"/>
      <c r="S21" s="360"/>
      <c r="T21" s="21"/>
      <c r="U21" s="21"/>
    </row>
    <row r="22" spans="1:21" s="4" customFormat="1" ht="24.9" customHeight="1" thickBot="1">
      <c r="A22" s="84"/>
      <c r="B22" s="6"/>
      <c r="D22" s="348"/>
      <c r="E22" s="4" t="s">
        <v>2</v>
      </c>
      <c r="H22" s="124"/>
      <c r="I22" s="124"/>
      <c r="J22" s="124"/>
      <c r="K22" s="124"/>
      <c r="L22" s="470">
        <f>SUM(L20:L21)</f>
        <v>5163963.2500000009</v>
      </c>
      <c r="M22" s="465"/>
      <c r="N22" s="470">
        <f>SUM(N20:N21)</f>
        <v>5249551.71</v>
      </c>
      <c r="P22" s="21"/>
      <c r="Q22" s="351"/>
      <c r="R22" s="351"/>
      <c r="S22" s="21"/>
      <c r="T22" s="21"/>
      <c r="U22" s="21"/>
    </row>
    <row r="23" spans="1:21" s="142" customFormat="1" ht="22.2" thickTop="1">
      <c r="B23" s="143"/>
      <c r="C23" s="143"/>
      <c r="D23" s="143"/>
      <c r="E23" s="143"/>
      <c r="F23" s="124"/>
      <c r="G23" s="124"/>
      <c r="H23" s="124"/>
      <c r="I23" s="124"/>
      <c r="J23" s="124"/>
      <c r="K23" s="124"/>
      <c r="L23" s="124"/>
      <c r="M23" s="124"/>
      <c r="N23" s="124"/>
      <c r="O23" s="21"/>
      <c r="P23" s="21"/>
      <c r="Q23" s="124"/>
    </row>
    <row r="24" spans="1:21" s="4" customFormat="1" ht="24" customHeight="1">
      <c r="B24" s="151" t="s">
        <v>158</v>
      </c>
      <c r="D24" s="84"/>
      <c r="N24" s="3"/>
      <c r="O24" s="150"/>
      <c r="P24" s="206"/>
      <c r="Q24" s="21"/>
      <c r="R24" s="21"/>
      <c r="S24" s="21"/>
      <c r="T24" s="21"/>
      <c r="U24" s="21"/>
    </row>
    <row r="25" spans="1:21" s="4" customFormat="1" ht="24" customHeight="1">
      <c r="B25" s="151" t="s">
        <v>177</v>
      </c>
      <c r="D25" s="84"/>
      <c r="N25" s="3"/>
      <c r="O25" s="150"/>
      <c r="P25" s="206"/>
    </row>
    <row r="26" spans="1:21" s="6" customFormat="1" ht="24" customHeight="1">
      <c r="A26" s="20"/>
      <c r="C26" s="4"/>
      <c r="D26" s="20"/>
      <c r="E26" s="20"/>
      <c r="F26" s="20"/>
      <c r="G26" s="20"/>
      <c r="H26" s="20"/>
      <c r="I26" s="20"/>
      <c r="J26" s="51"/>
      <c r="K26" s="20"/>
      <c r="L26" s="22"/>
      <c r="M26" s="22"/>
      <c r="N26" s="83" t="str">
        <f>+N17</f>
        <v>หน่วย : บาท</v>
      </c>
      <c r="O26" s="361"/>
      <c r="P26" s="362"/>
    </row>
    <row r="27" spans="1:21" s="4" customFormat="1" ht="24" customHeight="1">
      <c r="F27" s="24"/>
      <c r="G27" s="26"/>
      <c r="H27" s="583" t="s">
        <v>502</v>
      </c>
      <c r="I27" s="583"/>
      <c r="J27" s="583"/>
      <c r="K27" s="583"/>
      <c r="L27" s="583"/>
      <c r="M27" s="583"/>
      <c r="N27" s="583"/>
      <c r="O27" s="13"/>
      <c r="P27" s="197"/>
    </row>
    <row r="28" spans="1:21" s="4" customFormat="1">
      <c r="F28" s="24"/>
      <c r="G28" s="26"/>
      <c r="H28" s="584" t="s">
        <v>279</v>
      </c>
      <c r="I28" s="583"/>
      <c r="J28" s="583"/>
      <c r="K28" s="583"/>
      <c r="L28" s="583"/>
      <c r="M28" s="583"/>
      <c r="N28" s="583"/>
      <c r="O28" s="13"/>
      <c r="P28" s="197"/>
    </row>
    <row r="29" spans="1:21" s="6" customFormat="1" ht="24" customHeight="1">
      <c r="A29" s="20"/>
      <c r="B29" s="33"/>
      <c r="C29" s="4"/>
      <c r="D29" s="20"/>
      <c r="E29" s="20"/>
      <c r="F29" s="20"/>
      <c r="G29" s="20"/>
      <c r="H29" s="112" t="s">
        <v>159</v>
      </c>
      <c r="I29" s="20"/>
      <c r="J29" s="363" t="s">
        <v>160</v>
      </c>
      <c r="K29" s="20"/>
      <c r="L29" s="98" t="s">
        <v>161</v>
      </c>
      <c r="M29" s="83" t="e">
        <f>+#REF!</f>
        <v>#REF!</v>
      </c>
      <c r="N29" s="98" t="s">
        <v>2</v>
      </c>
      <c r="O29" s="361"/>
      <c r="P29" s="362"/>
    </row>
    <row r="30" spans="1:21" s="4" customFormat="1">
      <c r="A30" s="20"/>
      <c r="B30" s="21" t="s">
        <v>183</v>
      </c>
      <c r="D30" s="21"/>
      <c r="E30" s="21"/>
      <c r="F30" s="20"/>
      <c r="G30" s="22"/>
      <c r="H30" s="433">
        <v>2135259.94</v>
      </c>
      <c r="I30" s="433"/>
      <c r="J30" s="433">
        <v>4847054.24</v>
      </c>
      <c r="K30" s="433"/>
      <c r="L30" s="433">
        <v>8569548</v>
      </c>
      <c r="M30" s="433"/>
      <c r="N30" s="471">
        <f>+H30+J30+L30</f>
        <v>15551862.18</v>
      </c>
      <c r="P30" s="28"/>
      <c r="Q30" s="6"/>
      <c r="R30" s="147"/>
      <c r="S30" s="6"/>
    </row>
    <row r="31" spans="1:21" s="4" customFormat="1">
      <c r="A31" s="20"/>
      <c r="B31" s="21" t="s">
        <v>162</v>
      </c>
      <c r="E31" s="21"/>
      <c r="F31" s="20"/>
      <c r="G31" s="22"/>
      <c r="H31" s="433">
        <v>-546228.16</v>
      </c>
      <c r="I31" s="433"/>
      <c r="J31" s="433">
        <v>-1736625.5</v>
      </c>
      <c r="K31" s="433"/>
      <c r="L31" s="433">
        <v>-2235088.04</v>
      </c>
      <c r="M31" s="433"/>
      <c r="N31" s="471">
        <f>+H31+J31+L31</f>
        <v>-4517941.7</v>
      </c>
      <c r="P31" s="28"/>
      <c r="Q31" s="6"/>
      <c r="R31" s="147"/>
      <c r="S31" s="6"/>
    </row>
    <row r="32" spans="1:21" s="4" customFormat="1">
      <c r="A32" s="20"/>
      <c r="B32" s="21" t="s">
        <v>195</v>
      </c>
      <c r="E32" s="21"/>
      <c r="F32" s="20"/>
      <c r="G32" s="22"/>
      <c r="H32" s="433">
        <v>-12726.52</v>
      </c>
      <c r="I32" s="433"/>
      <c r="J32" s="433">
        <f>-26311.46+1736.22</f>
        <v>-24575.239999999998</v>
      </c>
      <c r="K32" s="433"/>
      <c r="L32" s="433">
        <v>0</v>
      </c>
      <c r="M32" s="433"/>
      <c r="N32" s="471">
        <f>+H32+J32+L32</f>
        <v>-37301.759999999995</v>
      </c>
      <c r="P32" s="28"/>
      <c r="Q32" s="6"/>
      <c r="R32" s="147"/>
      <c r="S32" s="6"/>
    </row>
    <row r="33" spans="1:19" s="4" customFormat="1" ht="22.2" thickBot="1">
      <c r="A33" s="20"/>
      <c r="B33" s="21" t="s">
        <v>184</v>
      </c>
      <c r="C33" s="364"/>
      <c r="D33" s="21"/>
      <c r="E33" s="21"/>
      <c r="F33" s="20"/>
      <c r="G33" s="22"/>
      <c r="H33" s="472">
        <f>SUM(H30:H32)</f>
        <v>1576305.2599999998</v>
      </c>
      <c r="I33" s="433"/>
      <c r="J33" s="472">
        <f>SUM(J30:J32)</f>
        <v>3085853.5</v>
      </c>
      <c r="K33" s="433"/>
      <c r="L33" s="472">
        <f>SUM(L30:L32)</f>
        <v>6334459.96</v>
      </c>
      <c r="M33" s="433"/>
      <c r="N33" s="472">
        <f>SUM(N30:N32)</f>
        <v>10996618.720000001</v>
      </c>
      <c r="P33" s="28"/>
      <c r="Q33" s="49"/>
      <c r="R33" s="6"/>
      <c r="S33" s="6"/>
    </row>
    <row r="34" spans="1:19" s="4" customFormat="1" ht="22.2" thickTop="1">
      <c r="A34" s="20"/>
      <c r="B34" s="21"/>
      <c r="C34" s="364"/>
      <c r="D34" s="21"/>
      <c r="E34" s="21"/>
      <c r="F34" s="20"/>
      <c r="G34" s="22"/>
      <c r="H34" s="26"/>
      <c r="I34" s="26"/>
      <c r="J34" s="26"/>
      <c r="K34" s="26"/>
      <c r="L34" s="26"/>
      <c r="M34" s="26"/>
      <c r="N34" s="26"/>
      <c r="P34" s="28"/>
      <c r="Q34" s="49"/>
      <c r="R34" s="6"/>
      <c r="S34" s="6"/>
    </row>
    <row r="35" spans="1:19" s="4" customFormat="1">
      <c r="A35" s="20"/>
      <c r="B35" s="21"/>
      <c r="C35" s="364"/>
      <c r="D35" s="21"/>
      <c r="E35" s="21"/>
      <c r="F35" s="20"/>
      <c r="G35" s="22"/>
      <c r="H35" s="26"/>
      <c r="I35" s="26"/>
      <c r="J35" s="26"/>
      <c r="K35" s="26"/>
      <c r="L35" s="26"/>
      <c r="M35" s="26"/>
      <c r="N35" s="26"/>
      <c r="P35" s="28"/>
      <c r="Q35" s="49"/>
      <c r="R35" s="6"/>
      <c r="S35" s="6"/>
    </row>
    <row r="36" spans="1:19" s="4" customFormat="1">
      <c r="A36" s="20"/>
      <c r="B36" s="21"/>
      <c r="C36" s="364"/>
      <c r="D36" s="21"/>
      <c r="E36" s="21"/>
      <c r="F36" s="20"/>
      <c r="G36" s="22"/>
      <c r="H36" s="26"/>
      <c r="I36" s="26"/>
      <c r="J36" s="26"/>
      <c r="K36" s="26"/>
      <c r="L36" s="26"/>
      <c r="M36" s="26"/>
      <c r="N36" s="26"/>
      <c r="P36" s="28"/>
      <c r="Q36" s="49"/>
      <c r="R36" s="6"/>
      <c r="S36" s="6"/>
    </row>
    <row r="37" spans="1:19" s="4" customFormat="1" ht="24.9" customHeight="1">
      <c r="A37" s="39"/>
      <c r="B37" s="19" t="str">
        <f>+'หมายเหตุข้อ 1-10'!B658</f>
        <v>(ลงชื่อ)……………………………….......กรรมการตามอำนาจ    (ลงชื่อ) ….…………...….......................……..  กรรมการตามอำนาจ</v>
      </c>
      <c r="H37" s="123"/>
      <c r="I37" s="123"/>
      <c r="J37" s="123"/>
      <c r="K37" s="21"/>
      <c r="L37" s="125"/>
      <c r="M37" s="125"/>
      <c r="N37" s="133"/>
      <c r="O37" s="13"/>
      <c r="P37" s="197"/>
      <c r="Q37" s="3"/>
    </row>
    <row r="38" spans="1:19" s="4" customFormat="1" ht="24.9" customHeight="1">
      <c r="A38" s="39"/>
      <c r="B38" s="19" t="str">
        <f>+'หมายเหตุข้อ 1-10'!B659</f>
        <v xml:space="preserve">                 (นางสาวอรสา    วิมลเฉลา)</v>
      </c>
      <c r="H38" s="19" t="s">
        <v>965</v>
      </c>
      <c r="I38" s="123"/>
      <c r="J38" s="74"/>
      <c r="K38" s="21"/>
      <c r="L38" s="125"/>
      <c r="M38" s="125"/>
      <c r="N38" s="133"/>
      <c r="O38" s="13"/>
      <c r="P38" s="197"/>
      <c r="Q38" s="3"/>
    </row>
    <row r="39" spans="1:19" s="4" customFormat="1" ht="19.5" customHeight="1">
      <c r="A39" s="582" t="s">
        <v>757</v>
      </c>
      <c r="B39" s="582"/>
      <c r="C39" s="582"/>
      <c r="D39" s="582"/>
      <c r="E39" s="582"/>
      <c r="F39" s="582"/>
      <c r="G39" s="582"/>
      <c r="H39" s="582"/>
      <c r="I39" s="582"/>
      <c r="J39" s="582"/>
      <c r="K39" s="582"/>
      <c r="L39" s="582"/>
      <c r="M39" s="582"/>
      <c r="N39" s="582"/>
      <c r="O39" s="13"/>
      <c r="P39" s="197"/>
    </row>
    <row r="40" spans="1:19" s="4" customFormat="1" ht="4.9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13"/>
      <c r="P40" s="197"/>
    </row>
    <row r="41" spans="1:19" s="21" customFormat="1" ht="20.100000000000001" customHeight="1">
      <c r="A41" s="20" t="s">
        <v>506</v>
      </c>
      <c r="B41" s="64"/>
      <c r="D41" s="64"/>
      <c r="E41" s="64"/>
      <c r="F41" s="64"/>
      <c r="G41" s="64"/>
      <c r="H41" s="256"/>
      <c r="I41" s="124"/>
      <c r="J41" s="256"/>
      <c r="K41" s="124"/>
      <c r="L41" s="77"/>
      <c r="M41" s="197"/>
      <c r="N41" s="77"/>
      <c r="O41" s="200"/>
      <c r="P41" s="200"/>
      <c r="Q41" s="96"/>
      <c r="R41" s="200"/>
    </row>
    <row r="42" spans="1:19" s="142" customFormat="1" ht="20.100000000000001" customHeight="1">
      <c r="B42" s="143"/>
      <c r="C42" s="143"/>
      <c r="D42" s="143"/>
      <c r="E42" s="143"/>
      <c r="F42" s="124"/>
      <c r="G42" s="124"/>
      <c r="H42" s="256"/>
      <c r="I42" s="124"/>
      <c r="J42" s="256"/>
      <c r="K42" s="124"/>
      <c r="L42" s="203" t="str">
        <f>+N6</f>
        <v>หน่วย : บาท</v>
      </c>
      <c r="M42" s="124"/>
      <c r="O42" s="21"/>
      <c r="P42" s="124"/>
    </row>
    <row r="43" spans="1:19" s="4" customFormat="1" ht="20.100000000000001" customHeight="1">
      <c r="A43" s="33"/>
      <c r="B43" s="43"/>
      <c r="D43" s="43"/>
      <c r="E43" s="43"/>
      <c r="F43" s="43"/>
      <c r="G43" s="43"/>
      <c r="H43" s="256"/>
      <c r="I43" s="124"/>
      <c r="J43" s="256"/>
      <c r="K43" s="124"/>
      <c r="L43" s="112" t="s">
        <v>460</v>
      </c>
      <c r="M43" s="124"/>
      <c r="O43" s="109"/>
    </row>
    <row r="44" spans="1:19" s="4" customFormat="1" ht="20.100000000000001" customHeight="1">
      <c r="A44" s="33"/>
      <c r="B44" s="43"/>
      <c r="D44" s="43"/>
      <c r="E44" s="43"/>
      <c r="F44" s="43"/>
      <c r="G44" s="43"/>
      <c r="H44" s="256"/>
      <c r="I44" s="124"/>
      <c r="J44" s="256"/>
      <c r="K44" s="124"/>
      <c r="L44" s="148" t="s">
        <v>882</v>
      </c>
      <c r="M44" s="124"/>
      <c r="O44" s="109"/>
    </row>
    <row r="45" spans="1:19" ht="20.100000000000001" customHeight="1">
      <c r="C45" s="365" t="s">
        <v>230</v>
      </c>
      <c r="D45" s="183"/>
      <c r="H45" s="256"/>
      <c r="I45" s="124"/>
      <c r="J45" s="256"/>
      <c r="K45" s="124"/>
      <c r="M45" s="124"/>
    </row>
    <row r="46" spans="1:19" ht="20.100000000000001" customHeight="1">
      <c r="C46" s="183"/>
      <c r="D46" s="366" t="s">
        <v>495</v>
      </c>
      <c r="L46" s="431">
        <v>755110</v>
      </c>
    </row>
    <row r="47" spans="1:19" ht="20.100000000000001" customHeight="1">
      <c r="C47" s="183"/>
      <c r="D47" s="366" t="s">
        <v>231</v>
      </c>
      <c r="L47" s="431">
        <v>0</v>
      </c>
    </row>
    <row r="48" spans="1:19" ht="20.100000000000001" customHeight="1">
      <c r="C48" s="183"/>
      <c r="D48" s="366" t="s">
        <v>232</v>
      </c>
      <c r="L48" s="432">
        <v>0</v>
      </c>
    </row>
    <row r="49" spans="1:18" ht="20.100000000000001" customHeight="1">
      <c r="C49" s="183"/>
      <c r="D49" s="367" t="s">
        <v>738</v>
      </c>
      <c r="L49" s="431">
        <f>SUM(L46:L48)</f>
        <v>755110</v>
      </c>
    </row>
    <row r="50" spans="1:18" ht="20.100000000000001" customHeight="1">
      <c r="C50" s="183"/>
      <c r="D50" s="366" t="s">
        <v>231</v>
      </c>
      <c r="L50" s="431">
        <v>163095</v>
      </c>
    </row>
    <row r="51" spans="1:18" ht="20.100000000000001" customHeight="1">
      <c r="C51" s="183"/>
      <c r="D51" s="366" t="s">
        <v>678</v>
      </c>
      <c r="L51" s="432">
        <v>1322750</v>
      </c>
    </row>
    <row r="52" spans="1:18" ht="20.100000000000001" customHeight="1">
      <c r="C52" s="183"/>
      <c r="D52" s="366" t="s">
        <v>497</v>
      </c>
      <c r="L52" s="461">
        <f>SUM(L49:L51)</f>
        <v>2240955</v>
      </c>
    </row>
    <row r="53" spans="1:18" s="21" customFormat="1" ht="20.100000000000001" customHeight="1">
      <c r="A53" s="20"/>
      <c r="B53" s="64"/>
      <c r="C53" s="365" t="s">
        <v>966</v>
      </c>
      <c r="E53" s="64"/>
      <c r="F53" s="64"/>
      <c r="G53" s="64"/>
      <c r="H53" s="1"/>
      <c r="I53" s="1"/>
      <c r="J53" s="1"/>
      <c r="K53" s="1"/>
      <c r="L53" s="431"/>
      <c r="M53" s="1"/>
    </row>
    <row r="54" spans="1:18" s="21" customFormat="1" ht="20.100000000000001" customHeight="1">
      <c r="A54" s="20"/>
      <c r="B54" s="64"/>
      <c r="C54" s="365"/>
      <c r="D54" s="366" t="str">
        <f>+D46</f>
        <v>ยอดคงเหลือ ณ วันที่ 1 มกราคม 2563</v>
      </c>
      <c r="E54" s="64"/>
      <c r="F54" s="64"/>
      <c r="G54" s="64"/>
      <c r="H54" s="1"/>
      <c r="I54" s="1"/>
      <c r="J54" s="1"/>
      <c r="K54" s="1"/>
      <c r="L54" s="431">
        <v>705985.29</v>
      </c>
      <c r="M54" s="1"/>
    </row>
    <row r="55" spans="1:18" s="21" customFormat="1" ht="20.100000000000001" customHeight="1">
      <c r="A55" s="20"/>
      <c r="B55" s="64"/>
      <c r="C55" s="365"/>
      <c r="D55" s="366" t="str">
        <f>+D47</f>
        <v>รายการที่เพิ่ม</v>
      </c>
      <c r="E55" s="64"/>
      <c r="F55" s="64"/>
      <c r="G55" s="64"/>
      <c r="H55" s="1"/>
      <c r="I55" s="1"/>
      <c r="J55" s="1"/>
      <c r="K55" s="1"/>
      <c r="L55" s="431">
        <v>17050</v>
      </c>
      <c r="M55" s="1"/>
    </row>
    <row r="56" spans="1:18" s="21" customFormat="1" ht="20.100000000000001" customHeight="1">
      <c r="A56" s="20"/>
      <c r="B56" s="64"/>
      <c r="C56" s="365"/>
      <c r="D56" s="366" t="str">
        <f>+D48</f>
        <v>รายการที่จำหน่าย</v>
      </c>
      <c r="E56" s="64"/>
      <c r="F56" s="64"/>
      <c r="G56" s="64"/>
      <c r="H56" s="1"/>
      <c r="I56" s="1"/>
      <c r="J56" s="1"/>
      <c r="K56" s="1"/>
      <c r="L56" s="432">
        <v>0</v>
      </c>
      <c r="M56" s="1"/>
    </row>
    <row r="57" spans="1:18" s="21" customFormat="1" ht="20.100000000000001" customHeight="1">
      <c r="A57" s="20"/>
      <c r="B57" s="64"/>
      <c r="C57" s="365"/>
      <c r="D57" s="366" t="str">
        <f>+D49</f>
        <v>ณ วันที่ 31 ธันวาคม 2563 และวันที่ 1 มกราคม 2564</v>
      </c>
      <c r="E57" s="64"/>
      <c r="F57" s="64"/>
      <c r="G57" s="64"/>
      <c r="H57" s="1"/>
      <c r="I57" s="1"/>
      <c r="J57" s="1"/>
      <c r="K57" s="1"/>
      <c r="L57" s="431">
        <f>SUM(L54:L56)</f>
        <v>723035.29</v>
      </c>
      <c r="M57" s="1"/>
    </row>
    <row r="58" spans="1:18" s="21" customFormat="1" ht="20.100000000000001" customHeight="1">
      <c r="A58" s="20"/>
      <c r="B58" s="64"/>
      <c r="D58" s="366" t="s">
        <v>231</v>
      </c>
      <c r="E58" s="64"/>
      <c r="F58" s="64"/>
      <c r="G58" s="64"/>
      <c r="H58" s="1"/>
      <c r="I58" s="1"/>
      <c r="J58" s="1"/>
      <c r="K58" s="1"/>
      <c r="L58" s="431">
        <v>359584.58</v>
      </c>
      <c r="M58" s="1"/>
    </row>
    <row r="59" spans="1:18" s="21" customFormat="1" ht="20.100000000000001" customHeight="1">
      <c r="A59" s="20"/>
      <c r="B59" s="64"/>
      <c r="D59" s="366" t="s">
        <v>678</v>
      </c>
      <c r="E59" s="64"/>
      <c r="F59" s="64"/>
      <c r="G59" s="64"/>
      <c r="H59" s="1"/>
      <c r="I59" s="1"/>
      <c r="J59" s="1"/>
      <c r="K59" s="1"/>
      <c r="L59" s="432">
        <v>495044.48</v>
      </c>
      <c r="M59" s="1"/>
      <c r="O59" s="368"/>
      <c r="P59" s="368"/>
      <c r="Q59" s="368"/>
    </row>
    <row r="60" spans="1:18" s="21" customFormat="1" ht="20.100000000000001" customHeight="1">
      <c r="A60" s="20"/>
      <c r="B60" s="64"/>
      <c r="D60" s="366" t="s">
        <v>497</v>
      </c>
      <c r="E60" s="64"/>
      <c r="F60" s="64"/>
      <c r="G60" s="64"/>
      <c r="H60" s="1"/>
      <c r="I60" s="1"/>
      <c r="J60" s="1"/>
      <c r="K60" s="1"/>
      <c r="L60" s="461">
        <f>SUM(L57:L59)</f>
        <v>1577664.35</v>
      </c>
      <c r="M60" s="1"/>
    </row>
    <row r="61" spans="1:18" s="21" customFormat="1" ht="20.100000000000001" customHeight="1">
      <c r="A61" s="20"/>
      <c r="B61" s="64"/>
      <c r="D61" s="64" t="s">
        <v>739</v>
      </c>
      <c r="E61" s="64"/>
      <c r="F61" s="64"/>
      <c r="G61" s="64"/>
      <c r="H61" s="1"/>
      <c r="I61" s="1"/>
      <c r="J61" s="1"/>
      <c r="K61" s="1"/>
      <c r="L61" s="433"/>
      <c r="M61" s="1"/>
      <c r="O61" s="200"/>
      <c r="P61" s="200"/>
      <c r="Q61" s="96"/>
      <c r="R61" s="200"/>
    </row>
    <row r="62" spans="1:18" s="21" customFormat="1" ht="20.100000000000001" customHeight="1" thickBot="1">
      <c r="A62" s="20"/>
      <c r="B62" s="64"/>
      <c r="D62" s="367" t="s">
        <v>237</v>
      </c>
      <c r="E62" s="64"/>
      <c r="F62" s="64"/>
      <c r="G62" s="64"/>
      <c r="H62" s="1"/>
      <c r="I62" s="1"/>
      <c r="J62" s="1"/>
      <c r="K62" s="1"/>
      <c r="L62" s="462">
        <f>+L49-L57</f>
        <v>32074.709999999963</v>
      </c>
      <c r="M62" s="1"/>
      <c r="O62" s="200"/>
      <c r="P62" s="200"/>
      <c r="Q62" s="96"/>
      <c r="R62" s="200"/>
    </row>
    <row r="63" spans="1:18" ht="20.100000000000001" customHeight="1" thickTop="1" thickBot="1">
      <c r="A63" s="329"/>
      <c r="B63" s="335"/>
      <c r="D63" s="367" t="s">
        <v>498</v>
      </c>
      <c r="L63" s="462">
        <f>+L52-L60</f>
        <v>663290.64999999991</v>
      </c>
    </row>
    <row r="64" spans="1:18" ht="6" customHeight="1" thickTop="1">
      <c r="A64" s="329"/>
      <c r="B64" s="335"/>
      <c r="D64" s="367"/>
    </row>
    <row r="65" spans="1:27" s="21" customFormat="1" ht="20.100000000000001" customHeight="1">
      <c r="A65" s="20"/>
      <c r="B65" s="64"/>
      <c r="D65" s="369" t="s">
        <v>740</v>
      </c>
      <c r="F65" s="289"/>
      <c r="G65" s="370"/>
      <c r="H65" s="370"/>
      <c r="I65" s="371"/>
      <c r="J65" s="371"/>
      <c r="K65" s="371"/>
      <c r="L65" s="371"/>
      <c r="M65" s="372"/>
      <c r="O65" s="372"/>
      <c r="P65" s="371"/>
      <c r="Q65" s="369"/>
      <c r="R65" s="369"/>
      <c r="S65" s="369"/>
      <c r="T65" s="369"/>
      <c r="U65" s="369"/>
      <c r="V65" s="369"/>
      <c r="W65" s="369"/>
      <c r="X65" s="369"/>
      <c r="Y65" s="369"/>
      <c r="Z65" s="369"/>
      <c r="AA65" s="369"/>
    </row>
    <row r="66" spans="1:27" s="142" customFormat="1" ht="20.100000000000001" customHeight="1">
      <c r="B66" s="143"/>
      <c r="C66" s="143"/>
      <c r="D66" s="366"/>
      <c r="E66" s="143"/>
      <c r="F66" s="124"/>
      <c r="G66" s="124"/>
      <c r="H66" s="256"/>
      <c r="I66" s="124"/>
      <c r="J66" s="256"/>
      <c r="K66" s="124"/>
      <c r="L66" s="203" t="str">
        <f>+L42</f>
        <v>หน่วย : บาท</v>
      </c>
      <c r="M66" s="124"/>
      <c r="O66" s="21"/>
      <c r="P66" s="124"/>
    </row>
    <row r="67" spans="1:27" s="4" customFormat="1" ht="20.100000000000001" customHeight="1">
      <c r="A67" s="33"/>
      <c r="B67" s="43"/>
      <c r="D67" s="43"/>
      <c r="E67" s="43"/>
      <c r="F67" s="43"/>
      <c r="G67" s="43"/>
      <c r="H67" s="256"/>
      <c r="I67" s="124"/>
      <c r="J67" s="256"/>
      <c r="K67" s="124"/>
      <c r="L67" s="112" t="s">
        <v>117</v>
      </c>
      <c r="M67" s="124"/>
      <c r="O67" s="109"/>
    </row>
    <row r="68" spans="1:27" s="4" customFormat="1" ht="20.100000000000001" customHeight="1">
      <c r="A68" s="33"/>
      <c r="B68" s="43"/>
      <c r="D68" s="43"/>
      <c r="E68" s="43"/>
      <c r="F68" s="43"/>
      <c r="G68" s="43"/>
      <c r="H68" s="256"/>
      <c r="I68" s="124"/>
      <c r="J68" s="256"/>
      <c r="K68" s="124"/>
      <c r="L68" s="148" t="s">
        <v>882</v>
      </c>
      <c r="M68" s="124"/>
      <c r="O68" s="109"/>
    </row>
    <row r="69" spans="1:27" ht="20.100000000000001" customHeight="1">
      <c r="C69" s="365" t="s">
        <v>230</v>
      </c>
      <c r="D69" s="183"/>
      <c r="H69" s="256"/>
      <c r="I69" s="124"/>
      <c r="J69" s="256"/>
      <c r="K69" s="124"/>
      <c r="M69" s="124"/>
    </row>
    <row r="70" spans="1:27" ht="20.100000000000001" customHeight="1">
      <c r="C70" s="183"/>
      <c r="D70" s="366" t="s">
        <v>508</v>
      </c>
      <c r="L70" s="431">
        <v>0</v>
      </c>
    </row>
    <row r="71" spans="1:27" ht="20.100000000000001" customHeight="1">
      <c r="C71" s="183"/>
      <c r="D71" s="366" t="s">
        <v>231</v>
      </c>
      <c r="L71" s="431">
        <v>102075</v>
      </c>
    </row>
    <row r="72" spans="1:27" ht="20.100000000000001" customHeight="1">
      <c r="C72" s="183"/>
      <c r="D72" s="366" t="s">
        <v>678</v>
      </c>
      <c r="L72" s="432">
        <v>1322750</v>
      </c>
    </row>
    <row r="73" spans="1:27" ht="20.100000000000001" customHeight="1">
      <c r="C73" s="183"/>
      <c r="D73" s="366" t="s">
        <v>497</v>
      </c>
      <c r="L73" s="461">
        <f>SUM(L70:L72)</f>
        <v>1424825</v>
      </c>
    </row>
    <row r="74" spans="1:27" s="21" customFormat="1" ht="20.100000000000001" customHeight="1">
      <c r="A74" s="20"/>
      <c r="B74" s="64"/>
      <c r="C74" s="365" t="s">
        <v>966</v>
      </c>
      <c r="E74" s="64"/>
      <c r="F74" s="64"/>
      <c r="G74" s="64"/>
      <c r="H74" s="1"/>
      <c r="I74" s="1"/>
      <c r="J74" s="1"/>
      <c r="K74" s="1"/>
      <c r="L74" s="431"/>
      <c r="M74" s="1"/>
    </row>
    <row r="75" spans="1:27" s="21" customFormat="1" ht="20.100000000000001" customHeight="1">
      <c r="A75" s="20"/>
      <c r="B75" s="64"/>
      <c r="C75" s="365"/>
      <c r="D75" s="366" t="str">
        <f>+D70</f>
        <v>ยอดคงเหลือ ณ วันที่ 1 มกราคม 2564</v>
      </c>
      <c r="E75" s="64"/>
      <c r="F75" s="64"/>
      <c r="G75" s="64"/>
      <c r="H75" s="1"/>
      <c r="I75" s="1"/>
      <c r="J75" s="1"/>
      <c r="K75" s="1"/>
      <c r="L75" s="431">
        <v>0</v>
      </c>
      <c r="M75" s="1"/>
    </row>
    <row r="76" spans="1:27" s="21" customFormat="1" ht="20.100000000000001" customHeight="1">
      <c r="A76" s="20"/>
      <c r="B76" s="64"/>
      <c r="D76" s="366" t="s">
        <v>231</v>
      </c>
      <c r="E76" s="64"/>
      <c r="F76" s="64"/>
      <c r="G76" s="64"/>
      <c r="I76" s="1"/>
      <c r="J76" s="1"/>
      <c r="K76" s="1"/>
      <c r="L76" s="431">
        <v>328800.03000000003</v>
      </c>
      <c r="M76" s="1"/>
    </row>
    <row r="77" spans="1:27" s="21" customFormat="1" ht="20.100000000000001" customHeight="1">
      <c r="A77" s="20"/>
      <c r="B77" s="64"/>
      <c r="D77" s="366" t="s">
        <v>678</v>
      </c>
      <c r="E77" s="64"/>
      <c r="F77" s="64"/>
      <c r="G77" s="64"/>
      <c r="H77" s="1"/>
      <c r="I77" s="1"/>
      <c r="J77" s="1"/>
      <c r="K77" s="1"/>
      <c r="L77" s="432">
        <v>495044.48</v>
      </c>
      <c r="M77" s="1"/>
      <c r="O77" s="368"/>
      <c r="P77" s="368"/>
      <c r="Q77" s="368"/>
    </row>
    <row r="78" spans="1:27" s="21" customFormat="1" ht="20.100000000000001" customHeight="1">
      <c r="A78" s="20"/>
      <c r="B78" s="64"/>
      <c r="D78" s="366" t="s">
        <v>497</v>
      </c>
      <c r="E78" s="64"/>
      <c r="F78" s="64"/>
      <c r="G78" s="64"/>
      <c r="H78" s="1"/>
      <c r="I78" s="1"/>
      <c r="J78" s="1"/>
      <c r="K78" s="1"/>
      <c r="L78" s="431">
        <f>SUM(L75:L77)</f>
        <v>823844.51</v>
      </c>
      <c r="M78" s="1"/>
    </row>
    <row r="79" spans="1:27" s="21" customFormat="1" ht="20.100000000000001" customHeight="1" thickBot="1">
      <c r="A79" s="20"/>
      <c r="B79" s="64"/>
      <c r="D79" s="64" t="s">
        <v>507</v>
      </c>
      <c r="E79" s="64"/>
      <c r="F79" s="64"/>
      <c r="G79" s="64"/>
      <c r="H79" s="1"/>
      <c r="I79" s="1"/>
      <c r="J79" s="1"/>
      <c r="K79" s="1"/>
      <c r="L79" s="473">
        <f>+L73-L78</f>
        <v>600980.49</v>
      </c>
      <c r="M79" s="1"/>
      <c r="O79" s="200"/>
      <c r="P79" s="200"/>
      <c r="Q79" s="96"/>
      <c r="R79" s="200"/>
    </row>
    <row r="80" spans="1:27" s="21" customFormat="1" ht="6" customHeight="1" thickTop="1">
      <c r="A80" s="20"/>
      <c r="B80" s="64"/>
      <c r="D80" s="64"/>
      <c r="E80" s="64"/>
      <c r="F80" s="64"/>
      <c r="G80" s="64"/>
      <c r="H80" s="1"/>
      <c r="I80" s="1"/>
      <c r="J80" s="1"/>
      <c r="K80" s="1"/>
      <c r="L80" s="1"/>
      <c r="M80" s="1"/>
      <c r="N80" s="77"/>
      <c r="O80" s="200"/>
      <c r="P80" s="200"/>
      <c r="Q80" s="96"/>
      <c r="R80" s="200"/>
    </row>
    <row r="81" spans="1:27" s="21" customFormat="1" ht="20.100000000000001" customHeight="1">
      <c r="A81" s="20"/>
      <c r="B81" s="64"/>
      <c r="D81" s="369" t="s">
        <v>725</v>
      </c>
      <c r="F81" s="289"/>
      <c r="G81" s="370"/>
      <c r="H81" s="370"/>
      <c r="I81" s="371"/>
      <c r="J81" s="371"/>
      <c r="K81" s="371"/>
      <c r="L81" s="372"/>
      <c r="M81" s="372"/>
      <c r="N81" s="371"/>
      <c r="O81" s="372"/>
      <c r="P81" s="371"/>
      <c r="Q81" s="369"/>
      <c r="R81" s="369"/>
      <c r="S81" s="369"/>
      <c r="T81" s="369"/>
      <c r="U81" s="369"/>
      <c r="V81" s="369"/>
      <c r="W81" s="369"/>
      <c r="X81" s="369"/>
      <c r="Y81" s="369"/>
      <c r="Z81" s="369"/>
      <c r="AA81" s="369"/>
    </row>
    <row r="82" spans="1:27" ht="9.6" customHeight="1"/>
    <row r="83" spans="1:27">
      <c r="B83" s="11" t="str">
        <f>+B37</f>
        <v>(ลงชื่อ)……………………………….......กรรมการตามอำนาจ    (ลงชื่อ) ….…………...….......................……..  กรรมการตามอำนาจ</v>
      </c>
    </row>
    <row r="84" spans="1:27">
      <c r="B84" s="11" t="str">
        <f>+B38</f>
        <v xml:space="preserve">                 (นางสาวอรสา    วิมลเฉลา)</v>
      </c>
      <c r="H84" s="11" t="str">
        <f>+H38</f>
        <v xml:space="preserve">                   (นายเดวิด   สมัญญาภรณ์)</v>
      </c>
    </row>
  </sheetData>
  <mergeCells count="4">
    <mergeCell ref="A1:N1"/>
    <mergeCell ref="H27:N27"/>
    <mergeCell ref="H28:N28"/>
    <mergeCell ref="A39:N39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5" orientation="portrait" r:id="rId1"/>
  <headerFooter alignWithMargins="0"/>
  <rowBreaks count="1" manualBreakCount="1">
    <brk id="3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511"/>
  <sheetViews>
    <sheetView view="pageBreakPreview" zoomScale="106" zoomScaleNormal="100" zoomScaleSheetLayoutView="106" workbookViewId="0">
      <selection activeCell="O220" sqref="O220"/>
    </sheetView>
  </sheetViews>
  <sheetFormatPr defaultColWidth="9" defaultRowHeight="21.6"/>
  <cols>
    <col min="1" max="1" width="1.59765625" style="1" customWidth="1"/>
    <col min="2" max="2" width="2" style="1" customWidth="1"/>
    <col min="3" max="3" width="2.3984375" style="1" customWidth="1"/>
    <col min="4" max="4" width="14.3984375" style="1" customWidth="1"/>
    <col min="5" max="5" width="8" style="1" customWidth="1"/>
    <col min="6" max="6" width="14.59765625" style="1" customWidth="1"/>
    <col min="7" max="7" width="0.3984375" style="1" customWidth="1"/>
    <col min="8" max="8" width="13.5" style="1" customWidth="1"/>
    <col min="9" max="9" width="0.3984375" style="1" customWidth="1"/>
    <col min="10" max="10" width="13.5" style="1" customWidth="1"/>
    <col min="11" max="11" width="0.3984375" style="1" customWidth="1"/>
    <col min="12" max="12" width="13.5" style="4" customWidth="1"/>
    <col min="13" max="13" width="0.5" style="4" customWidth="1"/>
    <col min="14" max="14" width="14.5" style="4" customWidth="1"/>
    <col min="15" max="15" width="5.19921875" style="4" bestFit="1" customWidth="1"/>
    <col min="16" max="16" width="13.8984375" style="21" customWidth="1"/>
    <col min="17" max="17" width="1.8984375" style="21" customWidth="1"/>
    <col min="18" max="18" width="13.5" style="21" bestFit="1" customWidth="1"/>
    <col min="19" max="19" width="13.69921875" style="21" bestFit="1" customWidth="1"/>
    <col min="20" max="20" width="2" style="21" customWidth="1"/>
    <col min="21" max="21" width="13.8984375" style="21" bestFit="1" customWidth="1"/>
    <col min="22" max="22" width="12.59765625" style="21" bestFit="1" customWidth="1"/>
    <col min="23" max="23" width="2.3984375" style="4" customWidth="1"/>
    <col min="24" max="30" width="9" style="4"/>
    <col min="31" max="16384" width="9" style="1"/>
  </cols>
  <sheetData>
    <row r="1" spans="1:22" s="4" customFormat="1" ht="24.9" customHeight="1">
      <c r="A1" s="582" t="s">
        <v>185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13"/>
      <c r="P1" s="197"/>
      <c r="Q1" s="21"/>
      <c r="R1" s="21"/>
      <c r="S1" s="21"/>
      <c r="T1" s="21"/>
      <c r="U1" s="21"/>
      <c r="V1" s="21"/>
    </row>
    <row r="2" spans="1:22" s="4" customFormat="1">
      <c r="P2" s="21"/>
      <c r="Q2" s="21"/>
      <c r="R2" s="21"/>
      <c r="S2" s="21"/>
      <c r="T2" s="21"/>
      <c r="U2" s="21"/>
      <c r="V2" s="21"/>
    </row>
    <row r="3" spans="1:22" s="4" customFormat="1" ht="23.4" customHeight="1">
      <c r="A3" s="46" t="s">
        <v>509</v>
      </c>
      <c r="B3" s="151"/>
      <c r="D3" s="84"/>
      <c r="H3" s="24"/>
      <c r="J3" s="24"/>
      <c r="L3" s="24"/>
      <c r="N3" s="145"/>
      <c r="O3" s="150"/>
      <c r="P3" s="150"/>
    </row>
    <row r="4" spans="1:22" s="4" customFormat="1" ht="23.85" customHeight="1">
      <c r="A4" s="257"/>
      <c r="B4" s="258" t="s">
        <v>510</v>
      </c>
      <c r="G4" s="257"/>
      <c r="H4" s="24"/>
      <c r="I4" s="25"/>
      <c r="J4" s="24"/>
      <c r="K4" s="25"/>
      <c r="L4" s="24"/>
      <c r="M4" s="116"/>
      <c r="N4" s="24"/>
    </row>
    <row r="5" spans="1:22" s="4" customFormat="1" ht="23.4" customHeight="1">
      <c r="B5" s="151"/>
      <c r="D5" s="84"/>
      <c r="H5" s="26"/>
      <c r="I5" s="21"/>
      <c r="J5" s="26"/>
      <c r="K5" s="21"/>
      <c r="L5" s="26"/>
      <c r="M5" s="21"/>
      <c r="N5" s="256" t="s">
        <v>459</v>
      </c>
      <c r="O5" s="150"/>
      <c r="P5" s="150"/>
    </row>
    <row r="6" spans="1:22" s="4" customFormat="1" ht="23.4" customHeight="1">
      <c r="B6" s="151"/>
      <c r="D6" s="84"/>
      <c r="F6" s="49"/>
      <c r="H6" s="585" t="s">
        <v>460</v>
      </c>
      <c r="I6" s="585"/>
      <c r="J6" s="585"/>
      <c r="K6" s="585"/>
      <c r="L6" s="585"/>
      <c r="M6" s="585"/>
      <c r="N6" s="585"/>
      <c r="O6" s="150"/>
      <c r="P6" s="150"/>
    </row>
    <row r="7" spans="1:22" s="4" customFormat="1" ht="23.4" customHeight="1">
      <c r="B7" s="151"/>
      <c r="D7" s="84"/>
      <c r="F7" s="212"/>
      <c r="H7" s="373" t="s">
        <v>59</v>
      </c>
      <c r="J7" s="120"/>
      <c r="K7" s="374" t="s">
        <v>511</v>
      </c>
      <c r="L7" s="120"/>
      <c r="M7" s="206"/>
      <c r="N7" s="373" t="s">
        <v>59</v>
      </c>
      <c r="O7" s="150"/>
      <c r="P7" s="150"/>
    </row>
    <row r="8" spans="1:22" s="4" customFormat="1" ht="23.4" customHeight="1">
      <c r="B8" s="151"/>
      <c r="D8" s="84"/>
      <c r="H8" s="375" t="s">
        <v>512</v>
      </c>
      <c r="J8" s="203" t="s">
        <v>513</v>
      </c>
      <c r="L8" s="59" t="s">
        <v>514</v>
      </c>
      <c r="M8" s="150"/>
      <c r="N8" s="375" t="s">
        <v>522</v>
      </c>
      <c r="O8" s="150"/>
      <c r="P8" s="150"/>
    </row>
    <row r="9" spans="1:22" s="4" customFormat="1" ht="23.4" customHeight="1">
      <c r="B9" s="151"/>
      <c r="D9" s="84"/>
      <c r="H9" s="163" t="s">
        <v>475</v>
      </c>
      <c r="J9" s="135" t="s">
        <v>515</v>
      </c>
      <c r="L9" s="135" t="s">
        <v>516</v>
      </c>
      <c r="M9" s="150"/>
      <c r="N9" s="163"/>
      <c r="O9" s="150"/>
      <c r="P9" s="150"/>
    </row>
    <row r="10" spans="1:22" s="4" customFormat="1" ht="23.4" customHeight="1">
      <c r="B10" s="151"/>
      <c r="D10" s="21" t="s">
        <v>86</v>
      </c>
      <c r="E10" s="17"/>
      <c r="F10" s="21"/>
      <c r="H10" s="203"/>
      <c r="I10" s="83"/>
      <c r="J10" s="203"/>
      <c r="L10" s="24"/>
      <c r="M10" s="150"/>
      <c r="N10" s="203"/>
      <c r="O10" s="150"/>
      <c r="P10" s="150"/>
    </row>
    <row r="11" spans="1:22" s="4" customFormat="1" ht="23.4" customHeight="1">
      <c r="B11" s="151"/>
      <c r="D11" s="4" t="s">
        <v>517</v>
      </c>
      <c r="E11" s="17"/>
      <c r="F11" s="21"/>
      <c r="H11" s="203"/>
      <c r="I11" s="83"/>
      <c r="J11" s="203"/>
      <c r="L11" s="24"/>
      <c r="M11" s="150"/>
      <c r="N11" s="203"/>
      <c r="O11" s="150"/>
      <c r="P11" s="150"/>
    </row>
    <row r="12" spans="1:22" s="4" customFormat="1" ht="23.4" customHeight="1">
      <c r="B12" s="151"/>
      <c r="D12" s="4" t="s">
        <v>518</v>
      </c>
      <c r="F12" s="21"/>
      <c r="H12" s="450">
        <f>3090409.52+430986.82</f>
        <v>3521396.34</v>
      </c>
      <c r="I12" s="450"/>
      <c r="J12" s="450">
        <v>316461.76</v>
      </c>
      <c r="K12" s="427"/>
      <c r="L12" s="426">
        <v>-311632.69</v>
      </c>
      <c r="M12" s="428"/>
      <c r="N12" s="450">
        <f>+H12+J12+L12</f>
        <v>3526225.4099999997</v>
      </c>
      <c r="O12" s="150"/>
      <c r="P12" s="150"/>
    </row>
    <row r="13" spans="1:22" s="4" customFormat="1" ht="23.4" customHeight="1">
      <c r="B13" s="151"/>
      <c r="D13" s="21" t="s">
        <v>519</v>
      </c>
      <c r="F13" s="21"/>
      <c r="H13" s="450">
        <v>793920.7</v>
      </c>
      <c r="I13" s="450"/>
      <c r="J13" s="450">
        <v>-43408.560000000056</v>
      </c>
      <c r="K13" s="427"/>
      <c r="L13" s="426">
        <v>0</v>
      </c>
      <c r="M13" s="428"/>
      <c r="N13" s="450">
        <f>+H13+J13+L13</f>
        <v>750512.1399999999</v>
      </c>
      <c r="O13" s="150"/>
      <c r="P13" s="150"/>
      <c r="Q13" s="212"/>
    </row>
    <row r="14" spans="1:22" s="4" customFormat="1" ht="23.4" customHeight="1">
      <c r="B14" s="151"/>
      <c r="D14" s="4" t="s">
        <v>520</v>
      </c>
      <c r="F14" s="21"/>
      <c r="H14" s="427"/>
      <c r="I14" s="427"/>
      <c r="J14" s="427"/>
      <c r="K14" s="427"/>
      <c r="L14" s="427"/>
      <c r="M14" s="427"/>
      <c r="N14" s="427"/>
      <c r="O14" s="150"/>
      <c r="P14" s="150"/>
      <c r="Q14" s="212"/>
    </row>
    <row r="15" spans="1:22" s="4" customFormat="1" ht="23.4" customHeight="1">
      <c r="B15" s="151"/>
      <c r="D15" s="4" t="s">
        <v>521</v>
      </c>
      <c r="F15" s="21"/>
      <c r="H15" s="427">
        <v>9489.1200000000008</v>
      </c>
      <c r="I15" s="450"/>
      <c r="J15" s="450">
        <v>3248.06</v>
      </c>
      <c r="K15" s="427"/>
      <c r="L15" s="426">
        <v>0</v>
      </c>
      <c r="M15" s="428"/>
      <c r="N15" s="450">
        <f>+H15+J15+L15</f>
        <v>12737.18</v>
      </c>
      <c r="O15" s="150"/>
      <c r="P15" s="150"/>
      <c r="Q15" s="212"/>
    </row>
    <row r="16" spans="1:22" s="4" customFormat="1" ht="23.4" customHeight="1">
      <c r="B16" s="151"/>
      <c r="D16" s="21" t="s">
        <v>741</v>
      </c>
      <c r="F16" s="21"/>
      <c r="H16" s="427"/>
      <c r="I16" s="450"/>
      <c r="J16" s="450"/>
      <c r="K16" s="427"/>
      <c r="L16" s="426"/>
      <c r="M16" s="428"/>
      <c r="N16" s="450"/>
      <c r="O16" s="150"/>
      <c r="P16" s="150"/>
      <c r="Q16" s="212"/>
    </row>
    <row r="17" spans="1:30" s="4" customFormat="1" ht="23.4" customHeight="1">
      <c r="B17" s="151"/>
      <c r="D17" s="21" t="s">
        <v>742</v>
      </c>
      <c r="F17" s="21"/>
      <c r="H17" s="426">
        <v>0</v>
      </c>
      <c r="I17" s="450"/>
      <c r="J17" s="450">
        <v>-89102.01</v>
      </c>
      <c r="K17" s="427"/>
      <c r="L17" s="426">
        <v>0</v>
      </c>
      <c r="M17" s="428"/>
      <c r="N17" s="450">
        <f>+H17+J17+L17</f>
        <v>-89102.01</v>
      </c>
      <c r="O17" s="150"/>
      <c r="P17" s="150"/>
      <c r="Q17" s="212"/>
    </row>
    <row r="18" spans="1:30" s="4" customFormat="1" ht="23.4" customHeight="1" thickBot="1">
      <c r="B18" s="151"/>
      <c r="D18" s="21"/>
      <c r="E18" s="21" t="s">
        <v>2</v>
      </c>
      <c r="H18" s="452">
        <f>SUM(H12:H17)</f>
        <v>4324806.16</v>
      </c>
      <c r="I18" s="450"/>
      <c r="J18" s="452">
        <f>SUM(J12:J17)</f>
        <v>187199.24999999994</v>
      </c>
      <c r="K18" s="427"/>
      <c r="L18" s="452">
        <f>SUM(L12:L17)</f>
        <v>-311632.69</v>
      </c>
      <c r="M18" s="428"/>
      <c r="N18" s="452">
        <f>SUM(N12:N17)</f>
        <v>4200372.72</v>
      </c>
      <c r="O18" s="150"/>
      <c r="P18" s="150"/>
      <c r="Q18" s="212"/>
    </row>
    <row r="19" spans="1:30" s="4" customFormat="1" ht="23.4" customHeight="1" thickTop="1">
      <c r="B19" s="151"/>
      <c r="D19" s="21"/>
      <c r="E19" s="21"/>
      <c r="H19" s="74"/>
      <c r="I19" s="74"/>
      <c r="J19" s="74"/>
      <c r="K19" s="24"/>
      <c r="L19" s="74"/>
      <c r="M19" s="118"/>
      <c r="N19" s="74"/>
      <c r="O19" s="150"/>
      <c r="P19" s="150"/>
      <c r="Q19" s="212"/>
    </row>
    <row r="20" spans="1:30" s="4" customFormat="1" ht="23.4" customHeight="1">
      <c r="B20" s="151"/>
      <c r="D20" s="84"/>
      <c r="H20" s="26"/>
      <c r="I20" s="21"/>
      <c r="J20" s="26"/>
      <c r="K20" s="21"/>
      <c r="L20" s="26"/>
      <c r="M20" s="21"/>
      <c r="N20" s="256" t="s">
        <v>459</v>
      </c>
      <c r="O20" s="150"/>
      <c r="P20" s="150"/>
    </row>
    <row r="21" spans="1:30" s="4" customFormat="1" ht="23.4" customHeight="1">
      <c r="B21" s="151"/>
      <c r="D21" s="84"/>
      <c r="F21" s="49"/>
      <c r="H21" s="585" t="s">
        <v>117</v>
      </c>
      <c r="I21" s="585"/>
      <c r="J21" s="585"/>
      <c r="K21" s="585"/>
      <c r="L21" s="585"/>
      <c r="M21" s="585"/>
      <c r="N21" s="585"/>
      <c r="O21" s="150"/>
      <c r="P21" s="150"/>
    </row>
    <row r="22" spans="1:30" s="4" customFormat="1" ht="23.4" customHeight="1">
      <c r="B22" s="151"/>
      <c r="D22" s="84"/>
      <c r="F22" s="212"/>
      <c r="H22" s="373" t="s">
        <v>59</v>
      </c>
      <c r="J22" s="120"/>
      <c r="K22" s="374" t="s">
        <v>511</v>
      </c>
      <c r="L22" s="120"/>
      <c r="M22" s="206"/>
      <c r="N22" s="373" t="s">
        <v>59</v>
      </c>
      <c r="O22" s="150"/>
      <c r="P22" s="150"/>
    </row>
    <row r="23" spans="1:30" s="4" customFormat="1" ht="23.4" customHeight="1">
      <c r="B23" s="151"/>
      <c r="D23" s="84"/>
      <c r="H23" s="375" t="s">
        <v>512</v>
      </c>
      <c r="J23" s="203" t="s">
        <v>513</v>
      </c>
      <c r="L23" s="59" t="s">
        <v>514</v>
      </c>
      <c r="M23" s="150"/>
      <c r="N23" s="375" t="str">
        <f>+N8</f>
        <v>31 ธันวาคม 2564</v>
      </c>
      <c r="O23" s="150"/>
      <c r="P23" s="150"/>
    </row>
    <row r="24" spans="1:30" s="4" customFormat="1" ht="23.4" customHeight="1">
      <c r="B24" s="151"/>
      <c r="D24" s="84"/>
      <c r="H24" s="163"/>
      <c r="J24" s="135" t="s">
        <v>515</v>
      </c>
      <c r="L24" s="135" t="s">
        <v>516</v>
      </c>
      <c r="M24" s="150"/>
      <c r="N24" s="163"/>
      <c r="O24" s="150"/>
      <c r="P24" s="150"/>
    </row>
    <row r="25" spans="1:30" s="4" customFormat="1" ht="23.4" customHeight="1">
      <c r="B25" s="151"/>
      <c r="D25" s="21" t="s">
        <v>86</v>
      </c>
      <c r="E25" s="17"/>
      <c r="F25" s="21"/>
      <c r="H25" s="203"/>
      <c r="I25" s="83"/>
      <c r="J25" s="203"/>
      <c r="L25" s="24"/>
      <c r="M25" s="150"/>
      <c r="N25" s="203"/>
      <c r="O25" s="150"/>
      <c r="P25" s="150"/>
    </row>
    <row r="26" spans="1:30" s="4" customFormat="1" ht="23.4" customHeight="1">
      <c r="B26" s="151"/>
      <c r="D26" s="4" t="s">
        <v>517</v>
      </c>
      <c r="F26" s="21"/>
      <c r="O26" s="150"/>
      <c r="P26" s="150"/>
    </row>
    <row r="27" spans="1:30" s="4" customFormat="1" ht="23.4" customHeight="1">
      <c r="B27" s="151"/>
      <c r="D27" s="4" t="s">
        <v>518</v>
      </c>
      <c r="F27" s="21"/>
      <c r="H27" s="450">
        <v>2491822.5300000003</v>
      </c>
      <c r="I27" s="450"/>
      <c r="J27" s="450">
        <v>265567.64</v>
      </c>
      <c r="K27" s="427"/>
      <c r="L27" s="426">
        <v>-311632.69</v>
      </c>
      <c r="M27" s="428"/>
      <c r="N27" s="450">
        <f>+H27+J27+L27</f>
        <v>2445757.4800000004</v>
      </c>
      <c r="O27" s="150"/>
      <c r="P27" s="150"/>
    </row>
    <row r="28" spans="1:30" s="4" customFormat="1" ht="23.4" customHeight="1">
      <c r="B28" s="151"/>
      <c r="D28" s="21" t="s">
        <v>519</v>
      </c>
      <c r="F28" s="21"/>
      <c r="H28" s="450">
        <v>793920.7</v>
      </c>
      <c r="I28" s="450"/>
      <c r="J28" s="450">
        <v>-43408.560000000056</v>
      </c>
      <c r="K28" s="427"/>
      <c r="L28" s="426">
        <v>0</v>
      </c>
      <c r="M28" s="428"/>
      <c r="N28" s="450">
        <f>+H28+J28+L28</f>
        <v>750512.1399999999</v>
      </c>
      <c r="O28" s="150"/>
      <c r="P28" s="150"/>
      <c r="Q28" s="212"/>
    </row>
    <row r="29" spans="1:30" s="4" customFormat="1" ht="23.4" customHeight="1" thickBot="1">
      <c r="B29" s="151"/>
      <c r="D29" s="21"/>
      <c r="E29" s="21" t="s">
        <v>2</v>
      </c>
      <c r="H29" s="452">
        <f>SUM(H27:H28)</f>
        <v>3285743.2300000004</v>
      </c>
      <c r="I29" s="450"/>
      <c r="J29" s="452">
        <f>SUM(J27:J28)</f>
        <v>222159.07999999996</v>
      </c>
      <c r="K29" s="427"/>
      <c r="L29" s="452">
        <f>SUM(L27:L28)</f>
        <v>-311632.69</v>
      </c>
      <c r="M29" s="428"/>
      <c r="N29" s="452">
        <f>SUM(N27:N28)</f>
        <v>3196269.62</v>
      </c>
      <c r="O29" s="150"/>
      <c r="P29" s="150"/>
      <c r="Q29" s="212"/>
    </row>
    <row r="30" spans="1:30" ht="22.2" thickTop="1">
      <c r="A30" s="184"/>
      <c r="F30" s="8"/>
      <c r="G30" s="184"/>
      <c r="H30" s="8"/>
      <c r="I30" s="11"/>
      <c r="J30" s="8"/>
      <c r="K30" s="11"/>
      <c r="L30" s="8"/>
      <c r="M30" s="185"/>
      <c r="N30" s="8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184"/>
      <c r="F31" s="8"/>
      <c r="G31" s="184"/>
      <c r="H31" s="8"/>
      <c r="I31" s="11"/>
      <c r="J31" s="8"/>
      <c r="K31" s="11"/>
      <c r="L31" s="8"/>
      <c r="M31" s="185"/>
      <c r="N31" s="8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184"/>
      <c r="F32" s="8"/>
      <c r="G32" s="184"/>
      <c r="H32" s="8"/>
      <c r="I32" s="11"/>
      <c r="J32" s="8"/>
      <c r="K32" s="11"/>
      <c r="L32" s="8"/>
      <c r="M32" s="185"/>
      <c r="N32" s="8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s="4" customFormat="1">
      <c r="A33" s="1"/>
      <c r="B33" s="11" t="str">
        <f>+'หมายเหตุข้อ 12-13'!B83</f>
        <v>(ลงชื่อ)……………………………….......กรรมการตามอำนาจ    (ลงชื่อ) ….…………...….......................……..  กรรมการตามอำนาจ</v>
      </c>
      <c r="D33" s="1"/>
      <c r="E33" s="1"/>
      <c r="G33" s="11"/>
      <c r="H33" s="8"/>
      <c r="I33" s="8"/>
      <c r="J33" s="8"/>
      <c r="K33" s="8"/>
      <c r="L33" s="26"/>
      <c r="M33" s="26"/>
      <c r="N33" s="26"/>
      <c r="O33" s="13"/>
      <c r="P33" s="197"/>
      <c r="Q33" s="21"/>
      <c r="R33" s="21"/>
      <c r="S33" s="21"/>
      <c r="T33" s="21"/>
      <c r="U33" s="21"/>
      <c r="V33" s="21"/>
    </row>
    <row r="34" spans="1:30" s="4" customFormat="1" ht="24" customHeight="1">
      <c r="A34" s="1"/>
      <c r="B34" s="11" t="str">
        <f>+'หมายเหตุข้อ 12-13'!B84</f>
        <v xml:space="preserve">                 (นางสาวอรสา    วิมลเฉลา)</v>
      </c>
      <c r="D34" s="1"/>
      <c r="E34" s="1"/>
      <c r="G34" s="11"/>
      <c r="H34" s="11" t="s">
        <v>967</v>
      </c>
      <c r="I34" s="8"/>
      <c r="J34" s="8"/>
      <c r="K34" s="8"/>
      <c r="L34" s="26"/>
      <c r="M34" s="26"/>
      <c r="N34" s="26"/>
      <c r="O34" s="13"/>
      <c r="P34" s="197"/>
      <c r="Q34" s="21"/>
      <c r="R34" s="21"/>
      <c r="S34" s="21"/>
      <c r="T34" s="21"/>
      <c r="U34" s="21"/>
      <c r="V34" s="21"/>
    </row>
    <row r="35" spans="1:30" s="4" customFormat="1" ht="24" customHeight="1">
      <c r="A35" s="582" t="s">
        <v>193</v>
      </c>
      <c r="B35" s="582"/>
      <c r="C35" s="582"/>
      <c r="D35" s="582"/>
      <c r="E35" s="582"/>
      <c r="F35" s="582"/>
      <c r="G35" s="582"/>
      <c r="H35" s="582"/>
      <c r="I35" s="582"/>
      <c r="J35" s="582"/>
      <c r="K35" s="582"/>
      <c r="L35" s="582"/>
      <c r="M35" s="582"/>
      <c r="N35" s="582"/>
      <c r="O35" s="13"/>
      <c r="P35" s="197"/>
      <c r="Q35" s="21"/>
      <c r="R35" s="21"/>
      <c r="S35" s="21"/>
      <c r="T35" s="21"/>
      <c r="U35" s="21"/>
      <c r="V35" s="21"/>
    </row>
    <row r="36" spans="1:30" ht="18.75" customHeight="1">
      <c r="A36" s="184"/>
      <c r="F36" s="8"/>
      <c r="G36" s="184"/>
      <c r="H36" s="8"/>
      <c r="I36" s="11"/>
      <c r="J36" s="8"/>
      <c r="K36" s="11"/>
      <c r="L36" s="8"/>
      <c r="M36" s="185"/>
      <c r="N36" s="8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s="4" customFormat="1">
      <c r="A37" s="4" t="s">
        <v>744</v>
      </c>
      <c r="B37" s="151"/>
      <c r="D37" s="84"/>
      <c r="H37" s="24"/>
      <c r="J37" s="74"/>
      <c r="K37" s="74"/>
      <c r="L37" s="74"/>
      <c r="M37" s="74"/>
      <c r="N37" s="74"/>
      <c r="O37" s="150"/>
      <c r="P37" s="150"/>
    </row>
    <row r="38" spans="1:30" s="117" customFormat="1">
      <c r="A38" s="43"/>
      <c r="B38" s="4" t="s">
        <v>969</v>
      </c>
      <c r="D38" s="4"/>
      <c r="E38" s="4"/>
      <c r="F38" s="43"/>
      <c r="G38" s="43"/>
      <c r="H38" s="45"/>
      <c r="I38" s="21"/>
      <c r="J38" s="45"/>
      <c r="K38" s="4"/>
      <c r="L38" s="45"/>
      <c r="M38" s="4"/>
      <c r="N38" s="45"/>
    </row>
    <row r="39" spans="1:30" s="117" customFormat="1">
      <c r="B39" s="4" t="s">
        <v>971</v>
      </c>
      <c r="D39" s="14"/>
      <c r="E39" s="14"/>
      <c r="F39" s="14"/>
      <c r="G39" s="14"/>
      <c r="H39" s="118"/>
      <c r="I39" s="118"/>
      <c r="J39" s="118"/>
      <c r="K39" s="118"/>
      <c r="L39" s="118"/>
      <c r="M39" s="118"/>
      <c r="N39" s="118"/>
    </row>
    <row r="40" spans="1:30" s="117" customFormat="1">
      <c r="B40" s="4" t="s">
        <v>970</v>
      </c>
      <c r="D40" s="14"/>
      <c r="E40" s="14"/>
      <c r="G40" s="14"/>
      <c r="H40" s="118"/>
      <c r="I40" s="118"/>
      <c r="J40" s="118"/>
      <c r="K40" s="118"/>
      <c r="L40" s="118"/>
      <c r="M40" s="118"/>
      <c r="N40" s="118"/>
    </row>
    <row r="41" spans="1:30" s="117" customFormat="1">
      <c r="B41" s="4" t="s">
        <v>968</v>
      </c>
      <c r="D41" s="14"/>
      <c r="E41" s="14"/>
      <c r="G41" s="14"/>
      <c r="H41" s="118"/>
      <c r="I41" s="118"/>
      <c r="J41" s="118"/>
      <c r="K41" s="118"/>
      <c r="L41" s="118"/>
      <c r="M41" s="118"/>
      <c r="N41" s="118"/>
    </row>
    <row r="42" spans="1:30" s="117" customFormat="1">
      <c r="B42" s="4" t="s">
        <v>972</v>
      </c>
      <c r="D42" s="14"/>
      <c r="E42" s="14"/>
      <c r="G42" s="14"/>
      <c r="H42" s="118"/>
      <c r="I42" s="118"/>
      <c r="J42" s="118"/>
      <c r="K42" s="118"/>
      <c r="L42" s="118"/>
      <c r="M42" s="118"/>
      <c r="N42" s="118"/>
    </row>
    <row r="43" spans="1:30" s="117" customFormat="1">
      <c r="B43" s="4" t="s">
        <v>973</v>
      </c>
      <c r="D43" s="14"/>
      <c r="E43" s="14"/>
      <c r="G43" s="14"/>
      <c r="H43" s="118"/>
      <c r="I43" s="118"/>
      <c r="J43" s="118"/>
      <c r="K43" s="118"/>
      <c r="L43" s="118"/>
      <c r="M43" s="118"/>
      <c r="N43" s="118"/>
    </row>
    <row r="44" spans="1:30" s="4" customFormat="1">
      <c r="B44" s="151" t="s">
        <v>974</v>
      </c>
      <c r="D44" s="84"/>
      <c r="H44" s="26"/>
      <c r="J44" s="26"/>
      <c r="K44" s="74"/>
      <c r="L44" s="26"/>
      <c r="M44" s="74"/>
      <c r="N44" s="26"/>
      <c r="O44" s="150"/>
      <c r="P44" s="150"/>
    </row>
    <row r="45" spans="1:30" s="4" customFormat="1">
      <c r="B45" s="43"/>
      <c r="D45" s="84"/>
      <c r="H45" s="26"/>
      <c r="J45" s="26"/>
      <c r="K45" s="74"/>
      <c r="L45" s="26"/>
      <c r="M45" s="74"/>
      <c r="N45" s="26"/>
      <c r="O45" s="150"/>
      <c r="P45" s="150"/>
    </row>
    <row r="46" spans="1:30" s="4" customFormat="1" ht="23.4" customHeight="1">
      <c r="A46" s="4" t="s">
        <v>523</v>
      </c>
      <c r="C46" s="262"/>
      <c r="G46" s="24"/>
      <c r="H46" s="26"/>
      <c r="I46" s="26"/>
      <c r="J46" s="26"/>
      <c r="K46" s="26"/>
      <c r="L46" s="26"/>
      <c r="M46" s="26"/>
      <c r="N46" s="26"/>
      <c r="O46" s="13"/>
      <c r="P46" s="13"/>
    </row>
    <row r="47" spans="1:30" s="86" customFormat="1" ht="23.4" customHeight="1">
      <c r="B47" s="87"/>
      <c r="C47" s="87"/>
      <c r="D47" s="87"/>
      <c r="E47" s="87"/>
      <c r="F47" s="87"/>
      <c r="G47" s="88"/>
      <c r="H47" s="259"/>
      <c r="I47" s="88"/>
      <c r="J47" s="259"/>
      <c r="K47" s="88"/>
      <c r="L47" s="259"/>
      <c r="M47" s="88"/>
      <c r="N47" s="203" t="s">
        <v>459</v>
      </c>
      <c r="O47" s="21"/>
      <c r="P47" s="88"/>
    </row>
    <row r="48" spans="1:30" s="4" customFormat="1" ht="23.4" customHeight="1">
      <c r="A48" s="33"/>
      <c r="B48" s="43"/>
      <c r="D48" s="43"/>
      <c r="E48" s="43"/>
      <c r="F48" s="43"/>
      <c r="G48" s="43"/>
      <c r="H48" s="120"/>
      <c r="I48" s="112" t="s">
        <v>460</v>
      </c>
      <c r="J48" s="120"/>
      <c r="K48" s="132"/>
      <c r="L48" s="120"/>
      <c r="M48" s="112" t="s">
        <v>117</v>
      </c>
      <c r="N48" s="120"/>
      <c r="O48" s="109"/>
    </row>
    <row r="49" spans="1:22" s="86" customFormat="1" ht="23.4" customHeight="1">
      <c r="B49" s="87"/>
      <c r="C49" s="87"/>
      <c r="D49" s="87"/>
      <c r="E49" s="87"/>
      <c r="F49" s="87"/>
      <c r="G49" s="88"/>
      <c r="H49" s="268" t="s">
        <v>279</v>
      </c>
      <c r="I49" s="88"/>
      <c r="J49" s="268" t="s">
        <v>179</v>
      </c>
      <c r="K49" s="21"/>
      <c r="L49" s="268" t="str">
        <f>+H49</f>
        <v>2564</v>
      </c>
      <c r="M49" s="88"/>
      <c r="N49" s="269" t="str">
        <f>+J49</f>
        <v>2563</v>
      </c>
      <c r="O49" s="21"/>
      <c r="P49" s="88"/>
    </row>
    <row r="50" spans="1:22" s="58" customFormat="1">
      <c r="A50" s="113"/>
      <c r="B50" s="113"/>
      <c r="C50" s="114"/>
      <c r="F50" s="113"/>
      <c r="G50" s="113"/>
      <c r="H50" s="244"/>
      <c r="I50" s="80"/>
      <c r="J50" s="244" t="s">
        <v>475</v>
      </c>
      <c r="K50" s="80"/>
      <c r="L50" s="244"/>
      <c r="M50" s="80"/>
      <c r="N50" s="244"/>
      <c r="O50" s="115"/>
    </row>
    <row r="51" spans="1:22" s="4" customFormat="1" ht="23.4" customHeight="1">
      <c r="D51" s="262" t="s">
        <v>8</v>
      </c>
      <c r="E51" s="262"/>
      <c r="G51" s="24"/>
      <c r="H51" s="203"/>
      <c r="I51" s="203"/>
      <c r="J51" s="203"/>
      <c r="K51" s="26"/>
      <c r="L51" s="203"/>
      <c r="M51" s="203"/>
      <c r="N51" s="203"/>
      <c r="O51" s="13"/>
      <c r="P51" s="13"/>
    </row>
    <row r="52" spans="1:22" s="4" customFormat="1" ht="23.4" customHeight="1">
      <c r="D52" s="4" t="s">
        <v>28</v>
      </c>
      <c r="G52" s="24"/>
      <c r="H52" s="433">
        <v>57748277.969999999</v>
      </c>
      <c r="I52" s="433"/>
      <c r="J52" s="433">
        <v>56460344.380000003</v>
      </c>
      <c r="K52" s="433"/>
      <c r="L52" s="433">
        <v>54152339.990000002</v>
      </c>
      <c r="M52" s="433"/>
      <c r="N52" s="433">
        <v>54081751.109999999</v>
      </c>
      <c r="O52" s="13"/>
      <c r="P52" s="13"/>
    </row>
    <row r="53" spans="1:22" s="4" customFormat="1" ht="23.4" customHeight="1">
      <c r="D53" s="66" t="s">
        <v>87</v>
      </c>
      <c r="E53" s="66"/>
      <c r="G53" s="24"/>
      <c r="H53" s="433">
        <f>+L53</f>
        <v>0</v>
      </c>
      <c r="I53" s="433"/>
      <c r="J53" s="433">
        <v>243837.1</v>
      </c>
      <c r="K53" s="433"/>
      <c r="L53" s="433">
        <v>0</v>
      </c>
      <c r="M53" s="433"/>
      <c r="N53" s="433">
        <v>52997.1</v>
      </c>
      <c r="O53" s="13"/>
      <c r="P53" s="13"/>
    </row>
    <row r="54" spans="1:22" s="4" customFormat="1" ht="23.4" customHeight="1">
      <c r="D54" s="4" t="s">
        <v>67</v>
      </c>
      <c r="G54" s="24"/>
      <c r="H54" s="440">
        <f>SUM(H52:H53)</f>
        <v>57748277.969999999</v>
      </c>
      <c r="I54" s="433"/>
      <c r="J54" s="440">
        <f>SUM(J52:J53)</f>
        <v>56704181.480000004</v>
      </c>
      <c r="K54" s="433"/>
      <c r="L54" s="440">
        <f>SUM(L52:L53)</f>
        <v>54152339.990000002</v>
      </c>
      <c r="M54" s="433"/>
      <c r="N54" s="440">
        <f>SUM(N52:N53)</f>
        <v>54134748.210000001</v>
      </c>
      <c r="O54" s="13"/>
      <c r="P54" s="13"/>
    </row>
    <row r="55" spans="1:22" s="4" customFormat="1" ht="10.5" customHeight="1">
      <c r="G55" s="24"/>
      <c r="H55" s="433"/>
      <c r="I55" s="433"/>
      <c r="J55" s="433"/>
      <c r="K55" s="433"/>
      <c r="L55" s="433"/>
      <c r="M55" s="433"/>
      <c r="N55" s="433"/>
      <c r="O55" s="13"/>
      <c r="P55" s="13"/>
    </row>
    <row r="56" spans="1:22" s="4" customFormat="1" ht="23.4" customHeight="1">
      <c r="D56" s="48" t="s">
        <v>103</v>
      </c>
      <c r="E56" s="48"/>
      <c r="G56" s="24"/>
      <c r="H56" s="433"/>
      <c r="I56" s="433"/>
      <c r="J56" s="433"/>
      <c r="K56" s="433"/>
      <c r="L56" s="433"/>
      <c r="M56" s="433"/>
      <c r="N56" s="433"/>
      <c r="O56" s="13"/>
      <c r="P56" s="13"/>
    </row>
    <row r="57" spans="1:22" s="4" customFormat="1" ht="23.4" customHeight="1">
      <c r="D57" s="66" t="s">
        <v>88</v>
      </c>
      <c r="E57" s="66"/>
      <c r="G57" s="24"/>
      <c r="H57" s="433">
        <v>19109044.07</v>
      </c>
      <c r="I57" s="431"/>
      <c r="J57" s="433">
        <v>27568449.699999999</v>
      </c>
      <c r="K57" s="433"/>
      <c r="L57" s="433">
        <v>14101395.619999999</v>
      </c>
      <c r="M57" s="431"/>
      <c r="N57" s="433">
        <v>20668749.080000002</v>
      </c>
      <c r="O57" s="13"/>
      <c r="P57" s="13"/>
    </row>
    <row r="58" spans="1:22" s="4" customFormat="1" ht="23.4" customHeight="1">
      <c r="D58" s="66" t="s">
        <v>89</v>
      </c>
      <c r="E58" s="66"/>
      <c r="G58" s="24"/>
      <c r="H58" s="433">
        <v>3166185.17</v>
      </c>
      <c r="I58" s="431"/>
      <c r="J58" s="433">
        <v>8902113.879999999</v>
      </c>
      <c r="K58" s="433"/>
      <c r="L58" s="433">
        <v>1098477.05</v>
      </c>
      <c r="M58" s="431"/>
      <c r="N58" s="433">
        <v>4512842.87</v>
      </c>
      <c r="O58" s="13"/>
      <c r="P58" s="13"/>
    </row>
    <row r="59" spans="1:22" s="4" customFormat="1" ht="23.4" customHeight="1">
      <c r="D59" s="66" t="s">
        <v>136</v>
      </c>
      <c r="E59" s="66"/>
      <c r="G59" s="24"/>
      <c r="H59" s="433">
        <v>1884763.03</v>
      </c>
      <c r="I59" s="430"/>
      <c r="J59" s="433">
        <v>6226207.9600000009</v>
      </c>
      <c r="K59" s="433"/>
      <c r="L59" s="433">
        <v>1704093.97</v>
      </c>
      <c r="M59" s="430"/>
      <c r="N59" s="433">
        <v>5165601.1500000004</v>
      </c>
      <c r="O59" s="13"/>
      <c r="P59" s="13"/>
    </row>
    <row r="60" spans="1:22" s="4" customFormat="1" ht="23.4" customHeight="1">
      <c r="D60" s="66" t="s">
        <v>90</v>
      </c>
      <c r="E60" s="66"/>
      <c r="G60" s="24"/>
      <c r="H60" s="433">
        <v>2620177.21</v>
      </c>
      <c r="I60" s="430"/>
      <c r="J60" s="433">
        <v>2993703.49</v>
      </c>
      <c r="K60" s="433"/>
      <c r="L60" s="433">
        <v>1365416.67</v>
      </c>
      <c r="M60" s="430"/>
      <c r="N60" s="433">
        <v>2993703.49</v>
      </c>
      <c r="O60" s="13"/>
      <c r="P60" s="13"/>
    </row>
    <row r="61" spans="1:22" s="4" customFormat="1" ht="23.4" customHeight="1">
      <c r="D61" s="4" t="s">
        <v>106</v>
      </c>
      <c r="G61" s="24"/>
      <c r="H61" s="461">
        <f>SUM(H57:H60)</f>
        <v>26780169.480000004</v>
      </c>
      <c r="I61" s="430" t="e">
        <f>+#REF!+I57+I59+I60</f>
        <v>#REF!</v>
      </c>
      <c r="J61" s="461">
        <f>SUM(J57:J60)</f>
        <v>45690475.030000001</v>
      </c>
      <c r="K61" s="433"/>
      <c r="L61" s="461">
        <f>SUM(L57:L60)</f>
        <v>18269383.310000002</v>
      </c>
      <c r="M61" s="430" t="e">
        <f>+#REF!+M57+M59+M60</f>
        <v>#REF!</v>
      </c>
      <c r="N61" s="461">
        <f>SUM(N57:N60)</f>
        <v>33340896.590000004</v>
      </c>
      <c r="O61" s="13"/>
      <c r="P61" s="13"/>
    </row>
    <row r="62" spans="1:22" s="4" customFormat="1" ht="23.4" customHeight="1" thickBot="1">
      <c r="D62" s="4" t="s">
        <v>104</v>
      </c>
      <c r="G62" s="24"/>
      <c r="H62" s="462">
        <f>+H54+H61</f>
        <v>84528447.450000003</v>
      </c>
      <c r="I62" s="431"/>
      <c r="J62" s="462">
        <f>+J54+J61</f>
        <v>102394656.51000001</v>
      </c>
      <c r="K62" s="433"/>
      <c r="L62" s="462">
        <f>+L54+L61</f>
        <v>72421723.300000012</v>
      </c>
      <c r="M62" s="431"/>
      <c r="N62" s="462">
        <f>+N54+N61</f>
        <v>87475644.800000012</v>
      </c>
      <c r="O62" s="13"/>
      <c r="P62" s="13"/>
    </row>
    <row r="63" spans="1:22" s="4" customFormat="1" ht="19.5" customHeight="1" thickTop="1">
      <c r="A63" s="1"/>
      <c r="B63" s="1"/>
      <c r="D63" s="1"/>
      <c r="E63" s="1"/>
      <c r="G63" s="11"/>
      <c r="H63" s="8"/>
      <c r="I63" s="8"/>
      <c r="J63" s="8"/>
      <c r="K63" s="8"/>
      <c r="L63" s="26"/>
      <c r="M63" s="26"/>
      <c r="N63" s="26"/>
      <c r="O63" s="13"/>
      <c r="P63" s="197"/>
      <c r="Q63" s="21"/>
      <c r="R63" s="21"/>
      <c r="S63" s="21"/>
      <c r="T63" s="21"/>
      <c r="U63" s="21"/>
      <c r="V63" s="21"/>
    </row>
    <row r="64" spans="1:22" s="4" customFormat="1" ht="23.4" customHeight="1">
      <c r="A64" s="6" t="s">
        <v>524</v>
      </c>
      <c r="G64" s="24"/>
      <c r="H64" s="77"/>
      <c r="I64" s="26"/>
      <c r="J64" s="77"/>
      <c r="K64" s="26"/>
      <c r="L64" s="77"/>
      <c r="M64" s="77"/>
      <c r="N64" s="77"/>
      <c r="O64" s="13"/>
      <c r="P64" s="13"/>
    </row>
    <row r="65" spans="1:22" s="4" customFormat="1" ht="23.4" customHeight="1">
      <c r="B65" s="195" t="s">
        <v>751</v>
      </c>
      <c r="G65" s="24"/>
      <c r="H65" s="77"/>
      <c r="I65" s="26"/>
      <c r="J65" s="77"/>
      <c r="K65" s="26"/>
      <c r="L65" s="77"/>
      <c r="M65" s="77"/>
      <c r="N65" s="77"/>
      <c r="O65" s="13"/>
      <c r="P65" s="13"/>
    </row>
    <row r="66" spans="1:22" s="4" customFormat="1" ht="23.4" customHeight="1">
      <c r="B66" s="264" t="s">
        <v>752</v>
      </c>
      <c r="G66" s="24"/>
      <c r="H66" s="77"/>
      <c r="I66" s="26"/>
      <c r="J66" s="77"/>
      <c r="K66" s="26"/>
      <c r="L66" s="77"/>
      <c r="M66" s="77"/>
      <c r="N66" s="77"/>
      <c r="O66" s="13"/>
      <c r="P66" s="13"/>
    </row>
    <row r="67" spans="1:22" s="4" customForma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13"/>
      <c r="P67" s="197"/>
      <c r="Q67" s="21"/>
      <c r="R67" s="21"/>
      <c r="S67" s="21"/>
      <c r="T67" s="21"/>
      <c r="U67" s="21"/>
      <c r="V67" s="21"/>
    </row>
    <row r="68" spans="1:22" s="4" customFormat="1" ht="24" customHeight="1">
      <c r="A68" s="1"/>
      <c r="B68" s="11" t="str">
        <f>+'หมายเหตุข้อ 12-13'!B83</f>
        <v>(ลงชื่อ)……………………………….......กรรมการตามอำนาจ    (ลงชื่อ) ….…………...….......................……..  กรรมการตามอำนาจ</v>
      </c>
      <c r="D68" s="1"/>
      <c r="E68" s="1"/>
      <c r="G68" s="11"/>
      <c r="H68" s="8"/>
      <c r="I68" s="8"/>
      <c r="J68" s="8"/>
      <c r="K68" s="8"/>
      <c r="L68" s="26"/>
      <c r="M68" s="26"/>
      <c r="N68" s="26"/>
      <c r="O68" s="13"/>
      <c r="P68" s="197"/>
      <c r="Q68" s="21"/>
      <c r="R68" s="21"/>
      <c r="S68" s="21"/>
      <c r="T68" s="21"/>
      <c r="U68" s="21"/>
      <c r="V68" s="21"/>
    </row>
    <row r="69" spans="1:22" s="4" customFormat="1" ht="24" customHeight="1">
      <c r="A69" s="1"/>
      <c r="B69" s="11" t="str">
        <f>+'หมายเหตุข้อ 12-13'!B84</f>
        <v xml:space="preserve">                 (นางสาวอรสา    วิมลเฉลา)</v>
      </c>
      <c r="D69" s="1"/>
      <c r="E69" s="1"/>
      <c r="G69" s="11"/>
      <c r="H69" s="11" t="str">
        <f>+'หมายเหตุข้อ 12-13'!H84</f>
        <v xml:space="preserve">                   (นายเดวิด   สมัญญาภรณ์)</v>
      </c>
      <c r="I69" s="8"/>
      <c r="J69" s="8"/>
      <c r="K69" s="8"/>
      <c r="L69" s="26"/>
      <c r="M69" s="26"/>
      <c r="N69" s="26"/>
      <c r="O69" s="13"/>
      <c r="P69" s="197"/>
      <c r="Q69" s="21"/>
      <c r="R69" s="21"/>
      <c r="S69" s="21"/>
      <c r="T69" s="21"/>
      <c r="U69" s="21"/>
      <c r="V69" s="21"/>
    </row>
    <row r="70" spans="1:22" s="4" customFormat="1" ht="24" customHeight="1">
      <c r="A70" s="582" t="s">
        <v>196</v>
      </c>
      <c r="B70" s="582"/>
      <c r="C70" s="582"/>
      <c r="D70" s="582"/>
      <c r="E70" s="582"/>
      <c r="F70" s="582"/>
      <c r="G70" s="582"/>
      <c r="H70" s="582"/>
      <c r="I70" s="582"/>
      <c r="J70" s="582"/>
      <c r="K70" s="582"/>
      <c r="L70" s="582"/>
      <c r="M70" s="582"/>
      <c r="N70" s="582"/>
      <c r="O70" s="13"/>
      <c r="P70" s="197"/>
      <c r="Q70" s="21"/>
      <c r="R70" s="21"/>
      <c r="S70" s="21"/>
      <c r="T70" s="21"/>
      <c r="U70" s="21"/>
      <c r="V70" s="21"/>
    </row>
    <row r="71" spans="1:22" s="4" customFormat="1" ht="8.4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13"/>
      <c r="P71" s="197"/>
      <c r="Q71" s="21"/>
      <c r="R71" s="21"/>
      <c r="S71" s="21"/>
      <c r="T71" s="21"/>
      <c r="U71" s="21"/>
      <c r="V71" s="21"/>
    </row>
    <row r="72" spans="1:22" s="4" customFormat="1" ht="23.4" customHeight="1">
      <c r="A72" s="4" t="s">
        <v>525</v>
      </c>
      <c r="B72" s="33"/>
      <c r="C72" s="33"/>
      <c r="D72" s="29"/>
      <c r="E72" s="29"/>
      <c r="F72" s="29"/>
      <c r="G72" s="29"/>
      <c r="H72" s="265"/>
      <c r="I72" s="265"/>
      <c r="J72" s="266"/>
      <c r="K72" s="29"/>
      <c r="L72" s="100"/>
      <c r="M72" s="29"/>
      <c r="N72" s="100"/>
      <c r="O72" s="13"/>
      <c r="P72" s="13"/>
    </row>
    <row r="73" spans="1:22" s="4" customFormat="1" ht="20.25" customHeight="1">
      <c r="A73" s="29"/>
      <c r="B73" s="33" t="s">
        <v>526</v>
      </c>
      <c r="D73" s="29"/>
      <c r="E73" s="29"/>
      <c r="F73" s="29"/>
      <c r="G73" s="29"/>
      <c r="H73" s="265"/>
      <c r="I73" s="265"/>
      <c r="J73" s="266"/>
      <c r="K73" s="29"/>
      <c r="L73" s="100"/>
      <c r="M73" s="29"/>
      <c r="N73" s="24"/>
      <c r="O73" s="13"/>
      <c r="P73" s="13"/>
    </row>
    <row r="74" spans="1:22" s="4" customFormat="1" ht="20.25" customHeight="1">
      <c r="A74" s="29"/>
      <c r="B74" s="33" t="s">
        <v>277</v>
      </c>
      <c r="C74" s="33"/>
      <c r="D74" s="29"/>
      <c r="E74" s="29"/>
      <c r="F74" s="29"/>
      <c r="G74" s="29"/>
      <c r="H74" s="265"/>
      <c r="I74" s="265"/>
      <c r="J74" s="266"/>
      <c r="K74" s="29"/>
      <c r="L74" s="100"/>
      <c r="M74" s="29"/>
      <c r="N74" s="29"/>
      <c r="O74" s="13"/>
      <c r="P74" s="13"/>
    </row>
    <row r="75" spans="1:22" s="4" customFormat="1" ht="20.25" customHeight="1">
      <c r="A75" s="29"/>
      <c r="B75" s="33" t="s">
        <v>527</v>
      </c>
      <c r="C75" s="33"/>
      <c r="D75" s="29"/>
      <c r="E75" s="29"/>
      <c r="F75" s="29"/>
      <c r="G75" s="29"/>
      <c r="H75" s="265"/>
      <c r="I75" s="265"/>
      <c r="J75" s="266"/>
      <c r="K75" s="29"/>
      <c r="L75" s="100"/>
      <c r="M75" s="29"/>
      <c r="N75" s="29"/>
      <c r="O75" s="13"/>
      <c r="P75" s="13"/>
    </row>
    <row r="76" spans="1:22" s="4" customFormat="1" ht="20.25" customHeight="1">
      <c r="A76" s="29"/>
      <c r="B76" s="267"/>
      <c r="C76" s="33"/>
      <c r="D76" s="29"/>
      <c r="E76" s="29"/>
      <c r="F76" s="29"/>
      <c r="G76" s="29"/>
      <c r="H76" s="265"/>
      <c r="I76" s="265"/>
      <c r="J76" s="266"/>
      <c r="K76" s="29"/>
      <c r="L76" s="100"/>
      <c r="M76" s="29"/>
      <c r="N76" s="29" t="str">
        <f>+N47</f>
        <v>(หน่วย : บาท)</v>
      </c>
      <c r="O76" s="13"/>
      <c r="P76" s="13"/>
    </row>
    <row r="77" spans="1:22" s="4" customFormat="1" ht="20.25" customHeight="1">
      <c r="A77" s="33"/>
      <c r="B77" s="43"/>
      <c r="D77" s="43"/>
      <c r="E77" s="43"/>
      <c r="F77" s="43"/>
      <c r="G77" s="43"/>
      <c r="H77" s="120"/>
      <c r="I77" s="112" t="s">
        <v>460</v>
      </c>
      <c r="J77" s="120"/>
      <c r="K77" s="132"/>
      <c r="L77" s="120"/>
      <c r="M77" s="112" t="s">
        <v>117</v>
      </c>
      <c r="N77" s="120"/>
      <c r="O77" s="109"/>
    </row>
    <row r="78" spans="1:22" s="86" customFormat="1" ht="21" customHeight="1">
      <c r="B78" s="87"/>
      <c r="C78" s="87"/>
      <c r="D78" s="87"/>
      <c r="E78" s="87"/>
      <c r="F78" s="87"/>
      <c r="G78" s="88"/>
      <c r="H78" s="268" t="s">
        <v>279</v>
      </c>
      <c r="I78" s="88"/>
      <c r="J78" s="268" t="s">
        <v>179</v>
      </c>
      <c r="K78" s="21"/>
      <c r="L78" s="268" t="str">
        <f>+H78</f>
        <v>2564</v>
      </c>
      <c r="M78" s="88"/>
      <c r="N78" s="269" t="str">
        <f>+J78</f>
        <v>2563</v>
      </c>
      <c r="O78" s="21"/>
      <c r="P78" s="88"/>
    </row>
    <row r="79" spans="1:22" s="58" customFormat="1">
      <c r="A79" s="113"/>
      <c r="B79" s="113"/>
      <c r="C79" s="114"/>
      <c r="F79" s="113"/>
      <c r="G79" s="113"/>
      <c r="H79" s="244"/>
      <c r="I79" s="80"/>
      <c r="J79" s="244" t="s">
        <v>475</v>
      </c>
      <c r="K79" s="80"/>
      <c r="L79" s="244"/>
      <c r="M79" s="80"/>
      <c r="N79" s="244"/>
      <c r="O79" s="115"/>
    </row>
    <row r="80" spans="1:22" s="4" customFormat="1" ht="20.25" customHeight="1">
      <c r="A80" s="29"/>
      <c r="B80" s="33" t="s">
        <v>528</v>
      </c>
      <c r="E80" s="33"/>
      <c r="F80" s="29"/>
      <c r="G80" s="29"/>
      <c r="H80" s="474">
        <v>17815238.670000002</v>
      </c>
      <c r="I80" s="474"/>
      <c r="J80" s="474">
        <v>14464610.439999999</v>
      </c>
      <c r="K80" s="474"/>
      <c r="L80" s="474">
        <f>+N86</f>
        <v>12667369.65</v>
      </c>
      <c r="M80" s="474"/>
      <c r="N80" s="474">
        <v>9762248</v>
      </c>
      <c r="P80" s="24"/>
      <c r="Q80" s="24"/>
    </row>
    <row r="81" spans="1:30" s="4" customFormat="1" ht="20.25" customHeight="1">
      <c r="A81" s="29"/>
      <c r="B81" s="33" t="s">
        <v>32</v>
      </c>
      <c r="E81" s="33"/>
      <c r="F81" s="29"/>
      <c r="G81" s="29"/>
      <c r="H81" s="435">
        <v>2252330.09</v>
      </c>
      <c r="I81" s="435"/>
      <c r="J81" s="435">
        <v>2928019.85</v>
      </c>
      <c r="K81" s="435"/>
      <c r="L81" s="435">
        <v>1860897.84</v>
      </c>
      <c r="M81" s="435"/>
      <c r="N81" s="435">
        <v>2676566.46</v>
      </c>
      <c r="P81" s="34"/>
    </row>
    <row r="82" spans="1:30" s="4" customFormat="1" ht="20.25" customHeight="1">
      <c r="A82" s="29"/>
      <c r="B82" s="33" t="s">
        <v>33</v>
      </c>
      <c r="E82" s="33"/>
      <c r="F82" s="29"/>
      <c r="G82" s="29"/>
      <c r="H82" s="435">
        <v>243193.30000000002</v>
      </c>
      <c r="I82" s="435"/>
      <c r="J82" s="435">
        <v>421476.93000000005</v>
      </c>
      <c r="K82" s="435"/>
      <c r="L82" s="435">
        <v>167494.95000000001</v>
      </c>
      <c r="M82" s="435"/>
      <c r="N82" s="435">
        <v>227423.74000000002</v>
      </c>
      <c r="P82" s="24"/>
    </row>
    <row r="83" spans="1:30" s="4" customFormat="1" ht="20.25" customHeight="1">
      <c r="A83" s="29"/>
      <c r="B83" s="195" t="s">
        <v>529</v>
      </c>
      <c r="E83" s="33"/>
      <c r="F83" s="29"/>
      <c r="G83" s="29"/>
      <c r="H83" s="435"/>
      <c r="I83" s="435"/>
      <c r="J83" s="435"/>
      <c r="K83" s="435"/>
      <c r="L83" s="435"/>
      <c r="M83" s="435"/>
      <c r="N83" s="435"/>
    </row>
    <row r="84" spans="1:30" s="4" customFormat="1" ht="20.25" customHeight="1">
      <c r="A84" s="29"/>
      <c r="B84" s="4" t="s">
        <v>885</v>
      </c>
      <c r="C84" s="4" t="s">
        <v>886</v>
      </c>
      <c r="E84" s="33"/>
      <c r="F84" s="29"/>
      <c r="G84" s="29"/>
      <c r="H84" s="435">
        <v>-1558163.459999999</v>
      </c>
      <c r="I84" s="435"/>
      <c r="J84" s="435">
        <v>209388.45</v>
      </c>
      <c r="K84" s="435"/>
      <c r="L84" s="435">
        <v>-1558163.459999999</v>
      </c>
      <c r="M84" s="435"/>
      <c r="N84" s="435">
        <v>209388.45</v>
      </c>
    </row>
    <row r="85" spans="1:30" s="4" customFormat="1" ht="20.25" customHeight="1">
      <c r="A85" s="29"/>
      <c r="B85" s="33" t="s">
        <v>163</v>
      </c>
      <c r="E85" s="33"/>
      <c r="F85" s="29"/>
      <c r="G85" s="29"/>
      <c r="H85" s="435">
        <v>-1121471.6000000001</v>
      </c>
      <c r="I85" s="435"/>
      <c r="J85" s="435">
        <v>-208257</v>
      </c>
      <c r="K85" s="435"/>
      <c r="L85" s="435">
        <v>-908811.60000000009</v>
      </c>
      <c r="M85" s="435"/>
      <c r="N85" s="435">
        <v>-208257</v>
      </c>
      <c r="Q85" s="24"/>
    </row>
    <row r="86" spans="1:30" s="4" customFormat="1" ht="20.25" customHeight="1" thickBot="1">
      <c r="A86" s="29"/>
      <c r="B86" s="33" t="s">
        <v>530</v>
      </c>
      <c r="E86" s="33"/>
      <c r="F86" s="29"/>
      <c r="G86" s="29"/>
      <c r="H86" s="475">
        <f>SUM(H80:H85)</f>
        <v>17631127</v>
      </c>
      <c r="I86" s="435"/>
      <c r="J86" s="475">
        <f>SUM(J80:J85)</f>
        <v>17815238.669999998</v>
      </c>
      <c r="K86" s="435"/>
      <c r="L86" s="475">
        <f>SUM(L80:L85)</f>
        <v>12228787.380000001</v>
      </c>
      <c r="M86" s="435"/>
      <c r="N86" s="475">
        <f>SUM(N80:N85)</f>
        <v>12667369.65</v>
      </c>
    </row>
    <row r="87" spans="1:30" s="37" customFormat="1" ht="7.5" customHeight="1" thickTop="1">
      <c r="A87" s="4"/>
      <c r="B87" s="79"/>
      <c r="C87" s="50"/>
      <c r="D87" s="31"/>
      <c r="E87" s="31"/>
      <c r="F87" s="31"/>
      <c r="G87" s="31"/>
      <c r="H87" s="32"/>
      <c r="I87" s="32"/>
      <c r="J87" s="32"/>
      <c r="K87" s="32"/>
      <c r="L87" s="35"/>
      <c r="M87" s="35"/>
      <c r="N87" s="35"/>
      <c r="O87" s="13"/>
      <c r="P87" s="197"/>
      <c r="Q87" s="21"/>
      <c r="R87" s="21"/>
      <c r="S87" s="21"/>
      <c r="T87" s="21"/>
      <c r="U87" s="21"/>
      <c r="V87" s="21"/>
      <c r="W87" s="4"/>
      <c r="X87" s="4"/>
      <c r="Y87" s="4"/>
      <c r="Z87" s="4"/>
      <c r="AA87" s="4"/>
      <c r="AB87" s="4"/>
      <c r="AC87" s="4"/>
      <c r="AD87" s="4"/>
    </row>
    <row r="88" spans="1:30" s="4" customFormat="1" ht="23.85" customHeight="1">
      <c r="A88" s="31"/>
      <c r="B88" s="30" t="s">
        <v>532</v>
      </c>
      <c r="C88" s="1"/>
      <c r="D88" s="31"/>
      <c r="E88" s="31"/>
      <c r="F88" s="31"/>
      <c r="G88" s="31"/>
      <c r="H88" s="32"/>
      <c r="I88" s="32"/>
      <c r="J88" s="32"/>
      <c r="K88" s="32"/>
      <c r="L88" s="35"/>
      <c r="M88" s="35"/>
      <c r="N88" s="35"/>
      <c r="P88" s="21"/>
      <c r="Q88" s="21"/>
      <c r="R88" s="21"/>
      <c r="S88" s="21"/>
      <c r="T88" s="21"/>
      <c r="U88" s="21"/>
      <c r="V88" s="21"/>
    </row>
    <row r="89" spans="1:30" s="4" customFormat="1" ht="23.85" customHeight="1">
      <c r="A89" s="31"/>
      <c r="B89" s="30" t="s">
        <v>533</v>
      </c>
      <c r="C89" s="1"/>
      <c r="D89" s="31"/>
      <c r="E89" s="31"/>
      <c r="F89" s="31"/>
      <c r="G89" s="31"/>
      <c r="H89" s="32"/>
      <c r="I89" s="32"/>
      <c r="J89" s="32"/>
      <c r="K89" s="32"/>
      <c r="L89" s="35"/>
      <c r="M89" s="35"/>
      <c r="N89" s="35"/>
      <c r="P89" s="21"/>
      <c r="Q89" s="21"/>
      <c r="R89" s="21"/>
      <c r="S89" s="21"/>
      <c r="T89" s="21"/>
      <c r="U89" s="21"/>
      <c r="V89" s="21"/>
    </row>
    <row r="90" spans="1:30" s="4" customFormat="1">
      <c r="A90" s="29"/>
      <c r="B90" s="267"/>
      <c r="C90" s="33"/>
      <c r="D90" s="29"/>
      <c r="E90" s="29"/>
      <c r="F90" s="29"/>
      <c r="G90" s="29"/>
      <c r="H90" s="265"/>
      <c r="I90" s="265"/>
      <c r="J90" s="266"/>
      <c r="K90" s="29"/>
      <c r="L90" s="100"/>
      <c r="M90" s="29"/>
      <c r="N90" s="29" t="str">
        <f>+N76</f>
        <v>(หน่วย : บาท)</v>
      </c>
      <c r="O90" s="13"/>
      <c r="P90" s="13"/>
    </row>
    <row r="91" spans="1:30" s="4" customFormat="1" ht="23.4" customHeight="1">
      <c r="A91" s="33"/>
      <c r="B91" s="43"/>
      <c r="D91" s="43"/>
      <c r="E91" s="43"/>
      <c r="F91" s="43"/>
      <c r="G91" s="43"/>
      <c r="H91" s="120"/>
      <c r="I91" s="112" t="s">
        <v>460</v>
      </c>
      <c r="J91" s="120"/>
      <c r="K91" s="132"/>
      <c r="L91" s="120"/>
      <c r="M91" s="112" t="s">
        <v>117</v>
      </c>
      <c r="N91" s="120"/>
      <c r="O91" s="109"/>
    </row>
    <row r="92" spans="1:30" s="86" customFormat="1" ht="20.25" customHeight="1">
      <c r="B92" s="87"/>
      <c r="C92" s="87"/>
      <c r="D92" s="87"/>
      <c r="E92" s="87"/>
      <c r="F92" s="87"/>
      <c r="G92" s="88"/>
      <c r="H92" s="268" t="s">
        <v>279</v>
      </c>
      <c r="I92" s="88"/>
      <c r="J92" s="268" t="s">
        <v>179</v>
      </c>
      <c r="K92" s="21"/>
      <c r="L92" s="268" t="str">
        <f>+H92</f>
        <v>2564</v>
      </c>
      <c r="M92" s="88"/>
      <c r="N92" s="269" t="str">
        <f>+J92</f>
        <v>2563</v>
      </c>
      <c r="O92" s="21"/>
      <c r="P92" s="88"/>
    </row>
    <row r="93" spans="1:30" s="58" customFormat="1">
      <c r="A93" s="113"/>
      <c r="B93" s="113"/>
      <c r="C93" s="114"/>
      <c r="F93" s="113"/>
      <c r="G93" s="113"/>
      <c r="H93" s="244"/>
      <c r="I93" s="80"/>
      <c r="J93" s="244" t="s">
        <v>475</v>
      </c>
      <c r="K93" s="80"/>
      <c r="L93" s="244"/>
      <c r="M93" s="80"/>
      <c r="N93" s="244"/>
      <c r="O93" s="115"/>
    </row>
    <row r="94" spans="1:30" s="86" customFormat="1">
      <c r="B94" s="87"/>
      <c r="C94" s="87"/>
      <c r="D94" s="189" t="s">
        <v>535</v>
      </c>
      <c r="E94" s="87"/>
      <c r="F94" s="87"/>
      <c r="G94" s="88"/>
      <c r="H94" s="20"/>
      <c r="I94" s="111"/>
      <c r="J94" s="21"/>
      <c r="K94" s="132"/>
      <c r="L94" s="88"/>
      <c r="N94" s="88"/>
      <c r="O94" s="21"/>
      <c r="P94" s="188"/>
      <c r="R94" s="88"/>
    </row>
    <row r="95" spans="1:30" s="86" customFormat="1">
      <c r="B95" s="87"/>
      <c r="C95" s="87"/>
      <c r="D95" s="33" t="s">
        <v>534</v>
      </c>
      <c r="E95" s="87"/>
      <c r="F95" s="87"/>
      <c r="G95" s="88"/>
      <c r="H95" s="476">
        <v>204675.84</v>
      </c>
      <c r="I95" s="477"/>
      <c r="J95" s="478">
        <v>197259.47</v>
      </c>
      <c r="K95" s="446"/>
      <c r="L95" s="476">
        <v>0</v>
      </c>
      <c r="M95" s="476"/>
      <c r="N95" s="478">
        <v>0</v>
      </c>
      <c r="O95" s="21"/>
      <c r="P95" s="188"/>
      <c r="R95" s="88"/>
    </row>
    <row r="96" spans="1:30" s="37" customFormat="1" ht="24" customHeight="1">
      <c r="A96" s="31"/>
      <c r="B96" s="1"/>
      <c r="C96" s="4"/>
      <c r="D96" s="33" t="s">
        <v>238</v>
      </c>
      <c r="E96" s="33"/>
      <c r="F96" s="29"/>
      <c r="G96" s="29"/>
      <c r="H96" s="435">
        <v>1030539.64</v>
      </c>
      <c r="I96" s="435"/>
      <c r="J96" s="435">
        <v>344856.05</v>
      </c>
      <c r="K96" s="435"/>
      <c r="L96" s="435">
        <v>895237.68</v>
      </c>
      <c r="M96" s="435"/>
      <c r="N96" s="435">
        <v>214140.03</v>
      </c>
      <c r="O96" s="13"/>
      <c r="P96" s="35"/>
      <c r="Q96" s="35"/>
      <c r="R96" s="26"/>
      <c r="S96" s="21"/>
      <c r="T96" s="21"/>
      <c r="U96" s="21"/>
      <c r="V96" s="21"/>
      <c r="W96" s="4"/>
      <c r="X96" s="4"/>
      <c r="Y96" s="4"/>
      <c r="Z96" s="4"/>
      <c r="AA96" s="4"/>
      <c r="AB96" s="4"/>
      <c r="AC96" s="4"/>
      <c r="AD96" s="4"/>
    </row>
    <row r="97" spans="1:30" s="37" customFormat="1" ht="24" customHeight="1">
      <c r="A97" s="31"/>
      <c r="B97" s="1"/>
      <c r="C97" s="4"/>
      <c r="D97" s="33" t="s">
        <v>239</v>
      </c>
      <c r="E97" s="33"/>
      <c r="F97" s="29"/>
      <c r="G97" s="29"/>
      <c r="H97" s="435">
        <v>1260307.9099999999</v>
      </c>
      <c r="I97" s="435"/>
      <c r="J97" s="435">
        <v>2807381.26</v>
      </c>
      <c r="K97" s="435"/>
      <c r="L97" s="479">
        <f>1133155.16-0.05</f>
        <v>1133155.1099999999</v>
      </c>
      <c r="M97" s="435"/>
      <c r="N97" s="435">
        <v>2689850.17</v>
      </c>
      <c r="O97" s="13"/>
      <c r="P97" s="35"/>
      <c r="Q97" s="35"/>
      <c r="R97" s="26"/>
      <c r="S97" s="21"/>
      <c r="T97" s="21"/>
      <c r="U97" s="21"/>
      <c r="V97" s="21"/>
      <c r="W97" s="4"/>
      <c r="X97" s="4"/>
      <c r="Y97" s="4"/>
      <c r="Z97" s="4"/>
      <c r="AA97" s="4"/>
      <c r="AB97" s="4"/>
      <c r="AC97" s="4"/>
      <c r="AD97" s="4"/>
    </row>
    <row r="98" spans="1:30" s="37" customFormat="1" ht="24" customHeight="1" thickBot="1">
      <c r="A98" s="31"/>
      <c r="B98" s="1"/>
      <c r="C98" s="30"/>
      <c r="D98" s="29" t="s">
        <v>2</v>
      </c>
      <c r="E98" s="29"/>
      <c r="F98" s="29"/>
      <c r="G98" s="29"/>
      <c r="H98" s="475">
        <f>SUM(H95:H97)</f>
        <v>2495523.3899999997</v>
      </c>
      <c r="I98" s="435"/>
      <c r="J98" s="475">
        <f>SUM(J95:J97)</f>
        <v>3349496.78</v>
      </c>
      <c r="K98" s="435"/>
      <c r="L98" s="475">
        <f>SUM(L95:L97)</f>
        <v>2028392.79</v>
      </c>
      <c r="M98" s="435"/>
      <c r="N98" s="475">
        <f>SUM(N95:N97)</f>
        <v>2903990.1999999997</v>
      </c>
      <c r="O98" s="13"/>
      <c r="P98" s="35"/>
      <c r="Q98" s="35"/>
      <c r="R98" s="35"/>
      <c r="S98" s="21"/>
      <c r="T98" s="21"/>
      <c r="U98" s="21"/>
      <c r="V98" s="21"/>
      <c r="W98" s="4"/>
      <c r="X98" s="4"/>
      <c r="Y98" s="4"/>
      <c r="Z98" s="4"/>
      <c r="AA98" s="4"/>
      <c r="AB98" s="4"/>
      <c r="AC98" s="4"/>
      <c r="AD98" s="4"/>
    </row>
    <row r="99" spans="1:30" s="37" customFormat="1" ht="5.25" customHeight="1" thickTop="1">
      <c r="A99" s="31"/>
      <c r="B99" s="1"/>
      <c r="C99" s="30"/>
      <c r="D99" s="29"/>
      <c r="E99" s="29"/>
      <c r="F99" s="29"/>
      <c r="G99" s="29"/>
      <c r="H99" s="316"/>
      <c r="I99" s="35"/>
      <c r="J99" s="316"/>
      <c r="K99" s="35"/>
      <c r="L99" s="316"/>
      <c r="M99" s="35"/>
      <c r="N99" s="316"/>
      <c r="O99" s="13"/>
      <c r="P99" s="35"/>
      <c r="Q99" s="35"/>
      <c r="R99" s="35"/>
      <c r="S99" s="21"/>
      <c r="T99" s="21"/>
      <c r="U99" s="21"/>
      <c r="V99" s="21"/>
      <c r="W99" s="4"/>
      <c r="X99" s="4"/>
      <c r="Y99" s="4"/>
      <c r="Z99" s="4"/>
      <c r="AA99" s="4"/>
      <c r="AB99" s="4"/>
      <c r="AC99" s="4"/>
      <c r="AD99" s="4"/>
    </row>
    <row r="100" spans="1:30" s="4" customFormat="1" ht="19.5" customHeight="1">
      <c r="A100" s="29"/>
      <c r="B100" s="267"/>
      <c r="C100" s="33"/>
      <c r="D100" s="29"/>
      <c r="E100" s="29"/>
      <c r="F100" s="29"/>
      <c r="G100" s="29"/>
      <c r="H100" s="265"/>
      <c r="I100" s="265"/>
      <c r="J100" s="266"/>
      <c r="K100" s="29"/>
      <c r="L100" s="100"/>
      <c r="M100" s="29"/>
      <c r="N100" s="29" t="str">
        <f>+N90</f>
        <v>(หน่วย : บาท)</v>
      </c>
      <c r="O100" s="13"/>
      <c r="P100" s="13"/>
    </row>
    <row r="101" spans="1:30" s="4" customFormat="1" ht="19.5" customHeight="1">
      <c r="A101" s="33"/>
      <c r="B101" s="43"/>
      <c r="D101" s="43"/>
      <c r="E101" s="43"/>
      <c r="F101" s="43"/>
      <c r="G101" s="43"/>
      <c r="H101" s="120"/>
      <c r="I101" s="112" t="s">
        <v>460</v>
      </c>
      <c r="J101" s="120"/>
      <c r="K101" s="132"/>
      <c r="L101" s="120"/>
      <c r="M101" s="112" t="s">
        <v>117</v>
      </c>
      <c r="N101" s="120"/>
      <c r="O101" s="109"/>
    </row>
    <row r="102" spans="1:30" s="86" customFormat="1" ht="20.25" customHeight="1">
      <c r="B102" s="87"/>
      <c r="C102" s="87"/>
      <c r="D102" s="87"/>
      <c r="E102" s="87"/>
      <c r="F102" s="87"/>
      <c r="G102" s="88"/>
      <c r="H102" s="260" t="s">
        <v>279</v>
      </c>
      <c r="I102" s="88"/>
      <c r="J102" s="260" t="s">
        <v>179</v>
      </c>
      <c r="K102" s="21"/>
      <c r="L102" s="260" t="str">
        <f>+H102</f>
        <v>2564</v>
      </c>
      <c r="M102" s="88"/>
      <c r="N102" s="261" t="str">
        <f>+J102</f>
        <v>2563</v>
      </c>
      <c r="O102" s="21"/>
      <c r="P102" s="88"/>
    </row>
    <row r="103" spans="1:30" s="37" customFormat="1">
      <c r="A103" s="4"/>
      <c r="B103" s="79"/>
      <c r="C103" s="50"/>
      <c r="D103" s="189" t="s">
        <v>536</v>
      </c>
      <c r="E103" s="31"/>
      <c r="F103" s="31"/>
      <c r="G103" s="31"/>
      <c r="H103" s="20"/>
      <c r="I103" s="111"/>
      <c r="J103" s="26"/>
      <c r="K103" s="132"/>
      <c r="L103" s="35"/>
      <c r="M103" s="35"/>
      <c r="N103" s="35"/>
      <c r="O103" s="13"/>
      <c r="P103" s="197"/>
      <c r="Q103" s="21"/>
      <c r="R103" s="21"/>
      <c r="S103" s="21"/>
      <c r="T103" s="21"/>
      <c r="U103" s="21"/>
      <c r="V103" s="21"/>
      <c r="W103" s="4"/>
      <c r="X103" s="4"/>
      <c r="Y103" s="4"/>
      <c r="Z103" s="4"/>
      <c r="AA103" s="4"/>
      <c r="AB103" s="4"/>
      <c r="AC103" s="4"/>
      <c r="AD103" s="4"/>
    </row>
    <row r="104" spans="1:30" s="37" customFormat="1">
      <c r="A104" s="4"/>
      <c r="B104" s="79"/>
      <c r="C104" s="50"/>
      <c r="D104" s="187" t="s">
        <v>975</v>
      </c>
      <c r="E104" s="31"/>
      <c r="F104" s="31"/>
      <c r="G104" s="31"/>
      <c r="H104" s="20"/>
      <c r="I104" s="111"/>
      <c r="J104" s="26"/>
      <c r="K104" s="132"/>
      <c r="L104" s="35"/>
      <c r="M104" s="35"/>
      <c r="N104" s="35"/>
      <c r="O104" s="13"/>
      <c r="P104" s="197"/>
      <c r="Q104" s="21"/>
      <c r="R104" s="21"/>
      <c r="S104" s="21"/>
      <c r="T104" s="21"/>
      <c r="U104" s="21"/>
      <c r="V104" s="21"/>
      <c r="W104" s="4"/>
      <c r="X104" s="4"/>
      <c r="Y104" s="4"/>
      <c r="Z104" s="4"/>
      <c r="AA104" s="4"/>
      <c r="AB104" s="4"/>
      <c r="AC104" s="4"/>
      <c r="AD104" s="4"/>
    </row>
    <row r="105" spans="1:30" s="37" customFormat="1" ht="22.95" customHeight="1">
      <c r="A105" s="4"/>
      <c r="B105" s="79"/>
      <c r="C105" s="50"/>
      <c r="D105" s="4" t="s">
        <v>976</v>
      </c>
      <c r="E105" s="31"/>
      <c r="F105" s="31"/>
      <c r="G105" s="31"/>
      <c r="H105" s="454">
        <v>-1558163.459999999</v>
      </c>
      <c r="I105" s="455"/>
      <c r="J105" s="427">
        <v>209388.45</v>
      </c>
      <c r="K105" s="455"/>
      <c r="L105" s="454">
        <v>-1558163.459999999</v>
      </c>
      <c r="M105" s="454"/>
      <c r="N105" s="454">
        <v>209388.45</v>
      </c>
      <c r="O105" s="13"/>
      <c r="P105" s="197"/>
      <c r="Q105" s="21"/>
      <c r="R105" s="21"/>
      <c r="S105" s="21"/>
      <c r="T105" s="21"/>
      <c r="U105" s="21"/>
      <c r="V105" s="21"/>
      <c r="W105" s="4"/>
      <c r="X105" s="4"/>
      <c r="Y105" s="4"/>
      <c r="Z105" s="4"/>
      <c r="AA105" s="4"/>
      <c r="AB105" s="4"/>
      <c r="AC105" s="4"/>
      <c r="AD105" s="4"/>
    </row>
    <row r="106" spans="1:30" s="37" customFormat="1" ht="10.5" customHeight="1">
      <c r="A106" s="4"/>
      <c r="B106" s="79"/>
      <c r="C106" s="50"/>
      <c r="D106" s="4"/>
      <c r="E106" s="31"/>
      <c r="F106" s="31"/>
      <c r="G106" s="31"/>
      <c r="H106" s="249"/>
      <c r="I106" s="113"/>
      <c r="J106" s="24"/>
      <c r="K106" s="113"/>
      <c r="L106" s="249"/>
      <c r="M106" s="249"/>
      <c r="N106" s="249"/>
      <c r="O106" s="13"/>
      <c r="P106" s="197"/>
      <c r="Q106" s="21"/>
      <c r="R106" s="21"/>
      <c r="S106" s="21"/>
      <c r="T106" s="21"/>
      <c r="U106" s="21"/>
      <c r="V106" s="21"/>
      <c r="W106" s="4"/>
      <c r="X106" s="4"/>
      <c r="Y106" s="4"/>
      <c r="Z106" s="4"/>
      <c r="AA106" s="4"/>
      <c r="AB106" s="4"/>
      <c r="AC106" s="4"/>
      <c r="AD106" s="4"/>
    </row>
    <row r="107" spans="1:30" s="37" customFormat="1" ht="24" customHeight="1">
      <c r="A107" s="54"/>
      <c r="B107" s="14" t="str">
        <f>+B68</f>
        <v>(ลงชื่อ)……………………………….......กรรมการตามอำนาจ    (ลงชื่อ) ….…………...….......................……..  กรรมการตามอำนาจ</v>
      </c>
      <c r="C107" s="14"/>
      <c r="D107" s="6"/>
      <c r="E107" s="6"/>
      <c r="F107" s="6"/>
      <c r="G107" s="54"/>
      <c r="H107" s="54"/>
      <c r="I107" s="55"/>
      <c r="J107" s="56"/>
      <c r="K107" s="56"/>
      <c r="L107" s="54"/>
      <c r="M107" s="57"/>
      <c r="N107" s="57"/>
      <c r="O107" s="13"/>
      <c r="P107" s="197"/>
      <c r="Q107" s="21"/>
      <c r="R107" s="21"/>
      <c r="S107" s="21"/>
      <c r="T107" s="21"/>
      <c r="U107" s="21"/>
      <c r="V107" s="21"/>
      <c r="W107" s="4"/>
      <c r="X107" s="4"/>
      <c r="Y107" s="4"/>
      <c r="Z107" s="4"/>
      <c r="AA107" s="4"/>
      <c r="AB107" s="4"/>
      <c r="AC107" s="4"/>
      <c r="AD107" s="4"/>
    </row>
    <row r="108" spans="1:30" s="37" customFormat="1" ht="24" customHeight="1">
      <c r="A108" s="54"/>
      <c r="B108" s="14" t="str">
        <f>+B69</f>
        <v xml:space="preserve">                 (นางสาวอรสา    วิมลเฉลา)</v>
      </c>
      <c r="C108" s="14"/>
      <c r="D108" s="6"/>
      <c r="E108" s="6"/>
      <c r="F108" s="6"/>
      <c r="G108" s="54"/>
      <c r="H108" s="14" t="str">
        <f>+H69</f>
        <v xml:space="preserve">                   (นายเดวิด   สมัญญาภรณ์)</v>
      </c>
      <c r="I108" s="55"/>
      <c r="J108" s="4"/>
      <c r="K108" s="56"/>
      <c r="L108" s="54"/>
      <c r="M108" s="57"/>
      <c r="N108" s="57"/>
      <c r="O108" s="13"/>
      <c r="P108" s="197"/>
      <c r="Q108" s="21"/>
      <c r="R108" s="21"/>
      <c r="S108" s="21"/>
      <c r="T108" s="21"/>
      <c r="U108" s="21"/>
      <c r="V108" s="21"/>
      <c r="W108" s="4"/>
      <c r="X108" s="4"/>
      <c r="Y108" s="4"/>
      <c r="Z108" s="4"/>
      <c r="AA108" s="4"/>
      <c r="AB108" s="4"/>
      <c r="AC108" s="4"/>
      <c r="AD108" s="4"/>
    </row>
    <row r="109" spans="1:30" s="37" customFormat="1" ht="24.6" customHeight="1">
      <c r="A109" s="582" t="s">
        <v>243</v>
      </c>
      <c r="B109" s="582"/>
      <c r="C109" s="582"/>
      <c r="D109" s="582"/>
      <c r="E109" s="582"/>
      <c r="F109" s="582"/>
      <c r="G109" s="582"/>
      <c r="H109" s="582"/>
      <c r="I109" s="582"/>
      <c r="J109" s="582"/>
      <c r="K109" s="582"/>
      <c r="L109" s="582"/>
      <c r="M109" s="582"/>
      <c r="N109" s="582"/>
      <c r="O109" s="13"/>
      <c r="P109" s="197"/>
      <c r="Q109" s="21"/>
      <c r="R109" s="21"/>
      <c r="S109" s="21"/>
      <c r="T109" s="21"/>
      <c r="U109" s="21"/>
      <c r="V109" s="21"/>
      <c r="W109" s="4"/>
      <c r="X109" s="4"/>
      <c r="Y109" s="4"/>
      <c r="Z109" s="4"/>
      <c r="AA109" s="4"/>
      <c r="AB109" s="4"/>
      <c r="AC109" s="4"/>
      <c r="AD109" s="4"/>
    </row>
    <row r="110" spans="1:30" s="4" customFormat="1" ht="17.25" customHeight="1">
      <c r="A110" s="31"/>
      <c r="B110" s="1"/>
      <c r="C110" s="30"/>
      <c r="D110" s="31"/>
      <c r="E110" s="31"/>
      <c r="F110" s="31"/>
      <c r="G110" s="31"/>
      <c r="H110" s="32"/>
      <c r="I110" s="32"/>
      <c r="J110" s="32"/>
      <c r="K110" s="32"/>
      <c r="L110" s="35"/>
      <c r="M110" s="35"/>
      <c r="N110" s="35"/>
      <c r="P110" s="21"/>
      <c r="Q110" s="21"/>
      <c r="R110" s="21"/>
      <c r="S110" s="21"/>
      <c r="T110" s="21"/>
      <c r="U110" s="21"/>
      <c r="V110" s="21"/>
    </row>
    <row r="111" spans="1:30" s="4" customFormat="1" ht="23.25" customHeight="1">
      <c r="A111" s="1" t="s">
        <v>531</v>
      </c>
      <c r="B111" s="33"/>
      <c r="C111" s="30"/>
      <c r="D111" s="31"/>
      <c r="E111" s="31"/>
      <c r="F111" s="31"/>
      <c r="G111" s="31"/>
      <c r="H111" s="42"/>
      <c r="I111" s="42"/>
      <c r="J111" s="53"/>
      <c r="K111" s="31"/>
      <c r="L111" s="100"/>
      <c r="M111" s="29"/>
      <c r="N111" s="100"/>
      <c r="O111" s="13"/>
      <c r="P111" s="197"/>
      <c r="Q111" s="21"/>
      <c r="R111" s="21"/>
      <c r="S111" s="21"/>
      <c r="T111" s="21"/>
      <c r="U111" s="21"/>
      <c r="V111" s="21"/>
    </row>
    <row r="112" spans="1:30" ht="22.95" customHeight="1">
      <c r="B112" s="187" t="s">
        <v>987</v>
      </c>
      <c r="C112" s="187"/>
      <c r="D112" s="187"/>
      <c r="E112" s="190"/>
      <c r="F112" s="190"/>
      <c r="G112" s="190"/>
      <c r="H112" s="190"/>
      <c r="I112" s="187"/>
      <c r="J112" s="187"/>
      <c r="K112" s="53"/>
      <c r="L112" s="113"/>
      <c r="M112" s="43"/>
      <c r="N112" s="113"/>
      <c r="O112" s="43"/>
      <c r="P112" s="51"/>
      <c r="Q112" s="51"/>
      <c r="W112" s="1"/>
      <c r="X112" s="1"/>
      <c r="Y112" s="1"/>
      <c r="Z112" s="1"/>
      <c r="AA112" s="1"/>
      <c r="AB112" s="1"/>
      <c r="AC112" s="1"/>
      <c r="AD112" s="1"/>
    </row>
    <row r="113" spans="1:30" ht="22.95" customHeight="1">
      <c r="B113" s="187" t="s">
        <v>537</v>
      </c>
      <c r="C113" s="187"/>
      <c r="D113" s="187"/>
      <c r="E113" s="190"/>
      <c r="F113" s="190"/>
      <c r="G113" s="190"/>
      <c r="H113" s="190"/>
      <c r="I113" s="187"/>
      <c r="J113" s="187"/>
      <c r="K113" s="53"/>
      <c r="L113" s="113"/>
      <c r="M113" s="43"/>
      <c r="N113" s="113"/>
      <c r="O113" s="43"/>
      <c r="P113" s="51"/>
      <c r="Q113" s="51"/>
      <c r="W113" s="1"/>
      <c r="X113" s="1"/>
      <c r="Y113" s="1"/>
      <c r="Z113" s="1"/>
      <c r="AA113" s="1"/>
      <c r="AB113" s="1"/>
      <c r="AC113" s="1"/>
      <c r="AD113" s="1"/>
    </row>
    <row r="114" spans="1:30" s="270" customFormat="1" ht="20.25" customHeight="1">
      <c r="B114" s="271"/>
      <c r="C114" s="271"/>
      <c r="D114" s="271"/>
      <c r="E114" s="271"/>
      <c r="F114" s="271"/>
      <c r="G114" s="88"/>
      <c r="H114" s="259"/>
      <c r="I114" s="88"/>
      <c r="J114" s="259"/>
      <c r="K114" s="88"/>
      <c r="L114" s="259"/>
      <c r="M114" s="88"/>
      <c r="N114" s="203" t="str">
        <f>+N90</f>
        <v>(หน่วย : บาท)</v>
      </c>
      <c r="O114" s="4"/>
      <c r="P114" s="88"/>
    </row>
    <row r="115" spans="1:30" s="4" customFormat="1" ht="20.25" customHeight="1">
      <c r="A115" s="195"/>
      <c r="B115" s="43"/>
      <c r="D115" s="43"/>
      <c r="E115" s="43"/>
      <c r="F115" s="43"/>
      <c r="G115" s="43"/>
      <c r="H115" s="120"/>
      <c r="I115" s="112" t="s">
        <v>460</v>
      </c>
      <c r="J115" s="120"/>
      <c r="K115" s="259"/>
      <c r="L115" s="120"/>
      <c r="M115" s="112" t="s">
        <v>117</v>
      </c>
      <c r="N115" s="120"/>
      <c r="O115" s="109"/>
    </row>
    <row r="116" spans="1:30" s="86" customFormat="1" ht="20.25" customHeight="1">
      <c r="B116" s="87"/>
      <c r="C116" s="87"/>
      <c r="D116" s="87"/>
      <c r="E116" s="87"/>
      <c r="F116" s="87"/>
      <c r="G116" s="88"/>
      <c r="H116" s="268" t="s">
        <v>279</v>
      </c>
      <c r="I116" s="88"/>
      <c r="J116" s="260" t="s">
        <v>179</v>
      </c>
      <c r="K116" s="21"/>
      <c r="L116" s="268" t="str">
        <f>+H116</f>
        <v>2564</v>
      </c>
      <c r="M116" s="88"/>
      <c r="N116" s="261" t="str">
        <f>+J116</f>
        <v>2563</v>
      </c>
      <c r="O116" s="21"/>
      <c r="P116" s="88"/>
    </row>
    <row r="117" spans="1:30" s="4" customFormat="1" ht="20.25" customHeight="1">
      <c r="B117" s="195"/>
      <c r="D117" s="195" t="s">
        <v>538</v>
      </c>
      <c r="E117" s="113"/>
      <c r="F117" s="113"/>
      <c r="G117" s="113"/>
      <c r="H117" s="434">
        <v>1683166.45</v>
      </c>
      <c r="I117" s="480"/>
      <c r="J117" s="425">
        <f>1473778</f>
        <v>1473778</v>
      </c>
      <c r="K117" s="480"/>
      <c r="L117" s="434">
        <f>+N119</f>
        <v>1683166.45</v>
      </c>
      <c r="M117" s="480"/>
      <c r="N117" s="425">
        <v>1473778</v>
      </c>
      <c r="O117" s="113"/>
      <c r="P117" s="43"/>
      <c r="Q117" s="51"/>
      <c r="R117" s="51"/>
    </row>
    <row r="118" spans="1:30" s="4" customFormat="1" ht="20.25" customHeight="1">
      <c r="B118" s="195"/>
      <c r="D118" s="195" t="s">
        <v>539</v>
      </c>
      <c r="E118" s="113"/>
      <c r="F118" s="113"/>
      <c r="G118" s="113"/>
      <c r="H118" s="481">
        <v>-1558163.459999999</v>
      </c>
      <c r="I118" s="480"/>
      <c r="J118" s="481">
        <v>209388.45</v>
      </c>
      <c r="K118" s="480"/>
      <c r="L118" s="481">
        <v>-1558163.459999999</v>
      </c>
      <c r="M118" s="480"/>
      <c r="N118" s="481">
        <v>209388.45</v>
      </c>
      <c r="O118" s="113"/>
      <c r="P118" s="43"/>
      <c r="Q118" s="51"/>
      <c r="R118" s="51"/>
    </row>
    <row r="119" spans="1:30" s="4" customFormat="1" ht="20.25" customHeight="1" thickBot="1">
      <c r="B119" s="195"/>
      <c r="D119" s="195" t="s">
        <v>540</v>
      </c>
      <c r="E119" s="113"/>
      <c r="F119" s="113"/>
      <c r="G119" s="113"/>
      <c r="H119" s="429">
        <f>SUM(H117:H118)</f>
        <v>125002.99000000092</v>
      </c>
      <c r="I119" s="480"/>
      <c r="J119" s="429">
        <f>SUM(J117:J118)</f>
        <v>1683166.45</v>
      </c>
      <c r="K119" s="480"/>
      <c r="L119" s="429">
        <f>SUM(L117:L118)</f>
        <v>125002.99000000092</v>
      </c>
      <c r="M119" s="480"/>
      <c r="N119" s="429">
        <f>SUM(N117:N118)</f>
        <v>1683166.45</v>
      </c>
      <c r="O119" s="113"/>
      <c r="P119" s="43"/>
      <c r="Q119" s="51"/>
      <c r="R119" s="51"/>
    </row>
    <row r="120" spans="1:30" ht="9" customHeight="1" thickTop="1">
      <c r="B120" s="187"/>
      <c r="D120" s="187"/>
      <c r="E120" s="190"/>
      <c r="F120" s="190"/>
      <c r="G120" s="190"/>
      <c r="H120" s="190"/>
      <c r="I120" s="187"/>
      <c r="J120" s="187"/>
      <c r="K120" s="187"/>
      <c r="L120" s="20"/>
      <c r="M120" s="195"/>
      <c r="N120" s="20"/>
      <c r="O120" s="113"/>
      <c r="P120" s="20"/>
      <c r="Q120" s="51"/>
      <c r="R120" s="51"/>
      <c r="W120" s="1"/>
      <c r="X120" s="1"/>
      <c r="Y120" s="1"/>
      <c r="Z120" s="1"/>
      <c r="AA120" s="1"/>
      <c r="AB120" s="1"/>
      <c r="AC120" s="1"/>
      <c r="AD120" s="1"/>
    </row>
    <row r="121" spans="1:30">
      <c r="B121" s="187" t="s">
        <v>988</v>
      </c>
      <c r="C121" s="187"/>
      <c r="D121" s="187"/>
      <c r="E121" s="190"/>
      <c r="F121" s="190"/>
      <c r="G121" s="190"/>
      <c r="H121" s="190"/>
      <c r="I121" s="187"/>
      <c r="J121" s="187"/>
      <c r="K121" s="53"/>
      <c r="L121" s="113"/>
      <c r="M121" s="43"/>
      <c r="N121" s="113"/>
      <c r="O121" s="43"/>
      <c r="P121" s="51"/>
      <c r="Q121" s="51"/>
      <c r="W121" s="1"/>
      <c r="X121" s="1"/>
      <c r="Y121" s="1"/>
      <c r="Z121" s="1"/>
      <c r="AA121" s="1"/>
      <c r="AB121" s="1"/>
      <c r="AC121" s="1"/>
      <c r="AD121" s="1"/>
    </row>
    <row r="122" spans="1:30">
      <c r="B122" s="187" t="s">
        <v>541</v>
      </c>
      <c r="C122" s="187"/>
      <c r="D122" s="187"/>
      <c r="E122" s="190"/>
      <c r="F122" s="190"/>
      <c r="G122" s="190"/>
      <c r="H122" s="190"/>
      <c r="I122" s="187"/>
      <c r="J122" s="187"/>
      <c r="K122" s="53"/>
      <c r="L122" s="113"/>
      <c r="M122" s="43"/>
      <c r="N122" s="113"/>
      <c r="O122" s="43"/>
      <c r="P122" s="51"/>
      <c r="Q122" s="51"/>
      <c r="W122" s="1"/>
      <c r="X122" s="1"/>
      <c r="Y122" s="1"/>
      <c r="Z122" s="1"/>
      <c r="AA122" s="1"/>
      <c r="AB122" s="1"/>
      <c r="AC122" s="1"/>
      <c r="AD122" s="1"/>
    </row>
    <row r="123" spans="1:30" ht="20.25" customHeight="1">
      <c r="B123" s="187"/>
      <c r="D123" s="187"/>
      <c r="E123" s="190"/>
      <c r="F123" s="190"/>
      <c r="G123" s="190"/>
      <c r="H123" s="190"/>
      <c r="I123" s="187"/>
      <c r="J123" s="187"/>
      <c r="K123" s="187"/>
      <c r="L123" s="20"/>
      <c r="M123" s="195"/>
      <c r="N123" s="111" t="str">
        <f>+N114</f>
        <v>(หน่วย : บาท)</v>
      </c>
      <c r="O123" s="113"/>
      <c r="P123" s="20"/>
      <c r="Q123" s="51"/>
      <c r="R123" s="51"/>
      <c r="W123" s="1"/>
      <c r="X123" s="1"/>
      <c r="Y123" s="1"/>
      <c r="Z123" s="1"/>
      <c r="AA123" s="1"/>
      <c r="AB123" s="1"/>
      <c r="AC123" s="1"/>
      <c r="AD123" s="1"/>
    </row>
    <row r="124" spans="1:30" s="4" customFormat="1" ht="20.25" customHeight="1">
      <c r="A124" s="33"/>
      <c r="B124" s="43"/>
      <c r="D124" s="43"/>
      <c r="E124" s="43"/>
      <c r="F124" s="43"/>
      <c r="G124" s="43"/>
      <c r="H124" s="120"/>
      <c r="I124" s="112" t="s">
        <v>460</v>
      </c>
      <c r="J124" s="120"/>
      <c r="K124" s="132"/>
      <c r="L124" s="120"/>
      <c r="M124" s="112" t="s">
        <v>117</v>
      </c>
      <c r="N124" s="120"/>
      <c r="O124" s="109"/>
    </row>
    <row r="125" spans="1:30" s="86" customFormat="1" ht="20.25" customHeight="1">
      <c r="B125" s="87"/>
      <c r="C125" s="87"/>
      <c r="D125" s="87"/>
      <c r="E125" s="87"/>
      <c r="F125" s="87"/>
      <c r="G125" s="88"/>
      <c r="H125" s="260" t="s">
        <v>279</v>
      </c>
      <c r="I125" s="88"/>
      <c r="J125" s="260" t="s">
        <v>179</v>
      </c>
      <c r="K125" s="21"/>
      <c r="L125" s="260" t="str">
        <f>+H125</f>
        <v>2564</v>
      </c>
      <c r="M125" s="88"/>
      <c r="N125" s="261" t="str">
        <f>+J125</f>
        <v>2563</v>
      </c>
      <c r="O125" s="21"/>
      <c r="P125" s="88"/>
    </row>
    <row r="126" spans="1:30" ht="20.25" customHeight="1">
      <c r="B126" s="187"/>
      <c r="D126" s="187" t="s">
        <v>255</v>
      </c>
      <c r="E126" s="190"/>
      <c r="F126" s="190"/>
      <c r="G126" s="190"/>
      <c r="H126" s="438">
        <f>1772974.37-0.01</f>
        <v>1772974.36</v>
      </c>
      <c r="I126" s="480"/>
      <c r="J126" s="438">
        <v>2126354.9700000002</v>
      </c>
      <c r="K126" s="482"/>
      <c r="L126" s="438">
        <f>1772974.37-0.01</f>
        <v>1772974.36</v>
      </c>
      <c r="M126" s="480"/>
      <c r="N126" s="438">
        <v>2126354.9700000002</v>
      </c>
      <c r="O126" s="113"/>
      <c r="P126" s="20"/>
      <c r="Q126" s="51"/>
      <c r="R126" s="51"/>
      <c r="W126" s="1"/>
      <c r="X126" s="1"/>
      <c r="Y126" s="1"/>
      <c r="Z126" s="1"/>
      <c r="AA126" s="1"/>
      <c r="AB126" s="1"/>
      <c r="AC126" s="1"/>
      <c r="AD126" s="1"/>
    </row>
    <row r="127" spans="1:30" ht="20.25" customHeight="1">
      <c r="B127" s="187"/>
      <c r="D127" s="187" t="s">
        <v>256</v>
      </c>
      <c r="E127" s="190"/>
      <c r="F127" s="190"/>
      <c r="G127" s="190"/>
      <c r="H127" s="438">
        <f>-124900.92</f>
        <v>-124900.92</v>
      </c>
      <c r="I127" s="480"/>
      <c r="J127" s="438">
        <v>-78483.649999999994</v>
      </c>
      <c r="K127" s="482"/>
      <c r="L127" s="438">
        <f>-124900.92</f>
        <v>-124900.92</v>
      </c>
      <c r="M127" s="480"/>
      <c r="N127" s="438">
        <v>-78483.649999999994</v>
      </c>
      <c r="O127" s="113"/>
      <c r="P127" s="20"/>
      <c r="Q127" s="51"/>
      <c r="R127" s="51"/>
      <c r="W127" s="1"/>
      <c r="X127" s="1"/>
      <c r="Y127" s="1"/>
      <c r="Z127" s="1"/>
      <c r="AA127" s="1"/>
      <c r="AB127" s="1"/>
      <c r="AC127" s="1"/>
      <c r="AD127" s="1"/>
    </row>
    <row r="128" spans="1:30" ht="20.25" customHeight="1">
      <c r="B128" s="187"/>
      <c r="D128" s="187" t="s">
        <v>257</v>
      </c>
      <c r="E128" s="190"/>
      <c r="F128" s="190"/>
      <c r="G128" s="190"/>
      <c r="H128" s="438">
        <v>-3206236.9</v>
      </c>
      <c r="I128" s="480"/>
      <c r="J128" s="438">
        <v>-1838482.87</v>
      </c>
      <c r="K128" s="482"/>
      <c r="L128" s="438">
        <v>-3206236.9</v>
      </c>
      <c r="M128" s="480"/>
      <c r="N128" s="438">
        <v>-1838482.87</v>
      </c>
      <c r="O128" s="113"/>
      <c r="P128" s="20"/>
      <c r="Q128" s="51"/>
      <c r="R128" s="51"/>
      <c r="W128" s="1"/>
      <c r="X128" s="1"/>
      <c r="Y128" s="1"/>
      <c r="Z128" s="1"/>
      <c r="AA128" s="1"/>
      <c r="AB128" s="1"/>
      <c r="AC128" s="1"/>
      <c r="AD128" s="1"/>
    </row>
    <row r="129" spans="1:30" ht="20.25" customHeight="1" thickBot="1">
      <c r="B129" s="187"/>
      <c r="D129" s="187" t="s">
        <v>2</v>
      </c>
      <c r="E129" s="190"/>
      <c r="F129" s="190"/>
      <c r="G129" s="190"/>
      <c r="H129" s="429">
        <f>SUM(H126:H128)</f>
        <v>-1558163.4599999997</v>
      </c>
      <c r="I129" s="480"/>
      <c r="J129" s="429">
        <f>SUM(J126:J128)</f>
        <v>209388.45000000019</v>
      </c>
      <c r="K129" s="482"/>
      <c r="L129" s="429">
        <f>SUM(L126:L128)</f>
        <v>-1558163.4599999997</v>
      </c>
      <c r="M129" s="480"/>
      <c r="N129" s="429">
        <f>SUM(N126:N128)</f>
        <v>209388.45000000019</v>
      </c>
      <c r="O129" s="113"/>
      <c r="P129" s="20"/>
      <c r="Q129" s="51"/>
      <c r="R129" s="51"/>
      <c r="W129" s="1"/>
      <c r="X129" s="1"/>
      <c r="Y129" s="1"/>
      <c r="Z129" s="1"/>
      <c r="AA129" s="1"/>
      <c r="AB129" s="1"/>
      <c r="AC129" s="1"/>
      <c r="AD129" s="1"/>
    </row>
    <row r="130" spans="1:30" ht="9" customHeight="1" thickTop="1">
      <c r="B130" s="187"/>
      <c r="D130" s="187"/>
      <c r="E130" s="190"/>
      <c r="F130" s="190"/>
      <c r="G130" s="190"/>
      <c r="H130" s="190"/>
      <c r="I130" s="187"/>
      <c r="J130" s="187"/>
      <c r="K130" s="187"/>
      <c r="L130" s="187"/>
      <c r="M130" s="195"/>
      <c r="N130" s="20"/>
      <c r="O130" s="113"/>
      <c r="P130" s="20"/>
      <c r="Q130" s="51"/>
      <c r="R130" s="51"/>
      <c r="W130" s="1"/>
      <c r="X130" s="1"/>
      <c r="Y130" s="1"/>
      <c r="Z130" s="1"/>
      <c r="AA130" s="1"/>
      <c r="AB130" s="1"/>
      <c r="AC130" s="1"/>
      <c r="AD130" s="1"/>
    </row>
    <row r="131" spans="1:30" s="37" customFormat="1">
      <c r="A131" s="190"/>
      <c r="B131" s="187" t="s">
        <v>989</v>
      </c>
      <c r="C131" s="1"/>
      <c r="D131" s="187"/>
      <c r="E131" s="190"/>
      <c r="F131" s="190"/>
      <c r="G131" s="190"/>
      <c r="H131" s="190"/>
      <c r="I131" s="180"/>
      <c r="J131" s="180"/>
      <c r="K131" s="180"/>
      <c r="L131" s="196"/>
      <c r="M131" s="44"/>
      <c r="N131" s="4"/>
      <c r="O131" s="4"/>
      <c r="P131" s="21"/>
      <c r="Q131" s="21"/>
      <c r="R131" s="21"/>
      <c r="S131" s="21"/>
      <c r="T131" s="21"/>
      <c r="U131" s="21"/>
      <c r="V131" s="21"/>
      <c r="W131" s="1"/>
      <c r="X131" s="1"/>
      <c r="Y131" s="1"/>
      <c r="Z131" s="1"/>
      <c r="AA131" s="1"/>
      <c r="AB131" s="1"/>
    </row>
    <row r="132" spans="1:30" s="37" customFormat="1">
      <c r="A132" s="190"/>
      <c r="B132" s="18" t="s">
        <v>771</v>
      </c>
      <c r="C132" s="1"/>
      <c r="D132" s="187"/>
      <c r="E132" s="190"/>
      <c r="F132" s="190"/>
      <c r="G132" s="190"/>
      <c r="H132" s="190"/>
      <c r="I132" s="180"/>
      <c r="J132" s="180"/>
      <c r="K132" s="180"/>
      <c r="L132" s="196"/>
      <c r="M132" s="44"/>
      <c r="N132" s="4"/>
      <c r="O132" s="4"/>
      <c r="P132" s="21"/>
      <c r="Q132" s="21"/>
      <c r="R132" s="21"/>
      <c r="S132" s="21"/>
      <c r="T132" s="21"/>
      <c r="U132" s="21"/>
      <c r="V132" s="21"/>
      <c r="W132" s="1"/>
      <c r="X132" s="1"/>
      <c r="Y132" s="1"/>
      <c r="Z132" s="1"/>
      <c r="AA132" s="1"/>
      <c r="AB132" s="1"/>
    </row>
    <row r="133" spans="1:30" s="37" customFormat="1" ht="7.5" customHeight="1">
      <c r="A133" s="190"/>
      <c r="B133" s="18"/>
      <c r="C133" s="1"/>
      <c r="D133" s="187"/>
      <c r="E133" s="190"/>
      <c r="F133" s="190"/>
      <c r="G133" s="190"/>
      <c r="H133" s="190"/>
      <c r="I133" s="180"/>
      <c r="J133" s="180"/>
      <c r="K133" s="180"/>
      <c r="L133" s="196"/>
      <c r="M133" s="44"/>
      <c r="N133" s="4"/>
      <c r="O133" s="4"/>
      <c r="P133" s="21"/>
      <c r="Q133" s="21"/>
      <c r="R133" s="21"/>
      <c r="S133" s="21"/>
      <c r="T133" s="21"/>
      <c r="U133" s="21"/>
      <c r="V133" s="21"/>
      <c r="W133" s="1"/>
      <c r="X133" s="1"/>
      <c r="Y133" s="1"/>
      <c r="Z133" s="1"/>
      <c r="AA133" s="1"/>
      <c r="AB133" s="1"/>
    </row>
    <row r="134" spans="1:30" s="322" customFormat="1">
      <c r="A134" s="317"/>
      <c r="B134" s="317"/>
      <c r="C134" s="18" t="s">
        <v>770</v>
      </c>
      <c r="D134" s="318"/>
      <c r="E134" s="317"/>
      <c r="F134" s="317"/>
      <c r="G134" s="317"/>
      <c r="H134" s="317"/>
      <c r="I134" s="319"/>
      <c r="J134" s="319"/>
      <c r="K134" s="319"/>
      <c r="L134" s="320"/>
      <c r="M134" s="321"/>
      <c r="N134" s="235"/>
      <c r="O134" s="235"/>
      <c r="P134" s="312"/>
      <c r="Q134" s="312"/>
      <c r="R134" s="312"/>
      <c r="S134" s="312"/>
      <c r="T134" s="312"/>
      <c r="U134" s="312"/>
      <c r="V134" s="312"/>
      <c r="W134" s="290"/>
      <c r="X134" s="290"/>
      <c r="Y134" s="290"/>
      <c r="Z134" s="290"/>
      <c r="AA134" s="290"/>
      <c r="AB134" s="290"/>
    </row>
    <row r="135" spans="1:30" ht="21" customHeight="1">
      <c r="B135" s="187"/>
      <c r="D135" s="187"/>
      <c r="E135" s="190"/>
      <c r="F135" s="190"/>
      <c r="G135" s="190"/>
      <c r="H135" s="190"/>
      <c r="I135" s="187"/>
      <c r="J135" s="187"/>
      <c r="K135" s="187"/>
      <c r="L135" s="20"/>
      <c r="M135" s="195"/>
      <c r="N135" s="111" t="str">
        <f>+N123</f>
        <v>(หน่วย : บาท)</v>
      </c>
      <c r="O135" s="113"/>
      <c r="P135" s="20"/>
      <c r="Q135" s="51"/>
      <c r="R135" s="51"/>
      <c r="W135" s="1"/>
      <c r="X135" s="1"/>
      <c r="Y135" s="1"/>
      <c r="Z135" s="1"/>
      <c r="AA135" s="1"/>
      <c r="AB135" s="1"/>
      <c r="AC135" s="1"/>
      <c r="AD135" s="1"/>
    </row>
    <row r="136" spans="1:30" s="4" customFormat="1" ht="21" customHeight="1">
      <c r="A136" s="33"/>
      <c r="B136" s="43"/>
      <c r="D136" s="43"/>
      <c r="E136" s="43"/>
      <c r="F136" s="43"/>
      <c r="G136" s="43"/>
      <c r="H136" s="120"/>
      <c r="I136" s="112" t="s">
        <v>460</v>
      </c>
      <c r="J136" s="120"/>
      <c r="K136" s="132"/>
      <c r="L136" s="120"/>
      <c r="M136" s="112" t="s">
        <v>117</v>
      </c>
      <c r="N136" s="120"/>
      <c r="O136" s="109"/>
    </row>
    <row r="137" spans="1:30" s="86" customFormat="1" ht="21" customHeight="1">
      <c r="B137" s="87"/>
      <c r="C137" s="87"/>
      <c r="D137" s="87"/>
      <c r="E137" s="87"/>
      <c r="F137" s="87"/>
      <c r="G137" s="88"/>
      <c r="H137" s="268" t="s">
        <v>279</v>
      </c>
      <c r="I137" s="88"/>
      <c r="J137" s="268" t="s">
        <v>179</v>
      </c>
      <c r="K137" s="21"/>
      <c r="L137" s="268" t="str">
        <f>+H137</f>
        <v>2564</v>
      </c>
      <c r="M137" s="88"/>
      <c r="N137" s="269" t="str">
        <f>+J137</f>
        <v>2563</v>
      </c>
      <c r="O137" s="21"/>
      <c r="P137" s="88"/>
    </row>
    <row r="138" spans="1:30" s="58" customFormat="1" ht="21" customHeight="1">
      <c r="A138" s="113"/>
      <c r="B138" s="113"/>
      <c r="C138" s="114"/>
      <c r="F138" s="113"/>
      <c r="G138" s="113"/>
      <c r="H138" s="244"/>
      <c r="I138" s="80"/>
      <c r="J138" s="244" t="s">
        <v>475</v>
      </c>
      <c r="K138" s="80"/>
      <c r="L138" s="244"/>
      <c r="M138" s="80"/>
      <c r="N138" s="244"/>
      <c r="O138" s="115"/>
    </row>
    <row r="139" spans="1:30" ht="21" customHeight="1">
      <c r="B139" s="187"/>
      <c r="D139" s="187" t="s">
        <v>240</v>
      </c>
      <c r="E139" s="190"/>
      <c r="F139" s="190"/>
      <c r="G139" s="190"/>
      <c r="H139" s="396" t="s">
        <v>847</v>
      </c>
      <c r="I139" s="395"/>
      <c r="J139" s="396">
        <v>2.2599999999999998</v>
      </c>
      <c r="K139" s="397"/>
      <c r="L139" s="394" t="s">
        <v>731</v>
      </c>
      <c r="M139" s="395"/>
      <c r="N139" s="396">
        <v>2.2599999999999998</v>
      </c>
      <c r="O139" s="113"/>
      <c r="P139" s="20"/>
      <c r="Q139" s="51"/>
      <c r="R139" s="51"/>
      <c r="W139" s="1"/>
      <c r="X139" s="1"/>
      <c r="Y139" s="1"/>
      <c r="Z139" s="1"/>
      <c r="AA139" s="1"/>
      <c r="AB139" s="1"/>
      <c r="AC139" s="1"/>
      <c r="AD139" s="1"/>
    </row>
    <row r="140" spans="1:30" ht="21" customHeight="1">
      <c r="B140" s="187"/>
      <c r="D140" s="187" t="s">
        <v>258</v>
      </c>
      <c r="E140" s="190"/>
      <c r="F140" s="190"/>
      <c r="G140" s="190"/>
      <c r="H140" s="394">
        <v>6</v>
      </c>
      <c r="I140" s="395"/>
      <c r="J140" s="396">
        <v>7</v>
      </c>
      <c r="K140" s="397"/>
      <c r="L140" s="394">
        <v>6</v>
      </c>
      <c r="M140" s="395"/>
      <c r="N140" s="396">
        <v>7</v>
      </c>
      <c r="O140" s="113"/>
      <c r="P140" s="20"/>
      <c r="Q140" s="51"/>
      <c r="R140" s="51"/>
      <c r="W140" s="1"/>
      <c r="X140" s="1"/>
      <c r="Y140" s="1"/>
      <c r="Z140" s="1"/>
      <c r="AA140" s="1"/>
      <c r="AB140" s="1"/>
      <c r="AC140" s="1"/>
      <c r="AD140" s="1"/>
    </row>
    <row r="141" spans="1:30" ht="21" customHeight="1">
      <c r="B141" s="187"/>
      <c r="D141" s="187" t="s">
        <v>259</v>
      </c>
      <c r="E141" s="190"/>
      <c r="F141" s="190"/>
      <c r="G141" s="190"/>
      <c r="H141" s="398" t="s">
        <v>396</v>
      </c>
      <c r="I141" s="395"/>
      <c r="J141" s="394" t="s">
        <v>397</v>
      </c>
      <c r="K141" s="397"/>
      <c r="L141" s="398" t="s">
        <v>396</v>
      </c>
      <c r="M141" s="395"/>
      <c r="N141" s="394" t="s">
        <v>397</v>
      </c>
      <c r="O141" s="113"/>
      <c r="P141" s="20"/>
      <c r="Q141" s="51"/>
      <c r="R141" s="51"/>
      <c r="W141" s="1"/>
      <c r="X141" s="1"/>
      <c r="Y141" s="1"/>
      <c r="Z141" s="1"/>
      <c r="AA141" s="1"/>
      <c r="AB141" s="1"/>
      <c r="AC141" s="1"/>
      <c r="AD141" s="1"/>
    </row>
    <row r="142" spans="1:30" ht="21" customHeight="1">
      <c r="B142" s="187"/>
      <c r="D142" s="187" t="s">
        <v>260</v>
      </c>
      <c r="E142" s="190"/>
      <c r="F142" s="190"/>
      <c r="G142" s="190"/>
      <c r="H142" s="399" t="s">
        <v>398</v>
      </c>
      <c r="I142" s="395"/>
      <c r="J142" s="394" t="s">
        <v>399</v>
      </c>
      <c r="K142" s="397"/>
      <c r="L142" s="399" t="s">
        <v>398</v>
      </c>
      <c r="M142" s="395"/>
      <c r="N142" s="394" t="s">
        <v>399</v>
      </c>
      <c r="O142" s="113"/>
      <c r="P142" s="20"/>
      <c r="Q142" s="51"/>
      <c r="R142" s="51"/>
      <c r="W142" s="1"/>
      <c r="X142" s="1"/>
      <c r="Y142" s="1"/>
      <c r="Z142" s="1"/>
      <c r="AA142" s="1"/>
      <c r="AB142" s="1"/>
      <c r="AC142" s="1"/>
      <c r="AD142" s="1"/>
    </row>
    <row r="143" spans="1:30" ht="9" customHeight="1">
      <c r="B143" s="187"/>
      <c r="D143" s="187"/>
      <c r="E143" s="190"/>
      <c r="F143" s="190"/>
      <c r="G143" s="190"/>
      <c r="H143" s="190"/>
      <c r="I143" s="187"/>
      <c r="J143" s="187"/>
      <c r="K143" s="187"/>
      <c r="L143" s="20"/>
      <c r="M143" s="195"/>
      <c r="N143" s="20"/>
      <c r="O143" s="113"/>
      <c r="P143" s="20"/>
      <c r="Q143" s="51"/>
      <c r="R143" s="51"/>
      <c r="W143" s="1"/>
      <c r="X143" s="1"/>
      <c r="Y143" s="1"/>
      <c r="Z143" s="1"/>
      <c r="AA143" s="1"/>
      <c r="AB143" s="1"/>
      <c r="AC143" s="1"/>
      <c r="AD143" s="1"/>
    </row>
    <row r="144" spans="1:30">
      <c r="A144" s="190"/>
      <c r="B144" s="187" t="s">
        <v>977</v>
      </c>
      <c r="E144" s="187"/>
      <c r="F144" s="187"/>
      <c r="G144" s="190"/>
      <c r="H144" s="190"/>
      <c r="I144" s="180"/>
      <c r="J144" s="180"/>
      <c r="K144" s="180"/>
      <c r="L144" s="196"/>
      <c r="M144" s="44"/>
      <c r="W144" s="1"/>
      <c r="X144" s="1"/>
      <c r="Y144" s="1"/>
      <c r="Z144" s="1"/>
      <c r="AA144" s="1"/>
      <c r="AB144" s="1"/>
      <c r="AC144" s="1"/>
      <c r="AD144" s="1"/>
    </row>
    <row r="145" spans="1:30" ht="18.75" customHeight="1">
      <c r="A145" s="190"/>
      <c r="C145" s="187"/>
      <c r="D145" s="187"/>
      <c r="E145" s="187"/>
      <c r="F145" s="187"/>
      <c r="G145" s="190"/>
      <c r="H145" s="190"/>
      <c r="I145" s="180"/>
      <c r="J145" s="180"/>
      <c r="K145" s="180"/>
      <c r="L145" s="196"/>
      <c r="M145" s="44"/>
      <c r="W145" s="1"/>
      <c r="X145" s="1"/>
      <c r="Y145" s="1"/>
      <c r="Z145" s="1"/>
      <c r="AA145" s="1"/>
      <c r="AB145" s="1"/>
      <c r="AC145" s="1"/>
      <c r="AD145" s="1"/>
    </row>
    <row r="146" spans="1:30" ht="21" customHeight="1">
      <c r="B146" s="187"/>
      <c r="D146" s="187"/>
      <c r="E146" s="190"/>
      <c r="F146" s="190"/>
      <c r="G146" s="190"/>
      <c r="H146" s="190"/>
      <c r="I146" s="187"/>
      <c r="J146" s="187"/>
      <c r="K146" s="187"/>
      <c r="L146" s="187"/>
      <c r="M146" s="195"/>
      <c r="N146" s="20"/>
      <c r="O146" s="113"/>
      <c r="P146" s="20"/>
      <c r="Q146" s="51"/>
      <c r="R146" s="51"/>
      <c r="W146" s="1"/>
      <c r="X146" s="1"/>
      <c r="Y146" s="1"/>
      <c r="Z146" s="1"/>
      <c r="AA146" s="1"/>
      <c r="AB146" s="1"/>
      <c r="AC146" s="1"/>
      <c r="AD146" s="1"/>
    </row>
    <row r="147" spans="1:30" s="37" customFormat="1" ht="24" customHeight="1">
      <c r="A147" s="54"/>
      <c r="B147" s="14" t="str">
        <f>+B107</f>
        <v>(ลงชื่อ)……………………………….......กรรมการตามอำนาจ    (ลงชื่อ) ….…………...….......................……..  กรรมการตามอำนาจ</v>
      </c>
      <c r="C147" s="14"/>
      <c r="D147" s="6"/>
      <c r="E147" s="6"/>
      <c r="F147" s="6"/>
      <c r="G147" s="54"/>
      <c r="H147" s="54"/>
      <c r="I147" s="55"/>
      <c r="J147" s="56"/>
      <c r="K147" s="56"/>
      <c r="L147" s="54"/>
      <c r="M147" s="57"/>
      <c r="N147" s="57"/>
      <c r="O147" s="13"/>
      <c r="P147" s="197"/>
      <c r="Q147" s="21"/>
      <c r="R147" s="21"/>
      <c r="S147" s="21"/>
      <c r="T147" s="21"/>
      <c r="U147" s="21"/>
      <c r="V147" s="21"/>
      <c r="W147" s="4"/>
      <c r="X147" s="4"/>
      <c r="Y147" s="4"/>
      <c r="Z147" s="4"/>
      <c r="AA147" s="4"/>
      <c r="AB147" s="4"/>
      <c r="AC147" s="4"/>
      <c r="AD147" s="4"/>
    </row>
    <row r="148" spans="1:30" s="37" customFormat="1" ht="24" customHeight="1">
      <c r="A148" s="54"/>
      <c r="B148" s="14" t="str">
        <f>+B108</f>
        <v xml:space="preserve">                 (นางสาวอรสา    วิมลเฉลา)</v>
      </c>
      <c r="C148" s="14"/>
      <c r="D148" s="6"/>
      <c r="E148" s="6"/>
      <c r="F148" s="6"/>
      <c r="G148" s="54"/>
      <c r="H148" s="14" t="str">
        <f>+H108</f>
        <v xml:space="preserve">                   (นายเดวิด   สมัญญาภรณ์)</v>
      </c>
      <c r="I148" s="55"/>
      <c r="J148" s="4"/>
      <c r="K148" s="56"/>
      <c r="L148" s="54"/>
      <c r="M148" s="57"/>
      <c r="N148" s="57"/>
      <c r="O148" s="13"/>
      <c r="P148" s="197"/>
      <c r="Q148" s="21"/>
      <c r="R148" s="21"/>
      <c r="S148" s="21"/>
      <c r="T148" s="21"/>
      <c r="U148" s="21"/>
      <c r="V148" s="21"/>
      <c r="W148" s="4"/>
      <c r="X148" s="4"/>
      <c r="Y148" s="4"/>
      <c r="Z148" s="4"/>
      <c r="AA148" s="4"/>
      <c r="AB148" s="4"/>
      <c r="AC148" s="4"/>
      <c r="AD148" s="4"/>
    </row>
    <row r="149" spans="1:30" s="37" customFormat="1" ht="24.6" customHeight="1">
      <c r="A149" s="582" t="s">
        <v>244</v>
      </c>
      <c r="B149" s="582"/>
      <c r="C149" s="582"/>
      <c r="D149" s="582"/>
      <c r="E149" s="582"/>
      <c r="F149" s="582"/>
      <c r="G149" s="582"/>
      <c r="H149" s="582"/>
      <c r="I149" s="582"/>
      <c r="J149" s="582"/>
      <c r="K149" s="582"/>
      <c r="L149" s="582"/>
      <c r="M149" s="582"/>
      <c r="N149" s="582"/>
      <c r="O149" s="13"/>
      <c r="P149" s="197"/>
      <c r="Q149" s="21"/>
      <c r="R149" s="21"/>
      <c r="S149" s="21"/>
      <c r="T149" s="21"/>
      <c r="U149" s="21"/>
      <c r="V149" s="21"/>
      <c r="W149" s="4"/>
      <c r="X149" s="4"/>
      <c r="Y149" s="4"/>
      <c r="Z149" s="4"/>
      <c r="AA149" s="4"/>
      <c r="AB149" s="4"/>
      <c r="AC149" s="4"/>
      <c r="AD149" s="4"/>
    </row>
    <row r="150" spans="1:30" ht="20.25" customHeight="1">
      <c r="B150" s="187"/>
      <c r="D150" s="187"/>
      <c r="E150" s="190"/>
      <c r="F150" s="190"/>
      <c r="G150" s="190"/>
      <c r="H150" s="190"/>
      <c r="I150" s="187"/>
      <c r="J150" s="187"/>
      <c r="K150" s="187"/>
      <c r="L150" s="20"/>
      <c r="M150" s="195"/>
      <c r="N150" s="20"/>
      <c r="O150" s="113"/>
      <c r="P150" s="20"/>
      <c r="Q150" s="51"/>
      <c r="R150" s="51"/>
      <c r="W150" s="1"/>
      <c r="X150" s="1"/>
      <c r="Y150" s="1"/>
      <c r="Z150" s="1"/>
      <c r="AA150" s="1"/>
      <c r="AB150" s="1"/>
      <c r="AC150" s="1"/>
      <c r="AD150" s="1"/>
    </row>
    <row r="151" spans="1:30" ht="24.9" customHeight="1">
      <c r="A151" s="1" t="s">
        <v>531</v>
      </c>
      <c r="B151" s="187"/>
      <c r="C151" s="187"/>
      <c r="D151" s="190"/>
      <c r="E151" s="190"/>
      <c r="F151" s="190"/>
      <c r="G151" s="187"/>
      <c r="H151" s="187"/>
      <c r="I151" s="53"/>
      <c r="J151" s="190"/>
      <c r="K151" s="173"/>
      <c r="L151" s="113"/>
      <c r="M151" s="43"/>
      <c r="N151" s="44"/>
      <c r="O151" s="44"/>
      <c r="W151" s="1"/>
      <c r="X151" s="1"/>
      <c r="Y151" s="1"/>
      <c r="Z151" s="1"/>
      <c r="AA151" s="1"/>
      <c r="AB151" s="1"/>
      <c r="AC151" s="1"/>
      <c r="AD151" s="1"/>
    </row>
    <row r="152" spans="1:30">
      <c r="A152" s="190"/>
      <c r="B152" s="187" t="s">
        <v>978</v>
      </c>
      <c r="C152" s="187"/>
      <c r="F152" s="187"/>
      <c r="G152" s="190"/>
      <c r="H152" s="190"/>
      <c r="I152" s="180"/>
      <c r="J152" s="180"/>
      <c r="K152" s="180"/>
      <c r="L152" s="196"/>
      <c r="M152" s="44"/>
      <c r="W152" s="1"/>
      <c r="X152" s="1"/>
      <c r="Y152" s="1"/>
      <c r="Z152" s="1"/>
      <c r="AA152" s="1"/>
      <c r="AB152" s="1"/>
      <c r="AC152" s="1"/>
      <c r="AD152" s="1"/>
    </row>
    <row r="153" spans="1:30">
      <c r="A153" s="190"/>
      <c r="B153" s="187" t="s">
        <v>979</v>
      </c>
      <c r="C153" s="187"/>
      <c r="D153" s="187"/>
      <c r="G153" s="190"/>
      <c r="H153" s="190"/>
      <c r="I153" s="180"/>
      <c r="J153" s="180"/>
      <c r="K153" s="180"/>
      <c r="L153" s="196"/>
      <c r="M153" s="44"/>
      <c r="W153" s="1"/>
      <c r="X153" s="1"/>
      <c r="Y153" s="1"/>
      <c r="Z153" s="1"/>
      <c r="AA153" s="1"/>
      <c r="AB153" s="1"/>
      <c r="AC153" s="1"/>
      <c r="AD153" s="1"/>
    </row>
    <row r="154" spans="1:30">
      <c r="A154" s="190"/>
      <c r="B154" s="187" t="s">
        <v>980</v>
      </c>
      <c r="E154" s="187"/>
      <c r="F154" s="187"/>
      <c r="G154" s="190"/>
      <c r="H154" s="190"/>
      <c r="I154" s="180"/>
      <c r="J154" s="180"/>
      <c r="K154" s="180"/>
      <c r="L154" s="196"/>
      <c r="M154" s="44"/>
      <c r="W154" s="1"/>
      <c r="X154" s="1"/>
      <c r="Y154" s="1"/>
      <c r="Z154" s="1"/>
      <c r="AA154" s="1"/>
      <c r="AB154" s="1"/>
      <c r="AC154" s="1"/>
      <c r="AD154" s="1"/>
    </row>
    <row r="155" spans="1:30" ht="23.25" customHeight="1">
      <c r="A155" s="190"/>
      <c r="B155" s="187"/>
      <c r="E155" s="187"/>
      <c r="F155" s="187"/>
      <c r="G155" s="190"/>
      <c r="H155" s="190"/>
      <c r="I155" s="180"/>
      <c r="J155" s="180"/>
      <c r="K155" s="44"/>
      <c r="L155" s="196"/>
      <c r="M155" s="59"/>
      <c r="N155" s="24" t="str">
        <f>+N135</f>
        <v>(หน่วย : บาท)</v>
      </c>
      <c r="W155" s="1"/>
      <c r="X155" s="1"/>
      <c r="Y155" s="1"/>
      <c r="Z155" s="1"/>
      <c r="AA155" s="1"/>
      <c r="AB155" s="1"/>
      <c r="AC155" s="1"/>
      <c r="AD155" s="1"/>
    </row>
    <row r="156" spans="1:30" ht="23.25" customHeight="1">
      <c r="A156" s="173"/>
      <c r="C156" s="186"/>
      <c r="D156" s="186"/>
      <c r="H156" s="173"/>
      <c r="I156" s="180"/>
      <c r="J156" s="180"/>
      <c r="L156" s="209" t="s">
        <v>156</v>
      </c>
      <c r="N156" s="209" t="s">
        <v>49</v>
      </c>
      <c r="W156" s="1"/>
      <c r="X156" s="1"/>
      <c r="Y156" s="1"/>
      <c r="Z156" s="1"/>
      <c r="AA156" s="1"/>
      <c r="AB156" s="1"/>
      <c r="AC156" s="1"/>
      <c r="AD156" s="1"/>
    </row>
    <row r="157" spans="1:30" s="37" customFormat="1">
      <c r="A157" s="190"/>
      <c r="B157" s="1"/>
      <c r="C157" s="187" t="s">
        <v>679</v>
      </c>
      <c r="D157" s="187"/>
      <c r="E157" s="187"/>
      <c r="F157" s="187"/>
      <c r="G157" s="190"/>
      <c r="H157" s="190"/>
      <c r="I157" s="180"/>
      <c r="J157" s="180"/>
      <c r="K157" s="1"/>
      <c r="L157" s="196"/>
      <c r="M157" s="4"/>
      <c r="N157" s="196"/>
      <c r="O157" s="4"/>
      <c r="P157" s="21"/>
      <c r="Q157" s="21"/>
      <c r="R157" s="21"/>
      <c r="S157" s="21"/>
      <c r="T157" s="21"/>
      <c r="U157" s="21"/>
      <c r="V157" s="21"/>
      <c r="W157" s="1"/>
      <c r="X157" s="1"/>
      <c r="Y157" s="1"/>
      <c r="Z157" s="1"/>
      <c r="AA157" s="1"/>
      <c r="AB157" s="1"/>
      <c r="AC157" s="1"/>
    </row>
    <row r="158" spans="1:30" s="4" customFormat="1">
      <c r="A158" s="113"/>
      <c r="C158" s="195" t="s">
        <v>241</v>
      </c>
      <c r="D158" s="195"/>
      <c r="E158" s="195"/>
      <c r="F158" s="195"/>
      <c r="G158" s="113"/>
      <c r="H158" s="113"/>
      <c r="I158" s="196"/>
      <c r="J158" s="196"/>
      <c r="L158" s="483">
        <v>-1523795.7500000014</v>
      </c>
      <c r="M158" s="427"/>
      <c r="N158" s="483">
        <v>1781005.8299999996</v>
      </c>
      <c r="P158" s="21"/>
      <c r="Q158" s="21"/>
      <c r="R158" s="21"/>
      <c r="S158" s="21"/>
      <c r="T158" s="21"/>
      <c r="U158" s="21"/>
      <c r="V158" s="21"/>
    </row>
    <row r="159" spans="1:30" s="4" customFormat="1">
      <c r="A159" s="113"/>
      <c r="C159" s="195" t="s">
        <v>242</v>
      </c>
      <c r="D159" s="195"/>
      <c r="E159" s="195"/>
      <c r="F159" s="195"/>
      <c r="G159" s="113"/>
      <c r="H159" s="113"/>
      <c r="I159" s="196"/>
      <c r="J159" s="196"/>
      <c r="L159" s="483">
        <v>2648705.0199999996</v>
      </c>
      <c r="M159" s="427"/>
      <c r="N159" s="483">
        <v>-413542.14000000124</v>
      </c>
      <c r="P159" s="21"/>
      <c r="Q159" s="21"/>
      <c r="R159" s="21"/>
      <c r="S159" s="21"/>
      <c r="T159" s="21"/>
      <c r="U159" s="21"/>
      <c r="V159" s="21"/>
    </row>
    <row r="160" spans="1:30" s="4" customFormat="1">
      <c r="A160" s="113"/>
      <c r="C160" s="195" t="s">
        <v>680</v>
      </c>
      <c r="D160" s="195"/>
      <c r="E160" s="195"/>
      <c r="F160" s="195"/>
      <c r="G160" s="113"/>
      <c r="H160" s="113"/>
      <c r="I160" s="196"/>
      <c r="J160" s="196"/>
      <c r="L160" s="483">
        <v>-255356.72000000055</v>
      </c>
      <c r="M160" s="427"/>
      <c r="N160" s="483">
        <v>2565623.31</v>
      </c>
      <c r="P160" s="21"/>
      <c r="Q160" s="21"/>
      <c r="R160" s="21"/>
      <c r="S160" s="21"/>
      <c r="T160" s="21"/>
      <c r="U160" s="21"/>
      <c r="V160" s="21"/>
    </row>
    <row r="161" spans="1:30" s="4" customFormat="1" ht="20.25" customHeight="1">
      <c r="A161" s="113"/>
      <c r="C161" s="195"/>
      <c r="D161" s="195"/>
      <c r="E161" s="195"/>
      <c r="F161" s="195"/>
      <c r="G161" s="113"/>
      <c r="H161" s="113"/>
      <c r="I161" s="196"/>
      <c r="J161" s="196"/>
      <c r="L161" s="196"/>
      <c r="N161" s="196"/>
      <c r="P161" s="21"/>
      <c r="Q161" s="21"/>
      <c r="R161" s="21"/>
      <c r="S161" s="21"/>
      <c r="T161" s="21"/>
      <c r="U161" s="21"/>
      <c r="V161" s="21"/>
    </row>
    <row r="162" spans="1:30" s="37" customFormat="1">
      <c r="A162" s="191" t="s">
        <v>542</v>
      </c>
      <c r="B162" s="173"/>
      <c r="C162" s="173"/>
      <c r="D162" s="18"/>
      <c r="E162" s="1"/>
      <c r="F162" s="1"/>
      <c r="G162" s="190"/>
      <c r="H162" s="190"/>
      <c r="I162" s="180"/>
      <c r="J162" s="180"/>
      <c r="K162" s="180"/>
      <c r="L162" s="196"/>
      <c r="M162" s="44"/>
      <c r="N162" s="4"/>
      <c r="O162" s="4"/>
      <c r="P162" s="21"/>
      <c r="Q162" s="21"/>
      <c r="R162" s="21"/>
      <c r="S162" s="21"/>
      <c r="T162" s="21"/>
      <c r="U162" s="21"/>
      <c r="V162" s="21"/>
      <c r="W162" s="1"/>
      <c r="X162" s="1"/>
      <c r="Y162" s="1"/>
      <c r="Z162" s="1"/>
      <c r="AA162" s="1"/>
      <c r="AB162" s="1"/>
    </row>
    <row r="163" spans="1:30" s="37" customFormat="1">
      <c r="A163" s="54"/>
      <c r="B163" s="14" t="s">
        <v>990</v>
      </c>
      <c r="C163" s="14"/>
      <c r="D163" s="6"/>
      <c r="E163" s="187"/>
      <c r="F163" s="187"/>
      <c r="G163" s="190"/>
      <c r="H163" s="190"/>
      <c r="I163" s="180"/>
      <c r="J163" s="180"/>
      <c r="K163" s="180"/>
      <c r="L163" s="196"/>
      <c r="M163" s="44"/>
      <c r="N163" s="4"/>
      <c r="O163" s="4"/>
      <c r="P163" s="21"/>
      <c r="Q163" s="21"/>
      <c r="R163" s="21"/>
      <c r="S163" s="21"/>
      <c r="T163" s="21"/>
      <c r="U163" s="21"/>
      <c r="V163" s="21"/>
      <c r="W163" s="1"/>
      <c r="X163" s="1"/>
      <c r="Y163" s="1"/>
      <c r="Z163" s="1"/>
      <c r="AA163" s="1"/>
      <c r="AB163" s="1"/>
    </row>
    <row r="164" spans="1:30">
      <c r="A164" s="54"/>
      <c r="B164" s="14" t="s">
        <v>991</v>
      </c>
      <c r="C164" s="14"/>
      <c r="D164" s="6"/>
      <c r="E164" s="190"/>
      <c r="F164" s="190"/>
      <c r="G164" s="187"/>
      <c r="H164" s="187"/>
      <c r="I164" s="53"/>
      <c r="J164" s="190"/>
      <c r="K164" s="173"/>
      <c r="L164" s="113"/>
      <c r="M164" s="43"/>
      <c r="N164" s="44"/>
      <c r="O164" s="44"/>
      <c r="W164" s="1"/>
      <c r="X164" s="1"/>
      <c r="Y164" s="1"/>
      <c r="Z164" s="1"/>
      <c r="AA164" s="1"/>
      <c r="AB164" s="1"/>
      <c r="AC164" s="1"/>
      <c r="AD164" s="1"/>
    </row>
    <row r="165" spans="1:30" s="37" customFormat="1">
      <c r="A165" s="54"/>
      <c r="B165" s="14" t="s">
        <v>145</v>
      </c>
      <c r="C165" s="14"/>
      <c r="D165" s="6"/>
      <c r="E165" s="18"/>
      <c r="F165" s="191"/>
      <c r="G165" s="191"/>
      <c r="H165" s="192"/>
      <c r="I165" s="192"/>
      <c r="J165" s="192"/>
      <c r="K165" s="191"/>
      <c r="L165" s="57"/>
      <c r="M165" s="57"/>
      <c r="N165" s="57"/>
      <c r="O165" s="4"/>
      <c r="P165" s="21"/>
      <c r="Q165" s="21"/>
      <c r="R165" s="21"/>
      <c r="S165" s="21"/>
      <c r="T165" s="21"/>
      <c r="U165" s="21"/>
      <c r="V165" s="21"/>
      <c r="W165" s="1"/>
      <c r="X165" s="1"/>
      <c r="Y165" s="1"/>
      <c r="Z165" s="1"/>
      <c r="AA165" s="1"/>
      <c r="AB165" s="1"/>
      <c r="AC165" s="1"/>
    </row>
    <row r="166" spans="1:30" s="37" customFormat="1" ht="20.25" customHeight="1">
      <c r="A166" s="54"/>
      <c r="B166" s="14"/>
      <c r="C166" s="14"/>
      <c r="D166" s="6"/>
      <c r="E166" s="18"/>
      <c r="F166" s="191"/>
      <c r="G166" s="191"/>
      <c r="H166" s="192"/>
      <c r="I166" s="192"/>
      <c r="J166" s="192"/>
      <c r="K166" s="191"/>
      <c r="L166" s="57"/>
      <c r="M166" s="57"/>
      <c r="N166" s="57"/>
      <c r="O166" s="4"/>
      <c r="P166" s="21"/>
      <c r="Q166" s="21"/>
      <c r="R166" s="21"/>
      <c r="S166" s="21"/>
      <c r="T166" s="21"/>
      <c r="U166" s="21"/>
      <c r="V166" s="21"/>
      <c r="W166" s="1"/>
      <c r="X166" s="1"/>
      <c r="Y166" s="1"/>
      <c r="Z166" s="1"/>
      <c r="AA166" s="1"/>
      <c r="AB166" s="1"/>
      <c r="AC166" s="1"/>
    </row>
    <row r="167" spans="1:30" s="4" customFormat="1" ht="21.75" customHeight="1">
      <c r="A167" s="46" t="s">
        <v>543</v>
      </c>
      <c r="B167" s="21"/>
      <c r="C167" s="17"/>
      <c r="D167" s="80"/>
      <c r="E167" s="80"/>
      <c r="F167" s="21"/>
      <c r="G167" s="46"/>
      <c r="H167" s="22"/>
      <c r="I167" s="22"/>
      <c r="J167" s="22"/>
      <c r="K167" s="22"/>
      <c r="L167" s="22"/>
      <c r="M167" s="22"/>
      <c r="N167" s="81"/>
      <c r="O167" s="150"/>
      <c r="P167" s="21"/>
      <c r="Q167" s="21"/>
      <c r="R167" s="21"/>
      <c r="S167" s="21"/>
      <c r="T167" s="21"/>
      <c r="U167" s="21"/>
      <c r="V167" s="21"/>
    </row>
    <row r="168" spans="1:30" s="4" customFormat="1">
      <c r="A168" s="46"/>
      <c r="B168" s="21" t="s">
        <v>992</v>
      </c>
      <c r="C168" s="17"/>
      <c r="D168" s="80"/>
      <c r="E168" s="80"/>
      <c r="F168" s="21"/>
      <c r="G168" s="46"/>
      <c r="H168" s="22"/>
      <c r="I168" s="22"/>
      <c r="J168" s="22"/>
      <c r="K168" s="22"/>
      <c r="L168" s="22"/>
      <c r="M168" s="22"/>
      <c r="N168" s="81"/>
      <c r="O168" s="150"/>
      <c r="P168" s="21"/>
      <c r="Q168" s="21"/>
      <c r="R168" s="21"/>
      <c r="S168" s="21"/>
      <c r="T168" s="21"/>
      <c r="U168" s="21"/>
      <c r="V168" s="21"/>
    </row>
    <row r="169" spans="1:30" s="4" customFormat="1">
      <c r="A169" s="46"/>
      <c r="B169" s="21" t="s">
        <v>146</v>
      </c>
      <c r="C169" s="17"/>
      <c r="D169" s="80"/>
      <c r="E169" s="80"/>
      <c r="F169" s="21"/>
      <c r="G169" s="46"/>
      <c r="H169" s="22"/>
      <c r="I169" s="22"/>
      <c r="J169" s="22"/>
      <c r="K169" s="22"/>
      <c r="L169" s="22"/>
      <c r="M169" s="22"/>
      <c r="N169" s="81"/>
      <c r="O169" s="150"/>
      <c r="P169" s="21"/>
      <c r="Q169" s="21"/>
      <c r="R169" s="21"/>
      <c r="S169" s="21"/>
      <c r="T169" s="21"/>
      <c r="U169" s="21"/>
      <c r="V169" s="21"/>
    </row>
    <row r="170" spans="1:30" s="4" customFormat="1">
      <c r="B170" s="4" t="s">
        <v>544</v>
      </c>
      <c r="L170" s="24"/>
      <c r="N170" s="24"/>
      <c r="O170" s="13"/>
      <c r="P170" s="197"/>
      <c r="Q170" s="21"/>
      <c r="R170" s="21"/>
      <c r="S170" s="21"/>
      <c r="T170" s="21"/>
      <c r="U170" s="21"/>
      <c r="V170" s="21"/>
    </row>
    <row r="171" spans="1:30" s="86" customFormat="1" ht="21.75" customHeight="1">
      <c r="B171" s="87"/>
      <c r="C171" s="87"/>
      <c r="D171" s="87"/>
      <c r="E171" s="87"/>
      <c r="F171" s="87"/>
      <c r="G171" s="88"/>
      <c r="I171" s="88"/>
      <c r="J171" s="88"/>
      <c r="K171" s="88"/>
      <c r="L171" s="104"/>
      <c r="M171" s="104"/>
      <c r="N171" s="134" t="str">
        <f>+N90</f>
        <v>(หน่วย : บาท)</v>
      </c>
      <c r="O171" s="21"/>
      <c r="P171" s="88"/>
    </row>
    <row r="172" spans="1:30" s="4" customFormat="1" ht="23.4" customHeight="1">
      <c r="A172" s="33"/>
      <c r="B172" s="43"/>
      <c r="D172" s="43"/>
      <c r="E172" s="43"/>
      <c r="F172" s="43"/>
      <c r="G172" s="43"/>
      <c r="H172" s="246"/>
      <c r="I172" s="148" t="s">
        <v>460</v>
      </c>
      <c r="J172" s="146"/>
      <c r="L172" s="146"/>
      <c r="M172" s="148" t="s">
        <v>117</v>
      </c>
      <c r="N172" s="146"/>
      <c r="O172" s="109"/>
    </row>
    <row r="173" spans="1:30" s="86" customFormat="1" ht="23.4" customHeight="1">
      <c r="B173" s="87"/>
      <c r="C173" s="87"/>
      <c r="D173" s="87"/>
      <c r="E173" s="87"/>
      <c r="F173" s="87"/>
      <c r="G173" s="88"/>
      <c r="H173" s="263" t="s">
        <v>279</v>
      </c>
      <c r="J173" s="263" t="s">
        <v>179</v>
      </c>
      <c r="K173" s="111"/>
      <c r="L173" s="259" t="str">
        <f>+H173</f>
        <v>2564</v>
      </c>
      <c r="N173" s="263" t="str">
        <f>+J173</f>
        <v>2563</v>
      </c>
      <c r="O173" s="21"/>
      <c r="P173" s="88"/>
    </row>
    <row r="174" spans="1:30" s="58" customFormat="1">
      <c r="A174" s="113"/>
      <c r="B174" s="113"/>
      <c r="C174" s="114"/>
      <c r="F174" s="113"/>
      <c r="G174" s="113"/>
      <c r="H174" s="244"/>
      <c r="I174" s="80"/>
      <c r="J174" s="244" t="s">
        <v>475</v>
      </c>
      <c r="K174" s="80"/>
      <c r="L174" s="244"/>
      <c r="M174" s="80"/>
      <c r="N174" s="244"/>
      <c r="O174" s="115"/>
    </row>
    <row r="175" spans="1:30">
      <c r="A175" s="20"/>
      <c r="C175" s="4" t="s">
        <v>34</v>
      </c>
      <c r="D175" s="21"/>
      <c r="E175" s="21"/>
      <c r="F175" s="21"/>
      <c r="G175" s="20"/>
      <c r="H175" s="21"/>
      <c r="I175" s="144"/>
      <c r="J175" s="88"/>
      <c r="K175" s="4"/>
      <c r="M175" s="144"/>
      <c r="O175" s="13"/>
      <c r="Q175" s="144"/>
      <c r="W175" s="1"/>
      <c r="X175" s="1"/>
      <c r="Y175" s="1"/>
      <c r="Z175" s="1"/>
      <c r="AA175" s="1"/>
      <c r="AB175" s="1"/>
      <c r="AC175" s="1"/>
      <c r="AD175" s="1"/>
    </row>
    <row r="176" spans="1:30" ht="22.5" customHeight="1">
      <c r="A176" s="10"/>
      <c r="B176" s="23"/>
      <c r="C176" s="4" t="s">
        <v>981</v>
      </c>
      <c r="E176" s="4"/>
      <c r="F176" s="23"/>
      <c r="G176" s="14"/>
      <c r="H176" s="426">
        <v>-6347741.3399999999</v>
      </c>
      <c r="I176" s="484"/>
      <c r="J176" s="426">
        <v>-14550918.57</v>
      </c>
      <c r="K176" s="436"/>
      <c r="L176" s="426">
        <v>-2154027.7799999998</v>
      </c>
      <c r="M176" s="485"/>
      <c r="N176" s="426">
        <v>-6464902.8399999999</v>
      </c>
      <c r="P176" s="154"/>
      <c r="Q176" s="160"/>
      <c r="R176" s="154"/>
      <c r="S176" s="167"/>
      <c r="U176" s="167"/>
    </row>
    <row r="177" spans="1:30" ht="21.75" customHeight="1">
      <c r="A177" s="10"/>
      <c r="B177" s="23"/>
      <c r="C177" s="4" t="s">
        <v>982</v>
      </c>
      <c r="E177" s="4"/>
      <c r="F177" s="23"/>
      <c r="G177" s="14"/>
      <c r="H177" s="427"/>
      <c r="I177" s="485"/>
      <c r="J177" s="427"/>
      <c r="K177" s="427"/>
      <c r="L177" s="427"/>
      <c r="M177" s="485"/>
      <c r="N177" s="427"/>
      <c r="P177" s="26"/>
      <c r="Q177" s="160"/>
      <c r="R177" s="26"/>
      <c r="U177" s="198"/>
    </row>
    <row r="178" spans="1:30" ht="22.5" customHeight="1">
      <c r="A178" s="10"/>
      <c r="B178" s="23"/>
      <c r="D178" s="4" t="s">
        <v>181</v>
      </c>
      <c r="E178" s="4"/>
      <c r="F178" s="23"/>
      <c r="G178" s="14"/>
      <c r="H178" s="427"/>
      <c r="I178" s="484"/>
      <c r="J178" s="427"/>
      <c r="K178" s="436"/>
      <c r="L178" s="427"/>
      <c r="M178" s="427"/>
      <c r="N178" s="427"/>
      <c r="P178" s="26"/>
      <c r="Q178" s="26"/>
      <c r="R178" s="26"/>
      <c r="U178" s="198"/>
    </row>
    <row r="179" spans="1:30" ht="21" customHeight="1">
      <c r="A179" s="10"/>
      <c r="B179" s="23"/>
      <c r="D179" s="48" t="s">
        <v>182</v>
      </c>
      <c r="E179" s="48"/>
      <c r="F179" s="23"/>
      <c r="G179" s="14"/>
      <c r="H179" s="481">
        <v>187199.25</v>
      </c>
      <c r="I179" s="485"/>
      <c r="J179" s="481">
        <v>1259685.3800000001</v>
      </c>
      <c r="K179" s="427"/>
      <c r="L179" s="481">
        <v>222159.08</v>
      </c>
      <c r="M179" s="438"/>
      <c r="N179" s="481">
        <v>1176621.58</v>
      </c>
      <c r="P179" s="45"/>
      <c r="Q179" s="45"/>
      <c r="R179" s="26"/>
      <c r="S179" s="96"/>
      <c r="U179" s="167"/>
    </row>
    <row r="180" spans="1:30" s="37" customFormat="1" ht="24" customHeight="1" thickBot="1">
      <c r="A180" s="4"/>
      <c r="B180" s="79"/>
      <c r="C180" s="4" t="s">
        <v>983</v>
      </c>
      <c r="D180" s="4"/>
      <c r="E180" s="4"/>
      <c r="F180" s="31"/>
      <c r="G180" s="31"/>
      <c r="H180" s="441">
        <f>SUM(H176:H179)</f>
        <v>-6160542.0899999999</v>
      </c>
      <c r="I180" s="485"/>
      <c r="J180" s="441">
        <f>SUM(J176:J179)</f>
        <v>-13291233.189999999</v>
      </c>
      <c r="K180" s="427"/>
      <c r="L180" s="441">
        <f>SUM(L176:L179)</f>
        <v>-1931868.6999999997</v>
      </c>
      <c r="M180" s="425"/>
      <c r="N180" s="441">
        <f>SUM(N176:N179)</f>
        <v>-5288281.26</v>
      </c>
      <c r="O180" s="13"/>
      <c r="P180" s="45"/>
      <c r="Q180" s="45"/>
      <c r="R180" s="45"/>
      <c r="S180" s="45"/>
      <c r="T180" s="21"/>
      <c r="U180" s="45"/>
      <c r="V180" s="21"/>
      <c r="W180" s="4"/>
      <c r="X180" s="4"/>
      <c r="Y180" s="4"/>
      <c r="Z180" s="4"/>
      <c r="AA180" s="4"/>
      <c r="AB180" s="4"/>
      <c r="AC180" s="4"/>
      <c r="AD180" s="4"/>
    </row>
    <row r="181" spans="1:30" s="37" customFormat="1" ht="22.2" thickTop="1">
      <c r="A181" s="4"/>
      <c r="B181" s="79"/>
      <c r="C181" s="50"/>
      <c r="D181" s="4"/>
      <c r="E181" s="4"/>
      <c r="F181" s="31"/>
      <c r="G181" s="31"/>
      <c r="H181" s="20"/>
      <c r="I181" s="111"/>
      <c r="J181" s="21"/>
      <c r="K181" s="132"/>
      <c r="L181" s="36"/>
      <c r="M181" s="23"/>
      <c r="N181" s="36"/>
      <c r="O181" s="13"/>
      <c r="P181" s="197"/>
      <c r="Q181" s="21"/>
      <c r="R181" s="21"/>
      <c r="S181" s="21"/>
      <c r="T181" s="21"/>
      <c r="U181" s="21"/>
      <c r="V181" s="21"/>
      <c r="W181" s="4"/>
      <c r="X181" s="4"/>
      <c r="Y181" s="4"/>
      <c r="Z181" s="4"/>
      <c r="AA181" s="4"/>
      <c r="AB181" s="4"/>
      <c r="AC181" s="4"/>
      <c r="AD181" s="4"/>
    </row>
    <row r="182" spans="1:30" s="37" customFormat="1">
      <c r="A182" s="4"/>
      <c r="B182" s="79"/>
      <c r="C182" s="50"/>
      <c r="D182" s="4"/>
      <c r="E182" s="4"/>
      <c r="F182" s="31"/>
      <c r="G182" s="31"/>
      <c r="H182" s="20"/>
      <c r="I182" s="111"/>
      <c r="J182" s="21"/>
      <c r="K182" s="132"/>
      <c r="L182" s="36"/>
      <c r="M182" s="23"/>
      <c r="N182" s="36"/>
      <c r="O182" s="13"/>
      <c r="P182" s="197"/>
      <c r="Q182" s="21"/>
      <c r="R182" s="21"/>
      <c r="S182" s="21"/>
      <c r="T182" s="21"/>
      <c r="U182" s="21"/>
      <c r="V182" s="21"/>
      <c r="W182" s="4"/>
      <c r="X182" s="4"/>
      <c r="Y182" s="4"/>
      <c r="Z182" s="4"/>
      <c r="AA182" s="4"/>
      <c r="AB182" s="4"/>
      <c r="AC182" s="4"/>
      <c r="AD182" s="4"/>
    </row>
    <row r="183" spans="1:30" s="37" customFormat="1">
      <c r="A183" s="54"/>
      <c r="B183" s="14" t="str">
        <f>+B68</f>
        <v>(ลงชื่อ)……………………………….......กรรมการตามอำนาจ    (ลงชื่อ) ….…………...….......................……..  กรรมการตามอำนาจ</v>
      </c>
      <c r="C183" s="14"/>
      <c r="D183" s="6"/>
      <c r="E183" s="6"/>
      <c r="F183" s="6"/>
      <c r="G183" s="54"/>
      <c r="H183" s="54"/>
      <c r="I183" s="55"/>
      <c r="J183" s="56"/>
      <c r="K183" s="56"/>
      <c r="L183" s="54"/>
      <c r="M183" s="57"/>
      <c r="N183" s="57"/>
      <c r="O183" s="13"/>
      <c r="P183" s="197"/>
      <c r="Q183" s="21"/>
      <c r="R183" s="21"/>
      <c r="S183" s="21"/>
      <c r="T183" s="21"/>
      <c r="U183" s="21"/>
      <c r="V183" s="21"/>
      <c r="W183" s="4"/>
      <c r="X183" s="4"/>
      <c r="Y183" s="4"/>
      <c r="Z183" s="4"/>
      <c r="AA183" s="4"/>
      <c r="AB183" s="4"/>
      <c r="AC183" s="4"/>
      <c r="AD183" s="4"/>
    </row>
    <row r="184" spans="1:30" s="37" customFormat="1">
      <c r="A184" s="54"/>
      <c r="B184" s="14" t="str">
        <f>+B69</f>
        <v xml:space="preserve">                 (นางสาวอรสา    วิมลเฉลา)</v>
      </c>
      <c r="C184" s="14"/>
      <c r="D184" s="6"/>
      <c r="E184" s="6"/>
      <c r="F184" s="6"/>
      <c r="G184" s="54"/>
      <c r="H184" s="14" t="str">
        <f>+H69</f>
        <v xml:space="preserve">                   (นายเดวิด   สมัญญาภรณ์)</v>
      </c>
      <c r="I184" s="55"/>
      <c r="J184" s="4"/>
      <c r="K184" s="56"/>
      <c r="L184" s="54"/>
      <c r="M184" s="57"/>
      <c r="N184" s="57"/>
      <c r="O184" s="13"/>
      <c r="P184" s="197"/>
      <c r="Q184" s="21"/>
      <c r="R184" s="21"/>
      <c r="S184" s="21"/>
      <c r="T184" s="21"/>
      <c r="U184" s="21"/>
      <c r="V184" s="21"/>
      <c r="W184" s="4"/>
      <c r="X184" s="4"/>
      <c r="Y184" s="4"/>
      <c r="Z184" s="4"/>
      <c r="AA184" s="4"/>
      <c r="AB184" s="4"/>
      <c r="AC184" s="4"/>
      <c r="AD184" s="4"/>
    </row>
    <row r="185" spans="1:30" s="37" customFormat="1">
      <c r="A185" s="582" t="s">
        <v>245</v>
      </c>
      <c r="B185" s="582"/>
      <c r="C185" s="582"/>
      <c r="D185" s="582"/>
      <c r="E185" s="582"/>
      <c r="F185" s="582"/>
      <c r="G185" s="582"/>
      <c r="H185" s="582"/>
      <c r="I185" s="582"/>
      <c r="J185" s="582"/>
      <c r="K185" s="582"/>
      <c r="L185" s="582"/>
      <c r="M185" s="582"/>
      <c r="N185" s="582"/>
      <c r="O185" s="13"/>
      <c r="P185" s="197"/>
      <c r="Q185" s="21"/>
      <c r="R185" s="21"/>
      <c r="S185" s="21"/>
      <c r="T185" s="21"/>
      <c r="U185" s="21"/>
      <c r="V185" s="21"/>
      <c r="W185" s="4"/>
      <c r="X185" s="4"/>
      <c r="Y185" s="4"/>
      <c r="Z185" s="4"/>
      <c r="AA185" s="4"/>
      <c r="AB185" s="4"/>
      <c r="AC185" s="4"/>
      <c r="AD185" s="4"/>
    </row>
    <row r="186" spans="1:30" s="37" customForma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13"/>
      <c r="P186" s="197"/>
      <c r="Q186" s="21"/>
      <c r="R186" s="21"/>
      <c r="S186" s="21"/>
      <c r="T186" s="21"/>
      <c r="U186" s="21"/>
      <c r="V186" s="21"/>
      <c r="W186" s="4"/>
      <c r="X186" s="4"/>
      <c r="Y186" s="4"/>
      <c r="Z186" s="4"/>
      <c r="AA186" s="4"/>
      <c r="AB186" s="4"/>
      <c r="AC186" s="4"/>
      <c r="AD186" s="4"/>
    </row>
    <row r="187" spans="1:30" s="4" customFormat="1">
      <c r="A187" s="46" t="s">
        <v>547</v>
      </c>
      <c r="B187" s="1"/>
      <c r="C187" s="30"/>
      <c r="D187" s="31"/>
      <c r="E187" s="31"/>
      <c r="F187" s="31"/>
      <c r="G187" s="31"/>
      <c r="H187" s="32"/>
      <c r="I187" s="32"/>
      <c r="J187" s="32"/>
      <c r="K187" s="32"/>
      <c r="L187" s="35"/>
      <c r="M187" s="35"/>
      <c r="N187" s="35"/>
      <c r="P187" s="21"/>
      <c r="Q187" s="21"/>
      <c r="R187" s="21"/>
      <c r="S187" s="21"/>
      <c r="T187" s="21"/>
      <c r="U187" s="21"/>
      <c r="V187" s="21"/>
    </row>
    <row r="188" spans="1:30" ht="24" customHeight="1">
      <c r="A188" s="46"/>
      <c r="B188" s="2"/>
      <c r="C188" s="47" t="s">
        <v>545</v>
      </c>
      <c r="D188" s="21"/>
      <c r="E188" s="21"/>
      <c r="F188" s="2"/>
      <c r="G188" s="46"/>
      <c r="H188" s="21"/>
      <c r="I188" s="144"/>
      <c r="J188" s="88"/>
      <c r="K188" s="4"/>
      <c r="L188" s="22"/>
      <c r="M188" s="22"/>
      <c r="N188" s="22"/>
    </row>
    <row r="189" spans="1:30" ht="24" customHeight="1">
      <c r="A189" s="46"/>
      <c r="B189" s="2"/>
      <c r="C189" s="15" t="s">
        <v>546</v>
      </c>
      <c r="D189" s="21"/>
      <c r="E189" s="21"/>
      <c r="F189" s="2"/>
      <c r="G189" s="46"/>
      <c r="H189" s="16"/>
      <c r="I189" s="16"/>
      <c r="J189" s="16"/>
      <c r="K189" s="16"/>
      <c r="L189" s="22"/>
      <c r="M189" s="22"/>
      <c r="N189" s="22"/>
    </row>
    <row r="190" spans="1:30" ht="20.25" customHeight="1">
      <c r="A190" s="20"/>
      <c r="B190" s="2"/>
      <c r="C190" s="15"/>
      <c r="D190" s="21"/>
      <c r="E190" s="21"/>
      <c r="F190" s="2"/>
      <c r="G190" s="2"/>
      <c r="I190" s="2"/>
      <c r="J190" s="16"/>
      <c r="K190" s="2"/>
      <c r="L190" s="101"/>
      <c r="M190" s="101"/>
      <c r="N190" s="98" t="str">
        <f>+N171</f>
        <v>(หน่วย : บาท)</v>
      </c>
      <c r="O190" s="13"/>
      <c r="Q190" s="199"/>
      <c r="W190" s="1"/>
      <c r="X190" s="1"/>
      <c r="Y190" s="1"/>
      <c r="Z190" s="1"/>
      <c r="AA190" s="1"/>
      <c r="AB190" s="1"/>
      <c r="AC190" s="1"/>
      <c r="AD190" s="1"/>
    </row>
    <row r="191" spans="1:30" s="4" customFormat="1" ht="23.4" customHeight="1">
      <c r="A191" s="33"/>
      <c r="B191" s="43"/>
      <c r="D191" s="43"/>
      <c r="E191" s="43"/>
      <c r="F191" s="43"/>
      <c r="G191" s="43"/>
      <c r="H191" s="246"/>
      <c r="I191" s="148" t="s">
        <v>460</v>
      </c>
      <c r="J191" s="146"/>
      <c r="L191" s="146"/>
      <c r="M191" s="148" t="s">
        <v>117</v>
      </c>
      <c r="N191" s="146"/>
      <c r="O191" s="109"/>
    </row>
    <row r="192" spans="1:30" s="86" customFormat="1" ht="23.4" customHeight="1">
      <c r="B192" s="87"/>
      <c r="C192" s="87"/>
      <c r="D192" s="87"/>
      <c r="E192" s="87"/>
      <c r="F192" s="87"/>
      <c r="G192" s="88"/>
      <c r="H192" s="263" t="s">
        <v>279</v>
      </c>
      <c r="J192" s="263" t="s">
        <v>179</v>
      </c>
      <c r="K192" s="111"/>
      <c r="L192" s="259" t="str">
        <f>+H192</f>
        <v>2564</v>
      </c>
      <c r="N192" s="263" t="str">
        <f>+J192</f>
        <v>2563</v>
      </c>
      <c r="O192" s="21"/>
      <c r="P192" s="315"/>
    </row>
    <row r="193" spans="1:30" s="58" customFormat="1">
      <c r="A193" s="113"/>
      <c r="B193" s="113"/>
      <c r="C193" s="114"/>
      <c r="F193" s="113"/>
      <c r="G193" s="113"/>
      <c r="H193" s="244"/>
      <c r="I193" s="80"/>
      <c r="J193" s="244" t="s">
        <v>475</v>
      </c>
      <c r="K193" s="80"/>
      <c r="L193" s="244"/>
      <c r="M193" s="80"/>
      <c r="N193" s="244"/>
      <c r="O193" s="115"/>
      <c r="P193" s="96"/>
    </row>
    <row r="194" spans="1:30" ht="24" customHeight="1">
      <c r="A194" s="46"/>
      <c r="B194" s="2"/>
      <c r="C194" s="21" t="s">
        <v>202</v>
      </c>
      <c r="E194" s="21"/>
      <c r="F194" s="2"/>
      <c r="G194" s="2"/>
      <c r="H194" s="433">
        <v>46168895.57</v>
      </c>
      <c r="I194" s="433"/>
      <c r="J194" s="433">
        <v>85374744.379999995</v>
      </c>
      <c r="K194" s="433"/>
      <c r="L194" s="486">
        <v>82253275.609999999</v>
      </c>
      <c r="M194" s="433"/>
      <c r="N194" s="487">
        <v>30491573.139999963</v>
      </c>
      <c r="O194" s="13"/>
      <c r="P194" s="26"/>
      <c r="S194" s="167"/>
      <c r="T194" s="167"/>
      <c r="U194" s="167"/>
      <c r="AA194" s="1"/>
      <c r="AB194" s="1"/>
      <c r="AC194" s="1"/>
      <c r="AD194" s="1"/>
    </row>
    <row r="195" spans="1:30" s="4" customFormat="1" ht="24" customHeight="1">
      <c r="A195" s="46"/>
      <c r="B195" s="21"/>
      <c r="C195" s="21" t="s">
        <v>29</v>
      </c>
      <c r="E195" s="21"/>
      <c r="F195" s="21"/>
      <c r="G195" s="21"/>
      <c r="H195" s="157" t="s">
        <v>30</v>
      </c>
      <c r="I195" s="21"/>
      <c r="J195" s="157" t="s">
        <v>30</v>
      </c>
      <c r="K195" s="21"/>
      <c r="L195" s="157" t="s">
        <v>30</v>
      </c>
      <c r="M195" s="21"/>
      <c r="N195" s="157" t="s">
        <v>30</v>
      </c>
      <c r="O195" s="13"/>
      <c r="P195" s="168"/>
      <c r="Q195" s="21"/>
      <c r="R195" s="168"/>
      <c r="S195" s="168"/>
      <c r="T195" s="198"/>
      <c r="U195" s="168"/>
      <c r="V195" s="21"/>
    </row>
    <row r="196" spans="1:30" s="4" customFormat="1" ht="24" customHeight="1">
      <c r="A196" s="46"/>
      <c r="B196" s="21"/>
      <c r="C196" s="21" t="s">
        <v>202</v>
      </c>
      <c r="E196" s="21"/>
      <c r="F196" s="21"/>
      <c r="G196" s="21"/>
      <c r="H196" s="168"/>
      <c r="I196" s="21"/>
      <c r="J196" s="168"/>
      <c r="K196" s="21"/>
      <c r="L196" s="168"/>
      <c r="M196" s="21"/>
      <c r="N196" s="168"/>
      <c r="O196" s="13"/>
      <c r="P196" s="168"/>
      <c r="Q196" s="21"/>
      <c r="R196" s="168"/>
      <c r="S196" s="168"/>
      <c r="T196" s="198"/>
      <c r="U196" s="168"/>
      <c r="V196" s="21"/>
    </row>
    <row r="197" spans="1:30" s="4" customFormat="1" ht="24" customHeight="1">
      <c r="A197" s="488"/>
      <c r="B197" s="433"/>
      <c r="C197" s="427"/>
      <c r="D197" s="427" t="s">
        <v>201</v>
      </c>
      <c r="E197" s="433"/>
      <c r="F197" s="433"/>
      <c r="G197" s="433"/>
      <c r="H197" s="433">
        <f>-+H194*H195</f>
        <v>-9233779.1140000001</v>
      </c>
      <c r="I197" s="433"/>
      <c r="J197" s="433">
        <f>-+J194*J195</f>
        <v>-17074948.875999998</v>
      </c>
      <c r="K197" s="433"/>
      <c r="L197" s="433">
        <f>-+L194*L195</f>
        <v>-16450655.122000001</v>
      </c>
      <c r="M197" s="433"/>
      <c r="N197" s="433">
        <f>-+N194*N195</f>
        <v>-6098314.627999993</v>
      </c>
      <c r="O197" s="13"/>
      <c r="P197" s="22"/>
      <c r="Q197" s="26"/>
      <c r="R197" s="22"/>
      <c r="S197" s="22"/>
      <c r="T197" s="167"/>
      <c r="U197" s="22"/>
      <c r="V197" s="21"/>
    </row>
    <row r="198" spans="1:30" s="4" customFormat="1" ht="24" hidden="1" customHeight="1">
      <c r="A198" s="488"/>
      <c r="B198" s="433"/>
      <c r="C198" s="427"/>
      <c r="D198" s="427"/>
      <c r="E198" s="433"/>
      <c r="F198" s="433"/>
      <c r="G198" s="433"/>
      <c r="H198" s="433"/>
      <c r="I198" s="433"/>
      <c r="J198" s="433"/>
      <c r="K198" s="433"/>
      <c r="L198" s="433"/>
      <c r="M198" s="433"/>
      <c r="N198" s="433"/>
      <c r="O198" s="13"/>
      <c r="P198" s="22"/>
      <c r="Q198" s="26"/>
      <c r="R198" s="22"/>
      <c r="S198" s="22"/>
      <c r="T198" s="167"/>
      <c r="U198" s="22"/>
      <c r="V198" s="21"/>
    </row>
    <row r="199" spans="1:30" s="4" customFormat="1" ht="24" hidden="1" customHeight="1">
      <c r="A199" s="488"/>
      <c r="B199" s="433"/>
      <c r="C199" s="427"/>
      <c r="D199" s="427"/>
      <c r="E199" s="433"/>
      <c r="F199" s="433"/>
      <c r="G199" s="433"/>
      <c r="H199" s="433"/>
      <c r="I199" s="433"/>
      <c r="J199" s="433"/>
      <c r="K199" s="433"/>
      <c r="L199" s="433"/>
      <c r="M199" s="433"/>
      <c r="N199" s="433"/>
      <c r="O199" s="13"/>
      <c r="P199" s="22"/>
      <c r="Q199" s="26"/>
      <c r="R199" s="22"/>
      <c r="S199" s="22"/>
      <c r="T199" s="167"/>
      <c r="U199" s="22"/>
      <c r="V199" s="21"/>
    </row>
    <row r="200" spans="1:30" s="4" customFormat="1" ht="24" hidden="1" customHeight="1">
      <c r="A200" s="488"/>
      <c r="B200" s="433"/>
      <c r="C200" s="427"/>
      <c r="D200" s="427"/>
      <c r="E200" s="433"/>
      <c r="F200" s="433"/>
      <c r="G200" s="433"/>
      <c r="H200" s="433"/>
      <c r="I200" s="433"/>
      <c r="J200" s="433"/>
      <c r="K200" s="433"/>
      <c r="L200" s="433"/>
      <c r="M200" s="433"/>
      <c r="N200" s="433"/>
      <c r="O200" s="13"/>
      <c r="P200" s="22"/>
      <c r="Q200" s="26"/>
      <c r="R200" s="22"/>
      <c r="S200" s="22"/>
      <c r="T200" s="167"/>
      <c r="U200" s="22"/>
      <c r="V200" s="21"/>
    </row>
    <row r="201" spans="1:30" s="4" customFormat="1" ht="24" hidden="1" customHeight="1">
      <c r="A201" s="488"/>
      <c r="B201" s="433"/>
      <c r="C201" s="427"/>
      <c r="D201" s="427"/>
      <c r="E201" s="433"/>
      <c r="F201" s="433"/>
      <c r="G201" s="433"/>
      <c r="H201" s="433"/>
      <c r="I201" s="433"/>
      <c r="J201" s="433"/>
      <c r="K201" s="433"/>
      <c r="L201" s="433"/>
      <c r="M201" s="433"/>
      <c r="N201" s="433"/>
      <c r="O201" s="13"/>
      <c r="P201" s="22"/>
      <c r="Q201" s="26"/>
      <c r="R201" s="22"/>
      <c r="S201" s="22"/>
      <c r="T201" s="167"/>
      <c r="U201" s="22"/>
      <c r="V201" s="21"/>
    </row>
    <row r="202" spans="1:30" s="4" customFormat="1" ht="23.25" hidden="1" customHeight="1">
      <c r="A202" s="427"/>
      <c r="B202" s="427" t="str">
        <f>+B183</f>
        <v>(ลงชื่อ)……………………………….......กรรมการตามอำนาจ    (ลงชื่อ) ….…………...….......................……..  กรรมการตามอำนาจ</v>
      </c>
      <c r="C202" s="427"/>
      <c r="D202" s="427"/>
      <c r="E202" s="427"/>
      <c r="F202" s="427"/>
      <c r="G202" s="427"/>
      <c r="H202" s="427"/>
      <c r="I202" s="427"/>
      <c r="J202" s="427"/>
      <c r="K202" s="427"/>
      <c r="L202" s="427"/>
      <c r="M202" s="427"/>
      <c r="N202" s="427"/>
      <c r="O202" s="13"/>
      <c r="P202" s="197"/>
      <c r="Q202" s="21"/>
      <c r="R202" s="21"/>
      <c r="S202" s="21"/>
      <c r="T202" s="21"/>
      <c r="U202" s="21"/>
      <c r="V202" s="21"/>
    </row>
    <row r="203" spans="1:30" s="4" customFormat="1" ht="23.25" hidden="1" customHeight="1">
      <c r="A203" s="427"/>
      <c r="B203" s="427" t="str">
        <f>+B184</f>
        <v xml:space="preserve">                 (นางสาวอรสา    วิมลเฉลา)</v>
      </c>
      <c r="C203" s="427"/>
      <c r="D203" s="427"/>
      <c r="E203" s="427"/>
      <c r="F203" s="427"/>
      <c r="G203" s="427"/>
      <c r="H203" s="427" t="str">
        <f>+H184</f>
        <v xml:space="preserve">                   (นายเดวิด   สมัญญาภรณ์)</v>
      </c>
      <c r="I203" s="427"/>
      <c r="J203" s="427"/>
      <c r="K203" s="427"/>
      <c r="L203" s="427"/>
      <c r="M203" s="427"/>
      <c r="N203" s="427"/>
      <c r="O203" s="13"/>
      <c r="P203" s="197"/>
      <c r="Q203" s="21"/>
      <c r="R203" s="21"/>
      <c r="S203" s="21"/>
      <c r="T203" s="21"/>
      <c r="U203" s="21"/>
      <c r="V203" s="21"/>
    </row>
    <row r="204" spans="1:30" s="4" customFormat="1" hidden="1">
      <c r="A204" s="586" t="s">
        <v>275</v>
      </c>
      <c r="B204" s="586"/>
      <c r="C204" s="586"/>
      <c r="D204" s="586"/>
      <c r="E204" s="586"/>
      <c r="F204" s="586"/>
      <c r="G204" s="586"/>
      <c r="H204" s="586"/>
      <c r="I204" s="586"/>
      <c r="J204" s="586"/>
      <c r="K204" s="586"/>
      <c r="L204" s="586"/>
      <c r="M204" s="586"/>
      <c r="N204" s="586"/>
      <c r="O204" s="13"/>
      <c r="P204" s="197"/>
      <c r="Q204" s="21"/>
      <c r="R204" s="21"/>
      <c r="S204" s="21"/>
      <c r="T204" s="21"/>
      <c r="U204" s="21"/>
      <c r="V204" s="21"/>
    </row>
    <row r="205" spans="1:30" s="4" customFormat="1" hidden="1">
      <c r="A205" s="489"/>
      <c r="B205" s="489"/>
      <c r="C205" s="489"/>
      <c r="D205" s="489"/>
      <c r="E205" s="489"/>
      <c r="F205" s="489"/>
      <c r="G205" s="489"/>
      <c r="H205" s="489"/>
      <c r="I205" s="489"/>
      <c r="J205" s="489"/>
      <c r="K205" s="489"/>
      <c r="L205" s="424"/>
      <c r="M205" s="424"/>
      <c r="N205" s="424"/>
      <c r="O205" s="13"/>
      <c r="P205" s="197"/>
      <c r="Q205" s="21"/>
      <c r="R205" s="21"/>
      <c r="S205" s="21"/>
      <c r="T205" s="21"/>
      <c r="U205" s="21"/>
      <c r="V205" s="21"/>
    </row>
    <row r="206" spans="1:30" s="4" customFormat="1" ht="21.75" hidden="1" customHeight="1">
      <c r="A206" s="488" t="s">
        <v>547</v>
      </c>
      <c r="B206" s="433"/>
      <c r="C206" s="490"/>
      <c r="D206" s="444"/>
      <c r="E206" s="444"/>
      <c r="F206" s="433"/>
      <c r="G206" s="488"/>
      <c r="H206" s="433"/>
      <c r="I206" s="433"/>
      <c r="J206" s="433"/>
      <c r="K206" s="433"/>
      <c r="L206" s="433"/>
      <c r="M206" s="433"/>
      <c r="N206" s="474"/>
      <c r="O206" s="150"/>
      <c r="P206" s="21"/>
      <c r="Q206" s="21"/>
      <c r="R206" s="21"/>
      <c r="S206" s="21"/>
      <c r="T206" s="21"/>
      <c r="U206" s="21"/>
      <c r="V206" s="21"/>
    </row>
    <row r="207" spans="1:30" ht="19.2" hidden="1" customHeight="1">
      <c r="A207" s="438"/>
      <c r="B207" s="491"/>
      <c r="C207" s="492"/>
      <c r="D207" s="433"/>
      <c r="E207" s="433"/>
      <c r="F207" s="491"/>
      <c r="G207" s="491"/>
      <c r="H207" s="486"/>
      <c r="I207" s="491"/>
      <c r="J207" s="491"/>
      <c r="K207" s="491"/>
      <c r="L207" s="493"/>
      <c r="M207" s="493"/>
      <c r="N207" s="494" t="str">
        <f>+N190</f>
        <v>(หน่วย : บาท)</v>
      </c>
      <c r="O207" s="13"/>
      <c r="Q207" s="199"/>
      <c r="W207" s="1"/>
      <c r="X207" s="1"/>
      <c r="Y207" s="1"/>
      <c r="Z207" s="1"/>
      <c r="AA207" s="1"/>
      <c r="AB207" s="1"/>
      <c r="AC207" s="1"/>
      <c r="AD207" s="1"/>
    </row>
    <row r="208" spans="1:30" s="4" customFormat="1" ht="23.4" hidden="1" customHeight="1">
      <c r="A208" s="495"/>
      <c r="B208" s="425"/>
      <c r="C208" s="427"/>
      <c r="D208" s="425"/>
      <c r="E208" s="425"/>
      <c r="F208" s="425"/>
      <c r="G208" s="425"/>
      <c r="H208" s="496"/>
      <c r="I208" s="497" t="s">
        <v>460</v>
      </c>
      <c r="J208" s="440"/>
      <c r="K208" s="427"/>
      <c r="L208" s="440"/>
      <c r="M208" s="497" t="s">
        <v>117</v>
      </c>
      <c r="N208" s="440"/>
      <c r="O208" s="109"/>
    </row>
    <row r="209" spans="1:22" s="86" customFormat="1" ht="23.4" hidden="1" customHeight="1">
      <c r="A209" s="498"/>
      <c r="B209" s="499"/>
      <c r="C209" s="499"/>
      <c r="D209" s="499"/>
      <c r="E209" s="499"/>
      <c r="F209" s="499"/>
      <c r="G209" s="477"/>
      <c r="H209" s="500" t="s">
        <v>279</v>
      </c>
      <c r="I209" s="498"/>
      <c r="J209" s="500" t="s">
        <v>179</v>
      </c>
      <c r="K209" s="484"/>
      <c r="L209" s="477" t="str">
        <f>+H209</f>
        <v>2564</v>
      </c>
      <c r="M209" s="498"/>
      <c r="N209" s="500" t="str">
        <f>+J209</f>
        <v>2563</v>
      </c>
      <c r="O209" s="21"/>
      <c r="P209" s="88"/>
    </row>
    <row r="210" spans="1:22" s="58" customFormat="1" hidden="1">
      <c r="A210" s="455"/>
      <c r="B210" s="455"/>
      <c r="C210" s="501"/>
      <c r="D210" s="502"/>
      <c r="E210" s="502"/>
      <c r="F210" s="455"/>
      <c r="G210" s="455"/>
      <c r="H210" s="503"/>
      <c r="I210" s="444"/>
      <c r="J210" s="503" t="s">
        <v>475</v>
      </c>
      <c r="K210" s="444"/>
      <c r="L210" s="503"/>
      <c r="M210" s="444"/>
      <c r="N210" s="503"/>
      <c r="O210" s="115"/>
    </row>
    <row r="211" spans="1:22" s="4" customFormat="1" ht="21.6" customHeight="1">
      <c r="A211" s="488"/>
      <c r="B211" s="433"/>
      <c r="C211" s="433" t="s">
        <v>197</v>
      </c>
      <c r="D211" s="427"/>
      <c r="E211" s="433"/>
      <c r="F211" s="433"/>
      <c r="G211" s="433"/>
      <c r="H211" s="433"/>
      <c r="I211" s="433"/>
      <c r="J211" s="433"/>
      <c r="K211" s="433"/>
      <c r="L211" s="433"/>
      <c r="M211" s="433"/>
      <c r="N211" s="433"/>
      <c r="O211" s="13"/>
      <c r="P211" s="22"/>
      <c r="Q211" s="26"/>
      <c r="R211" s="22"/>
      <c r="S211" s="167"/>
      <c r="T211" s="167"/>
      <c r="U211" s="167"/>
      <c r="V211" s="21"/>
    </row>
    <row r="212" spans="1:22" s="4" customFormat="1" ht="21.6" customHeight="1">
      <c r="A212" s="488"/>
      <c r="B212" s="433"/>
      <c r="C212" s="433" t="s">
        <v>748</v>
      </c>
      <c r="D212" s="427"/>
      <c r="E212" s="433"/>
      <c r="F212" s="433"/>
      <c r="G212" s="433"/>
      <c r="H212" s="433">
        <v>-5588.2260000000015</v>
      </c>
      <c r="I212" s="433"/>
      <c r="J212" s="433">
        <v>0</v>
      </c>
      <c r="K212" s="433"/>
      <c r="L212" s="433">
        <v>0</v>
      </c>
      <c r="M212" s="433"/>
      <c r="N212" s="433">
        <v>0</v>
      </c>
      <c r="O212" s="13"/>
      <c r="P212" s="22"/>
      <c r="Q212" s="26"/>
      <c r="R212" s="22"/>
      <c r="S212" s="167"/>
      <c r="T212" s="167"/>
      <c r="U212" s="167"/>
      <c r="V212" s="21"/>
    </row>
    <row r="213" spans="1:22" s="4" customFormat="1" ht="24" customHeight="1">
      <c r="A213" s="488"/>
      <c r="B213" s="433"/>
      <c r="C213" s="433" t="s">
        <v>198</v>
      </c>
      <c r="D213" s="427"/>
      <c r="E213" s="433"/>
      <c r="F213" s="433"/>
      <c r="G213" s="433"/>
      <c r="H213" s="433">
        <v>-426328.16</v>
      </c>
      <c r="I213" s="433"/>
      <c r="J213" s="433">
        <v>-1156636.2000000002</v>
      </c>
      <c r="K213" s="433"/>
      <c r="L213" s="433">
        <f>-423354.26-L214</f>
        <v>-506714.03</v>
      </c>
      <c r="M213" s="433"/>
      <c r="N213" s="433">
        <v>-893623.31</v>
      </c>
      <c r="O213" s="13"/>
      <c r="P213" s="22"/>
      <c r="Q213" s="26"/>
      <c r="R213" s="22"/>
      <c r="S213" s="167"/>
      <c r="T213" s="167"/>
      <c r="U213" s="167"/>
      <c r="V213" s="21"/>
    </row>
    <row r="214" spans="1:22" s="4" customFormat="1" ht="24" customHeight="1">
      <c r="A214" s="488"/>
      <c r="B214" s="433"/>
      <c r="C214" s="433" t="s">
        <v>199</v>
      </c>
      <c r="D214" s="427"/>
      <c r="E214" s="433"/>
      <c r="F214" s="433"/>
      <c r="G214" s="433"/>
      <c r="H214" s="433">
        <v>301644.69</v>
      </c>
      <c r="I214" s="433"/>
      <c r="J214" s="433">
        <v>206061.24800000002</v>
      </c>
      <c r="K214" s="433"/>
      <c r="L214" s="433">
        <v>83359.77</v>
      </c>
      <c r="M214" s="433"/>
      <c r="N214" s="433">
        <v>127035.6</v>
      </c>
      <c r="O214" s="13"/>
      <c r="P214" s="22"/>
      <c r="Q214" s="26"/>
      <c r="R214" s="22"/>
      <c r="S214" s="167"/>
      <c r="T214" s="167"/>
      <c r="U214" s="167"/>
      <c r="V214" s="21"/>
    </row>
    <row r="215" spans="1:22" s="4" customFormat="1" ht="24" customHeight="1">
      <c r="A215" s="488"/>
      <c r="B215" s="433"/>
      <c r="C215" s="433" t="s">
        <v>200</v>
      </c>
      <c r="D215" s="427"/>
      <c r="E215" s="433"/>
      <c r="F215" s="433"/>
      <c r="G215" s="433"/>
      <c r="H215" s="433">
        <f>+H179</f>
        <v>187199.25</v>
      </c>
      <c r="I215" s="433"/>
      <c r="J215" s="433">
        <f>+J179</f>
        <v>1259685.3800000001</v>
      </c>
      <c r="K215" s="433"/>
      <c r="L215" s="433">
        <f>+L179</f>
        <v>222159.08</v>
      </c>
      <c r="M215" s="433"/>
      <c r="N215" s="433">
        <f>+N179</f>
        <v>1176621.58</v>
      </c>
      <c r="O215" s="13"/>
      <c r="P215" s="22"/>
      <c r="Q215" s="26"/>
      <c r="R215" s="22"/>
      <c r="S215" s="167"/>
      <c r="T215" s="167"/>
      <c r="U215" s="167"/>
      <c r="V215" s="21"/>
    </row>
    <row r="216" spans="1:22" s="4" customFormat="1" ht="24" customHeight="1">
      <c r="A216" s="488"/>
      <c r="B216" s="433"/>
      <c r="C216" s="486" t="s">
        <v>186</v>
      </c>
      <c r="D216" s="427"/>
      <c r="E216" s="433"/>
      <c r="F216" s="433"/>
      <c r="G216" s="433"/>
      <c r="H216" s="433">
        <v>0</v>
      </c>
      <c r="I216" s="433"/>
      <c r="J216" s="433">
        <v>0</v>
      </c>
      <c r="K216" s="433"/>
      <c r="L216" s="433">
        <f>73599908*0.2</f>
        <v>14719981.600000001</v>
      </c>
      <c r="M216" s="433"/>
      <c r="N216" s="433">
        <f>1999997.5*0.2</f>
        <v>399999.5</v>
      </c>
      <c r="O216" s="13"/>
      <c r="P216" s="26"/>
      <c r="Q216" s="26"/>
      <c r="R216" s="22"/>
      <c r="S216" s="167"/>
      <c r="T216" s="167"/>
      <c r="U216" s="167"/>
      <c r="V216" s="21"/>
    </row>
    <row r="217" spans="1:22" s="4" customFormat="1" ht="24" customHeight="1">
      <c r="A217" s="488"/>
      <c r="B217" s="433"/>
      <c r="C217" s="486" t="s">
        <v>750</v>
      </c>
      <c r="D217" s="427"/>
      <c r="E217" s="433"/>
      <c r="F217" s="433"/>
      <c r="G217" s="433"/>
      <c r="H217" s="433">
        <f>-254647.32*0.2</f>
        <v>-50929.464000000007</v>
      </c>
      <c r="I217" s="433"/>
      <c r="J217" s="433">
        <v>0</v>
      </c>
      <c r="K217" s="433"/>
      <c r="L217" s="433">
        <v>0</v>
      </c>
      <c r="M217" s="433"/>
      <c r="N217" s="433">
        <v>0</v>
      </c>
      <c r="O217" s="13"/>
      <c r="P217" s="22"/>
      <c r="Q217" s="26"/>
      <c r="R217" s="22"/>
      <c r="S217" s="167"/>
      <c r="T217" s="167"/>
      <c r="U217" s="167"/>
      <c r="V217" s="21"/>
    </row>
    <row r="218" spans="1:22" s="4" customFormat="1" ht="24" customHeight="1">
      <c r="A218" s="488"/>
      <c r="B218" s="433"/>
      <c r="C218" s="433" t="s">
        <v>176</v>
      </c>
      <c r="D218" s="427"/>
      <c r="E218" s="433"/>
      <c r="F218" s="433"/>
      <c r="G218" s="433"/>
      <c r="H218" s="493">
        <f>15336194.69*0.2</f>
        <v>3067238.9380000001</v>
      </c>
      <c r="I218" s="433"/>
      <c r="J218" s="493">
        <f>17373026.31*0.2</f>
        <v>3474605.2620000001</v>
      </c>
      <c r="K218" s="433"/>
      <c r="L218" s="504">
        <v>0</v>
      </c>
      <c r="M218" s="433"/>
      <c r="N218" s="504">
        <v>0</v>
      </c>
      <c r="O218" s="13"/>
      <c r="P218" s="22"/>
      <c r="Q218" s="26"/>
      <c r="R218" s="22"/>
      <c r="S218" s="167"/>
      <c r="T218" s="167"/>
      <c r="U218" s="167"/>
      <c r="V218" s="21"/>
    </row>
    <row r="219" spans="1:22" s="4" customFormat="1" ht="24" customHeight="1">
      <c r="A219" s="488"/>
      <c r="B219" s="433"/>
      <c r="C219" s="433" t="s">
        <v>187</v>
      </c>
      <c r="D219" s="427"/>
      <c r="E219" s="433"/>
      <c r="F219" s="433"/>
      <c r="G219" s="433"/>
      <c r="H219" s="485"/>
      <c r="I219" s="433"/>
      <c r="J219" s="485"/>
      <c r="K219" s="433"/>
      <c r="L219" s="485"/>
      <c r="M219" s="433"/>
      <c r="N219" s="485"/>
      <c r="O219" s="13"/>
      <c r="P219" s="22"/>
      <c r="Q219" s="26"/>
      <c r="R219" s="22"/>
      <c r="S219" s="198"/>
      <c r="T219" s="198"/>
      <c r="U219" s="198"/>
      <c r="V219" s="21"/>
    </row>
    <row r="220" spans="1:22" s="4" customFormat="1" ht="24" customHeight="1" thickBot="1">
      <c r="A220" s="488"/>
      <c r="B220" s="433"/>
      <c r="C220" s="486" t="s">
        <v>848</v>
      </c>
      <c r="D220" s="427"/>
      <c r="E220" s="427"/>
      <c r="F220" s="433"/>
      <c r="G220" s="433"/>
      <c r="H220" s="505">
        <f>SUM(H197:H218)</f>
        <v>-6160542.0860000001</v>
      </c>
      <c r="I220" s="433"/>
      <c r="J220" s="505">
        <f>SUM(J197:J218)</f>
        <v>-13291233.185999997</v>
      </c>
      <c r="K220" s="433"/>
      <c r="L220" s="505">
        <f>SUM(L197:L218)</f>
        <v>-1931868.7020000014</v>
      </c>
      <c r="M220" s="433"/>
      <c r="N220" s="505">
        <f>SUM(N197:N218)</f>
        <v>-5288281.2579999939</v>
      </c>
      <c r="O220" s="13"/>
      <c r="P220" s="22"/>
      <c r="Q220" s="26"/>
      <c r="R220" s="22"/>
      <c r="S220" s="167"/>
      <c r="T220" s="167"/>
      <c r="U220" s="167"/>
      <c r="V220" s="21"/>
    </row>
    <row r="221" spans="1:22" s="4" customFormat="1" ht="24" customHeight="1" thickTop="1">
      <c r="A221" s="46"/>
      <c r="B221" s="21"/>
      <c r="C221" s="21" t="s">
        <v>31</v>
      </c>
      <c r="E221" s="21"/>
      <c r="F221" s="21"/>
      <c r="G221" s="21"/>
      <c r="H221" s="161">
        <f>-+H220/H194</f>
        <v>0.1334349026534446</v>
      </c>
      <c r="I221" s="21"/>
      <c r="J221" s="161">
        <f>-+J220/J194</f>
        <v>0.15568108909165437</v>
      </c>
      <c r="K221" s="21"/>
      <c r="L221" s="161">
        <f>-+L220/L194</f>
        <v>2.3486830009784233E-2</v>
      </c>
      <c r="M221" s="162"/>
      <c r="N221" s="161">
        <f>-+N220/N194</f>
        <v>0.17343418897146479</v>
      </c>
      <c r="O221" s="13"/>
      <c r="P221" s="22"/>
      <c r="Q221" s="26"/>
      <c r="R221" s="22"/>
      <c r="S221" s="21"/>
      <c r="T221" s="21"/>
      <c r="U221" s="21"/>
      <c r="V221" s="21"/>
    </row>
    <row r="222" spans="1:22" s="4" customFormat="1">
      <c r="A222" s="46"/>
      <c r="B222" s="2"/>
      <c r="C222" s="15"/>
      <c r="D222" s="21"/>
      <c r="E222" s="21"/>
      <c r="F222" s="2"/>
      <c r="G222" s="2"/>
      <c r="H222" s="311"/>
      <c r="I222" s="312"/>
      <c r="J222" s="311"/>
      <c r="K222" s="312"/>
      <c r="L222" s="311"/>
      <c r="M222" s="313"/>
      <c r="N222" s="311"/>
      <c r="O222" s="13"/>
      <c r="P222" s="22"/>
      <c r="Q222" s="21"/>
      <c r="R222" s="314"/>
      <c r="S222" s="21"/>
      <c r="T222" s="21"/>
      <c r="U222" s="21"/>
      <c r="V222" s="21"/>
    </row>
    <row r="223" spans="1:22" s="4" customFormat="1">
      <c r="A223" s="33" t="s">
        <v>548</v>
      </c>
      <c r="B223" s="84"/>
      <c r="C223" s="84"/>
      <c r="D223" s="84"/>
      <c r="E223" s="84"/>
      <c r="F223" s="84"/>
      <c r="G223" s="84"/>
      <c r="H223" s="29"/>
      <c r="I223" s="84"/>
      <c r="J223" s="29"/>
      <c r="K223" s="84"/>
      <c r="L223" s="242"/>
      <c r="M223" s="84"/>
      <c r="N223" s="29"/>
      <c r="O223" s="13"/>
      <c r="P223" s="13"/>
      <c r="R223" s="49"/>
    </row>
    <row r="224" spans="1:22" s="4" customFormat="1">
      <c r="A224" s="84"/>
      <c r="B224" s="33" t="s">
        <v>549</v>
      </c>
      <c r="D224" s="84"/>
      <c r="E224" s="84"/>
      <c r="F224" s="84"/>
      <c r="G224" s="84"/>
      <c r="H224" s="29"/>
      <c r="I224" s="84"/>
      <c r="J224" s="29"/>
      <c r="K224" s="84"/>
      <c r="L224" s="29"/>
      <c r="M224" s="84"/>
      <c r="N224" s="29"/>
      <c r="O224" s="13"/>
      <c r="P224" s="13"/>
    </row>
    <row r="225" spans="1:22" s="4" customFormat="1">
      <c r="A225" s="84"/>
      <c r="B225" s="33" t="s">
        <v>550</v>
      </c>
      <c r="C225" s="84"/>
      <c r="D225" s="84"/>
      <c r="E225" s="84"/>
      <c r="F225" s="84"/>
      <c r="G225" s="84"/>
      <c r="H225" s="29"/>
      <c r="I225" s="84"/>
      <c r="J225" s="29"/>
      <c r="K225" s="84"/>
      <c r="L225" s="29"/>
      <c r="M225" s="84"/>
      <c r="N225" s="29"/>
      <c r="O225" s="13"/>
      <c r="P225" s="13"/>
    </row>
    <row r="226" spans="1:22" s="4" customFormat="1">
      <c r="A226" s="84"/>
      <c r="B226" s="33" t="s">
        <v>551</v>
      </c>
      <c r="C226" s="84"/>
      <c r="D226" s="84"/>
      <c r="E226" s="84"/>
      <c r="F226" s="84"/>
      <c r="G226" s="84"/>
      <c r="H226" s="29"/>
      <c r="I226" s="84"/>
      <c r="J226" s="29"/>
      <c r="K226" s="84"/>
      <c r="L226" s="29"/>
      <c r="M226" s="84"/>
      <c r="N226" s="29"/>
      <c r="O226" s="13"/>
      <c r="P226" s="13"/>
    </row>
    <row r="227" spans="1:22" s="4" customFormat="1">
      <c r="A227" s="84"/>
      <c r="B227" s="33" t="s">
        <v>552</v>
      </c>
      <c r="C227" s="84"/>
      <c r="D227" s="84"/>
      <c r="E227" s="84"/>
      <c r="F227" s="84"/>
      <c r="G227" s="84"/>
      <c r="H227" s="29"/>
      <c r="I227" s="84"/>
      <c r="J227" s="29"/>
      <c r="K227" s="84"/>
      <c r="L227" s="29"/>
      <c r="M227" s="84"/>
      <c r="N227" s="29"/>
      <c r="O227" s="13"/>
      <c r="P227" s="13"/>
    </row>
    <row r="228" spans="1:22" s="4" customFormat="1">
      <c r="A228" s="84"/>
      <c r="B228" s="33" t="s">
        <v>553</v>
      </c>
      <c r="C228" s="84"/>
      <c r="E228" s="84"/>
      <c r="F228" s="84"/>
      <c r="G228" s="84"/>
      <c r="H228" s="29"/>
      <c r="I228" s="84"/>
      <c r="J228" s="29"/>
      <c r="K228" s="84"/>
      <c r="L228" s="29"/>
      <c r="M228" s="84"/>
      <c r="N228" s="29"/>
      <c r="O228" s="13"/>
      <c r="P228" s="13"/>
    </row>
    <row r="229" spans="1:22" s="4" customFormat="1">
      <c r="A229" s="84"/>
      <c r="B229" s="33" t="s">
        <v>554</v>
      </c>
      <c r="C229" s="84"/>
      <c r="E229" s="84"/>
      <c r="F229" s="84"/>
      <c r="G229" s="84"/>
      <c r="H229" s="29"/>
      <c r="I229" s="84"/>
      <c r="J229" s="29"/>
      <c r="K229" s="84"/>
      <c r="L229" s="29"/>
      <c r="M229" s="84"/>
      <c r="N229" s="29"/>
      <c r="O229" s="13"/>
      <c r="P229" s="13"/>
    </row>
    <row r="230" spans="1:22" s="4" customFormat="1">
      <c r="A230" s="84"/>
      <c r="D230" s="84"/>
      <c r="E230" s="84"/>
      <c r="F230" s="84"/>
      <c r="G230" s="84"/>
      <c r="H230" s="29"/>
      <c r="I230" s="84"/>
      <c r="J230" s="29"/>
      <c r="K230" s="84"/>
      <c r="L230" s="29"/>
      <c r="M230" s="84"/>
      <c r="N230" s="29"/>
      <c r="O230" s="13"/>
      <c r="P230" s="13"/>
    </row>
    <row r="231" spans="1:22" s="4" customFormat="1">
      <c r="B231" s="24" t="str">
        <f>+B202</f>
        <v>(ลงชื่อ)……………………………….......กรรมการตามอำนาจ    (ลงชื่อ) ….…………...….......................……..  กรรมการตามอำนาจ</v>
      </c>
      <c r="L231" s="24"/>
      <c r="N231" s="24"/>
      <c r="O231" s="13"/>
      <c r="P231" s="197"/>
      <c r="Q231" s="21"/>
      <c r="R231" s="21"/>
      <c r="S231" s="21"/>
      <c r="T231" s="21"/>
      <c r="U231" s="21"/>
      <c r="V231" s="21"/>
    </row>
    <row r="232" spans="1:22" s="4" customFormat="1" ht="23.25" customHeight="1">
      <c r="B232" s="24" t="str">
        <f>+B203</f>
        <v xml:space="preserve">                 (นางสาวอรสา    วิมลเฉลา)</v>
      </c>
      <c r="H232" s="69" t="str">
        <f>+H203</f>
        <v xml:space="preserve">                   (นายเดวิด   สมัญญาภรณ์)</v>
      </c>
      <c r="L232" s="24"/>
      <c r="N232" s="24"/>
      <c r="O232" s="13"/>
      <c r="P232" s="197"/>
      <c r="Q232" s="21"/>
      <c r="R232" s="21"/>
      <c r="S232" s="21"/>
      <c r="T232" s="21"/>
      <c r="U232" s="21"/>
      <c r="V232" s="21"/>
    </row>
    <row r="233" spans="1:22" s="4" customFormat="1" ht="23.25" customHeight="1">
      <c r="A233" s="582" t="s">
        <v>248</v>
      </c>
      <c r="B233" s="582"/>
      <c r="C233" s="582"/>
      <c r="D233" s="582"/>
      <c r="E233" s="582"/>
      <c r="F233" s="582"/>
      <c r="G233" s="582"/>
      <c r="H233" s="582"/>
      <c r="I233" s="582"/>
      <c r="J233" s="582"/>
      <c r="K233" s="582"/>
      <c r="L233" s="582"/>
      <c r="M233" s="582"/>
      <c r="N233" s="582"/>
      <c r="O233" s="13"/>
      <c r="P233" s="197"/>
      <c r="Q233" s="21"/>
      <c r="R233" s="21"/>
      <c r="S233" s="21"/>
      <c r="T233" s="21"/>
      <c r="U233" s="21"/>
      <c r="V233" s="21"/>
    </row>
    <row r="234" spans="1:22" ht="19.5" customHeight="1"/>
    <row r="235" spans="1:22" s="4" customFormat="1" ht="21.75" customHeight="1">
      <c r="A235" s="6" t="s">
        <v>555</v>
      </c>
      <c r="B235" s="43"/>
      <c r="C235" s="43"/>
      <c r="D235" s="6"/>
      <c r="E235" s="6"/>
      <c r="F235" s="84"/>
      <c r="G235" s="6"/>
      <c r="H235" s="272"/>
      <c r="I235" s="113"/>
      <c r="J235" s="247"/>
      <c r="K235" s="113"/>
      <c r="L235" s="272"/>
      <c r="M235" s="113"/>
      <c r="N235" s="247"/>
      <c r="O235" s="44"/>
      <c r="P235" s="44"/>
    </row>
    <row r="236" spans="1:22" s="4" customFormat="1" ht="21.75" customHeight="1">
      <c r="A236" s="6"/>
      <c r="B236" s="43"/>
      <c r="C236" s="523" t="s">
        <v>828</v>
      </c>
      <c r="D236" s="6"/>
      <c r="E236" s="6"/>
      <c r="F236" s="84"/>
      <c r="G236" s="6"/>
      <c r="H236" s="272"/>
      <c r="I236" s="113"/>
      <c r="J236" s="247"/>
      <c r="K236" s="113"/>
      <c r="L236" s="272"/>
      <c r="M236" s="113"/>
      <c r="N236" s="247"/>
      <c r="O236" s="44"/>
      <c r="P236" s="44"/>
    </row>
    <row r="237" spans="1:22" s="4" customFormat="1" ht="21.75" customHeight="1">
      <c r="A237" s="90"/>
      <c r="B237" s="257" t="s">
        <v>887</v>
      </c>
      <c r="C237" s="257"/>
      <c r="D237" s="91"/>
      <c r="E237" s="91"/>
      <c r="F237" s="91"/>
      <c r="G237" s="90"/>
      <c r="H237" s="247"/>
      <c r="I237" s="113"/>
      <c r="J237" s="247"/>
      <c r="K237" s="113"/>
      <c r="L237" s="247"/>
      <c r="M237" s="113"/>
      <c r="N237" s="247"/>
      <c r="O237" s="44"/>
      <c r="P237" s="44"/>
    </row>
    <row r="238" spans="1:22" s="4" customFormat="1" ht="21.75" customHeight="1">
      <c r="A238" s="273"/>
      <c r="B238" s="257" t="s">
        <v>888</v>
      </c>
      <c r="C238" s="257"/>
      <c r="D238" s="91"/>
      <c r="E238" s="91"/>
      <c r="F238" s="91"/>
      <c r="G238" s="90"/>
      <c r="H238" s="247"/>
      <c r="I238" s="113"/>
      <c r="J238" s="247"/>
      <c r="K238" s="113"/>
      <c r="L238" s="247"/>
      <c r="M238" s="113"/>
      <c r="N238" s="247"/>
      <c r="O238" s="44"/>
      <c r="P238" s="44"/>
    </row>
    <row r="239" spans="1:22" s="4" customFormat="1" ht="21.75" customHeight="1">
      <c r="A239" s="273"/>
      <c r="B239" s="257" t="s">
        <v>889</v>
      </c>
      <c r="C239" s="257"/>
      <c r="D239" s="91"/>
      <c r="E239" s="91"/>
      <c r="F239" s="91"/>
      <c r="G239" s="90"/>
      <c r="H239" s="247"/>
      <c r="I239" s="113"/>
      <c r="J239" s="247"/>
      <c r="K239" s="113"/>
      <c r="L239" s="247"/>
      <c r="M239" s="113"/>
      <c r="N239" s="247"/>
      <c r="O239" s="44"/>
      <c r="P239" s="44"/>
    </row>
    <row r="240" spans="1:22" s="4" customFormat="1" ht="21.75" customHeight="1">
      <c r="A240" s="273"/>
      <c r="B240" s="257" t="s">
        <v>891</v>
      </c>
      <c r="C240" s="257"/>
      <c r="D240" s="91"/>
      <c r="E240" s="91"/>
      <c r="F240" s="91"/>
      <c r="G240" s="90"/>
      <c r="H240" s="247"/>
      <c r="I240" s="113"/>
      <c r="J240" s="247"/>
      <c r="K240" s="113"/>
      <c r="L240" s="247"/>
      <c r="M240" s="113"/>
      <c r="N240" s="247"/>
      <c r="O240" s="44"/>
      <c r="P240" s="44"/>
    </row>
    <row r="241" spans="1:30" s="4" customFormat="1" ht="21.75" customHeight="1">
      <c r="A241" s="273"/>
      <c r="B241" s="257" t="s">
        <v>890</v>
      </c>
      <c r="C241" s="257"/>
      <c r="D241" s="91"/>
      <c r="E241" s="91"/>
      <c r="F241" s="91"/>
      <c r="G241" s="90"/>
      <c r="H241" s="247"/>
      <c r="I241" s="113"/>
      <c r="J241" s="247"/>
      <c r="K241" s="113"/>
      <c r="L241" s="247"/>
      <c r="M241" s="113"/>
      <c r="N241" s="247"/>
      <c r="O241" s="44"/>
      <c r="P241" s="44"/>
    </row>
    <row r="242" spans="1:30" s="4" customFormat="1" ht="21.75" customHeight="1">
      <c r="A242" s="90"/>
      <c r="B242" s="257" t="s">
        <v>893</v>
      </c>
      <c r="C242" s="257"/>
      <c r="D242" s="91"/>
      <c r="E242" s="91"/>
      <c r="F242" s="91"/>
      <c r="G242" s="90"/>
      <c r="H242" s="247"/>
      <c r="I242" s="113"/>
      <c r="J242" s="247"/>
      <c r="K242" s="113"/>
      <c r="L242" s="247"/>
      <c r="M242" s="113"/>
      <c r="N242" s="247"/>
      <c r="O242" s="44"/>
      <c r="P242" s="44"/>
    </row>
    <row r="243" spans="1:30" s="4" customFormat="1" ht="21.75" customHeight="1">
      <c r="A243" s="273"/>
      <c r="B243" s="257" t="s">
        <v>849</v>
      </c>
      <c r="C243" s="257"/>
      <c r="D243" s="91"/>
      <c r="E243" s="91"/>
      <c r="F243" s="91"/>
      <c r="G243" s="90"/>
      <c r="H243" s="247"/>
      <c r="I243" s="113"/>
      <c r="J243" s="247"/>
      <c r="K243" s="113"/>
      <c r="L243" s="247"/>
      <c r="M243" s="113"/>
      <c r="N243" s="247"/>
      <c r="O243" s="44"/>
      <c r="P243" s="44"/>
    </row>
    <row r="244" spans="1:30" s="4" customFormat="1" ht="21.75" customHeight="1">
      <c r="A244" s="273"/>
      <c r="B244" s="257" t="s">
        <v>892</v>
      </c>
      <c r="C244" s="257"/>
      <c r="D244" s="91"/>
      <c r="E244" s="91"/>
      <c r="F244" s="91"/>
      <c r="G244" s="90"/>
      <c r="H244" s="247"/>
      <c r="I244" s="113"/>
      <c r="J244" s="247"/>
      <c r="K244" s="113"/>
      <c r="L244" s="247"/>
      <c r="M244" s="113"/>
      <c r="N244" s="247"/>
      <c r="O244" s="44"/>
      <c r="P244" s="44"/>
    </row>
    <row r="245" spans="1:30" s="4" customFormat="1" ht="21.75" customHeight="1">
      <c r="A245" s="273"/>
      <c r="B245" s="257" t="s">
        <v>850</v>
      </c>
      <c r="C245" s="257"/>
      <c r="D245" s="91"/>
      <c r="E245" s="91"/>
      <c r="F245" s="91"/>
      <c r="G245" s="90"/>
      <c r="H245" s="247"/>
      <c r="I245" s="113"/>
      <c r="J245" s="247"/>
      <c r="K245" s="113"/>
      <c r="L245" s="247"/>
      <c r="M245" s="113"/>
      <c r="N245" s="247"/>
      <c r="O245" s="44"/>
      <c r="P245" s="44"/>
    </row>
    <row r="246" spans="1:30" s="4" customFormat="1" ht="21.75" customHeight="1">
      <c r="A246" s="273"/>
      <c r="B246" s="257"/>
      <c r="C246" s="524" t="s">
        <v>829</v>
      </c>
      <c r="D246" s="91"/>
      <c r="E246" s="91"/>
      <c r="F246" s="91"/>
      <c r="G246" s="90"/>
      <c r="H246" s="247"/>
      <c r="I246" s="113"/>
      <c r="J246" s="247"/>
      <c r="K246" s="113"/>
      <c r="L246" s="247"/>
      <c r="M246" s="113"/>
      <c r="N246" s="247"/>
      <c r="O246" s="44"/>
      <c r="P246" s="44"/>
    </row>
    <row r="247" spans="1:30" s="4" customFormat="1" ht="21.75" customHeight="1">
      <c r="A247" s="90"/>
      <c r="B247" s="257" t="s">
        <v>913</v>
      </c>
      <c r="C247" s="257"/>
      <c r="D247" s="91"/>
      <c r="E247" s="91"/>
      <c r="F247" s="91"/>
      <c r="G247" s="90"/>
      <c r="H247" s="247"/>
      <c r="I247" s="113"/>
      <c r="J247" s="247"/>
      <c r="K247" s="113"/>
      <c r="L247" s="247"/>
      <c r="M247" s="113"/>
      <c r="N247" s="247"/>
      <c r="O247" s="44"/>
      <c r="P247" s="44"/>
    </row>
    <row r="248" spans="1:30" s="4" customFormat="1" ht="21.75" customHeight="1">
      <c r="A248" s="273"/>
      <c r="B248" s="257" t="s">
        <v>556</v>
      </c>
      <c r="C248" s="257"/>
      <c r="D248" s="91"/>
      <c r="E248" s="91"/>
      <c r="F248" s="91"/>
      <c r="G248" s="90"/>
      <c r="H248" s="247"/>
      <c r="I248" s="113"/>
      <c r="J248" s="247"/>
      <c r="K248" s="113"/>
      <c r="L248" s="247"/>
      <c r="M248" s="113"/>
      <c r="N248" s="247"/>
      <c r="O248" s="44"/>
      <c r="P248" s="44"/>
    </row>
    <row r="249" spans="1:30" s="4" customFormat="1" ht="21.75" customHeight="1">
      <c r="A249" s="90"/>
      <c r="B249" s="257" t="s">
        <v>894</v>
      </c>
      <c r="C249" s="257"/>
      <c r="D249" s="91"/>
      <c r="E249" s="91"/>
      <c r="F249" s="91"/>
      <c r="G249" s="90"/>
      <c r="H249" s="247"/>
      <c r="I249" s="113"/>
      <c r="J249" s="247"/>
      <c r="K249" s="113"/>
      <c r="L249" s="247"/>
      <c r="M249" s="113"/>
      <c r="N249" s="247"/>
      <c r="O249" s="44"/>
      <c r="P249" s="44"/>
    </row>
    <row r="250" spans="1:30" s="4" customFormat="1" ht="21.75" customHeight="1">
      <c r="A250" s="273"/>
      <c r="B250" s="257" t="s">
        <v>895</v>
      </c>
      <c r="C250" s="257"/>
      <c r="D250" s="91"/>
      <c r="E250" s="91"/>
      <c r="F250" s="91"/>
      <c r="G250" s="90"/>
      <c r="H250" s="247"/>
      <c r="I250" s="113"/>
      <c r="J250" s="247"/>
      <c r="K250" s="113"/>
      <c r="L250" s="247"/>
      <c r="M250" s="113"/>
      <c r="N250" s="247"/>
      <c r="O250" s="44"/>
      <c r="P250" s="44"/>
    </row>
    <row r="251" spans="1:30" s="4" customFormat="1" ht="21.75" customHeight="1">
      <c r="A251" s="273"/>
      <c r="B251" s="257" t="s">
        <v>993</v>
      </c>
      <c r="C251" s="257"/>
      <c r="D251" s="91"/>
      <c r="E251" s="91"/>
      <c r="F251" s="91"/>
      <c r="G251" s="90"/>
      <c r="H251" s="247"/>
      <c r="I251" s="113"/>
      <c r="J251" s="247"/>
      <c r="K251" s="113"/>
      <c r="L251" s="247"/>
      <c r="M251" s="113"/>
      <c r="N251" s="247"/>
      <c r="O251" s="44"/>
      <c r="P251" s="44"/>
    </row>
    <row r="252" spans="1:30" s="4" customFormat="1" ht="21.75" customHeight="1">
      <c r="A252" s="273"/>
      <c r="B252" s="257" t="s">
        <v>896</v>
      </c>
      <c r="C252" s="257"/>
      <c r="D252" s="91"/>
      <c r="E252" s="91"/>
      <c r="F252" s="91"/>
      <c r="G252" s="90"/>
      <c r="H252" s="247"/>
      <c r="I252" s="113"/>
      <c r="J252" s="247"/>
      <c r="K252" s="113"/>
      <c r="L252" s="247"/>
      <c r="M252" s="113"/>
      <c r="N252" s="247"/>
      <c r="O252" s="44"/>
      <c r="P252" s="44"/>
    </row>
    <row r="253" spans="1:30" s="37" customFormat="1">
      <c r="A253" s="4"/>
      <c r="B253" s="79"/>
      <c r="C253" s="50"/>
      <c r="D253" s="31"/>
      <c r="E253" s="31"/>
      <c r="F253" s="31"/>
      <c r="G253" s="31"/>
      <c r="H253" s="32"/>
      <c r="I253" s="32"/>
      <c r="J253" s="32"/>
      <c r="K253" s="32"/>
      <c r="L253" s="35"/>
      <c r="M253" s="35"/>
      <c r="N253" s="35"/>
      <c r="O253" s="13"/>
      <c r="P253" s="197"/>
      <c r="Q253" s="21"/>
      <c r="R253" s="21"/>
      <c r="S253" s="21"/>
      <c r="T253" s="21"/>
      <c r="U253" s="21"/>
      <c r="V253" s="21"/>
      <c r="W253" s="4"/>
      <c r="X253" s="4"/>
      <c r="Y253" s="4"/>
      <c r="Z253" s="4"/>
      <c r="AA253" s="4"/>
      <c r="AB253" s="4"/>
      <c r="AC253" s="4"/>
      <c r="AD253" s="4"/>
    </row>
    <row r="254" spans="1:30" s="61" customFormat="1">
      <c r="A254" s="274" t="s">
        <v>557</v>
      </c>
      <c r="B254" s="275"/>
      <c r="C254" s="275"/>
      <c r="D254" s="276"/>
      <c r="E254" s="276"/>
      <c r="F254" s="276"/>
      <c r="G254" s="90"/>
      <c r="H254" s="277"/>
      <c r="I254" s="278"/>
      <c r="J254" s="277"/>
      <c r="K254" s="278"/>
      <c r="L254" s="277"/>
      <c r="M254" s="278"/>
      <c r="N254" s="277"/>
      <c r="O254" s="279"/>
      <c r="P254" s="279"/>
    </row>
    <row r="255" spans="1:30" s="61" customFormat="1">
      <c r="A255" s="274"/>
      <c r="B255" s="275" t="s">
        <v>558</v>
      </c>
      <c r="D255" s="276"/>
      <c r="E255" s="276"/>
      <c r="F255" s="276"/>
      <c r="G255" s="90"/>
      <c r="H255" s="277"/>
      <c r="I255" s="278"/>
      <c r="J255" s="277"/>
      <c r="K255" s="278"/>
      <c r="L255" s="277"/>
      <c r="M255" s="278"/>
      <c r="N255" s="277"/>
      <c r="O255" s="279"/>
      <c r="P255" s="279"/>
    </row>
    <row r="256" spans="1:30" s="61" customFormat="1">
      <c r="A256" s="274"/>
      <c r="B256" s="61" t="s">
        <v>559</v>
      </c>
      <c r="D256" s="276"/>
      <c r="E256" s="276"/>
      <c r="F256" s="276"/>
      <c r="G256" s="90"/>
      <c r="H256" s="277"/>
      <c r="I256" s="278"/>
      <c r="J256" s="277"/>
      <c r="K256" s="278"/>
      <c r="L256" s="277"/>
      <c r="M256" s="278"/>
      <c r="N256" s="277"/>
      <c r="O256" s="279"/>
      <c r="P256" s="279"/>
    </row>
    <row r="257" spans="1:30" s="61" customFormat="1">
      <c r="A257" s="274"/>
      <c r="B257" s="257" t="s">
        <v>560</v>
      </c>
      <c r="C257" s="275"/>
      <c r="D257" s="276"/>
      <c r="E257" s="276"/>
      <c r="F257" s="276"/>
      <c r="G257" s="90"/>
      <c r="H257" s="277"/>
      <c r="I257" s="278"/>
      <c r="J257" s="277"/>
      <c r="K257" s="278"/>
      <c r="L257" s="277"/>
      <c r="M257" s="278"/>
      <c r="N257" s="277"/>
      <c r="O257" s="279"/>
      <c r="P257" s="279"/>
    </row>
    <row r="258" spans="1:30" s="61" customFormat="1">
      <c r="A258" s="274"/>
      <c r="B258" s="61" t="s">
        <v>561</v>
      </c>
      <c r="C258" s="275"/>
      <c r="D258" s="276"/>
      <c r="E258" s="276"/>
      <c r="F258" s="276"/>
      <c r="G258" s="90"/>
      <c r="H258" s="277"/>
      <c r="I258" s="278"/>
      <c r="J258" s="277"/>
      <c r="K258" s="278"/>
      <c r="L258" s="277"/>
      <c r="M258" s="278"/>
      <c r="N258" s="277"/>
      <c r="O258" s="279"/>
      <c r="P258" s="279"/>
    </row>
    <row r="259" spans="1:30" s="61" customFormat="1">
      <c r="A259" s="274"/>
      <c r="B259" s="275" t="s">
        <v>562</v>
      </c>
      <c r="C259" s="275"/>
      <c r="D259" s="276"/>
      <c r="E259" s="276"/>
      <c r="F259" s="276"/>
      <c r="G259" s="90"/>
      <c r="H259" s="277"/>
      <c r="I259" s="278"/>
      <c r="J259" s="277"/>
      <c r="K259" s="278"/>
      <c r="L259" s="277"/>
      <c r="M259" s="278"/>
      <c r="N259" s="277"/>
      <c r="O259" s="279"/>
      <c r="P259" s="279"/>
    </row>
    <row r="260" spans="1:30" s="61" customFormat="1">
      <c r="A260" s="274"/>
      <c r="B260" s="275"/>
      <c r="C260" s="275"/>
      <c r="D260" s="276"/>
      <c r="E260" s="276"/>
      <c r="F260" s="276"/>
      <c r="G260" s="90"/>
      <c r="H260" s="277"/>
      <c r="I260" s="278"/>
      <c r="J260" s="277"/>
      <c r="K260" s="278"/>
      <c r="L260" s="277"/>
      <c r="M260" s="278"/>
      <c r="N260" s="277"/>
      <c r="O260" s="279"/>
      <c r="P260" s="279"/>
    </row>
    <row r="261" spans="1:30" s="61" customFormat="1">
      <c r="A261" s="274"/>
      <c r="B261" s="275"/>
      <c r="C261" s="275"/>
      <c r="D261" s="276"/>
      <c r="E261" s="276"/>
      <c r="F261" s="276"/>
      <c r="G261" s="90"/>
      <c r="H261" s="277"/>
      <c r="I261" s="278"/>
      <c r="J261" s="277"/>
      <c r="K261" s="278"/>
      <c r="L261" s="277"/>
      <c r="M261" s="278"/>
      <c r="N261" s="277"/>
      <c r="O261" s="279"/>
      <c r="P261" s="279"/>
    </row>
    <row r="262" spans="1:30" s="61" customFormat="1">
      <c r="A262" s="274"/>
      <c r="B262" s="275"/>
      <c r="C262" s="275"/>
      <c r="D262" s="276"/>
      <c r="E262" s="276"/>
      <c r="F262" s="276"/>
      <c r="G262" s="90"/>
      <c r="H262" s="277"/>
      <c r="I262" s="278"/>
      <c r="J262" s="277"/>
      <c r="K262" s="278"/>
      <c r="L262" s="277"/>
      <c r="M262" s="278"/>
      <c r="N262" s="277"/>
      <c r="O262" s="279"/>
      <c r="P262" s="279"/>
    </row>
    <row r="263" spans="1:30" s="61" customFormat="1">
      <c r="A263" s="274"/>
      <c r="B263" s="275"/>
      <c r="C263" s="275"/>
      <c r="D263" s="276"/>
      <c r="E263" s="276"/>
      <c r="F263" s="276"/>
      <c r="G263" s="90"/>
      <c r="H263" s="277"/>
      <c r="I263" s="278"/>
      <c r="J263" s="277"/>
      <c r="K263" s="278"/>
      <c r="L263" s="277"/>
      <c r="M263" s="278"/>
      <c r="N263" s="277"/>
      <c r="O263" s="279"/>
      <c r="P263" s="279"/>
    </row>
    <row r="264" spans="1:30" s="61" customFormat="1">
      <c r="A264" s="274"/>
      <c r="B264" s="275"/>
      <c r="C264" s="275"/>
      <c r="D264" s="276"/>
      <c r="E264" s="276"/>
      <c r="F264" s="276"/>
      <c r="G264" s="90"/>
      <c r="H264" s="277"/>
      <c r="I264" s="278"/>
      <c r="J264" s="277"/>
      <c r="K264" s="278"/>
      <c r="L264" s="277"/>
      <c r="M264" s="278"/>
      <c r="N264" s="277"/>
      <c r="O264" s="279"/>
      <c r="P264" s="279"/>
    </row>
    <row r="265" spans="1:30" s="61" customFormat="1">
      <c r="A265" s="274"/>
      <c r="B265" s="275"/>
      <c r="C265" s="275"/>
      <c r="D265" s="276"/>
      <c r="E265" s="276"/>
      <c r="F265" s="276"/>
      <c r="G265" s="90"/>
      <c r="H265" s="277"/>
      <c r="I265" s="278"/>
      <c r="J265" s="277"/>
      <c r="K265" s="278"/>
      <c r="L265" s="277"/>
      <c r="M265" s="278"/>
      <c r="N265" s="277"/>
      <c r="O265" s="279"/>
      <c r="P265" s="279"/>
    </row>
    <row r="266" spans="1:30" s="61" customFormat="1">
      <c r="A266" s="274"/>
      <c r="B266" s="275"/>
      <c r="C266" s="275"/>
      <c r="D266" s="276"/>
      <c r="E266" s="276"/>
      <c r="F266" s="276"/>
      <c r="G266" s="90"/>
      <c r="H266" s="277"/>
      <c r="I266" s="278"/>
      <c r="J266" s="277"/>
      <c r="K266" s="278"/>
      <c r="L266" s="277"/>
      <c r="M266" s="278"/>
      <c r="N266" s="277"/>
      <c r="O266" s="279"/>
      <c r="P266" s="279"/>
    </row>
    <row r="267" spans="1:30" s="63" customFormat="1" ht="24" customHeight="1">
      <c r="A267" s="7"/>
      <c r="B267" s="50" t="str">
        <f>+B231</f>
        <v>(ลงชื่อ)……………………………….......กรรมการตามอำนาจ    (ลงชื่อ) ….…………...….......................……..  กรรมการตามอำนาจ</v>
      </c>
      <c r="C267" s="7"/>
      <c r="D267" s="7"/>
      <c r="E267" s="7"/>
      <c r="F267" s="7"/>
      <c r="G267" s="7"/>
      <c r="H267" s="7"/>
      <c r="I267" s="7"/>
      <c r="J267" s="7"/>
      <c r="K267" s="7"/>
      <c r="L267" s="84"/>
      <c r="M267" s="84"/>
      <c r="N267" s="84"/>
      <c r="O267" s="38"/>
      <c r="P267" s="202"/>
      <c r="Q267" s="202"/>
      <c r="R267" s="202"/>
      <c r="S267" s="202"/>
      <c r="T267" s="202"/>
      <c r="U267" s="202"/>
      <c r="V267" s="202"/>
      <c r="W267" s="38"/>
      <c r="X267" s="38"/>
      <c r="Y267" s="38"/>
      <c r="Z267" s="38"/>
      <c r="AA267" s="38"/>
      <c r="AB267" s="38"/>
      <c r="AC267" s="38"/>
      <c r="AD267" s="38"/>
    </row>
    <row r="268" spans="1:30" s="63" customFormat="1" ht="24" customHeight="1">
      <c r="A268" s="7"/>
      <c r="B268" s="50" t="str">
        <f>+B232</f>
        <v xml:space="preserve">                 (นางสาวอรสา    วิมลเฉลา)</v>
      </c>
      <c r="C268" s="50"/>
      <c r="D268" s="7"/>
      <c r="E268" s="7"/>
      <c r="F268" s="7"/>
      <c r="G268" s="7"/>
      <c r="H268" s="50" t="str">
        <f>+H232</f>
        <v xml:space="preserve">                   (นายเดวิด   สมัญญาภรณ์)</v>
      </c>
      <c r="I268" s="7"/>
      <c r="K268" s="7"/>
      <c r="L268" s="84"/>
      <c r="M268" s="84"/>
      <c r="N268" s="84"/>
      <c r="O268" s="38"/>
      <c r="P268" s="202"/>
      <c r="Q268" s="202"/>
      <c r="R268" s="202"/>
      <c r="S268" s="202"/>
      <c r="T268" s="202"/>
      <c r="U268" s="202"/>
      <c r="V268" s="202"/>
      <c r="W268" s="38"/>
      <c r="X268" s="38"/>
      <c r="Y268" s="38"/>
      <c r="Z268" s="38"/>
      <c r="AA268" s="38"/>
      <c r="AB268" s="38"/>
      <c r="AC268" s="38"/>
      <c r="AD268" s="38"/>
    </row>
    <row r="269" spans="1:30" s="4" customFormat="1" ht="24" customHeight="1">
      <c r="A269" s="582" t="s">
        <v>249</v>
      </c>
      <c r="B269" s="582"/>
      <c r="C269" s="582"/>
      <c r="D269" s="582"/>
      <c r="E269" s="582"/>
      <c r="F269" s="582"/>
      <c r="G269" s="582"/>
      <c r="H269" s="582"/>
      <c r="I269" s="582"/>
      <c r="J269" s="582"/>
      <c r="K269" s="582"/>
      <c r="L269" s="582"/>
      <c r="M269" s="582"/>
      <c r="N269" s="582"/>
      <c r="O269" s="13"/>
      <c r="P269" s="197"/>
      <c r="Q269" s="21"/>
      <c r="R269" s="21"/>
      <c r="S269" s="21"/>
      <c r="T269" s="21"/>
      <c r="U269" s="21"/>
      <c r="V269" s="21"/>
    </row>
    <row r="270" spans="1:30" s="61" customFormat="1">
      <c r="A270" s="274"/>
      <c r="B270" s="275"/>
      <c r="C270" s="275"/>
      <c r="D270" s="276"/>
      <c r="E270" s="276"/>
      <c r="F270" s="276"/>
      <c r="G270" s="90"/>
      <c r="H270" s="277"/>
      <c r="I270" s="278"/>
      <c r="J270" s="277"/>
      <c r="K270" s="278"/>
      <c r="L270" s="277"/>
      <c r="M270" s="278"/>
      <c r="N270" s="277"/>
      <c r="O270" s="279"/>
      <c r="P270" s="279"/>
    </row>
    <row r="271" spans="1:30" s="4" customFormat="1" ht="21.75" customHeight="1">
      <c r="A271" s="6" t="s">
        <v>563</v>
      </c>
      <c r="B271" s="43"/>
      <c r="C271" s="43"/>
      <c r="D271" s="6"/>
      <c r="E271" s="6"/>
      <c r="F271" s="84"/>
      <c r="G271" s="6"/>
      <c r="H271" s="272"/>
      <c r="I271" s="113"/>
      <c r="J271" s="247"/>
      <c r="K271" s="113"/>
      <c r="L271" s="272"/>
      <c r="M271" s="113"/>
      <c r="N271" s="247"/>
      <c r="O271" s="44"/>
      <c r="P271" s="44"/>
    </row>
    <row r="272" spans="1:30" s="61" customFormat="1">
      <c r="A272" s="274"/>
      <c r="B272" s="275" t="s">
        <v>984</v>
      </c>
      <c r="D272" s="276"/>
      <c r="E272" s="276"/>
      <c r="F272" s="276"/>
      <c r="G272" s="90"/>
      <c r="H272" s="277"/>
      <c r="I272" s="278"/>
      <c r="J272" s="277"/>
      <c r="K272" s="278"/>
      <c r="L272" s="277"/>
      <c r="M272" s="278"/>
      <c r="N272" s="277"/>
      <c r="O272" s="279"/>
      <c r="P272" s="279"/>
    </row>
    <row r="273" spans="1:16" s="61" customFormat="1">
      <c r="A273" s="274"/>
      <c r="B273" s="275" t="s">
        <v>985</v>
      </c>
      <c r="D273" s="276"/>
      <c r="E273" s="276"/>
      <c r="F273" s="276"/>
      <c r="G273" s="90"/>
      <c r="H273" s="277"/>
      <c r="I273" s="278"/>
      <c r="J273" s="277"/>
      <c r="K273" s="278"/>
      <c r="L273" s="277"/>
      <c r="M273" s="278"/>
      <c r="N273" s="277"/>
      <c r="O273" s="279"/>
      <c r="P273" s="279"/>
    </row>
    <row r="274" spans="1:16" s="61" customFormat="1">
      <c r="A274" s="274"/>
      <c r="B274" s="275"/>
      <c r="C274" s="275"/>
      <c r="D274" s="276"/>
      <c r="E274" s="276"/>
      <c r="F274" s="276"/>
      <c r="G274" s="90"/>
      <c r="H274" s="277"/>
      <c r="I274" s="278"/>
      <c r="J274" s="277"/>
      <c r="K274" s="278"/>
      <c r="L274" s="280" t="str">
        <f>+N207</f>
        <v>(หน่วย : บาท)</v>
      </c>
      <c r="M274" s="278"/>
      <c r="N274" s="277"/>
      <c r="O274" s="279"/>
      <c r="P274" s="279"/>
    </row>
    <row r="275" spans="1:16" s="61" customFormat="1">
      <c r="A275" s="274"/>
      <c r="B275" s="275"/>
      <c r="C275" s="275"/>
      <c r="D275" s="276"/>
      <c r="E275" s="276"/>
      <c r="F275" s="276"/>
      <c r="G275" s="90"/>
      <c r="H275" s="277"/>
      <c r="I275" s="278"/>
      <c r="J275" s="277"/>
      <c r="K275" s="278"/>
      <c r="L275" s="277" t="s">
        <v>564</v>
      </c>
      <c r="M275" s="278"/>
      <c r="N275" s="277"/>
      <c r="O275" s="279"/>
      <c r="P275" s="279"/>
    </row>
    <row r="276" spans="1:16" s="61" customFormat="1">
      <c r="A276" s="274"/>
      <c r="B276" s="275"/>
      <c r="C276" s="275"/>
      <c r="D276" s="276" t="s">
        <v>565</v>
      </c>
      <c r="E276" s="276"/>
      <c r="F276" s="276"/>
      <c r="G276" s="90"/>
      <c r="H276" s="277"/>
      <c r="I276" s="278"/>
      <c r="J276" s="277"/>
      <c r="K276" s="278"/>
      <c r="L276" s="506">
        <v>259999668.53999999</v>
      </c>
      <c r="M276" s="278"/>
      <c r="N276" s="277"/>
      <c r="O276" s="279"/>
      <c r="P276" s="279"/>
    </row>
    <row r="277" spans="1:16" s="61" customFormat="1">
      <c r="A277" s="274"/>
      <c r="B277" s="275"/>
      <c r="C277" s="275"/>
      <c r="D277" s="276" t="s">
        <v>566</v>
      </c>
      <c r="E277" s="276"/>
      <c r="F277" s="276"/>
      <c r="G277" s="90"/>
      <c r="H277" s="277"/>
      <c r="I277" s="278"/>
      <c r="J277" s="277"/>
      <c r="K277" s="278"/>
      <c r="L277" s="507"/>
      <c r="M277" s="278"/>
      <c r="N277" s="277"/>
      <c r="O277" s="279"/>
      <c r="P277" s="279"/>
    </row>
    <row r="278" spans="1:16" s="61" customFormat="1">
      <c r="A278" s="274"/>
      <c r="B278" s="275"/>
      <c r="C278" s="275"/>
      <c r="D278" s="376" t="s">
        <v>288</v>
      </c>
      <c r="E278" s="276"/>
      <c r="F278" s="276"/>
      <c r="G278" s="90"/>
      <c r="H278" s="277"/>
      <c r="I278" s="278"/>
      <c r="J278" s="277"/>
      <c r="K278" s="278"/>
      <c r="L278" s="572">
        <v>16517161.130000001</v>
      </c>
      <c r="M278" s="278"/>
      <c r="N278" s="277"/>
      <c r="O278" s="279"/>
      <c r="P278" s="279"/>
    </row>
    <row r="279" spans="1:16" s="61" customFormat="1">
      <c r="A279" s="274"/>
      <c r="B279" s="275"/>
      <c r="C279" s="275"/>
      <c r="D279" s="376" t="s">
        <v>407</v>
      </c>
      <c r="E279" s="276"/>
      <c r="F279" s="276"/>
      <c r="G279" s="90"/>
      <c r="H279" s="277"/>
      <c r="I279" s="278"/>
      <c r="J279" s="277"/>
      <c r="K279" s="278"/>
      <c r="L279" s="572">
        <f>4965698.07+55089.73</f>
        <v>5020787.8000000007</v>
      </c>
      <c r="M279" s="278"/>
      <c r="N279" s="277"/>
      <c r="O279" s="279"/>
      <c r="P279" s="279"/>
    </row>
    <row r="280" spans="1:16" s="61" customFormat="1">
      <c r="A280" s="274"/>
      <c r="B280" s="275"/>
      <c r="C280" s="275"/>
      <c r="D280" s="376" t="s">
        <v>0</v>
      </c>
      <c r="E280" s="276"/>
      <c r="F280" s="276"/>
      <c r="G280" s="90"/>
      <c r="H280" s="277"/>
      <c r="I280" s="278"/>
      <c r="J280" s="277"/>
      <c r="K280" s="278"/>
      <c r="L280" s="572">
        <v>30221949.140000004</v>
      </c>
      <c r="M280" s="278"/>
      <c r="N280" s="277"/>
      <c r="O280" s="279"/>
      <c r="P280" s="279"/>
    </row>
    <row r="281" spans="1:16" s="61" customFormat="1">
      <c r="A281" s="274"/>
      <c r="B281" s="275"/>
      <c r="C281" s="275"/>
      <c r="D281" s="376" t="s">
        <v>409</v>
      </c>
      <c r="E281" s="276"/>
      <c r="F281" s="276"/>
      <c r="G281" s="90"/>
      <c r="H281" s="277"/>
      <c r="I281" s="278"/>
      <c r="J281" s="277"/>
      <c r="K281" s="278"/>
      <c r="L281" s="572">
        <v>61452.57</v>
      </c>
      <c r="M281" s="278"/>
      <c r="N281" s="277"/>
      <c r="O281" s="279"/>
      <c r="P281" s="279"/>
    </row>
    <row r="282" spans="1:16" s="61" customFormat="1">
      <c r="A282" s="274"/>
      <c r="B282" s="275"/>
      <c r="C282" s="275"/>
      <c r="D282" s="376" t="s">
        <v>468</v>
      </c>
      <c r="E282" s="276"/>
      <c r="F282" s="276"/>
      <c r="G282" s="90"/>
      <c r="H282" s="277"/>
      <c r="I282" s="278"/>
      <c r="J282" s="277"/>
      <c r="K282" s="278"/>
      <c r="L282" s="572">
        <v>24038312.649999999</v>
      </c>
      <c r="M282" s="278"/>
      <c r="N282" s="277"/>
      <c r="O282" s="279"/>
      <c r="P282" s="279"/>
    </row>
    <row r="283" spans="1:16" s="61" customFormat="1">
      <c r="A283" s="274"/>
      <c r="B283" s="275"/>
      <c r="C283" s="275"/>
      <c r="D283" s="376" t="s">
        <v>86</v>
      </c>
      <c r="E283" s="276"/>
      <c r="F283" s="276"/>
      <c r="G283" s="90"/>
      <c r="H283" s="277"/>
      <c r="I283" s="278"/>
      <c r="J283" s="277"/>
      <c r="K283" s="278"/>
      <c r="L283" s="572">
        <v>1082337.78</v>
      </c>
      <c r="M283" s="278"/>
      <c r="N283" s="277"/>
      <c r="O283" s="279"/>
      <c r="P283" s="279"/>
    </row>
    <row r="284" spans="1:16" s="61" customFormat="1">
      <c r="A284" s="274"/>
      <c r="B284" s="275"/>
      <c r="C284" s="275"/>
      <c r="D284" s="376" t="s">
        <v>567</v>
      </c>
      <c r="E284" s="276"/>
      <c r="F284" s="276"/>
      <c r="G284" s="90"/>
      <c r="H284" s="277"/>
      <c r="I284" s="278"/>
      <c r="J284" s="277"/>
      <c r="K284" s="278"/>
      <c r="L284" s="572">
        <v>142800</v>
      </c>
      <c r="M284" s="278"/>
      <c r="N284" s="277"/>
      <c r="O284" s="279"/>
      <c r="P284" s="279"/>
    </row>
    <row r="285" spans="1:16" s="61" customFormat="1">
      <c r="A285" s="274"/>
      <c r="B285" s="275"/>
      <c r="C285" s="275"/>
      <c r="D285" s="370" t="s">
        <v>568</v>
      </c>
      <c r="E285" s="276"/>
      <c r="F285" s="276"/>
      <c r="G285" s="90"/>
      <c r="H285" s="277"/>
      <c r="I285" s="278"/>
      <c r="J285" s="281"/>
      <c r="K285" s="278"/>
      <c r="L285" s="508">
        <v>-50000000</v>
      </c>
      <c r="M285" s="278"/>
      <c r="N285" s="277"/>
      <c r="O285" s="279"/>
      <c r="P285" s="279"/>
    </row>
    <row r="286" spans="1:16" s="61" customFormat="1">
      <c r="A286" s="274"/>
      <c r="B286" s="275"/>
      <c r="C286" s="275"/>
      <c r="D286" s="376" t="s">
        <v>408</v>
      </c>
      <c r="E286" s="276"/>
      <c r="F286" s="276"/>
      <c r="G286" s="90"/>
      <c r="H286" s="277"/>
      <c r="I286" s="278"/>
      <c r="J286" s="281"/>
      <c r="K286" s="278"/>
      <c r="L286" s="508">
        <f>-9447319.25-453556.02+0.01</f>
        <v>-9900875.2599999998</v>
      </c>
      <c r="M286" s="278"/>
      <c r="N286" s="277"/>
      <c r="O286" s="279"/>
      <c r="P286" s="279"/>
    </row>
    <row r="287" spans="1:16" s="61" customFormat="1">
      <c r="A287" s="274"/>
      <c r="B287" s="275"/>
      <c r="C287" s="275"/>
      <c r="D287" s="376" t="s">
        <v>471</v>
      </c>
      <c r="E287" s="276"/>
      <c r="F287" s="276"/>
      <c r="G287" s="90"/>
      <c r="H287" s="277"/>
      <c r="I287" s="278"/>
      <c r="J287" s="281"/>
      <c r="K287" s="278"/>
      <c r="L287" s="509">
        <v>-5378738.6399999997</v>
      </c>
      <c r="M287" s="278"/>
      <c r="N287" s="277"/>
      <c r="O287" s="279"/>
      <c r="P287" s="279"/>
    </row>
    <row r="288" spans="1:16" s="61" customFormat="1">
      <c r="A288" s="274"/>
      <c r="B288" s="275"/>
      <c r="C288" s="275"/>
      <c r="D288" s="276" t="s">
        <v>569</v>
      </c>
      <c r="E288" s="276"/>
      <c r="F288" s="276"/>
      <c r="G288" s="90"/>
      <c r="H288" s="277"/>
      <c r="I288" s="278"/>
      <c r="J288" s="277"/>
      <c r="K288" s="278"/>
      <c r="L288" s="510">
        <f>SUM(L278:L287)</f>
        <v>11805187.170000009</v>
      </c>
      <c r="M288" s="278"/>
      <c r="N288" s="277"/>
      <c r="O288" s="279"/>
      <c r="P288" s="279"/>
    </row>
    <row r="289" spans="1:30" s="61" customFormat="1">
      <c r="A289" s="274"/>
      <c r="B289" s="275"/>
      <c r="C289" s="275"/>
      <c r="D289" s="276" t="s">
        <v>472</v>
      </c>
      <c r="E289" s="276"/>
      <c r="F289" s="276"/>
      <c r="G289" s="90"/>
      <c r="H289" s="277"/>
      <c r="I289" s="278"/>
      <c r="J289" s="282"/>
      <c r="K289" s="278"/>
      <c r="L289" s="511">
        <v>-911065.32</v>
      </c>
      <c r="M289" s="278"/>
      <c r="N289" s="277"/>
      <c r="O289" s="279"/>
      <c r="P289" s="279"/>
    </row>
    <row r="290" spans="1:30" s="61" customFormat="1">
      <c r="A290" s="274"/>
      <c r="B290" s="275"/>
      <c r="C290" s="275"/>
      <c r="D290" s="276" t="s">
        <v>570</v>
      </c>
      <c r="E290" s="276"/>
      <c r="F290" s="276"/>
      <c r="G290" s="90"/>
      <c r="H290" s="277"/>
      <c r="I290" s="278"/>
      <c r="J290" s="277"/>
      <c r="K290" s="278"/>
      <c r="L290" s="510">
        <v>249105546.69</v>
      </c>
      <c r="M290" s="278"/>
      <c r="N290" s="277"/>
      <c r="O290" s="279"/>
      <c r="P290" s="279"/>
    </row>
    <row r="291" spans="1:30" s="61" customFormat="1" ht="22.2" thickBot="1">
      <c r="A291" s="274"/>
      <c r="B291" s="275"/>
      <c r="C291" s="275"/>
      <c r="D291" s="276"/>
      <c r="E291" s="276" t="s">
        <v>2</v>
      </c>
      <c r="F291" s="276"/>
      <c r="G291" s="90"/>
      <c r="H291" s="277"/>
      <c r="I291" s="278"/>
      <c r="J291" s="277"/>
      <c r="K291" s="278"/>
      <c r="L291" s="512">
        <f>SUM(L288:L290)</f>
        <v>259999668.54000002</v>
      </c>
      <c r="M291" s="278"/>
      <c r="N291" s="277"/>
      <c r="O291" s="279"/>
      <c r="P291" s="279"/>
    </row>
    <row r="292" spans="1:30" s="61" customFormat="1" ht="22.2" thickTop="1">
      <c r="A292" s="274"/>
      <c r="B292" s="275"/>
      <c r="C292" s="275"/>
      <c r="D292" s="276"/>
      <c r="E292" s="276"/>
      <c r="F292" s="276"/>
      <c r="G292" s="276"/>
      <c r="H292" s="276"/>
      <c r="I292" s="278"/>
      <c r="J292" s="277"/>
      <c r="K292" s="278"/>
      <c r="L292" s="283"/>
      <c r="M292" s="278"/>
      <c r="N292" s="277"/>
      <c r="O292" s="279"/>
      <c r="P292" s="279"/>
    </row>
    <row r="293" spans="1:30" s="61" customFormat="1">
      <c r="A293" s="274"/>
      <c r="B293" s="275"/>
      <c r="C293" s="275" t="s">
        <v>764</v>
      </c>
      <c r="D293" s="276"/>
      <c r="E293" s="276"/>
      <c r="F293" s="276"/>
      <c r="G293" s="90"/>
      <c r="H293" s="277"/>
      <c r="I293" s="278"/>
      <c r="J293" s="277"/>
      <c r="K293" s="278"/>
      <c r="L293" s="277"/>
      <c r="M293" s="278"/>
      <c r="N293" s="277"/>
      <c r="O293" s="279"/>
      <c r="P293" s="279"/>
    </row>
    <row r="294" spans="1:30" s="61" customFormat="1">
      <c r="A294" s="274"/>
      <c r="B294" s="275" t="s">
        <v>765</v>
      </c>
      <c r="C294" s="275"/>
      <c r="D294" s="276"/>
      <c r="E294" s="276"/>
      <c r="F294" s="276"/>
      <c r="G294" s="90"/>
      <c r="H294" s="277"/>
      <c r="I294" s="278"/>
      <c r="J294" s="277"/>
      <c r="K294" s="278"/>
      <c r="L294" s="277"/>
      <c r="M294" s="278"/>
      <c r="N294" s="277"/>
      <c r="O294" s="279"/>
      <c r="P294" s="279"/>
    </row>
    <row r="295" spans="1:30" s="4" customFormat="1">
      <c r="A295" s="273"/>
      <c r="B295" s="257"/>
      <c r="C295" s="257"/>
      <c r="D295" s="91"/>
      <c r="E295" s="91"/>
      <c r="F295" s="91"/>
      <c r="G295" s="90"/>
      <c r="H295" s="247"/>
      <c r="I295" s="113"/>
      <c r="J295" s="247"/>
      <c r="K295" s="113"/>
      <c r="L295" s="247"/>
      <c r="M295" s="113"/>
      <c r="N295" s="247"/>
      <c r="O295" s="44"/>
      <c r="P295" s="44"/>
    </row>
    <row r="296" spans="1:30" s="4" customFormat="1">
      <c r="A296" s="273" t="s">
        <v>571</v>
      </c>
      <c r="B296" s="257"/>
      <c r="C296" s="257"/>
      <c r="D296" s="91"/>
      <c r="E296" s="91"/>
      <c r="F296" s="91"/>
      <c r="G296" s="90"/>
      <c r="H296" s="247"/>
      <c r="I296" s="113"/>
      <c r="J296" s="247"/>
      <c r="K296" s="113"/>
      <c r="L296" s="247"/>
      <c r="M296" s="113"/>
      <c r="N296" s="247"/>
      <c r="O296" s="44"/>
      <c r="P296" s="44"/>
    </row>
    <row r="297" spans="1:30" s="4" customFormat="1">
      <c r="A297" s="273"/>
      <c r="B297" s="257"/>
      <c r="C297" s="257" t="s">
        <v>572</v>
      </c>
      <c r="D297" s="91"/>
      <c r="E297" s="91"/>
      <c r="F297" s="91"/>
      <c r="G297" s="90"/>
      <c r="H297" s="247"/>
      <c r="I297" s="113"/>
      <c r="J297" s="247"/>
      <c r="K297" s="113"/>
      <c r="L297" s="247"/>
      <c r="M297" s="113"/>
      <c r="N297" s="247"/>
      <c r="O297" s="44"/>
      <c r="P297" s="44"/>
    </row>
    <row r="298" spans="1:30" s="4" customFormat="1">
      <c r="A298" s="273"/>
      <c r="B298" s="257"/>
      <c r="C298" s="257"/>
      <c r="D298" s="91" t="s">
        <v>573</v>
      </c>
      <c r="E298" s="91"/>
      <c r="F298" s="91"/>
      <c r="G298" s="90"/>
      <c r="H298" s="247"/>
      <c r="I298" s="113"/>
      <c r="J298" s="247"/>
      <c r="K298" s="113"/>
      <c r="L298" s="247"/>
      <c r="M298" s="113"/>
      <c r="N298" s="247"/>
      <c r="O298" s="44"/>
      <c r="P298" s="44"/>
    </row>
    <row r="299" spans="1:30" s="4" customFormat="1">
      <c r="A299" s="273"/>
      <c r="B299" s="257" t="s">
        <v>574</v>
      </c>
      <c r="C299" s="257"/>
      <c r="D299" s="91"/>
      <c r="E299" s="91"/>
      <c r="F299" s="91"/>
      <c r="G299" s="90"/>
      <c r="H299" s="247"/>
      <c r="I299" s="113"/>
      <c r="J299" s="247"/>
      <c r="K299" s="113"/>
      <c r="L299" s="247"/>
      <c r="M299" s="113"/>
      <c r="N299" s="247"/>
      <c r="O299" s="44"/>
      <c r="P299" s="44"/>
    </row>
    <row r="300" spans="1:30" s="4" customFormat="1">
      <c r="A300" s="273"/>
      <c r="B300" s="257"/>
      <c r="C300" s="257"/>
      <c r="D300" s="91"/>
      <c r="E300" s="91"/>
      <c r="F300" s="91"/>
      <c r="G300" s="90"/>
      <c r="H300" s="247"/>
      <c r="I300" s="113"/>
      <c r="J300" s="247"/>
      <c r="K300" s="113"/>
      <c r="L300" s="247"/>
      <c r="M300" s="113"/>
      <c r="N300" s="247"/>
      <c r="O300" s="44"/>
      <c r="P300" s="44"/>
    </row>
    <row r="301" spans="1:30" s="4" customFormat="1">
      <c r="A301" s="273"/>
      <c r="B301" s="257"/>
      <c r="C301" s="257"/>
      <c r="D301" s="91"/>
      <c r="E301" s="91"/>
      <c r="F301" s="91"/>
      <c r="G301" s="90"/>
      <c r="H301" s="247"/>
      <c r="I301" s="113"/>
      <c r="J301" s="247"/>
      <c r="K301" s="113"/>
      <c r="L301" s="247"/>
      <c r="M301" s="113"/>
      <c r="N301" s="247"/>
      <c r="O301" s="44"/>
      <c r="P301" s="44"/>
    </row>
    <row r="302" spans="1:30" s="4" customFormat="1">
      <c r="A302" s="273"/>
      <c r="B302" s="257"/>
      <c r="C302" s="257"/>
      <c r="D302" s="91"/>
      <c r="E302" s="91"/>
      <c r="F302" s="91"/>
      <c r="G302" s="90"/>
      <c r="H302" s="247"/>
      <c r="I302" s="113"/>
      <c r="J302" s="247"/>
      <c r="K302" s="113"/>
      <c r="L302" s="247"/>
      <c r="M302" s="113"/>
      <c r="N302" s="247"/>
      <c r="O302" s="44"/>
      <c r="P302" s="44"/>
    </row>
    <row r="303" spans="1:30" s="63" customFormat="1" ht="24" customHeight="1">
      <c r="A303" s="7"/>
      <c r="B303" s="50" t="str">
        <f>+B202</f>
        <v>(ลงชื่อ)……………………………….......กรรมการตามอำนาจ    (ลงชื่อ) ….…………...….......................……..  กรรมการตามอำนาจ</v>
      </c>
      <c r="C303" s="7"/>
      <c r="D303" s="7"/>
      <c r="E303" s="7"/>
      <c r="F303" s="7"/>
      <c r="G303" s="7"/>
      <c r="H303" s="7"/>
      <c r="I303" s="7"/>
      <c r="J303" s="7"/>
      <c r="K303" s="7"/>
      <c r="L303" s="84"/>
      <c r="M303" s="84"/>
      <c r="N303" s="84"/>
      <c r="O303" s="38"/>
      <c r="P303" s="202"/>
      <c r="Q303" s="202"/>
      <c r="R303" s="202"/>
      <c r="S303" s="202"/>
      <c r="T303" s="202"/>
      <c r="U303" s="202"/>
      <c r="V303" s="202"/>
      <c r="W303" s="38"/>
      <c r="X303" s="38"/>
      <c r="Y303" s="38"/>
      <c r="Z303" s="38"/>
      <c r="AA303" s="38"/>
      <c r="AB303" s="38"/>
      <c r="AC303" s="38"/>
      <c r="AD303" s="38"/>
    </row>
    <row r="304" spans="1:30" s="63" customFormat="1" ht="24" customHeight="1">
      <c r="A304" s="7"/>
      <c r="B304" s="50" t="str">
        <f>+B203</f>
        <v xml:space="preserve">                 (นางสาวอรสา    วิมลเฉลา)</v>
      </c>
      <c r="C304" s="50"/>
      <c r="D304" s="7"/>
      <c r="E304" s="7"/>
      <c r="F304" s="7"/>
      <c r="G304" s="7"/>
      <c r="H304" s="50" t="str">
        <f>+H203</f>
        <v xml:space="preserve">                   (นายเดวิด   สมัญญาภรณ์)</v>
      </c>
      <c r="I304" s="7"/>
      <c r="K304" s="7"/>
      <c r="L304" s="84"/>
      <c r="M304" s="84"/>
      <c r="N304" s="84"/>
      <c r="O304" s="38"/>
      <c r="P304" s="202"/>
      <c r="Q304" s="202"/>
      <c r="R304" s="202"/>
      <c r="S304" s="202"/>
      <c r="T304" s="202"/>
      <c r="U304" s="202"/>
      <c r="V304" s="202"/>
      <c r="W304" s="38"/>
      <c r="X304" s="38"/>
      <c r="Y304" s="38"/>
      <c r="Z304" s="38"/>
      <c r="AA304" s="38"/>
      <c r="AB304" s="38"/>
      <c r="AC304" s="38"/>
      <c r="AD304" s="38"/>
    </row>
    <row r="305" spans="1:30" s="4" customFormat="1" ht="24" customHeight="1">
      <c r="A305" s="582" t="s">
        <v>250</v>
      </c>
      <c r="B305" s="582"/>
      <c r="C305" s="582"/>
      <c r="D305" s="582"/>
      <c r="E305" s="582"/>
      <c r="F305" s="582"/>
      <c r="G305" s="582"/>
      <c r="H305" s="582"/>
      <c r="I305" s="582"/>
      <c r="J305" s="582"/>
      <c r="K305" s="582"/>
      <c r="L305" s="582"/>
      <c r="M305" s="582"/>
      <c r="N305" s="582"/>
      <c r="O305" s="13"/>
      <c r="P305" s="197"/>
      <c r="Q305" s="21"/>
      <c r="R305" s="21"/>
      <c r="S305" s="21"/>
      <c r="T305" s="21"/>
      <c r="U305" s="21"/>
      <c r="V305" s="21"/>
    </row>
    <row r="306" spans="1:30" s="61" customFormat="1">
      <c r="A306" s="274"/>
      <c r="B306" s="275"/>
      <c r="C306" s="275"/>
      <c r="D306" s="276"/>
      <c r="E306" s="276"/>
      <c r="F306" s="276"/>
      <c r="G306" s="90"/>
      <c r="H306" s="277"/>
      <c r="I306" s="278"/>
      <c r="J306" s="277"/>
      <c r="K306" s="278"/>
      <c r="L306" s="277"/>
      <c r="M306" s="278"/>
      <c r="N306" s="277"/>
      <c r="O306" s="279"/>
      <c r="P306" s="279"/>
    </row>
    <row r="307" spans="1:30" s="18" customFormat="1" ht="24.6" customHeight="1">
      <c r="A307" s="4" t="s">
        <v>575</v>
      </c>
      <c r="B307" s="4"/>
      <c r="C307" s="4"/>
      <c r="D307" s="4"/>
      <c r="E307" s="4"/>
      <c r="F307" s="4"/>
      <c r="G307" s="4"/>
      <c r="H307" s="24"/>
      <c r="I307" s="4"/>
      <c r="J307" s="4"/>
      <c r="K307" s="4"/>
      <c r="L307" s="24"/>
      <c r="M307" s="4"/>
      <c r="N307" s="24"/>
      <c r="O307" s="100"/>
      <c r="P307" s="34"/>
      <c r="Q307" s="64"/>
      <c r="R307" s="64"/>
      <c r="S307" s="64"/>
      <c r="T307" s="64"/>
      <c r="U307" s="64"/>
      <c r="V307" s="64"/>
      <c r="W307" s="6"/>
      <c r="X307" s="6"/>
      <c r="Y307" s="6"/>
      <c r="Z307" s="6"/>
      <c r="AA307" s="6"/>
      <c r="AB307" s="6"/>
      <c r="AC307" s="6"/>
      <c r="AD307" s="6"/>
    </row>
    <row r="308" spans="1:30" s="18" customFormat="1" ht="24.6" customHeight="1">
      <c r="A308" s="4"/>
      <c r="B308" s="4" t="s">
        <v>994</v>
      </c>
      <c r="D308" s="4"/>
      <c r="E308" s="4"/>
      <c r="F308" s="4"/>
      <c r="G308" s="4"/>
      <c r="H308" s="4"/>
      <c r="I308" s="4"/>
      <c r="J308" s="4"/>
      <c r="K308" s="4"/>
      <c r="L308" s="24"/>
      <c r="M308" s="4"/>
      <c r="N308" s="24"/>
      <c r="O308" s="100"/>
      <c r="P308" s="34"/>
      <c r="Q308" s="64"/>
      <c r="R308" s="64"/>
      <c r="S308" s="64"/>
      <c r="T308" s="64"/>
      <c r="U308" s="64"/>
      <c r="V308" s="64"/>
      <c r="W308" s="6"/>
      <c r="X308" s="6"/>
      <c r="Y308" s="6"/>
      <c r="Z308" s="6"/>
      <c r="AA308" s="6"/>
      <c r="AB308" s="6"/>
      <c r="AC308" s="6"/>
      <c r="AD308" s="6"/>
    </row>
    <row r="309" spans="1:30" s="4" customFormat="1" ht="24.6" customHeight="1">
      <c r="B309" s="4" t="s">
        <v>147</v>
      </c>
      <c r="L309" s="24"/>
      <c r="N309" s="24"/>
      <c r="O309" s="13"/>
      <c r="P309" s="197"/>
      <c r="Q309" s="21"/>
      <c r="R309" s="21"/>
      <c r="S309" s="21"/>
      <c r="T309" s="21"/>
      <c r="U309" s="21"/>
      <c r="V309" s="21"/>
    </row>
    <row r="310" spans="1:30" s="4" customFormat="1" ht="24.6" customHeight="1">
      <c r="B310" s="4" t="s">
        <v>130</v>
      </c>
      <c r="L310" s="24"/>
      <c r="N310" s="24"/>
      <c r="O310" s="13"/>
      <c r="P310" s="197"/>
      <c r="Q310" s="21"/>
      <c r="R310" s="21"/>
      <c r="S310" s="21"/>
      <c r="T310" s="21"/>
      <c r="U310" s="21"/>
      <c r="V310" s="21"/>
    </row>
    <row r="311" spans="1:30" s="4" customFormat="1" ht="12.6" customHeight="1">
      <c r="L311" s="24"/>
      <c r="N311" s="24"/>
      <c r="O311" s="13"/>
      <c r="P311" s="197"/>
      <c r="Q311" s="21"/>
      <c r="R311" s="21"/>
      <c r="S311" s="21"/>
      <c r="T311" s="21"/>
      <c r="U311" s="21"/>
      <c r="V311" s="21"/>
    </row>
    <row r="312" spans="1:30" s="4" customFormat="1">
      <c r="D312" s="4" t="s">
        <v>35</v>
      </c>
      <c r="H312" s="58" t="s">
        <v>43</v>
      </c>
      <c r="K312" s="58" t="s">
        <v>129</v>
      </c>
      <c r="N312" s="58" t="s">
        <v>41</v>
      </c>
      <c r="O312" s="13"/>
      <c r="P312" s="197"/>
      <c r="Q312" s="21"/>
      <c r="R312" s="21"/>
      <c r="S312" s="21"/>
      <c r="T312" s="21"/>
      <c r="U312" s="21"/>
      <c r="V312" s="21"/>
    </row>
    <row r="313" spans="1:30" s="4" customFormat="1">
      <c r="D313" s="67"/>
      <c r="E313" s="67"/>
      <c r="F313" s="67"/>
      <c r="H313" s="68" t="s">
        <v>44</v>
      </c>
      <c r="J313" s="67"/>
      <c r="K313" s="68"/>
      <c r="L313" s="67"/>
      <c r="N313" s="68" t="s">
        <v>42</v>
      </c>
      <c r="O313" s="13"/>
      <c r="P313" s="197"/>
      <c r="Q313" s="21"/>
      <c r="R313" s="21"/>
      <c r="S313" s="21"/>
      <c r="T313" s="21"/>
      <c r="U313" s="21"/>
      <c r="V313" s="21"/>
    </row>
    <row r="314" spans="1:30" ht="21.9" customHeight="1">
      <c r="C314" s="295" t="s">
        <v>681</v>
      </c>
      <c r="H314" s="296"/>
      <c r="J314" s="11"/>
      <c r="K314" s="152"/>
      <c r="L314" s="11"/>
      <c r="M314" s="1"/>
      <c r="N314" s="296"/>
      <c r="O314" s="44"/>
      <c r="P314" s="44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ht="21.9" customHeight="1">
      <c r="C315" s="1" t="s">
        <v>150</v>
      </c>
      <c r="H315" s="296" t="s">
        <v>682</v>
      </c>
      <c r="J315" s="11"/>
      <c r="K315" s="152" t="s">
        <v>54</v>
      </c>
      <c r="L315" s="11"/>
      <c r="M315" s="1"/>
      <c r="N315" s="296" t="s">
        <v>52</v>
      </c>
      <c r="O315" s="44"/>
      <c r="P315" s="44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ht="21.9" customHeight="1">
      <c r="H316" s="296"/>
      <c r="J316" s="11"/>
      <c r="L316" s="11"/>
      <c r="M316" s="1"/>
      <c r="N316" s="296" t="s">
        <v>53</v>
      </c>
      <c r="O316" s="44"/>
      <c r="P316" s="44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ht="21.9" customHeight="1">
      <c r="H317" s="296"/>
      <c r="J317" s="11"/>
      <c r="K317" s="152" t="s">
        <v>56</v>
      </c>
      <c r="L317" s="11"/>
      <c r="M317" s="1"/>
      <c r="N317" s="190" t="s">
        <v>70</v>
      </c>
      <c r="O317" s="44"/>
      <c r="P317" s="44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ht="23.4" customHeight="1">
      <c r="H318" s="296"/>
      <c r="J318" s="11"/>
      <c r="K318" s="152"/>
      <c r="L318" s="11"/>
      <c r="M318" s="1"/>
      <c r="N318" s="190" t="s">
        <v>71</v>
      </c>
      <c r="O318" s="44"/>
      <c r="P318" s="44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ht="23.4" customHeight="1">
      <c r="C319" s="1" t="s">
        <v>683</v>
      </c>
      <c r="H319" s="296" t="s">
        <v>45</v>
      </c>
      <c r="J319" s="11"/>
      <c r="K319" s="152" t="s">
        <v>684</v>
      </c>
      <c r="L319" s="11"/>
      <c r="M319" s="1"/>
      <c r="N319" s="296" t="s">
        <v>52</v>
      </c>
      <c r="O319" s="44"/>
      <c r="P319" s="44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s="4" customFormat="1" ht="19.5" customHeight="1">
      <c r="C320" s="94" t="s">
        <v>113</v>
      </c>
      <c r="D320" s="21"/>
      <c r="E320" s="21"/>
      <c r="F320" s="21"/>
      <c r="H320" s="80"/>
      <c r="J320" s="21"/>
      <c r="K320" s="80"/>
      <c r="L320" s="21"/>
      <c r="N320" s="80"/>
      <c r="O320" s="13"/>
      <c r="P320" s="197"/>
      <c r="Q320" s="21"/>
      <c r="R320" s="21"/>
      <c r="S320" s="21"/>
      <c r="T320" s="21"/>
      <c r="U320" s="21"/>
      <c r="V320" s="21"/>
    </row>
    <row r="321" spans="3:30" s="4" customFormat="1" ht="24.6" customHeight="1">
      <c r="C321" s="4" t="s">
        <v>148</v>
      </c>
      <c r="H321" s="58" t="s">
        <v>113</v>
      </c>
      <c r="K321" s="58" t="s">
        <v>121</v>
      </c>
      <c r="N321" s="95" t="s">
        <v>122</v>
      </c>
      <c r="O321" s="13"/>
      <c r="P321" s="197"/>
      <c r="Q321" s="21"/>
      <c r="R321" s="21"/>
      <c r="S321" s="21"/>
      <c r="T321" s="21"/>
      <c r="U321" s="21"/>
      <c r="V321" s="21"/>
    </row>
    <row r="322" spans="3:30" s="4" customFormat="1" ht="24.6" customHeight="1">
      <c r="H322" s="58"/>
      <c r="N322" s="58" t="s">
        <v>123</v>
      </c>
      <c r="O322" s="13"/>
      <c r="P322" s="197"/>
      <c r="Q322" s="21"/>
      <c r="R322" s="21"/>
      <c r="S322" s="21"/>
      <c r="T322" s="21"/>
      <c r="U322" s="21"/>
      <c r="V322" s="21"/>
    </row>
    <row r="323" spans="3:30" s="4" customFormat="1" ht="24.6" customHeight="1">
      <c r="H323" s="58"/>
      <c r="K323" s="58" t="s">
        <v>56</v>
      </c>
      <c r="N323" s="95" t="s">
        <v>70</v>
      </c>
      <c r="O323" s="13"/>
      <c r="P323" s="197"/>
      <c r="Q323" s="21"/>
      <c r="R323" s="21"/>
      <c r="S323" s="21"/>
      <c r="T323" s="21"/>
      <c r="U323" s="21"/>
      <c r="V323" s="21"/>
    </row>
    <row r="324" spans="3:30" s="4" customFormat="1" ht="19.5" customHeight="1">
      <c r="H324" s="58"/>
      <c r="K324" s="58"/>
      <c r="N324" s="58" t="s">
        <v>71</v>
      </c>
      <c r="O324" s="13"/>
      <c r="P324" s="197"/>
      <c r="Q324" s="21"/>
      <c r="R324" s="21"/>
      <c r="S324" s="21"/>
      <c r="T324" s="21"/>
      <c r="U324" s="21"/>
      <c r="V324" s="21"/>
    </row>
    <row r="325" spans="3:30" s="4" customFormat="1">
      <c r="C325" s="94" t="s">
        <v>114</v>
      </c>
      <c r="H325" s="58"/>
      <c r="K325" s="58"/>
      <c r="O325" s="13"/>
      <c r="P325" s="197"/>
      <c r="Q325" s="21"/>
      <c r="R325" s="21"/>
      <c r="S325" s="21"/>
      <c r="T325" s="21"/>
      <c r="U325" s="21"/>
      <c r="V325" s="21"/>
    </row>
    <row r="326" spans="3:30" s="4" customFormat="1">
      <c r="C326" s="4" t="s">
        <v>149</v>
      </c>
      <c r="H326" s="58" t="s">
        <v>45</v>
      </c>
      <c r="K326" s="58" t="s">
        <v>50</v>
      </c>
      <c r="N326" s="58" t="s">
        <v>51</v>
      </c>
      <c r="O326" s="13"/>
      <c r="P326" s="197"/>
      <c r="Q326" s="21"/>
      <c r="R326" s="21"/>
      <c r="S326" s="21"/>
      <c r="T326" s="21"/>
      <c r="U326" s="21"/>
      <c r="V326" s="21"/>
    </row>
    <row r="327" spans="3:30" s="4" customFormat="1">
      <c r="H327" s="58"/>
      <c r="K327" s="58"/>
      <c r="N327" s="58" t="s">
        <v>68</v>
      </c>
      <c r="O327" s="13"/>
      <c r="P327" s="197"/>
      <c r="Q327" s="21"/>
      <c r="R327" s="21"/>
      <c r="S327" s="21"/>
      <c r="T327" s="21"/>
      <c r="U327" s="21"/>
      <c r="V327" s="21"/>
    </row>
    <row r="328" spans="3:30" s="4" customFormat="1">
      <c r="H328" s="58"/>
      <c r="K328" s="58"/>
      <c r="N328" s="58" t="s">
        <v>69</v>
      </c>
      <c r="O328" s="13"/>
      <c r="P328" s="197"/>
      <c r="Q328" s="21"/>
      <c r="R328" s="21"/>
      <c r="S328" s="21"/>
      <c r="T328" s="21"/>
      <c r="U328" s="21"/>
      <c r="V328" s="21"/>
    </row>
    <row r="329" spans="3:30" ht="21.9" customHeight="1">
      <c r="C329" s="1" t="s">
        <v>685</v>
      </c>
      <c r="H329" s="296" t="s">
        <v>682</v>
      </c>
      <c r="J329" s="11"/>
      <c r="K329" s="152" t="s">
        <v>56</v>
      </c>
      <c r="L329" s="11"/>
      <c r="M329" s="1"/>
      <c r="N329" s="190" t="s">
        <v>70</v>
      </c>
      <c r="O329" s="44"/>
      <c r="P329" s="44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3:30" ht="21.9" customHeight="1">
      <c r="H330" s="296"/>
      <c r="J330" s="11"/>
      <c r="K330" s="152"/>
      <c r="L330" s="11"/>
      <c r="M330" s="1"/>
      <c r="N330" s="190" t="s">
        <v>71</v>
      </c>
      <c r="O330" s="44"/>
      <c r="P330" s="44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3:30">
      <c r="H331" s="296"/>
      <c r="J331" s="11"/>
      <c r="K331" s="152" t="s">
        <v>121</v>
      </c>
      <c r="L331" s="11"/>
      <c r="M331" s="1"/>
      <c r="N331" s="296" t="s">
        <v>122</v>
      </c>
      <c r="O331" s="44"/>
      <c r="P331" s="44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3:30">
      <c r="H332" s="296"/>
      <c r="J332" s="11"/>
      <c r="L332" s="11"/>
      <c r="M332" s="1"/>
      <c r="N332" s="297" t="s">
        <v>686</v>
      </c>
      <c r="O332" s="44"/>
      <c r="P332" s="44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3:30" ht="21.9" customHeight="1">
      <c r="C333" s="1" t="s">
        <v>687</v>
      </c>
      <c r="H333" s="296" t="s">
        <v>688</v>
      </c>
      <c r="J333" s="11"/>
      <c r="K333" s="152" t="s">
        <v>56</v>
      </c>
      <c r="L333" s="11"/>
      <c r="M333" s="1"/>
      <c r="N333" s="190" t="s">
        <v>70</v>
      </c>
      <c r="O333" s="44"/>
      <c r="P333" s="44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3:30" ht="21.9" customHeight="1">
      <c r="H334" s="296"/>
      <c r="J334" s="11"/>
      <c r="K334" s="152"/>
      <c r="L334" s="11"/>
      <c r="M334" s="1"/>
      <c r="N334" s="190" t="s">
        <v>71</v>
      </c>
      <c r="O334" s="44"/>
      <c r="P334" s="44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3:30" s="4" customFormat="1" ht="23.25" customHeight="1">
      <c r="H335" s="58"/>
      <c r="K335" s="58"/>
      <c r="N335" s="58"/>
      <c r="O335" s="13"/>
      <c r="P335" s="197"/>
      <c r="Q335" s="21"/>
      <c r="R335" s="21"/>
      <c r="S335" s="21"/>
      <c r="T335" s="21"/>
      <c r="U335" s="21"/>
      <c r="V335" s="21"/>
    </row>
    <row r="336" spans="3:30" s="4" customFormat="1" ht="23.25" customHeight="1">
      <c r="H336" s="58"/>
      <c r="K336" s="58"/>
      <c r="N336" s="58"/>
      <c r="O336" s="13"/>
      <c r="P336" s="197"/>
      <c r="Q336" s="21"/>
      <c r="R336" s="21"/>
      <c r="S336" s="21"/>
      <c r="T336" s="21"/>
      <c r="U336" s="21"/>
      <c r="V336" s="21"/>
    </row>
    <row r="337" spans="1:30" s="4" customFormat="1" ht="23.25" customHeight="1">
      <c r="H337" s="58"/>
      <c r="K337" s="58"/>
      <c r="N337" s="58"/>
      <c r="O337" s="13"/>
      <c r="P337" s="197"/>
      <c r="Q337" s="21"/>
      <c r="R337" s="21"/>
      <c r="S337" s="21"/>
      <c r="T337" s="21"/>
      <c r="U337" s="21"/>
      <c r="V337" s="21"/>
    </row>
    <row r="338" spans="1:30" s="63" customFormat="1" ht="24" customHeight="1">
      <c r="A338" s="7"/>
      <c r="B338" s="50" t="str">
        <f>+B303</f>
        <v>(ลงชื่อ)……………………………….......กรรมการตามอำนาจ    (ลงชื่อ) ….…………...….......................……..  กรรมการตามอำนาจ</v>
      </c>
      <c r="C338" s="7"/>
      <c r="D338" s="7"/>
      <c r="E338" s="7"/>
      <c r="F338" s="7"/>
      <c r="G338" s="7"/>
      <c r="H338" s="7"/>
      <c r="I338" s="7"/>
      <c r="J338" s="7"/>
      <c r="K338" s="7"/>
      <c r="L338" s="84"/>
      <c r="M338" s="84"/>
      <c r="N338" s="84"/>
      <c r="O338" s="38"/>
      <c r="P338" s="202"/>
      <c r="Q338" s="202"/>
      <c r="R338" s="202"/>
      <c r="S338" s="202"/>
      <c r="T338" s="202"/>
      <c r="U338" s="202"/>
      <c r="V338" s="202"/>
      <c r="W338" s="38"/>
      <c r="X338" s="38"/>
      <c r="Y338" s="38"/>
      <c r="Z338" s="38"/>
      <c r="AA338" s="38"/>
      <c r="AB338" s="38"/>
      <c r="AC338" s="38"/>
      <c r="AD338" s="38"/>
    </row>
    <row r="339" spans="1:30" s="63" customFormat="1" ht="24" customHeight="1">
      <c r="A339" s="7"/>
      <c r="B339" s="50" t="str">
        <f>+B304</f>
        <v xml:space="preserve">                 (นางสาวอรสา    วิมลเฉลา)</v>
      </c>
      <c r="C339" s="50"/>
      <c r="D339" s="7"/>
      <c r="E339" s="7"/>
      <c r="F339" s="7"/>
      <c r="G339" s="7"/>
      <c r="H339" s="50" t="str">
        <f>+H304</f>
        <v xml:space="preserve">                   (นายเดวิด   สมัญญาภรณ์)</v>
      </c>
      <c r="I339" s="7"/>
      <c r="K339" s="7"/>
      <c r="L339" s="84"/>
      <c r="M339" s="84"/>
      <c r="N339" s="84"/>
      <c r="O339" s="38"/>
      <c r="P339" s="202"/>
      <c r="Q339" s="202"/>
      <c r="R339" s="202"/>
      <c r="S339" s="202"/>
      <c r="T339" s="202"/>
      <c r="U339" s="202"/>
      <c r="V339" s="202"/>
      <c r="W339" s="38"/>
      <c r="X339" s="38"/>
      <c r="Y339" s="38"/>
      <c r="Z339" s="38"/>
      <c r="AA339" s="38"/>
      <c r="AB339" s="38"/>
      <c r="AC339" s="38"/>
      <c r="AD339" s="38"/>
    </row>
    <row r="340" spans="1:30" s="4" customFormat="1" ht="24" customHeight="1">
      <c r="A340" s="582" t="s">
        <v>275</v>
      </c>
      <c r="B340" s="582"/>
      <c r="C340" s="582"/>
      <c r="D340" s="582"/>
      <c r="E340" s="582"/>
      <c r="F340" s="582"/>
      <c r="G340" s="582"/>
      <c r="H340" s="582"/>
      <c r="I340" s="582"/>
      <c r="J340" s="582"/>
      <c r="K340" s="582"/>
      <c r="L340" s="582"/>
      <c r="M340" s="582"/>
      <c r="N340" s="582"/>
      <c r="O340" s="13"/>
      <c r="P340" s="197"/>
      <c r="Q340" s="21"/>
      <c r="R340" s="21"/>
      <c r="S340" s="21"/>
      <c r="T340" s="21"/>
      <c r="U340" s="21"/>
      <c r="V340" s="21"/>
    </row>
    <row r="341" spans="1:30" s="4" customFormat="1">
      <c r="A341" s="273"/>
      <c r="B341" s="257"/>
      <c r="C341" s="257"/>
      <c r="D341" s="91"/>
      <c r="E341" s="91"/>
      <c r="F341" s="91"/>
      <c r="G341" s="90"/>
      <c r="H341" s="247"/>
      <c r="I341" s="113"/>
      <c r="J341" s="247"/>
      <c r="K341" s="113"/>
      <c r="L341" s="247"/>
      <c r="M341" s="113"/>
      <c r="N341" s="247"/>
      <c r="O341" s="44"/>
      <c r="P341" s="44"/>
    </row>
    <row r="342" spans="1:30" s="18" customFormat="1">
      <c r="A342" s="4" t="s">
        <v>576</v>
      </c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24"/>
      <c r="M342" s="4"/>
      <c r="N342" s="24"/>
      <c r="O342" s="100"/>
      <c r="P342" s="34"/>
      <c r="Q342" s="64"/>
      <c r="R342" s="64"/>
      <c r="S342" s="64"/>
      <c r="T342" s="64"/>
      <c r="U342" s="64"/>
      <c r="V342" s="64"/>
      <c r="W342" s="6"/>
      <c r="X342" s="6"/>
      <c r="Y342" s="6"/>
      <c r="Z342" s="6"/>
      <c r="AA342" s="6"/>
      <c r="AB342" s="6"/>
      <c r="AC342" s="6"/>
      <c r="AD342" s="6"/>
    </row>
    <row r="343" spans="1:30" s="4" customFormat="1">
      <c r="D343" s="4" t="s">
        <v>35</v>
      </c>
      <c r="H343" s="58" t="s">
        <v>43</v>
      </c>
      <c r="K343" s="58" t="s">
        <v>129</v>
      </c>
      <c r="N343" s="58" t="s">
        <v>41</v>
      </c>
      <c r="O343" s="13"/>
      <c r="P343" s="197"/>
      <c r="Q343" s="21"/>
      <c r="R343" s="21"/>
      <c r="S343" s="21"/>
      <c r="T343" s="21"/>
      <c r="U343" s="21"/>
      <c r="V343" s="21"/>
    </row>
    <row r="344" spans="1:30" s="4" customFormat="1">
      <c r="D344" s="67"/>
      <c r="E344" s="67"/>
      <c r="F344" s="67"/>
      <c r="H344" s="68" t="s">
        <v>44</v>
      </c>
      <c r="J344" s="67"/>
      <c r="K344" s="68"/>
      <c r="L344" s="67"/>
      <c r="N344" s="68" t="s">
        <v>42</v>
      </c>
      <c r="O344" s="13"/>
      <c r="P344" s="197"/>
      <c r="Q344" s="21"/>
      <c r="R344" s="21"/>
      <c r="S344" s="21"/>
      <c r="T344" s="21"/>
      <c r="U344" s="21"/>
      <c r="V344" s="21"/>
    </row>
    <row r="345" spans="1:30" s="4" customFormat="1">
      <c r="C345" s="94" t="s">
        <v>115</v>
      </c>
      <c r="H345" s="58"/>
      <c r="K345" s="58"/>
      <c r="N345" s="58"/>
      <c r="O345" s="13"/>
      <c r="P345" s="197"/>
      <c r="Q345" s="21"/>
      <c r="R345" s="21"/>
      <c r="S345" s="21"/>
      <c r="T345" s="21"/>
      <c r="U345" s="21"/>
      <c r="V345" s="21"/>
    </row>
    <row r="346" spans="1:30" s="4" customFormat="1">
      <c r="C346" s="4" t="s">
        <v>151</v>
      </c>
      <c r="H346" s="58" t="s">
        <v>62</v>
      </c>
      <c r="K346" s="58" t="s">
        <v>55</v>
      </c>
      <c r="N346" s="58" t="s">
        <v>51</v>
      </c>
      <c r="O346" s="13"/>
      <c r="P346" s="197"/>
      <c r="Q346" s="21"/>
      <c r="R346" s="21"/>
      <c r="S346" s="21"/>
      <c r="T346" s="21"/>
      <c r="U346" s="21"/>
      <c r="V346" s="21"/>
    </row>
    <row r="347" spans="1:30" s="4" customFormat="1">
      <c r="H347" s="58" t="s">
        <v>63</v>
      </c>
      <c r="K347" s="58"/>
      <c r="N347" s="58"/>
      <c r="O347" s="13"/>
      <c r="P347" s="197"/>
      <c r="Q347" s="21"/>
      <c r="R347" s="21"/>
      <c r="S347" s="21"/>
      <c r="T347" s="21"/>
      <c r="U347" s="21"/>
      <c r="V347" s="21"/>
    </row>
    <row r="348" spans="1:30" s="4" customFormat="1">
      <c r="C348" s="4" t="s">
        <v>152</v>
      </c>
      <c r="H348" s="58" t="s">
        <v>62</v>
      </c>
      <c r="J348" s="58"/>
      <c r="K348" s="58" t="s">
        <v>56</v>
      </c>
      <c r="L348" s="48"/>
      <c r="M348" s="58"/>
      <c r="N348" s="58" t="s">
        <v>72</v>
      </c>
      <c r="O348" s="13"/>
      <c r="P348" s="197"/>
      <c r="Q348" s="21"/>
      <c r="R348" s="21"/>
      <c r="S348" s="21"/>
      <c r="T348" s="21"/>
      <c r="U348" s="21"/>
      <c r="V348" s="21"/>
    </row>
    <row r="349" spans="1:30" s="4" customFormat="1">
      <c r="A349" s="7"/>
      <c r="B349" s="7"/>
      <c r="D349" s="7"/>
      <c r="E349" s="7"/>
      <c r="F349" s="7"/>
      <c r="G349" s="7"/>
      <c r="H349" s="58" t="s">
        <v>63</v>
      </c>
      <c r="I349" s="7"/>
      <c r="J349" s="7"/>
      <c r="L349" s="84"/>
      <c r="M349" s="84"/>
      <c r="N349" s="59" t="s">
        <v>73</v>
      </c>
      <c r="O349" s="13"/>
      <c r="P349" s="197"/>
      <c r="Q349" s="21"/>
      <c r="R349" s="21"/>
      <c r="S349" s="21"/>
      <c r="T349" s="21"/>
      <c r="U349" s="21"/>
      <c r="V349" s="21"/>
    </row>
    <row r="350" spans="1:30" s="4" customFormat="1">
      <c r="A350" s="7"/>
      <c r="B350" s="7"/>
      <c r="C350" s="4" t="s">
        <v>153</v>
      </c>
      <c r="D350" s="7"/>
      <c r="E350" s="7"/>
      <c r="F350" s="7"/>
      <c r="G350" s="7"/>
      <c r="H350" s="58" t="s">
        <v>62</v>
      </c>
      <c r="I350" s="7"/>
      <c r="J350" s="7"/>
      <c r="K350" s="58" t="s">
        <v>15</v>
      </c>
      <c r="L350" s="84"/>
      <c r="M350" s="84"/>
      <c r="N350" s="58" t="s">
        <v>52</v>
      </c>
      <c r="O350" s="13"/>
      <c r="P350" s="197"/>
      <c r="Q350" s="21"/>
      <c r="R350" s="21"/>
      <c r="S350" s="21"/>
      <c r="T350" s="21"/>
      <c r="U350" s="21"/>
      <c r="V350" s="21"/>
    </row>
    <row r="351" spans="1:30" s="4" customFormat="1">
      <c r="A351" s="7"/>
      <c r="B351" s="7"/>
      <c r="C351" s="7"/>
      <c r="D351" s="7"/>
      <c r="E351" s="7"/>
      <c r="F351" s="7"/>
      <c r="G351" s="7"/>
      <c r="H351" s="58" t="s">
        <v>63</v>
      </c>
      <c r="I351" s="7"/>
      <c r="J351" s="7"/>
      <c r="L351" s="84"/>
      <c r="M351" s="84"/>
      <c r="N351" s="84"/>
      <c r="O351" s="13"/>
      <c r="P351" s="197"/>
      <c r="Q351" s="21"/>
      <c r="R351" s="21"/>
      <c r="S351" s="21"/>
      <c r="T351" s="21"/>
      <c r="U351" s="21"/>
      <c r="V351" s="21"/>
    </row>
    <row r="352" spans="1:30" s="4" customFormat="1">
      <c r="C352" s="4" t="s">
        <v>154</v>
      </c>
      <c r="F352" s="84"/>
      <c r="G352" s="84"/>
      <c r="H352" s="58" t="s">
        <v>62</v>
      </c>
      <c r="J352" s="84"/>
      <c r="K352" s="58" t="s">
        <v>56</v>
      </c>
      <c r="M352" s="84"/>
      <c r="N352" s="84" t="s">
        <v>70</v>
      </c>
      <c r="O352" s="58"/>
      <c r="P352" s="197"/>
      <c r="Q352" s="21"/>
      <c r="R352" s="21"/>
      <c r="S352" s="21"/>
      <c r="T352" s="21"/>
      <c r="U352" s="21"/>
      <c r="V352" s="21"/>
    </row>
    <row r="353" spans="1:30" s="4" customFormat="1">
      <c r="F353" s="84"/>
      <c r="G353" s="84"/>
      <c r="H353" s="58" t="s">
        <v>63</v>
      </c>
      <c r="J353" s="84"/>
      <c r="K353" s="84"/>
      <c r="M353" s="84"/>
      <c r="N353" s="84" t="s">
        <v>71</v>
      </c>
      <c r="O353" s="58"/>
      <c r="P353" s="197"/>
      <c r="Q353" s="21"/>
      <c r="R353" s="21"/>
      <c r="S353" s="21"/>
      <c r="T353" s="21"/>
      <c r="U353" s="21"/>
      <c r="V353" s="21"/>
    </row>
    <row r="354" spans="1:30" s="4" customFormat="1">
      <c r="C354" s="4" t="s">
        <v>155</v>
      </c>
      <c r="F354" s="84"/>
      <c r="G354" s="84"/>
      <c r="H354" s="58" t="s">
        <v>62</v>
      </c>
      <c r="J354" s="84"/>
      <c r="K354" s="84" t="s">
        <v>98</v>
      </c>
      <c r="M354" s="84"/>
      <c r="N354" s="84" t="s">
        <v>52</v>
      </c>
      <c r="O354" s="58"/>
      <c r="P354" s="197"/>
      <c r="Q354" s="21"/>
      <c r="R354" s="21"/>
      <c r="S354" s="21"/>
      <c r="T354" s="21"/>
      <c r="U354" s="21"/>
      <c r="V354" s="21"/>
    </row>
    <row r="355" spans="1:30" s="4" customFormat="1">
      <c r="F355" s="84"/>
      <c r="G355" s="84"/>
      <c r="H355" s="58" t="s">
        <v>63</v>
      </c>
      <c r="J355" s="84"/>
      <c r="K355" s="84"/>
      <c r="M355" s="84"/>
      <c r="N355" s="84"/>
      <c r="O355" s="58"/>
      <c r="P355" s="197"/>
      <c r="Q355" s="21"/>
      <c r="R355" s="21"/>
      <c r="S355" s="21"/>
      <c r="T355" s="21"/>
      <c r="U355" s="21"/>
      <c r="V355" s="21"/>
    </row>
    <row r="356" spans="1:30" s="24" customFormat="1">
      <c r="D356" s="4"/>
      <c r="E356" s="4"/>
      <c r="F356" s="4"/>
      <c r="G356" s="4"/>
      <c r="J356" s="59"/>
      <c r="L356" s="71"/>
      <c r="M356" s="59"/>
      <c r="O356" s="72"/>
      <c r="P356" s="201"/>
      <c r="Q356" s="26"/>
      <c r="R356" s="26"/>
      <c r="S356" s="26"/>
      <c r="T356" s="26"/>
      <c r="U356" s="26"/>
      <c r="V356" s="26"/>
    </row>
    <row r="357" spans="1:30" s="4" customFormat="1" ht="24" customHeight="1">
      <c r="B357" s="4" t="s">
        <v>578</v>
      </c>
      <c r="H357" s="58"/>
      <c r="J357" s="58"/>
      <c r="L357" s="48"/>
      <c r="N357" s="24"/>
      <c r="O357" s="13"/>
      <c r="P357" s="197"/>
      <c r="Q357" s="21"/>
      <c r="R357" s="21"/>
      <c r="S357" s="21"/>
      <c r="T357" s="21"/>
      <c r="U357" s="21"/>
      <c r="V357" s="21"/>
    </row>
    <row r="358" spans="1:30" ht="24" customHeight="1">
      <c r="A358" s="20"/>
      <c r="B358" s="2"/>
      <c r="C358" s="15"/>
      <c r="D358" s="21"/>
      <c r="E358" s="21"/>
      <c r="F358" s="2"/>
      <c r="G358" s="2"/>
      <c r="H358" s="2"/>
      <c r="I358" s="2"/>
      <c r="J358" s="83"/>
      <c r="K358" s="2"/>
      <c r="L358" s="22"/>
      <c r="M358" s="22"/>
      <c r="N358" s="83" t="s">
        <v>10</v>
      </c>
      <c r="O358" s="13"/>
      <c r="Q358" s="199"/>
      <c r="W358" s="1"/>
      <c r="X358" s="1"/>
      <c r="Y358" s="1"/>
      <c r="Z358" s="1"/>
      <c r="AA358" s="1"/>
      <c r="AB358" s="1"/>
      <c r="AC358" s="1"/>
      <c r="AD358" s="1"/>
    </row>
    <row r="359" spans="1:30" s="4" customFormat="1" ht="21.6" customHeight="1">
      <c r="A359" s="33"/>
      <c r="B359" s="43"/>
      <c r="D359" s="43"/>
      <c r="E359" s="43"/>
      <c r="F359" s="43"/>
      <c r="G359" s="43"/>
      <c r="H359" s="120"/>
      <c r="I359" s="112" t="s">
        <v>460</v>
      </c>
      <c r="J359" s="120"/>
      <c r="K359" s="132"/>
      <c r="L359" s="120"/>
      <c r="M359" s="112" t="s">
        <v>117</v>
      </c>
      <c r="N359" s="120"/>
      <c r="O359" s="13"/>
      <c r="P359" s="13"/>
    </row>
    <row r="360" spans="1:30" s="4" customFormat="1" ht="20.399999999999999" customHeight="1">
      <c r="A360" s="86"/>
      <c r="B360" s="87"/>
      <c r="C360" s="87"/>
      <c r="D360" s="87"/>
      <c r="E360" s="87"/>
      <c r="F360" s="87"/>
      <c r="G360" s="88"/>
      <c r="H360" s="263" t="s">
        <v>279</v>
      </c>
      <c r="I360" s="88"/>
      <c r="J360" s="263" t="s">
        <v>179</v>
      </c>
      <c r="K360" s="21"/>
      <c r="L360" s="259" t="str">
        <f>+H360</f>
        <v>2564</v>
      </c>
      <c r="M360" s="88"/>
      <c r="N360" s="259" t="str">
        <f>+J360</f>
        <v>2563</v>
      </c>
      <c r="O360" s="109"/>
    </row>
    <row r="361" spans="1:30" s="58" customFormat="1">
      <c r="A361" s="113"/>
      <c r="B361" s="113"/>
      <c r="C361" s="114"/>
      <c r="F361" s="113"/>
      <c r="G361" s="113"/>
      <c r="H361" s="244"/>
      <c r="I361" s="80"/>
      <c r="J361" s="244" t="s">
        <v>475</v>
      </c>
      <c r="K361" s="80"/>
      <c r="L361" s="244"/>
      <c r="M361" s="80"/>
      <c r="N361" s="244"/>
      <c r="O361" s="115"/>
    </row>
    <row r="362" spans="1:30" s="4" customFormat="1" ht="24" customHeight="1">
      <c r="D362" s="21" t="s">
        <v>577</v>
      </c>
      <c r="E362" s="21"/>
      <c r="F362" s="21"/>
      <c r="H362" s="80"/>
      <c r="I362" s="21"/>
      <c r="J362" s="80"/>
      <c r="K362" s="21"/>
      <c r="L362" s="48"/>
      <c r="M362" s="58"/>
      <c r="N362" s="24"/>
      <c r="O362" s="13"/>
      <c r="P362" s="197"/>
      <c r="Q362" s="21"/>
      <c r="R362" s="21"/>
      <c r="S362" s="21"/>
      <c r="T362" s="21"/>
      <c r="U362" s="21"/>
      <c r="V362" s="21"/>
    </row>
    <row r="363" spans="1:30" s="4" customFormat="1" ht="24" customHeight="1">
      <c r="D363" s="4" t="s">
        <v>60</v>
      </c>
      <c r="F363" s="21"/>
      <c r="H363" s="486"/>
      <c r="I363" s="486"/>
      <c r="J363" s="486"/>
      <c r="K363" s="486"/>
      <c r="L363" s="486">
        <v>0</v>
      </c>
      <c r="M363" s="486"/>
      <c r="N363" s="486">
        <v>8667</v>
      </c>
      <c r="O363" s="13"/>
      <c r="P363" s="197"/>
      <c r="Q363" s="21"/>
      <c r="R363" s="21"/>
      <c r="S363" s="21"/>
      <c r="T363" s="21"/>
      <c r="U363" s="21"/>
      <c r="V363" s="21"/>
    </row>
    <row r="364" spans="1:30" s="4" customFormat="1" ht="24" customHeight="1">
      <c r="D364" s="4" t="s">
        <v>124</v>
      </c>
      <c r="F364" s="21"/>
      <c r="H364" s="486">
        <f>+L364</f>
        <v>1612597</v>
      </c>
      <c r="I364" s="486"/>
      <c r="J364" s="486">
        <v>8913849</v>
      </c>
      <c r="K364" s="486"/>
      <c r="L364" s="486">
        <v>1612597</v>
      </c>
      <c r="M364" s="486"/>
      <c r="N364" s="486">
        <v>8913849</v>
      </c>
      <c r="O364" s="13"/>
      <c r="P364" s="197"/>
      <c r="Q364" s="21"/>
      <c r="R364" s="21"/>
      <c r="S364" s="21"/>
      <c r="T364" s="21"/>
      <c r="U364" s="21"/>
      <c r="V364" s="21"/>
    </row>
    <row r="365" spans="1:30" s="4" customFormat="1" ht="24" customHeight="1">
      <c r="D365" s="4" t="s">
        <v>412</v>
      </c>
      <c r="F365" s="21"/>
      <c r="H365" s="486">
        <f>+L365</f>
        <v>0</v>
      </c>
      <c r="I365" s="486"/>
      <c r="J365" s="486">
        <v>25680</v>
      </c>
      <c r="K365" s="486"/>
      <c r="L365" s="486">
        <v>0</v>
      </c>
      <c r="M365" s="486"/>
      <c r="N365" s="486">
        <v>25680</v>
      </c>
      <c r="O365" s="13"/>
      <c r="P365" s="197"/>
      <c r="Q365" s="21"/>
      <c r="R365" s="21"/>
      <c r="S365" s="21"/>
      <c r="T365" s="21"/>
      <c r="U365" s="21"/>
      <c r="V365" s="21"/>
    </row>
    <row r="366" spans="1:30" s="24" customFormat="1" ht="24" customHeight="1">
      <c r="D366" s="4" t="s">
        <v>107</v>
      </c>
      <c r="E366" s="4"/>
      <c r="F366" s="4"/>
      <c r="G366" s="4"/>
      <c r="H366" s="486"/>
      <c r="I366" s="486"/>
      <c r="J366" s="486">
        <v>3852</v>
      </c>
      <c r="K366" s="486"/>
      <c r="L366" s="486"/>
      <c r="M366" s="486"/>
      <c r="N366" s="486">
        <v>3852</v>
      </c>
      <c r="O366" s="72"/>
      <c r="P366" s="52"/>
      <c r="Q366" s="26"/>
      <c r="R366" s="26"/>
      <c r="S366" s="26"/>
      <c r="T366" s="26"/>
      <c r="U366" s="26"/>
      <c r="V366" s="26"/>
    </row>
    <row r="367" spans="1:30" s="24" customFormat="1" ht="24" customHeight="1">
      <c r="D367" s="1" t="s">
        <v>689</v>
      </c>
      <c r="E367" s="4"/>
      <c r="F367" s="4"/>
      <c r="G367" s="4"/>
      <c r="H367" s="486">
        <f>+L367</f>
        <v>50000.01</v>
      </c>
      <c r="I367" s="486"/>
      <c r="J367" s="486">
        <v>0</v>
      </c>
      <c r="K367" s="486"/>
      <c r="L367" s="486">
        <v>50000.01</v>
      </c>
      <c r="M367" s="486"/>
      <c r="N367" s="486">
        <v>0</v>
      </c>
      <c r="O367" s="72"/>
      <c r="P367" s="52"/>
      <c r="Q367" s="26"/>
      <c r="R367" s="26"/>
      <c r="S367" s="26"/>
      <c r="T367" s="26"/>
      <c r="U367" s="26"/>
      <c r="V367" s="26"/>
    </row>
    <row r="368" spans="1:30" s="24" customFormat="1" ht="25.5" customHeight="1">
      <c r="D368" s="4"/>
      <c r="E368" s="4"/>
      <c r="F368" s="4"/>
      <c r="G368" s="4"/>
      <c r="J368" s="59"/>
      <c r="L368" s="71"/>
      <c r="M368" s="59"/>
      <c r="O368" s="72"/>
      <c r="P368" s="201"/>
      <c r="Q368" s="26"/>
      <c r="R368" s="26"/>
      <c r="S368" s="26"/>
      <c r="T368" s="26"/>
      <c r="U368" s="26"/>
      <c r="V368" s="26"/>
    </row>
    <row r="369" spans="1:30" s="24" customFormat="1" ht="25.5" customHeight="1">
      <c r="D369" s="4"/>
      <c r="E369" s="4"/>
      <c r="F369" s="4"/>
      <c r="G369" s="4"/>
      <c r="J369" s="59"/>
      <c r="L369" s="71"/>
      <c r="M369" s="59"/>
      <c r="O369" s="72"/>
      <c r="P369" s="201"/>
      <c r="Q369" s="26"/>
      <c r="R369" s="26"/>
      <c r="S369" s="26"/>
      <c r="T369" s="26"/>
      <c r="U369" s="26"/>
      <c r="V369" s="26"/>
    </row>
    <row r="370" spans="1:30" s="24" customFormat="1" ht="25.5" customHeight="1">
      <c r="D370" s="4"/>
      <c r="E370" s="4"/>
      <c r="F370" s="4"/>
      <c r="G370" s="4"/>
      <c r="J370" s="59"/>
      <c r="L370" s="71"/>
      <c r="M370" s="59"/>
      <c r="O370" s="72"/>
      <c r="P370" s="201"/>
      <c r="Q370" s="26"/>
      <c r="R370" s="26"/>
      <c r="S370" s="26"/>
      <c r="T370" s="26"/>
      <c r="U370" s="26"/>
      <c r="V370" s="26"/>
    </row>
    <row r="371" spans="1:30" s="24" customFormat="1" ht="25.5" customHeight="1">
      <c r="D371" s="4"/>
      <c r="E371" s="4"/>
      <c r="F371" s="4"/>
      <c r="G371" s="4"/>
      <c r="J371" s="59"/>
      <c r="L371" s="71"/>
      <c r="M371" s="59"/>
      <c r="O371" s="72"/>
      <c r="P371" s="201"/>
      <c r="Q371" s="26"/>
      <c r="R371" s="26"/>
      <c r="S371" s="26"/>
      <c r="T371" s="26"/>
      <c r="U371" s="26"/>
      <c r="V371" s="26"/>
    </row>
    <row r="372" spans="1:30" s="24" customFormat="1" ht="25.5" customHeight="1">
      <c r="D372" s="4"/>
      <c r="E372" s="4"/>
      <c r="F372" s="4"/>
      <c r="G372" s="4"/>
      <c r="J372" s="59"/>
      <c r="L372" s="71"/>
      <c r="M372" s="59"/>
      <c r="O372" s="72"/>
      <c r="P372" s="201"/>
      <c r="Q372" s="26"/>
      <c r="R372" s="26"/>
      <c r="S372" s="26"/>
      <c r="T372" s="26"/>
      <c r="U372" s="26"/>
      <c r="V372" s="26"/>
    </row>
    <row r="373" spans="1:30" s="24" customFormat="1">
      <c r="B373" s="24" t="str">
        <f>+B338</f>
        <v>(ลงชื่อ)……………………………….......กรรมการตามอำนาจ    (ลงชื่อ) ….…………...….......................……..  กรรมการตามอำนาจ</v>
      </c>
      <c r="D373" s="4"/>
      <c r="E373" s="4"/>
      <c r="F373" s="4"/>
      <c r="G373" s="4"/>
      <c r="H373" s="59"/>
      <c r="J373" s="59"/>
      <c r="O373" s="72"/>
      <c r="P373" s="201"/>
      <c r="Q373" s="26"/>
      <c r="R373" s="26"/>
      <c r="S373" s="26"/>
      <c r="T373" s="26"/>
      <c r="U373" s="26"/>
      <c r="V373" s="26"/>
    </row>
    <row r="374" spans="1:30" s="24" customFormat="1">
      <c r="B374" s="24" t="str">
        <f>+B339</f>
        <v xml:space="preserve">                 (นางสาวอรสา    วิมลเฉลา)</v>
      </c>
      <c r="D374" s="4"/>
      <c r="E374" s="4"/>
      <c r="F374" s="4"/>
      <c r="G374" s="4"/>
      <c r="H374" s="50" t="str">
        <f>+H339</f>
        <v xml:space="preserve">                   (นายเดวิด   สมัญญาภรณ์)</v>
      </c>
      <c r="J374" s="59"/>
      <c r="O374" s="72"/>
      <c r="P374" s="201"/>
      <c r="Q374" s="26"/>
      <c r="R374" s="26"/>
      <c r="S374" s="26"/>
      <c r="T374" s="26"/>
      <c r="U374" s="26"/>
      <c r="V374" s="26"/>
    </row>
    <row r="375" spans="1:30" s="4" customFormat="1" ht="24" customHeight="1">
      <c r="A375" s="582" t="s">
        <v>276</v>
      </c>
      <c r="B375" s="582"/>
      <c r="C375" s="582"/>
      <c r="D375" s="582"/>
      <c r="E375" s="582"/>
      <c r="F375" s="582"/>
      <c r="G375" s="582"/>
      <c r="H375" s="582"/>
      <c r="I375" s="582"/>
      <c r="J375" s="582"/>
      <c r="K375" s="582"/>
      <c r="L375" s="582"/>
      <c r="M375" s="582"/>
      <c r="N375" s="582"/>
      <c r="O375" s="13"/>
      <c r="P375" s="197"/>
      <c r="Q375" s="21"/>
      <c r="R375" s="21"/>
      <c r="S375" s="21"/>
      <c r="T375" s="21"/>
      <c r="U375" s="21"/>
      <c r="V375" s="21"/>
    </row>
    <row r="376" spans="1:30" s="24" customFormat="1" ht="20.25" customHeight="1">
      <c r="D376" s="4"/>
      <c r="E376" s="4"/>
      <c r="F376" s="4"/>
      <c r="G376" s="4"/>
      <c r="H376" s="59"/>
      <c r="J376" s="59"/>
      <c r="O376" s="72"/>
      <c r="P376" s="201"/>
      <c r="Q376" s="26"/>
      <c r="R376" s="26"/>
      <c r="S376" s="26"/>
      <c r="T376" s="26"/>
      <c r="U376" s="26"/>
      <c r="V376" s="26"/>
    </row>
    <row r="377" spans="1:30" s="4" customFormat="1" ht="23.1" customHeight="1">
      <c r="A377" s="4" t="s">
        <v>576</v>
      </c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84"/>
      <c r="M377" s="84"/>
      <c r="N377" s="84"/>
      <c r="O377" s="13"/>
      <c r="P377" s="197"/>
      <c r="Q377" s="21"/>
      <c r="R377" s="21"/>
      <c r="S377" s="21"/>
      <c r="T377" s="21"/>
      <c r="U377" s="21"/>
      <c r="V377" s="21"/>
    </row>
    <row r="378" spans="1:30" ht="24" customHeight="1">
      <c r="A378" s="20"/>
      <c r="B378" s="2"/>
      <c r="C378" s="15"/>
      <c r="D378" s="21"/>
      <c r="E378" s="21"/>
      <c r="F378" s="2"/>
      <c r="G378" s="2"/>
      <c r="H378" s="2"/>
      <c r="I378" s="2"/>
      <c r="J378" s="83"/>
      <c r="K378" s="2"/>
      <c r="L378" s="22"/>
      <c r="M378" s="22"/>
      <c r="N378" s="83" t="s">
        <v>10</v>
      </c>
      <c r="O378" s="13"/>
      <c r="Q378" s="199"/>
      <c r="W378" s="1"/>
      <c r="X378" s="1"/>
      <c r="Y378" s="1"/>
      <c r="Z378" s="1"/>
      <c r="AA378" s="1"/>
      <c r="AB378" s="1"/>
      <c r="AC378" s="1"/>
      <c r="AD378" s="1"/>
    </row>
    <row r="379" spans="1:30" s="4" customFormat="1" ht="21.6" customHeight="1">
      <c r="A379" s="33"/>
      <c r="B379" s="43"/>
      <c r="D379" s="43"/>
      <c r="E379" s="43"/>
      <c r="F379" s="43"/>
      <c r="G379" s="43"/>
      <c r="H379" s="120"/>
      <c r="I379" s="112" t="s">
        <v>460</v>
      </c>
      <c r="J379" s="120"/>
      <c r="K379" s="132"/>
      <c r="L379" s="120"/>
      <c r="M379" s="112" t="s">
        <v>117</v>
      </c>
      <c r="N379" s="120"/>
      <c r="O379" s="13"/>
      <c r="P379" s="13"/>
    </row>
    <row r="380" spans="1:30" s="4" customFormat="1" ht="20.399999999999999" customHeight="1">
      <c r="A380" s="86"/>
      <c r="B380" s="87"/>
      <c r="C380" s="87"/>
      <c r="D380" s="87"/>
      <c r="E380" s="87"/>
      <c r="F380" s="87"/>
      <c r="G380" s="88"/>
      <c r="H380" s="263" t="s">
        <v>279</v>
      </c>
      <c r="I380" s="88"/>
      <c r="J380" s="263" t="s">
        <v>179</v>
      </c>
      <c r="K380" s="21"/>
      <c r="L380" s="259" t="str">
        <f>+H380</f>
        <v>2564</v>
      </c>
      <c r="M380" s="88"/>
      <c r="N380" s="259" t="str">
        <f>+J380</f>
        <v>2563</v>
      </c>
      <c r="O380" s="109"/>
    </row>
    <row r="381" spans="1:30" s="58" customFormat="1">
      <c r="A381" s="113"/>
      <c r="B381" s="113"/>
      <c r="C381" s="114"/>
      <c r="F381" s="113"/>
      <c r="G381" s="113"/>
      <c r="H381" s="244"/>
      <c r="I381" s="80"/>
      <c r="J381" s="244" t="s">
        <v>475</v>
      </c>
      <c r="K381" s="80"/>
      <c r="L381" s="244"/>
      <c r="M381" s="80"/>
      <c r="N381" s="244"/>
      <c r="O381" s="115"/>
    </row>
    <row r="382" spans="1:30">
      <c r="D382" s="1" t="s">
        <v>726</v>
      </c>
      <c r="H382" s="11"/>
      <c r="I382" s="11"/>
      <c r="J382" s="11"/>
      <c r="L382" s="11"/>
      <c r="M382" s="11"/>
      <c r="N382" s="11"/>
      <c r="O382" s="44"/>
      <c r="P382" s="44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ht="23.4" customHeight="1">
      <c r="D383" s="1" t="s">
        <v>689</v>
      </c>
      <c r="H383" s="486">
        <v>35000000</v>
      </c>
      <c r="I383" s="486"/>
      <c r="J383" s="486">
        <v>0</v>
      </c>
      <c r="K383" s="486"/>
      <c r="L383" s="486">
        <v>0</v>
      </c>
      <c r="M383" s="486"/>
      <c r="N383" s="486">
        <v>0</v>
      </c>
      <c r="O383" s="44"/>
      <c r="P383" s="44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23.4" customHeight="1">
      <c r="D384" s="1" t="s">
        <v>727</v>
      </c>
      <c r="H384" s="513"/>
      <c r="I384" s="486"/>
      <c r="J384" s="513"/>
      <c r="K384" s="486"/>
      <c r="L384" s="513"/>
      <c r="M384" s="486"/>
      <c r="N384" s="513"/>
      <c r="O384" s="44"/>
      <c r="P384" s="44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23.4" customHeight="1">
      <c r="D385" s="1" t="s">
        <v>60</v>
      </c>
      <c r="H385" s="486"/>
      <c r="I385" s="486"/>
      <c r="J385" s="486"/>
      <c r="K385" s="486"/>
      <c r="L385" s="486">
        <v>48784.12</v>
      </c>
      <c r="M385" s="486"/>
      <c r="N385" s="486">
        <v>30515.919999999998</v>
      </c>
      <c r="O385" s="44"/>
      <c r="P385" s="44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ht="23.4" customHeight="1">
      <c r="D386" s="1" t="s">
        <v>116</v>
      </c>
      <c r="H386" s="486">
        <v>32100</v>
      </c>
      <c r="I386" s="486"/>
      <c r="J386" s="486">
        <v>0</v>
      </c>
      <c r="K386" s="486"/>
      <c r="L386" s="486">
        <v>32100</v>
      </c>
      <c r="M386" s="486"/>
      <c r="N386" s="486">
        <v>0</v>
      </c>
      <c r="O386" s="44"/>
      <c r="P386" s="44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s="24" customFormat="1" ht="24" customHeight="1">
      <c r="D387" s="1" t="s">
        <v>689</v>
      </c>
      <c r="E387" s="4"/>
      <c r="F387" s="4"/>
      <c r="G387" s="4"/>
      <c r="H387" s="486">
        <v>126335.62</v>
      </c>
      <c r="I387" s="486"/>
      <c r="J387" s="486">
        <v>0</v>
      </c>
      <c r="K387" s="486"/>
      <c r="L387" s="486">
        <v>0</v>
      </c>
      <c r="M387" s="486"/>
      <c r="N387" s="486">
        <v>0</v>
      </c>
      <c r="O387" s="72"/>
      <c r="P387" s="52"/>
      <c r="Q387" s="26"/>
      <c r="R387" s="26"/>
      <c r="S387" s="26"/>
      <c r="T387" s="26"/>
      <c r="U387" s="26"/>
      <c r="V387" s="26"/>
    </row>
    <row r="388" spans="1:30" ht="24" customHeight="1">
      <c r="D388" s="1" t="s">
        <v>769</v>
      </c>
      <c r="H388" s="486"/>
      <c r="I388" s="486"/>
      <c r="J388" s="486"/>
      <c r="K388" s="486"/>
      <c r="L388" s="486"/>
      <c r="M388" s="486"/>
      <c r="N388" s="486"/>
      <c r="O388" s="44"/>
      <c r="P388" s="5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24" customHeight="1">
      <c r="D389" s="1" t="s">
        <v>149</v>
      </c>
      <c r="H389" s="427">
        <v>7615312.2699999996</v>
      </c>
      <c r="I389" s="486"/>
      <c r="J389" s="486">
        <v>7748040.4299999997</v>
      </c>
      <c r="K389" s="486"/>
      <c r="L389" s="427">
        <v>7615312.2699999996</v>
      </c>
      <c r="M389" s="486"/>
      <c r="N389" s="486">
        <v>7748040.4299999997</v>
      </c>
      <c r="O389" s="44"/>
      <c r="P389" s="5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s="4" customFormat="1" ht="11.4" customHeight="1">
      <c r="F390" s="21"/>
      <c r="H390" s="446"/>
      <c r="I390" s="433"/>
      <c r="J390" s="450"/>
      <c r="K390" s="433"/>
      <c r="L390" s="448"/>
      <c r="M390" s="427"/>
      <c r="N390" s="448"/>
      <c r="O390" s="13"/>
      <c r="P390" s="197"/>
      <c r="Q390" s="21"/>
      <c r="R390" s="21"/>
      <c r="S390" s="21"/>
      <c r="T390" s="21"/>
      <c r="U390" s="21"/>
      <c r="V390" s="21"/>
    </row>
    <row r="391" spans="1:30" s="24" customFormat="1" ht="24" customHeight="1">
      <c r="B391" s="73" t="s">
        <v>579</v>
      </c>
      <c r="H391" s="59"/>
      <c r="J391" s="59"/>
      <c r="L391" s="71"/>
      <c r="O391" s="72"/>
      <c r="P391" s="201"/>
      <c r="Q391" s="26"/>
      <c r="R391" s="26"/>
      <c r="S391" s="26"/>
      <c r="T391" s="26"/>
      <c r="U391" s="26"/>
      <c r="V391" s="26"/>
    </row>
    <row r="392" spans="1:30" s="24" customFormat="1" ht="24" customHeight="1">
      <c r="B392" s="4" t="s">
        <v>580</v>
      </c>
      <c r="H392" s="59"/>
      <c r="J392" s="59"/>
      <c r="L392" s="71"/>
      <c r="O392" s="72"/>
      <c r="P392" s="201"/>
      <c r="Q392" s="26"/>
      <c r="R392" s="26"/>
      <c r="S392" s="26"/>
      <c r="T392" s="26"/>
      <c r="U392" s="26"/>
      <c r="V392" s="26"/>
    </row>
    <row r="393" spans="1:30" ht="24" customHeight="1">
      <c r="A393" s="20"/>
      <c r="B393" s="2"/>
      <c r="C393" s="15"/>
      <c r="D393" s="21"/>
      <c r="E393" s="21"/>
      <c r="F393" s="2"/>
      <c r="G393" s="2"/>
      <c r="H393" s="2"/>
      <c r="I393" s="2"/>
      <c r="J393" s="59"/>
      <c r="K393" s="2"/>
      <c r="L393" s="22"/>
      <c r="M393" s="22"/>
      <c r="N393" s="83" t="str">
        <f>+N358</f>
        <v>หน่วย : บาท</v>
      </c>
      <c r="O393" s="13"/>
      <c r="Q393" s="199"/>
      <c r="W393" s="1"/>
      <c r="X393" s="1"/>
      <c r="Y393" s="1"/>
      <c r="Z393" s="1"/>
      <c r="AA393" s="1"/>
      <c r="AB393" s="1"/>
      <c r="AC393" s="1"/>
      <c r="AD393" s="1"/>
    </row>
    <row r="394" spans="1:30" s="4" customFormat="1" ht="21.6" customHeight="1">
      <c r="A394" s="33"/>
      <c r="B394" s="43"/>
      <c r="D394" s="43"/>
      <c r="E394" s="43"/>
      <c r="F394" s="43"/>
      <c r="G394" s="43"/>
      <c r="H394" s="120"/>
      <c r="I394" s="112" t="s">
        <v>460</v>
      </c>
      <c r="J394" s="120"/>
      <c r="K394" s="132"/>
      <c r="L394" s="120"/>
      <c r="M394" s="112" t="s">
        <v>117</v>
      </c>
      <c r="N394" s="120"/>
      <c r="O394" s="13"/>
      <c r="P394" s="13"/>
    </row>
    <row r="395" spans="1:30" s="4" customFormat="1" ht="20.399999999999999" customHeight="1">
      <c r="A395" s="86"/>
      <c r="B395" s="87"/>
      <c r="C395" s="87"/>
      <c r="D395" s="87"/>
      <c r="E395" s="87"/>
      <c r="F395" s="87"/>
      <c r="G395" s="88"/>
      <c r="H395" s="263" t="s">
        <v>279</v>
      </c>
      <c r="I395" s="88"/>
      <c r="J395" s="263" t="s">
        <v>179</v>
      </c>
      <c r="K395" s="21"/>
      <c r="L395" s="259" t="str">
        <f>+H395</f>
        <v>2564</v>
      </c>
      <c r="M395" s="88"/>
      <c r="N395" s="259" t="str">
        <f>+J395</f>
        <v>2563</v>
      </c>
      <c r="O395" s="109"/>
    </row>
    <row r="396" spans="1:30" s="58" customFormat="1">
      <c r="A396" s="113"/>
      <c r="B396" s="113"/>
      <c r="C396" s="114"/>
      <c r="F396" s="113"/>
      <c r="G396" s="113"/>
      <c r="H396" s="244"/>
      <c r="I396" s="80"/>
      <c r="J396" s="244" t="s">
        <v>475</v>
      </c>
      <c r="K396" s="80"/>
      <c r="L396" s="244"/>
      <c r="M396" s="80"/>
      <c r="N396" s="244"/>
      <c r="O396" s="115"/>
    </row>
    <row r="397" spans="1:30" s="24" customFormat="1" ht="24" customHeight="1">
      <c r="D397" s="4" t="s">
        <v>743</v>
      </c>
      <c r="E397" s="4"/>
      <c r="F397" s="4"/>
      <c r="G397" s="4"/>
      <c r="H397" s="427"/>
      <c r="I397" s="427"/>
      <c r="J397" s="502"/>
      <c r="K397" s="427"/>
      <c r="L397" s="514"/>
      <c r="M397" s="502"/>
      <c r="N397" s="427"/>
      <c r="O397" s="72"/>
      <c r="P397" s="201"/>
      <c r="Q397" s="26"/>
      <c r="R397" s="26"/>
      <c r="S397" s="26"/>
      <c r="T397" s="26"/>
      <c r="U397" s="26"/>
      <c r="V397" s="26"/>
    </row>
    <row r="398" spans="1:30" s="24" customFormat="1" ht="24" customHeight="1">
      <c r="D398" s="4" t="s">
        <v>60</v>
      </c>
      <c r="E398" s="4"/>
      <c r="F398" s="4"/>
      <c r="G398" s="4"/>
      <c r="H398" s="467"/>
      <c r="I398" s="427"/>
      <c r="J398" s="467"/>
      <c r="K398" s="427"/>
      <c r="L398" s="467">
        <v>29673</v>
      </c>
      <c r="M398" s="427"/>
      <c r="N398" s="467">
        <v>9120</v>
      </c>
      <c r="O398" s="72"/>
      <c r="P398" s="52"/>
      <c r="Q398" s="26"/>
      <c r="R398" s="26"/>
      <c r="S398" s="26"/>
      <c r="T398" s="26"/>
      <c r="U398" s="26"/>
      <c r="V398" s="26"/>
    </row>
    <row r="399" spans="1:30" s="24" customFormat="1" ht="24" customHeight="1">
      <c r="D399" s="4" t="s">
        <v>124</v>
      </c>
      <c r="E399" s="4"/>
      <c r="F399" s="4"/>
      <c r="G399" s="4"/>
      <c r="H399" s="427">
        <v>8361979</v>
      </c>
      <c r="I399" s="427"/>
      <c r="J399" s="427">
        <v>15756615</v>
      </c>
      <c r="K399" s="427"/>
      <c r="L399" s="427">
        <v>8361979</v>
      </c>
      <c r="M399" s="427"/>
      <c r="N399" s="427">
        <v>15756615</v>
      </c>
      <c r="O399" s="72"/>
      <c r="P399" s="26"/>
      <c r="Q399" s="26"/>
      <c r="R399" s="26"/>
      <c r="S399" s="26"/>
      <c r="T399" s="26"/>
      <c r="U399" s="26"/>
      <c r="V399" s="26"/>
    </row>
    <row r="400" spans="1:30" s="4" customFormat="1" ht="24" customHeight="1">
      <c r="D400" s="4" t="s">
        <v>107</v>
      </c>
      <c r="F400" s="21"/>
      <c r="H400" s="448"/>
      <c r="I400" s="433"/>
      <c r="J400" s="448">
        <v>188320</v>
      </c>
      <c r="K400" s="433"/>
      <c r="L400" s="448"/>
      <c r="M400" s="427"/>
      <c r="N400" s="448">
        <v>188320</v>
      </c>
      <c r="O400" s="13"/>
      <c r="P400" s="74"/>
      <c r="Q400" s="21"/>
      <c r="R400" s="26"/>
      <c r="S400" s="21"/>
      <c r="T400" s="21"/>
      <c r="U400" s="21"/>
      <c r="V400" s="21"/>
    </row>
    <row r="401" spans="1:30" s="11" customFormat="1" ht="24" customHeight="1">
      <c r="D401" s="1" t="s">
        <v>412</v>
      </c>
      <c r="E401" s="1"/>
      <c r="F401" s="1"/>
      <c r="G401" s="1"/>
      <c r="H401" s="515">
        <v>48000</v>
      </c>
      <c r="I401" s="486"/>
      <c r="J401" s="486">
        <v>24000</v>
      </c>
      <c r="K401" s="486"/>
      <c r="L401" s="515">
        <v>48000</v>
      </c>
      <c r="M401" s="486"/>
      <c r="N401" s="515">
        <v>24000</v>
      </c>
      <c r="O401" s="72"/>
      <c r="P401" s="201"/>
    </row>
    <row r="402" spans="1:30" ht="22.2" customHeight="1">
      <c r="D402" s="1" t="s">
        <v>116</v>
      </c>
      <c r="H402" s="486">
        <v>1459950</v>
      </c>
      <c r="I402" s="486"/>
      <c r="J402" s="486">
        <v>0</v>
      </c>
      <c r="K402" s="486"/>
      <c r="L402" s="486">
        <v>1459950</v>
      </c>
      <c r="M402" s="486"/>
      <c r="N402" s="486">
        <v>0</v>
      </c>
      <c r="O402" s="44"/>
      <c r="P402" s="44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22.2" customHeight="1">
      <c r="D403" s="1" t="s">
        <v>689</v>
      </c>
      <c r="H403" s="486">
        <f>+L403</f>
        <v>301728.98</v>
      </c>
      <c r="I403" s="486"/>
      <c r="J403" s="486">
        <v>0</v>
      </c>
      <c r="K403" s="486"/>
      <c r="L403" s="486">
        <v>301728.98</v>
      </c>
      <c r="M403" s="486"/>
      <c r="N403" s="486">
        <v>0</v>
      </c>
      <c r="O403" s="44"/>
      <c r="P403" s="44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s="11" customFormat="1" ht="22.2" customHeight="1">
      <c r="D404" s="1" t="s">
        <v>690</v>
      </c>
      <c r="E404" s="1"/>
      <c r="F404" s="1"/>
      <c r="G404" s="1"/>
      <c r="H404" s="486">
        <f>+L404</f>
        <v>12000</v>
      </c>
      <c r="I404" s="486"/>
      <c r="J404" s="486">
        <v>0</v>
      </c>
      <c r="K404" s="486"/>
      <c r="L404" s="486">
        <v>12000</v>
      </c>
      <c r="M404" s="486"/>
      <c r="N404" s="486">
        <v>0</v>
      </c>
      <c r="O404" s="72"/>
      <c r="P404" s="72"/>
    </row>
    <row r="405" spans="1:30" s="24" customFormat="1" ht="21.75" customHeight="1">
      <c r="D405" s="4"/>
      <c r="E405" s="4"/>
      <c r="F405" s="4"/>
      <c r="G405" s="4"/>
      <c r="H405" s="467"/>
      <c r="I405" s="427"/>
      <c r="J405" s="467"/>
      <c r="K405" s="427"/>
      <c r="L405" s="467"/>
      <c r="M405" s="427"/>
      <c r="N405" s="467"/>
      <c r="O405" s="72"/>
      <c r="P405" s="201"/>
      <c r="Q405" s="26"/>
      <c r="R405" s="26"/>
      <c r="S405" s="26"/>
      <c r="T405" s="26"/>
      <c r="U405" s="26"/>
      <c r="V405" s="26"/>
    </row>
    <row r="406" spans="1:30" s="24" customFormat="1" ht="21.75" customHeight="1">
      <c r="D406" s="4"/>
      <c r="E406" s="4"/>
      <c r="F406" s="4"/>
      <c r="G406" s="4"/>
      <c r="H406" s="92"/>
      <c r="J406" s="92"/>
      <c r="L406" s="92"/>
      <c r="N406" s="92"/>
      <c r="O406" s="72"/>
      <c r="P406" s="201"/>
      <c r="Q406" s="26"/>
      <c r="R406" s="26"/>
      <c r="S406" s="26"/>
      <c r="T406" s="26"/>
      <c r="U406" s="26"/>
      <c r="V406" s="26"/>
    </row>
    <row r="407" spans="1:30" s="24" customFormat="1" ht="21.75" customHeight="1">
      <c r="D407" s="4"/>
      <c r="E407" s="4"/>
      <c r="F407" s="4"/>
      <c r="G407" s="4"/>
      <c r="H407" s="92"/>
      <c r="J407" s="92"/>
      <c r="L407" s="92"/>
      <c r="N407" s="92"/>
      <c r="O407" s="72"/>
      <c r="P407" s="201"/>
      <c r="Q407" s="26"/>
      <c r="R407" s="26"/>
      <c r="S407" s="26"/>
      <c r="T407" s="26"/>
      <c r="U407" s="26"/>
      <c r="V407" s="26"/>
    </row>
    <row r="408" spans="1:30" s="63" customFormat="1" ht="24" customHeight="1">
      <c r="A408" s="7"/>
      <c r="B408" s="50" t="str">
        <f>+B373</f>
        <v>(ลงชื่อ)……………………………….......กรรมการตามอำนาจ    (ลงชื่อ) ….…………...….......................……..  กรรมการตามอำนาจ</v>
      </c>
      <c r="C408" s="7"/>
      <c r="D408" s="7"/>
      <c r="E408" s="7"/>
      <c r="F408" s="7"/>
      <c r="G408" s="7"/>
      <c r="H408" s="7"/>
      <c r="I408" s="7"/>
      <c r="J408" s="7"/>
      <c r="K408" s="7"/>
      <c r="L408" s="84"/>
      <c r="M408" s="84"/>
      <c r="N408" s="84"/>
      <c r="O408" s="38"/>
      <c r="P408" s="202"/>
      <c r="Q408" s="202"/>
      <c r="R408" s="202"/>
      <c r="S408" s="202"/>
      <c r="T408" s="202"/>
      <c r="U408" s="202"/>
      <c r="V408" s="202"/>
      <c r="W408" s="38"/>
      <c r="X408" s="38"/>
      <c r="Y408" s="38"/>
      <c r="Z408" s="38"/>
      <c r="AA408" s="38"/>
      <c r="AB408" s="38"/>
      <c r="AC408" s="38"/>
      <c r="AD408" s="38"/>
    </row>
    <row r="409" spans="1:30" s="63" customFormat="1" ht="24" customHeight="1">
      <c r="A409" s="7"/>
      <c r="B409" s="50" t="str">
        <f>+B374</f>
        <v xml:space="preserve">                 (นางสาวอรสา    วิมลเฉลา)</v>
      </c>
      <c r="C409" s="50"/>
      <c r="D409" s="7"/>
      <c r="E409" s="7"/>
      <c r="F409" s="7"/>
      <c r="G409" s="7"/>
      <c r="H409" s="50" t="str">
        <f>+H374</f>
        <v xml:space="preserve">                   (นายเดวิด   สมัญญาภรณ์)</v>
      </c>
      <c r="I409" s="7"/>
      <c r="K409" s="7"/>
      <c r="L409" s="84"/>
      <c r="M409" s="84"/>
      <c r="N409" s="84"/>
      <c r="O409" s="38"/>
      <c r="P409" s="202"/>
      <c r="Q409" s="202"/>
      <c r="R409" s="202"/>
      <c r="S409" s="202"/>
      <c r="T409" s="202"/>
      <c r="U409" s="202"/>
      <c r="V409" s="202"/>
      <c r="W409" s="38"/>
      <c r="X409" s="38"/>
      <c r="Y409" s="38"/>
      <c r="Z409" s="38"/>
      <c r="AA409" s="38"/>
      <c r="AB409" s="38"/>
      <c r="AC409" s="38"/>
      <c r="AD409" s="38"/>
    </row>
    <row r="410" spans="1:30" s="4" customFormat="1" ht="23.25" customHeight="1">
      <c r="A410" s="582" t="s">
        <v>675</v>
      </c>
      <c r="B410" s="582"/>
      <c r="C410" s="582"/>
      <c r="D410" s="582"/>
      <c r="E410" s="582"/>
      <c r="F410" s="582"/>
      <c r="G410" s="582"/>
      <c r="H410" s="582"/>
      <c r="I410" s="582"/>
      <c r="J410" s="582"/>
      <c r="K410" s="582"/>
      <c r="L410" s="582"/>
      <c r="M410" s="582"/>
      <c r="N410" s="582"/>
      <c r="O410" s="13"/>
      <c r="P410" s="197"/>
      <c r="Q410" s="21"/>
      <c r="R410" s="21"/>
      <c r="S410" s="21"/>
      <c r="T410" s="21"/>
      <c r="U410" s="21"/>
      <c r="V410" s="21"/>
    </row>
    <row r="411" spans="1:30" s="4" customFormat="1" ht="23.2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13"/>
      <c r="P411" s="197"/>
      <c r="Q411" s="21"/>
      <c r="R411" s="21"/>
      <c r="S411" s="21"/>
      <c r="T411" s="21"/>
      <c r="U411" s="21"/>
      <c r="V411" s="21"/>
    </row>
    <row r="412" spans="1:30" s="4" customFormat="1" ht="23.25" customHeight="1">
      <c r="A412" s="4" t="s">
        <v>576</v>
      </c>
      <c r="B412" s="84"/>
      <c r="C412" s="84"/>
      <c r="D412" s="84"/>
      <c r="E412" s="84"/>
      <c r="F412" s="84"/>
      <c r="G412" s="84"/>
      <c r="H412" s="29"/>
      <c r="I412" s="84"/>
      <c r="J412" s="29"/>
      <c r="K412" s="84"/>
      <c r="L412" s="29"/>
      <c r="M412" s="84"/>
      <c r="N412" s="29"/>
      <c r="O412" s="13"/>
      <c r="P412" s="13"/>
    </row>
    <row r="413" spans="1:30" ht="23.25" customHeight="1">
      <c r="A413" s="20"/>
      <c r="B413" s="2"/>
      <c r="C413" s="15"/>
      <c r="D413" s="21"/>
      <c r="E413" s="21"/>
      <c r="F413" s="2"/>
      <c r="G413" s="2"/>
      <c r="H413" s="2"/>
      <c r="I413" s="2"/>
      <c r="J413" s="59"/>
      <c r="K413" s="2"/>
      <c r="L413" s="22"/>
      <c r="M413" s="22"/>
      <c r="N413" s="83" t="str">
        <f>+N358</f>
        <v>หน่วย : บาท</v>
      </c>
      <c r="O413" s="13"/>
      <c r="Q413" s="199"/>
      <c r="W413" s="1"/>
      <c r="X413" s="1"/>
      <c r="Y413" s="1"/>
      <c r="Z413" s="1"/>
      <c r="AA413" s="1"/>
      <c r="AB413" s="1"/>
      <c r="AC413" s="1"/>
      <c r="AD413" s="1"/>
    </row>
    <row r="414" spans="1:30" s="4" customFormat="1" ht="23.25" customHeight="1">
      <c r="A414" s="33"/>
      <c r="B414" s="43"/>
      <c r="D414" s="43"/>
      <c r="E414" s="43"/>
      <c r="F414" s="43"/>
      <c r="G414" s="43"/>
      <c r="H414" s="120"/>
      <c r="I414" s="112" t="s">
        <v>460</v>
      </c>
      <c r="J414" s="120"/>
      <c r="K414" s="132"/>
      <c r="L414" s="120"/>
      <c r="M414" s="112" t="s">
        <v>117</v>
      </c>
      <c r="N414" s="120"/>
      <c r="O414" s="13"/>
      <c r="P414" s="13"/>
    </row>
    <row r="415" spans="1:30" s="4" customFormat="1" ht="23.25" customHeight="1">
      <c r="A415" s="86"/>
      <c r="B415" s="87"/>
      <c r="C415" s="87"/>
      <c r="D415" s="87"/>
      <c r="E415" s="87"/>
      <c r="F415" s="87"/>
      <c r="G415" s="88"/>
      <c r="H415" s="263" t="s">
        <v>279</v>
      </c>
      <c r="I415" s="88"/>
      <c r="J415" s="263" t="s">
        <v>179</v>
      </c>
      <c r="K415" s="21"/>
      <c r="L415" s="259" t="str">
        <f>+H415</f>
        <v>2564</v>
      </c>
      <c r="M415" s="88"/>
      <c r="N415" s="259" t="str">
        <f>+J415</f>
        <v>2563</v>
      </c>
      <c r="O415" s="109"/>
    </row>
    <row r="416" spans="1:30" s="58" customFormat="1" ht="23.25" customHeight="1">
      <c r="A416" s="113"/>
      <c r="B416" s="113"/>
      <c r="C416" s="114"/>
      <c r="F416" s="113"/>
      <c r="G416" s="113"/>
      <c r="H416" s="244"/>
      <c r="I416" s="80"/>
      <c r="J416" s="244" t="s">
        <v>475</v>
      </c>
      <c r="K416" s="80"/>
      <c r="L416" s="244"/>
      <c r="M416" s="80"/>
      <c r="N416" s="244"/>
      <c r="O416" s="115"/>
    </row>
    <row r="417" spans="1:30" s="11" customFormat="1" ht="23.25" customHeight="1">
      <c r="D417" s="1" t="s">
        <v>691</v>
      </c>
      <c r="E417" s="1"/>
      <c r="F417" s="1"/>
      <c r="G417" s="1"/>
      <c r="H417" s="486"/>
      <c r="I417" s="486"/>
      <c r="J417" s="515"/>
      <c r="K417" s="486"/>
      <c r="L417" s="486"/>
      <c r="M417" s="486"/>
      <c r="N417" s="486"/>
      <c r="O417" s="72"/>
      <c r="P417" s="72"/>
    </row>
    <row r="418" spans="1:30" ht="23.25" customHeight="1">
      <c r="A418" s="11"/>
      <c r="B418" s="11"/>
      <c r="C418" s="11"/>
      <c r="D418" s="1" t="s">
        <v>60</v>
      </c>
      <c r="H418" s="515"/>
      <c r="I418" s="486"/>
      <c r="J418" s="515"/>
      <c r="K418" s="486"/>
      <c r="L418" s="515">
        <v>281069.28000000003</v>
      </c>
      <c r="M418" s="486"/>
      <c r="N418" s="515">
        <v>164141.28000000003</v>
      </c>
      <c r="O418" s="44"/>
      <c r="P418" s="44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ht="23.25" customHeight="1">
      <c r="A419" s="11"/>
      <c r="B419" s="11"/>
      <c r="C419" s="11"/>
      <c r="D419" s="1" t="s">
        <v>116</v>
      </c>
      <c r="H419" s="515">
        <v>105000</v>
      </c>
      <c r="I419" s="486"/>
      <c r="J419" s="515">
        <v>0</v>
      </c>
      <c r="K419" s="486"/>
      <c r="L419" s="515">
        <v>105000</v>
      </c>
      <c r="M419" s="486"/>
      <c r="N419" s="515">
        <v>0</v>
      </c>
      <c r="O419" s="44"/>
      <c r="P419" s="44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s="11" customFormat="1" ht="23.25" customHeight="1">
      <c r="D420" s="1" t="s">
        <v>692</v>
      </c>
      <c r="E420" s="1"/>
      <c r="F420" s="1"/>
      <c r="G420" s="1"/>
      <c r="H420" s="486"/>
      <c r="I420" s="486"/>
      <c r="J420" s="486"/>
      <c r="K420" s="486"/>
      <c r="L420" s="515"/>
      <c r="M420" s="486"/>
      <c r="N420" s="515"/>
      <c r="O420" s="72"/>
      <c r="P420" s="72"/>
    </row>
    <row r="421" spans="1:30" s="11" customFormat="1" ht="23.25" customHeight="1">
      <c r="D421" s="1" t="s">
        <v>74</v>
      </c>
      <c r="E421" s="1"/>
      <c r="F421" s="1"/>
      <c r="G421" s="1"/>
      <c r="H421" s="515">
        <v>423796.48000000004</v>
      </c>
      <c r="I421" s="486"/>
      <c r="J421" s="515">
        <v>423796.48000000004</v>
      </c>
      <c r="K421" s="486"/>
      <c r="L421" s="467">
        <v>423796.48000000004</v>
      </c>
      <c r="M421" s="486"/>
      <c r="N421" s="515">
        <v>423796.48000000004</v>
      </c>
      <c r="O421" s="72"/>
      <c r="P421" s="72"/>
    </row>
    <row r="422" spans="1:30" ht="23.25" customHeight="1">
      <c r="A422" s="11"/>
      <c r="B422" s="11"/>
      <c r="C422" s="11"/>
      <c r="D422" s="1" t="s">
        <v>693</v>
      </c>
      <c r="H422" s="486"/>
      <c r="I422" s="486"/>
      <c r="J422" s="486"/>
      <c r="K422" s="486"/>
      <c r="L422" s="516"/>
      <c r="M422" s="486"/>
      <c r="N422" s="516"/>
      <c r="O422" s="109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s="183" customFormat="1" ht="23.25" customHeight="1">
      <c r="A423" s="11"/>
      <c r="B423" s="11"/>
      <c r="C423" s="11"/>
      <c r="D423" s="1" t="s">
        <v>60</v>
      </c>
      <c r="E423" s="1"/>
      <c r="F423" s="1"/>
      <c r="G423" s="1"/>
      <c r="H423" s="486"/>
      <c r="I423" s="486"/>
      <c r="J423" s="486"/>
      <c r="K423" s="486"/>
      <c r="L423" s="515">
        <f>3600+792</f>
        <v>4392</v>
      </c>
      <c r="M423" s="486"/>
      <c r="N423" s="515">
        <v>9168</v>
      </c>
      <c r="O423" s="1"/>
      <c r="P423" s="88"/>
    </row>
    <row r="424" spans="1:30" s="11" customFormat="1" ht="23.25" customHeight="1">
      <c r="D424" s="1" t="s">
        <v>116</v>
      </c>
      <c r="E424" s="1"/>
      <c r="F424" s="1"/>
      <c r="G424" s="1"/>
      <c r="H424" s="486">
        <v>57970</v>
      </c>
      <c r="I424" s="486"/>
      <c r="J424" s="486">
        <v>27448.5</v>
      </c>
      <c r="K424" s="486"/>
      <c r="L424" s="515">
        <v>57970</v>
      </c>
      <c r="M424" s="486"/>
      <c r="N424" s="515">
        <v>27448.5</v>
      </c>
      <c r="O424" s="72"/>
      <c r="P424" s="72"/>
    </row>
    <row r="425" spans="1:30" s="11" customFormat="1" ht="23.25" customHeight="1">
      <c r="A425" s="1"/>
      <c r="B425" s="1"/>
      <c r="C425" s="1"/>
      <c r="D425" s="1" t="s">
        <v>107</v>
      </c>
      <c r="E425" s="1"/>
      <c r="F425" s="1"/>
      <c r="G425" s="1"/>
      <c r="H425" s="515">
        <v>0</v>
      </c>
      <c r="I425" s="486"/>
      <c r="J425" s="486">
        <v>7500</v>
      </c>
      <c r="K425" s="486"/>
      <c r="L425" s="486">
        <v>0</v>
      </c>
      <c r="M425" s="486"/>
      <c r="N425" s="486">
        <v>7500</v>
      </c>
      <c r="O425" s="72"/>
      <c r="P425" s="72"/>
    </row>
    <row r="426" spans="1:30" s="11" customFormat="1" ht="23.25" customHeight="1">
      <c r="A426" s="1"/>
      <c r="B426" s="1"/>
      <c r="C426" s="1"/>
      <c r="D426" s="1" t="s">
        <v>694</v>
      </c>
      <c r="E426" s="1"/>
      <c r="F426" s="1"/>
      <c r="G426" s="1"/>
      <c r="H426" s="515"/>
      <c r="I426" s="486"/>
      <c r="J426" s="486"/>
      <c r="K426" s="486"/>
      <c r="L426" s="486"/>
      <c r="M426" s="486"/>
      <c r="N426" s="486"/>
      <c r="O426" s="72"/>
      <c r="P426" s="72"/>
    </row>
    <row r="427" spans="1:30" ht="23.25" customHeight="1">
      <c r="D427" s="1" t="s">
        <v>689</v>
      </c>
      <c r="H427" s="486">
        <v>533869.8630136986</v>
      </c>
      <c r="I427" s="486"/>
      <c r="J427" s="486">
        <v>0</v>
      </c>
      <c r="K427" s="486"/>
      <c r="L427" s="486">
        <v>0</v>
      </c>
      <c r="M427" s="486"/>
      <c r="N427" s="486">
        <v>0</v>
      </c>
      <c r="O427" s="44"/>
      <c r="P427" s="44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23.25" customHeight="1">
      <c r="D428" s="1" t="s">
        <v>74</v>
      </c>
      <c r="H428" s="486">
        <v>461271.85</v>
      </c>
      <c r="I428" s="486"/>
      <c r="J428" s="486">
        <v>468982.63999999996</v>
      </c>
      <c r="K428" s="486"/>
      <c r="L428" s="427">
        <v>461271.85</v>
      </c>
      <c r="M428" s="486"/>
      <c r="N428" s="486">
        <v>468982.63999999996</v>
      </c>
      <c r="O428" s="44"/>
      <c r="P428" s="44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s="4" customFormat="1" ht="23.25" customHeight="1">
      <c r="F429" s="21"/>
      <c r="H429" s="24"/>
      <c r="I429" s="21"/>
      <c r="J429" s="74"/>
      <c r="K429" s="21"/>
      <c r="L429" s="19"/>
      <c r="M429" s="24"/>
      <c r="N429" s="19"/>
      <c r="O429" s="13"/>
      <c r="P429" s="74"/>
      <c r="Q429" s="21"/>
      <c r="R429" s="26"/>
      <c r="S429" s="21"/>
      <c r="T429" s="21"/>
      <c r="U429" s="21"/>
      <c r="V429" s="21"/>
    </row>
    <row r="430" spans="1:30" s="37" customFormat="1" ht="23.25" customHeight="1">
      <c r="A430" s="4"/>
      <c r="B430" s="4" t="s">
        <v>581</v>
      </c>
      <c r="C430" s="4"/>
      <c r="D430" s="4"/>
      <c r="E430" s="4"/>
      <c r="F430" s="4"/>
      <c r="G430" s="4"/>
      <c r="H430" s="4"/>
      <c r="I430" s="4"/>
      <c r="J430" s="4"/>
      <c r="K430" s="4"/>
      <c r="L430" s="24"/>
      <c r="M430" s="4"/>
      <c r="N430" s="24"/>
      <c r="O430" s="13"/>
      <c r="P430" s="197"/>
      <c r="Q430" s="21"/>
      <c r="R430" s="21"/>
      <c r="S430" s="21"/>
      <c r="T430" s="21"/>
      <c r="U430" s="21"/>
      <c r="V430" s="21"/>
      <c r="W430" s="4"/>
      <c r="X430" s="4"/>
      <c r="Y430" s="4"/>
      <c r="Z430" s="4"/>
      <c r="AA430" s="4"/>
      <c r="AB430" s="4"/>
      <c r="AC430" s="4"/>
      <c r="AD430" s="4"/>
    </row>
    <row r="431" spans="1:30" ht="23.25" customHeight="1">
      <c r="A431" s="20"/>
      <c r="B431" s="2"/>
      <c r="C431" s="15"/>
      <c r="D431" s="21"/>
      <c r="E431" s="21"/>
      <c r="F431" s="2"/>
      <c r="G431" s="2"/>
      <c r="H431" s="2"/>
      <c r="I431" s="2"/>
      <c r="J431" s="59"/>
      <c r="K431" s="2"/>
      <c r="L431" s="22"/>
      <c r="M431" s="22"/>
      <c r="N431" s="83" t="str">
        <f>+N413</f>
        <v>หน่วย : บาท</v>
      </c>
      <c r="O431" s="13"/>
      <c r="Q431" s="199"/>
      <c r="W431" s="1"/>
      <c r="X431" s="1"/>
      <c r="Y431" s="1"/>
      <c r="Z431" s="1"/>
      <c r="AA431" s="1"/>
      <c r="AB431" s="1"/>
      <c r="AC431" s="1"/>
      <c r="AD431" s="1"/>
    </row>
    <row r="432" spans="1:30" s="4" customFormat="1" ht="23.25" customHeight="1">
      <c r="A432" s="33"/>
      <c r="B432" s="43"/>
      <c r="D432" s="43"/>
      <c r="E432" s="43"/>
      <c r="F432" s="43"/>
      <c r="G432" s="43"/>
      <c r="H432" s="120"/>
      <c r="I432" s="112" t="s">
        <v>460</v>
      </c>
      <c r="J432" s="120"/>
      <c r="K432" s="132"/>
      <c r="L432" s="120"/>
      <c r="M432" s="112" t="s">
        <v>117</v>
      </c>
      <c r="N432" s="120"/>
      <c r="O432" s="13"/>
      <c r="P432" s="13"/>
    </row>
    <row r="433" spans="1:30" s="4" customFormat="1" ht="23.25" customHeight="1">
      <c r="A433" s="86"/>
      <c r="B433" s="87"/>
      <c r="C433" s="87"/>
      <c r="D433" s="87"/>
      <c r="E433" s="87"/>
      <c r="F433" s="87"/>
      <c r="G433" s="88"/>
      <c r="H433" s="263" t="s">
        <v>279</v>
      </c>
      <c r="I433" s="88"/>
      <c r="J433" s="263" t="s">
        <v>179</v>
      </c>
      <c r="K433" s="21"/>
      <c r="L433" s="259" t="str">
        <f>+H433</f>
        <v>2564</v>
      </c>
      <c r="M433" s="88"/>
      <c r="N433" s="259" t="str">
        <f>+J433</f>
        <v>2563</v>
      </c>
      <c r="O433" s="109"/>
    </row>
    <row r="434" spans="1:30" s="58" customFormat="1" ht="23.25" customHeight="1">
      <c r="A434" s="113"/>
      <c r="B434" s="113"/>
      <c r="C434" s="114"/>
      <c r="F434" s="113"/>
      <c r="G434" s="113"/>
      <c r="H434" s="244"/>
      <c r="I434" s="80"/>
      <c r="J434" s="244" t="s">
        <v>475</v>
      </c>
      <c r="K434" s="80"/>
      <c r="L434" s="244"/>
      <c r="M434" s="80"/>
      <c r="N434" s="244"/>
      <c r="O434" s="115"/>
    </row>
    <row r="435" spans="1:30" s="37" customFormat="1" ht="23.25" customHeight="1">
      <c r="A435" s="4"/>
      <c r="B435" s="4"/>
      <c r="C435" s="4"/>
      <c r="D435" s="4" t="s">
        <v>36</v>
      </c>
      <c r="E435" s="4"/>
      <c r="F435" s="4"/>
      <c r="G435" s="4"/>
      <c r="H435" s="426">
        <v>34005615.399999999</v>
      </c>
      <c r="I435" s="477"/>
      <c r="J435" s="426">
        <v>25141650.899999999</v>
      </c>
      <c r="K435" s="433"/>
      <c r="L435" s="426">
        <v>26850080.399999999</v>
      </c>
      <c r="M435" s="427"/>
      <c r="N435" s="426">
        <v>25141650.899999999</v>
      </c>
      <c r="O435" s="13"/>
      <c r="P435" s="96"/>
      <c r="Q435" s="96"/>
      <c r="R435" s="200"/>
      <c r="S435" s="21"/>
      <c r="T435" s="21"/>
      <c r="U435" s="21"/>
      <c r="V435" s="21"/>
      <c r="W435" s="4"/>
      <c r="X435" s="4"/>
      <c r="Y435" s="4"/>
      <c r="Z435" s="4"/>
      <c r="AA435" s="4"/>
      <c r="AB435" s="4"/>
      <c r="AC435" s="4"/>
      <c r="AD435" s="4"/>
    </row>
    <row r="436" spans="1:30" s="37" customFormat="1" ht="23.25" customHeight="1">
      <c r="A436" s="4"/>
      <c r="B436" s="4"/>
      <c r="C436" s="4"/>
      <c r="D436" s="4" t="s">
        <v>37</v>
      </c>
      <c r="E436" s="4"/>
      <c r="F436" s="4"/>
      <c r="G436" s="4"/>
      <c r="H436" s="426">
        <v>1140362.9047173264</v>
      </c>
      <c r="I436" s="477"/>
      <c r="J436" s="426">
        <v>556839</v>
      </c>
      <c r="K436" s="433"/>
      <c r="L436" s="426">
        <v>916062.75</v>
      </c>
      <c r="M436" s="427"/>
      <c r="N436" s="426">
        <v>556839</v>
      </c>
      <c r="O436" s="13"/>
      <c r="P436" s="96"/>
      <c r="Q436" s="96"/>
      <c r="R436" s="200"/>
      <c r="S436" s="21"/>
      <c r="T436" s="21"/>
      <c r="U436" s="21"/>
      <c r="V436" s="21"/>
      <c r="W436" s="4"/>
      <c r="X436" s="4"/>
      <c r="Y436" s="4"/>
      <c r="Z436" s="4"/>
      <c r="AA436" s="4"/>
      <c r="AB436" s="4"/>
      <c r="AC436" s="4"/>
      <c r="AD436" s="4"/>
    </row>
    <row r="437" spans="1:30" s="37" customFormat="1" ht="23.25" customHeight="1" thickBot="1">
      <c r="A437" s="4"/>
      <c r="B437" s="4"/>
      <c r="C437" s="4"/>
      <c r="D437" s="4"/>
      <c r="E437" s="4"/>
      <c r="F437" s="4" t="s">
        <v>2</v>
      </c>
      <c r="G437" s="4"/>
      <c r="H437" s="472">
        <f>SUM(H435:H436)</f>
        <v>35145978.304717325</v>
      </c>
      <c r="I437" s="477"/>
      <c r="J437" s="472">
        <f>SUM(J435:J436)</f>
        <v>25698489.899999999</v>
      </c>
      <c r="K437" s="427"/>
      <c r="L437" s="472">
        <f>SUM(L435:L436)</f>
        <v>27766143.149999999</v>
      </c>
      <c r="M437" s="427"/>
      <c r="N437" s="472">
        <f>SUM(N435:N436)</f>
        <v>25698489.899999999</v>
      </c>
      <c r="O437" s="13"/>
      <c r="P437" s="96"/>
      <c r="Q437" s="21"/>
      <c r="R437" s="200"/>
      <c r="S437" s="21"/>
      <c r="T437" s="21"/>
      <c r="U437" s="21"/>
      <c r="V437" s="21"/>
      <c r="W437" s="4"/>
      <c r="X437" s="4"/>
      <c r="Y437" s="4"/>
      <c r="Z437" s="4"/>
      <c r="AA437" s="4"/>
      <c r="AB437" s="4"/>
      <c r="AC437" s="4"/>
      <c r="AD437" s="4"/>
    </row>
    <row r="438" spans="1:30" s="4" customFormat="1" ht="23.25" customHeight="1" thickTop="1">
      <c r="F438" s="21"/>
      <c r="H438" s="24"/>
      <c r="I438" s="21"/>
      <c r="J438" s="74"/>
      <c r="K438" s="21"/>
      <c r="L438" s="19"/>
      <c r="M438" s="24"/>
      <c r="N438" s="19"/>
      <c r="O438" s="13"/>
      <c r="P438" s="74"/>
      <c r="Q438" s="21"/>
      <c r="R438" s="26"/>
      <c r="S438" s="21"/>
      <c r="T438" s="21"/>
      <c r="U438" s="21"/>
      <c r="V438" s="21"/>
    </row>
    <row r="439" spans="1:30" s="4" customFormat="1" ht="23.25" customHeight="1">
      <c r="F439" s="21"/>
      <c r="H439" s="24"/>
      <c r="I439" s="21"/>
      <c r="J439" s="74"/>
      <c r="K439" s="21"/>
      <c r="L439" s="19"/>
      <c r="M439" s="24"/>
      <c r="N439" s="19"/>
      <c r="O439" s="13"/>
      <c r="P439" s="74"/>
      <c r="Q439" s="21"/>
      <c r="R439" s="26"/>
      <c r="S439" s="21"/>
      <c r="T439" s="21"/>
      <c r="U439" s="21"/>
      <c r="V439" s="21"/>
    </row>
    <row r="440" spans="1:30" s="4" customFormat="1" ht="23.25" customHeight="1">
      <c r="F440" s="21"/>
      <c r="H440" s="24"/>
      <c r="I440" s="21"/>
      <c r="J440" s="74"/>
      <c r="K440" s="21"/>
      <c r="L440" s="19"/>
      <c r="M440" s="24"/>
      <c r="N440" s="19"/>
      <c r="O440" s="13"/>
      <c r="P440" s="74"/>
      <c r="Q440" s="21"/>
      <c r="R440" s="26"/>
      <c r="S440" s="21"/>
      <c r="T440" s="21"/>
      <c r="U440" s="21"/>
      <c r="V440" s="21"/>
    </row>
    <row r="441" spans="1:30" s="4" customFormat="1" ht="23.25" customHeight="1">
      <c r="F441" s="21"/>
      <c r="H441" s="24"/>
      <c r="I441" s="21"/>
      <c r="J441" s="74"/>
      <c r="K441" s="21"/>
      <c r="L441" s="19"/>
      <c r="M441" s="24"/>
      <c r="N441" s="19"/>
      <c r="O441" s="13"/>
      <c r="P441" s="74"/>
      <c r="Q441" s="21"/>
      <c r="R441" s="26"/>
      <c r="S441" s="21"/>
      <c r="T441" s="21"/>
      <c r="U441" s="21"/>
      <c r="V441" s="21"/>
    </row>
    <row r="442" spans="1:30" s="63" customFormat="1" ht="23.25" customHeight="1">
      <c r="A442" s="7"/>
      <c r="B442" s="50" t="str">
        <f>+B408</f>
        <v>(ลงชื่อ)……………………………….......กรรมการตามอำนาจ    (ลงชื่อ) ….…………...….......................……..  กรรมการตามอำนาจ</v>
      </c>
      <c r="C442" s="7"/>
      <c r="D442" s="7"/>
      <c r="E442" s="7"/>
      <c r="F442" s="7"/>
      <c r="G442" s="7"/>
      <c r="H442" s="7"/>
      <c r="I442" s="7"/>
      <c r="J442" s="7"/>
      <c r="K442" s="7"/>
      <c r="L442" s="84"/>
      <c r="M442" s="84"/>
      <c r="N442" s="84"/>
      <c r="O442" s="38"/>
      <c r="P442" s="202"/>
      <c r="Q442" s="202"/>
      <c r="R442" s="202"/>
      <c r="S442" s="202"/>
      <c r="T442" s="202"/>
      <c r="U442" s="202"/>
      <c r="V442" s="202"/>
      <c r="W442" s="38"/>
      <c r="X442" s="38"/>
      <c r="Y442" s="38"/>
      <c r="Z442" s="38"/>
      <c r="AA442" s="38"/>
      <c r="AB442" s="38"/>
      <c r="AC442" s="38"/>
      <c r="AD442" s="38"/>
    </row>
    <row r="443" spans="1:30" s="63" customFormat="1" ht="23.25" customHeight="1">
      <c r="A443" s="7"/>
      <c r="B443" s="50" t="str">
        <f>+B409</f>
        <v xml:space="preserve">                 (นางสาวอรสา    วิมลเฉลา)</v>
      </c>
      <c r="C443" s="50"/>
      <c r="D443" s="7"/>
      <c r="E443" s="7"/>
      <c r="F443" s="7"/>
      <c r="G443" s="7"/>
      <c r="H443" s="50" t="str">
        <f>+H409</f>
        <v xml:space="preserve">                   (นายเดวิด   สมัญญาภรณ์)</v>
      </c>
      <c r="I443" s="7"/>
      <c r="K443" s="7"/>
      <c r="L443" s="84"/>
      <c r="M443" s="84"/>
      <c r="N443" s="84"/>
      <c r="O443" s="38"/>
      <c r="P443" s="202"/>
      <c r="Q443" s="202"/>
      <c r="R443" s="202"/>
      <c r="S443" s="202"/>
      <c r="T443" s="202"/>
      <c r="U443" s="202"/>
      <c r="V443" s="202"/>
      <c r="W443" s="38"/>
      <c r="X443" s="38"/>
      <c r="Y443" s="38"/>
      <c r="Z443" s="38"/>
      <c r="AA443" s="38"/>
      <c r="AB443" s="38"/>
      <c r="AC443" s="38"/>
      <c r="AD443" s="38"/>
    </row>
    <row r="444" spans="1:30" s="4" customFormat="1">
      <c r="A444" s="582" t="s">
        <v>883</v>
      </c>
      <c r="B444" s="582"/>
      <c r="C444" s="582"/>
      <c r="D444" s="582"/>
      <c r="E444" s="582"/>
      <c r="F444" s="582"/>
      <c r="G444" s="582"/>
      <c r="H444" s="582"/>
      <c r="I444" s="582"/>
      <c r="J444" s="582"/>
      <c r="K444" s="582"/>
      <c r="L444" s="582"/>
      <c r="M444" s="582"/>
      <c r="N444" s="582"/>
      <c r="O444" s="13"/>
      <c r="P444" s="197"/>
      <c r="Q444" s="21"/>
      <c r="R444" s="21"/>
      <c r="S444" s="21"/>
      <c r="T444" s="21"/>
      <c r="U444" s="21"/>
      <c r="V444" s="21"/>
    </row>
    <row r="445" spans="1:30" s="4" customFormat="1" ht="24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13"/>
      <c r="P445" s="197"/>
      <c r="Q445" s="21"/>
      <c r="R445" s="21"/>
      <c r="S445" s="21"/>
      <c r="T445" s="21"/>
      <c r="U445" s="21"/>
      <c r="V445" s="21"/>
    </row>
    <row r="446" spans="1:30" s="4" customFormat="1" ht="23.4" customHeight="1">
      <c r="A446" s="4" t="s">
        <v>576</v>
      </c>
      <c r="B446" s="84"/>
      <c r="C446" s="84"/>
      <c r="D446" s="84"/>
      <c r="E446" s="84"/>
      <c r="F446" s="84"/>
      <c r="G446" s="84"/>
      <c r="H446" s="29"/>
      <c r="I446" s="84"/>
      <c r="J446" s="29"/>
      <c r="K446" s="84"/>
      <c r="L446" s="29"/>
      <c r="M446" s="84"/>
      <c r="N446" s="29"/>
      <c r="O446" s="13"/>
      <c r="P446" s="13"/>
    </row>
    <row r="447" spans="1:30" s="4" customFormat="1" ht="23.4" customHeight="1">
      <c r="A447" s="10"/>
      <c r="B447" s="23" t="s">
        <v>695</v>
      </c>
      <c r="F447" s="23"/>
      <c r="G447" s="14"/>
      <c r="H447" s="24"/>
      <c r="J447" s="24"/>
      <c r="L447" s="45"/>
      <c r="M447" s="23"/>
      <c r="N447" s="45"/>
      <c r="O447" s="13"/>
      <c r="P447" s="13"/>
    </row>
    <row r="448" spans="1:30" s="24" customFormat="1" ht="23.4" customHeight="1">
      <c r="A448" s="4"/>
      <c r="B448" s="4" t="s">
        <v>729</v>
      </c>
      <c r="D448" s="4"/>
      <c r="E448" s="4"/>
      <c r="F448" s="4"/>
      <c r="G448" s="4"/>
      <c r="I448" s="4"/>
      <c r="O448" s="72"/>
      <c r="P448" s="72"/>
    </row>
    <row r="449" spans="1:22" s="4" customFormat="1" ht="23.4" customHeight="1">
      <c r="B449" s="33" t="s">
        <v>728</v>
      </c>
      <c r="H449" s="24"/>
      <c r="J449" s="24"/>
      <c r="K449" s="24"/>
      <c r="L449" s="24"/>
      <c r="M449" s="24"/>
      <c r="N449" s="72"/>
    </row>
    <row r="450" spans="1:22" s="4" customFormat="1" ht="23.4" customHeight="1">
      <c r="B450" s="4" t="s">
        <v>582</v>
      </c>
      <c r="C450" s="84"/>
      <c r="H450" s="24"/>
      <c r="J450" s="24"/>
      <c r="L450" s="24"/>
      <c r="N450" s="24"/>
      <c r="O450" s="13"/>
    </row>
    <row r="451" spans="1:22" s="4" customFormat="1" ht="23.4" customHeight="1">
      <c r="B451" s="151" t="s">
        <v>851</v>
      </c>
      <c r="C451" s="84"/>
      <c r="H451" s="24"/>
      <c r="J451" s="24"/>
      <c r="L451" s="24"/>
      <c r="N451" s="24"/>
      <c r="O451" s="13"/>
    </row>
    <row r="452" spans="1:22" s="4" customFormat="1">
      <c r="B452" s="117" t="s">
        <v>995</v>
      </c>
      <c r="H452" s="24"/>
      <c r="J452" s="24"/>
    </row>
    <row r="453" spans="1:22" s="4" customFormat="1">
      <c r="B453" s="117" t="s">
        <v>852</v>
      </c>
      <c r="H453" s="24"/>
      <c r="J453" s="24"/>
    </row>
    <row r="454" spans="1:22" s="4" customFormat="1">
      <c r="B454" s="33"/>
      <c r="K454" s="24"/>
      <c r="M454" s="24"/>
      <c r="N454" s="13"/>
      <c r="O454" s="13"/>
      <c r="P454" s="21"/>
      <c r="Q454" s="21"/>
      <c r="R454" s="21"/>
      <c r="S454" s="21"/>
      <c r="T454" s="21"/>
      <c r="U454" s="21"/>
      <c r="V454" s="21"/>
    </row>
    <row r="455" spans="1:22" s="61" customFormat="1">
      <c r="A455" s="4" t="s">
        <v>583</v>
      </c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24"/>
      <c r="M455" s="4"/>
      <c r="N455" s="24"/>
      <c r="O455" s="60"/>
      <c r="P455" s="204"/>
      <c r="Q455" s="205"/>
      <c r="R455" s="205"/>
      <c r="S455" s="205"/>
      <c r="T455" s="205"/>
      <c r="U455" s="205"/>
      <c r="V455" s="205"/>
    </row>
    <row r="456" spans="1:22" s="4" customFormat="1">
      <c r="C456" s="4" t="s">
        <v>584</v>
      </c>
      <c r="H456" s="21"/>
      <c r="I456" s="21"/>
      <c r="J456" s="21"/>
      <c r="K456" s="21"/>
      <c r="L456" s="26"/>
      <c r="M456" s="21"/>
      <c r="N456" s="26"/>
      <c r="O456" s="13"/>
      <c r="P456" s="197"/>
      <c r="Q456" s="21"/>
      <c r="R456" s="21"/>
      <c r="S456" s="21"/>
      <c r="T456" s="21"/>
      <c r="U456" s="21"/>
      <c r="V456" s="21"/>
    </row>
    <row r="457" spans="1:22" s="4" customFormat="1">
      <c r="H457" s="21"/>
      <c r="I457" s="21"/>
      <c r="J457" s="21"/>
      <c r="K457" s="21"/>
      <c r="L457" s="26"/>
      <c r="M457" s="21"/>
      <c r="N457" s="203" t="str">
        <f>+N431</f>
        <v>หน่วย : บาท</v>
      </c>
      <c r="O457" s="13"/>
      <c r="P457" s="197"/>
      <c r="Q457" s="21"/>
      <c r="R457" s="21"/>
      <c r="S457" s="21"/>
      <c r="T457" s="21"/>
      <c r="U457" s="21"/>
      <c r="V457" s="21"/>
    </row>
    <row r="458" spans="1:22" s="4" customFormat="1" ht="23.4" customHeight="1">
      <c r="A458" s="33"/>
      <c r="B458" s="43"/>
      <c r="D458" s="43"/>
      <c r="E458" s="43"/>
      <c r="F458" s="43"/>
      <c r="G458" s="43"/>
      <c r="H458" s="110"/>
      <c r="I458" s="112" t="s">
        <v>460</v>
      </c>
      <c r="J458" s="135"/>
      <c r="K458" s="132"/>
      <c r="L458" s="120"/>
      <c r="M458" s="112" t="s">
        <v>117</v>
      </c>
      <c r="N458" s="120"/>
      <c r="O458" s="13"/>
      <c r="P458" s="13"/>
    </row>
    <row r="459" spans="1:22" s="4" customFormat="1" ht="23.4" customHeight="1">
      <c r="A459" s="86"/>
      <c r="B459" s="87"/>
      <c r="C459" s="87"/>
      <c r="D459" s="87"/>
      <c r="E459" s="87"/>
      <c r="F459" s="87"/>
      <c r="G459" s="88"/>
      <c r="H459" s="284" t="s">
        <v>279</v>
      </c>
      <c r="I459" s="88"/>
      <c r="J459" s="285" t="s">
        <v>179</v>
      </c>
      <c r="K459" s="21"/>
      <c r="L459" s="263" t="str">
        <f>+H459</f>
        <v>2564</v>
      </c>
      <c r="M459" s="88"/>
      <c r="N459" s="263" t="str">
        <f>+J459</f>
        <v>2563</v>
      </c>
      <c r="O459" s="109"/>
    </row>
    <row r="460" spans="1:22" s="4" customFormat="1">
      <c r="A460" s="24"/>
      <c r="B460" s="24"/>
      <c r="C460" s="24"/>
      <c r="H460" s="120"/>
      <c r="I460" s="26"/>
      <c r="J460" s="135" t="s">
        <v>475</v>
      </c>
      <c r="K460" s="26"/>
      <c r="L460" s="286"/>
      <c r="M460" s="203"/>
      <c r="N460" s="120"/>
      <c r="O460" s="109"/>
    </row>
    <row r="461" spans="1:22" s="4" customFormat="1" ht="23.4" customHeight="1">
      <c r="D461" s="4" t="s">
        <v>96</v>
      </c>
      <c r="H461" s="427">
        <v>-12926789.450000003</v>
      </c>
      <c r="I461" s="427"/>
      <c r="J461" s="427">
        <v>50135533.350000001</v>
      </c>
      <c r="K461" s="427"/>
      <c r="L461" s="426">
        <v>-11428266.470000003</v>
      </c>
      <c r="M461" s="427"/>
      <c r="N461" s="426">
        <v>28586825.989999995</v>
      </c>
      <c r="O461" s="109"/>
    </row>
    <row r="462" spans="1:22" s="86" customFormat="1" ht="23.4" customHeight="1">
      <c r="A462" s="4"/>
      <c r="B462" s="4"/>
      <c r="C462" s="4"/>
      <c r="D462" s="4" t="s">
        <v>97</v>
      </c>
      <c r="E462" s="4"/>
      <c r="F462" s="49"/>
      <c r="G462" s="4"/>
      <c r="H462" s="427">
        <v>373159815.97000003</v>
      </c>
      <c r="I462" s="427"/>
      <c r="J462" s="427">
        <v>192418654.30000001</v>
      </c>
      <c r="K462" s="427"/>
      <c r="L462" s="426">
        <v>313737871.76000005</v>
      </c>
      <c r="M462" s="427"/>
      <c r="N462" s="426">
        <v>299898139.12</v>
      </c>
      <c r="O462" s="21"/>
      <c r="P462" s="88"/>
    </row>
    <row r="463" spans="1:22" s="4" customFormat="1" ht="23.4" customHeight="1">
      <c r="D463" s="4" t="s">
        <v>38</v>
      </c>
      <c r="F463" s="287"/>
      <c r="H463" s="427">
        <v>66878749.080000006</v>
      </c>
      <c r="I463" s="427"/>
      <c r="J463" s="427">
        <v>50133079.390000001</v>
      </c>
      <c r="K463" s="427"/>
      <c r="L463" s="426">
        <v>56928848.980000012</v>
      </c>
      <c r="M463" s="427"/>
      <c r="N463" s="426">
        <v>60276433.469999999</v>
      </c>
      <c r="O463" s="13"/>
      <c r="P463" s="13"/>
    </row>
    <row r="464" spans="1:22" s="4" customFormat="1" ht="23.4" customHeight="1">
      <c r="D464" s="4" t="s">
        <v>108</v>
      </c>
      <c r="H464" s="427">
        <v>8798358.4900000002</v>
      </c>
      <c r="I464" s="427"/>
      <c r="J464" s="427">
        <v>9509933.3000000007</v>
      </c>
      <c r="K464" s="427"/>
      <c r="L464" s="426">
        <v>7014787.1499999994</v>
      </c>
      <c r="M464" s="427"/>
      <c r="N464" s="426">
        <v>7364143.71</v>
      </c>
      <c r="O464" s="13"/>
      <c r="P464" s="13"/>
    </row>
    <row r="465" spans="1:30" s="4" customFormat="1" ht="23.4" customHeight="1">
      <c r="A465" s="10"/>
      <c r="B465" s="107"/>
      <c r="D465" s="23" t="s">
        <v>91</v>
      </c>
      <c r="E465" s="23"/>
      <c r="F465" s="23"/>
      <c r="G465" s="14"/>
      <c r="H465" s="427">
        <v>6252888.3300000001</v>
      </c>
      <c r="I465" s="427"/>
      <c r="J465" s="427">
        <v>3419686.87</v>
      </c>
      <c r="K465" s="427"/>
      <c r="L465" s="426">
        <v>5295616.78</v>
      </c>
      <c r="M465" s="425"/>
      <c r="N465" s="426">
        <v>6166348.0199999996</v>
      </c>
      <c r="O465" s="13"/>
      <c r="P465" s="13"/>
      <c r="Q465" s="49"/>
    </row>
    <row r="466" spans="1:30" s="4" customFormat="1">
      <c r="A466" s="10"/>
      <c r="B466" s="40"/>
      <c r="D466" s="23"/>
      <c r="E466" s="23"/>
      <c r="F466" s="23"/>
      <c r="G466" s="14"/>
      <c r="H466" s="23"/>
      <c r="J466" s="23"/>
      <c r="K466" s="26"/>
      <c r="L466" s="23"/>
      <c r="M466" s="23"/>
      <c r="N466" s="23"/>
      <c r="O466" s="13"/>
      <c r="P466" s="197"/>
      <c r="Q466" s="21"/>
      <c r="R466" s="21"/>
      <c r="S466" s="21"/>
      <c r="T466" s="21"/>
      <c r="U466" s="21"/>
      <c r="V466" s="21"/>
    </row>
    <row r="467" spans="1:30" s="4" customFormat="1" ht="23.4" customHeight="1">
      <c r="A467" s="4" t="s">
        <v>585</v>
      </c>
      <c r="F467" s="4" t="s">
        <v>586</v>
      </c>
      <c r="H467" s="24"/>
      <c r="J467" s="24"/>
      <c r="L467" s="24"/>
      <c r="O467" s="13"/>
      <c r="P467" s="13"/>
    </row>
    <row r="468" spans="1:30" s="4" customFormat="1" ht="23.4" customHeight="1">
      <c r="B468" s="4" t="s">
        <v>996</v>
      </c>
      <c r="H468" s="24"/>
      <c r="J468" s="24"/>
      <c r="L468" s="24"/>
      <c r="O468" s="44"/>
      <c r="P468" s="44"/>
    </row>
    <row r="469" spans="1:30" s="4" customFormat="1" ht="23.4" customHeight="1">
      <c r="B469" s="4" t="s">
        <v>997</v>
      </c>
      <c r="H469" s="24"/>
      <c r="J469" s="24"/>
      <c r="L469" s="24"/>
      <c r="N469" s="24"/>
      <c r="O469" s="44"/>
      <c r="P469" s="44"/>
    </row>
    <row r="470" spans="1:30" s="4" customFormat="1" ht="23.4" customHeight="1">
      <c r="B470" s="4" t="s">
        <v>853</v>
      </c>
      <c r="H470" s="24"/>
      <c r="J470" s="24"/>
      <c r="L470" s="24"/>
      <c r="N470" s="24"/>
      <c r="O470" s="44"/>
      <c r="P470" s="44"/>
    </row>
    <row r="471" spans="1:30" s="4" customFormat="1" ht="23.4" customHeight="1">
      <c r="B471" s="1"/>
      <c r="H471" s="24"/>
      <c r="J471" s="24"/>
      <c r="L471" s="24"/>
      <c r="N471" s="24"/>
      <c r="O471" s="13"/>
      <c r="P471" s="13"/>
    </row>
    <row r="472" spans="1:30" s="4" customFormat="1" ht="23.4" customHeight="1">
      <c r="B472" s="1"/>
      <c r="H472" s="24"/>
      <c r="J472" s="24"/>
      <c r="L472" s="24"/>
      <c r="O472" s="13"/>
      <c r="P472" s="13"/>
    </row>
    <row r="473" spans="1:30" s="4" customFormat="1" ht="23.4" customHeight="1">
      <c r="B473" s="1"/>
      <c r="H473" s="24"/>
      <c r="J473" s="24"/>
      <c r="L473" s="24"/>
      <c r="N473" s="24"/>
      <c r="O473" s="13"/>
      <c r="P473" s="13"/>
    </row>
    <row r="474" spans="1:30" s="4" customFormat="1" ht="23.4" customHeight="1">
      <c r="B474" s="1"/>
      <c r="H474" s="24"/>
      <c r="J474" s="24"/>
      <c r="L474" s="24"/>
      <c r="N474" s="24"/>
      <c r="O474" s="13"/>
      <c r="P474" s="13"/>
    </row>
    <row r="475" spans="1:30" s="4" customFormat="1">
      <c r="A475" s="288"/>
      <c r="B475" s="310"/>
      <c r="D475" s="288"/>
      <c r="E475" s="288"/>
      <c r="F475" s="288"/>
      <c r="G475" s="288"/>
      <c r="H475" s="147"/>
      <c r="I475" s="27"/>
      <c r="J475" s="147"/>
      <c r="K475" s="288"/>
      <c r="L475" s="147"/>
      <c r="M475" s="288"/>
      <c r="O475" s="44"/>
      <c r="P475" s="147"/>
    </row>
    <row r="476" spans="1:30" s="63" customFormat="1" ht="24" customHeight="1">
      <c r="A476" s="7"/>
      <c r="B476" s="50" t="str">
        <f>+B442</f>
        <v>(ลงชื่อ)……………………………….......กรรมการตามอำนาจ    (ลงชื่อ) ….…………...….......................……..  กรรมการตามอำนาจ</v>
      </c>
      <c r="C476" s="7"/>
      <c r="D476" s="7"/>
      <c r="E476" s="7"/>
      <c r="F476" s="7"/>
      <c r="G476" s="7"/>
      <c r="H476" s="7"/>
      <c r="I476" s="7"/>
      <c r="J476" s="7"/>
      <c r="K476" s="7"/>
      <c r="L476" s="84"/>
      <c r="M476" s="84"/>
      <c r="N476" s="84"/>
      <c r="O476" s="38"/>
      <c r="P476" s="202"/>
      <c r="Q476" s="202"/>
      <c r="R476" s="202"/>
      <c r="S476" s="202"/>
      <c r="T476" s="202"/>
      <c r="U476" s="202"/>
      <c r="V476" s="202"/>
      <c r="W476" s="38"/>
      <c r="X476" s="38"/>
      <c r="Y476" s="38"/>
      <c r="Z476" s="38"/>
      <c r="AA476" s="38"/>
      <c r="AB476" s="38"/>
      <c r="AC476" s="38"/>
      <c r="AD476" s="38"/>
    </row>
    <row r="477" spans="1:30" s="63" customFormat="1" ht="24" customHeight="1">
      <c r="A477" s="7"/>
      <c r="B477" s="50" t="str">
        <f>+B443</f>
        <v xml:space="preserve">                 (นางสาวอรสา    วิมลเฉลา)</v>
      </c>
      <c r="C477" s="50"/>
      <c r="D477" s="7"/>
      <c r="E477" s="7"/>
      <c r="F477" s="7"/>
      <c r="G477" s="7"/>
      <c r="H477" s="50" t="str">
        <f>+H443</f>
        <v xml:space="preserve">                   (นายเดวิด   สมัญญาภรณ์)</v>
      </c>
      <c r="I477" s="7"/>
      <c r="K477" s="7"/>
      <c r="L477" s="84"/>
      <c r="M477" s="84"/>
      <c r="N477" s="84"/>
      <c r="O477" s="38"/>
      <c r="P477" s="202"/>
      <c r="Q477" s="202"/>
      <c r="R477" s="202"/>
      <c r="S477" s="202"/>
      <c r="T477" s="202"/>
      <c r="U477" s="202"/>
      <c r="V477" s="202"/>
      <c r="W477" s="38"/>
      <c r="X477" s="38"/>
      <c r="Y477" s="38"/>
      <c r="Z477" s="38"/>
      <c r="AA477" s="38"/>
      <c r="AB477" s="38"/>
      <c r="AC477" s="38"/>
      <c r="AD477" s="38"/>
    </row>
    <row r="478" spans="1:30" s="4" customFormat="1">
      <c r="A478" s="582" t="s">
        <v>884</v>
      </c>
      <c r="B478" s="582"/>
      <c r="C478" s="582"/>
      <c r="D478" s="582"/>
      <c r="E478" s="582"/>
      <c r="F478" s="582"/>
      <c r="G478" s="582"/>
      <c r="H478" s="582"/>
      <c r="I478" s="582"/>
      <c r="J478" s="582"/>
      <c r="K478" s="582"/>
      <c r="L478" s="582"/>
      <c r="M478" s="582"/>
      <c r="N478" s="582"/>
      <c r="O478" s="13"/>
      <c r="P478" s="197"/>
      <c r="Q478" s="21"/>
      <c r="R478" s="21"/>
      <c r="S478" s="21"/>
      <c r="T478" s="21"/>
      <c r="U478" s="21"/>
      <c r="V478" s="21"/>
    </row>
    <row r="479" spans="1:30" s="4" customFormat="1" ht="23.2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13"/>
      <c r="P479" s="197"/>
      <c r="Q479" s="21"/>
      <c r="R479" s="21"/>
      <c r="S479" s="21"/>
      <c r="T479" s="21"/>
      <c r="U479" s="21"/>
      <c r="V479" s="21"/>
    </row>
    <row r="480" spans="1:30" s="4" customFormat="1" ht="23.4" customHeight="1">
      <c r="A480" s="4" t="s">
        <v>749</v>
      </c>
      <c r="F480" s="4" t="s">
        <v>586</v>
      </c>
      <c r="H480" s="24"/>
      <c r="J480" s="24"/>
      <c r="L480" s="24"/>
      <c r="O480" s="13"/>
      <c r="P480" s="13"/>
    </row>
    <row r="481" spans="1:16" s="4" customFormat="1" ht="23.4" customHeight="1">
      <c r="B481" s="4" t="s">
        <v>854</v>
      </c>
      <c r="H481" s="24"/>
      <c r="J481" s="24"/>
      <c r="L481" s="24"/>
      <c r="N481" s="24"/>
      <c r="O481" s="44"/>
      <c r="P481" s="24"/>
    </row>
    <row r="482" spans="1:16" s="4" customFormat="1" ht="23.4" customHeight="1">
      <c r="B482" s="4" t="s">
        <v>998</v>
      </c>
      <c r="H482" s="24"/>
      <c r="J482" s="24"/>
      <c r="L482" s="24"/>
      <c r="N482" s="24"/>
      <c r="O482" s="44"/>
      <c r="P482" s="24"/>
    </row>
    <row r="483" spans="1:16" s="4" customFormat="1" ht="23.4" customHeight="1">
      <c r="B483" s="4" t="s">
        <v>999</v>
      </c>
      <c r="C483" s="27"/>
      <c r="H483" s="24"/>
      <c r="J483" s="24"/>
      <c r="L483" s="24"/>
      <c r="O483" s="44"/>
      <c r="P483" s="24"/>
    </row>
    <row r="484" spans="1:16" s="4" customFormat="1" ht="23.4" customHeight="1">
      <c r="B484" s="4" t="s">
        <v>1000</v>
      </c>
      <c r="C484" s="27"/>
      <c r="H484" s="24"/>
      <c r="J484" s="24"/>
      <c r="L484" s="24"/>
      <c r="O484" s="44"/>
      <c r="P484" s="24"/>
    </row>
    <row r="485" spans="1:16" s="4" customFormat="1" ht="23.4" customHeight="1">
      <c r="B485" s="4" t="s">
        <v>855</v>
      </c>
      <c r="C485" s="27"/>
      <c r="H485" s="24"/>
      <c r="J485" s="24"/>
      <c r="L485" s="24"/>
      <c r="O485" s="44"/>
      <c r="P485" s="24"/>
    </row>
    <row r="486" spans="1:16" s="4" customFormat="1" ht="23.4" customHeight="1">
      <c r="B486" s="309" t="s">
        <v>745</v>
      </c>
      <c r="C486" s="62"/>
      <c r="H486" s="24"/>
      <c r="J486" s="24"/>
      <c r="L486" s="24"/>
      <c r="N486" s="24"/>
      <c r="O486" s="44"/>
      <c r="P486" s="51"/>
    </row>
    <row r="487" spans="1:16" s="4" customFormat="1" ht="23.4" customHeight="1">
      <c r="B487" s="310" t="s">
        <v>812</v>
      </c>
      <c r="C487" s="62"/>
      <c r="H487" s="24"/>
      <c r="I487" s="24"/>
      <c r="J487" s="24"/>
      <c r="K487" s="24"/>
      <c r="L487" s="24"/>
      <c r="N487" s="24"/>
      <c r="O487" s="44"/>
      <c r="P487" s="51"/>
    </row>
    <row r="488" spans="1:16" s="4" customFormat="1" ht="23.4" customHeight="1">
      <c r="A488" s="288"/>
      <c r="B488" s="310" t="s">
        <v>753</v>
      </c>
      <c r="D488" s="288"/>
      <c r="E488" s="288"/>
      <c r="F488" s="288"/>
      <c r="G488" s="288"/>
      <c r="H488" s="147"/>
      <c r="I488" s="27"/>
      <c r="J488" s="147"/>
      <c r="K488" s="288"/>
      <c r="L488" s="147"/>
      <c r="M488" s="288"/>
      <c r="O488" s="44"/>
      <c r="P488" s="147"/>
    </row>
    <row r="489" spans="1:16" s="4" customFormat="1" ht="23.4" customHeight="1">
      <c r="A489" s="288"/>
      <c r="B489" s="4" t="s">
        <v>813</v>
      </c>
      <c r="D489" s="288"/>
      <c r="E489" s="288"/>
      <c r="F489" s="288"/>
      <c r="G489" s="288"/>
      <c r="H489" s="147"/>
      <c r="I489" s="27"/>
      <c r="J489" s="147"/>
      <c r="K489" s="288"/>
      <c r="L489" s="147"/>
      <c r="M489" s="288"/>
      <c r="N489" s="147"/>
      <c r="O489" s="44"/>
      <c r="P489" s="51"/>
    </row>
    <row r="490" spans="1:16" s="4" customFormat="1" ht="23.4" customHeight="1">
      <c r="A490" s="288"/>
      <c r="B490" s="4" t="s">
        <v>1001</v>
      </c>
      <c r="D490" s="288"/>
      <c r="E490" s="288"/>
      <c r="F490" s="288"/>
      <c r="G490" s="288"/>
      <c r="H490" s="147"/>
      <c r="I490" s="27"/>
      <c r="J490" s="147"/>
      <c r="K490" s="288"/>
      <c r="L490" s="147"/>
      <c r="M490" s="288"/>
      <c r="N490" s="147"/>
      <c r="O490" s="44"/>
      <c r="P490" s="51"/>
    </row>
    <row r="491" spans="1:16" s="4" customFormat="1" ht="23.4" customHeight="1">
      <c r="A491" s="288"/>
      <c r="B491" s="4" t="s">
        <v>1002</v>
      </c>
      <c r="D491" s="288"/>
      <c r="E491" s="288"/>
      <c r="F491" s="288"/>
      <c r="G491" s="288"/>
      <c r="H491" s="147"/>
      <c r="I491" s="27"/>
      <c r="J491" s="147"/>
      <c r="K491" s="288"/>
      <c r="L491" s="147"/>
      <c r="M491" s="288"/>
      <c r="N491" s="147"/>
      <c r="O491" s="44"/>
      <c r="P491" s="51"/>
    </row>
    <row r="492" spans="1:16" s="62" customFormat="1" ht="23.4" customHeight="1">
      <c r="A492" s="4"/>
      <c r="B492" s="4" t="s">
        <v>814</v>
      </c>
      <c r="C492" s="4"/>
      <c r="D492" s="4"/>
      <c r="E492" s="4"/>
      <c r="F492" s="4"/>
      <c r="G492" s="4"/>
      <c r="H492" s="24"/>
      <c r="I492" s="4"/>
      <c r="J492" s="24"/>
      <c r="K492" s="4"/>
      <c r="L492" s="24"/>
      <c r="M492" s="4"/>
      <c r="N492" s="24"/>
    </row>
    <row r="493" spans="1:16" s="62" customFormat="1" ht="23.4" customHeight="1">
      <c r="A493" s="4"/>
      <c r="B493" s="1" t="s">
        <v>815</v>
      </c>
      <c r="C493" s="84"/>
      <c r="D493" s="4"/>
      <c r="E493" s="4"/>
      <c r="F493" s="4"/>
      <c r="G493" s="4"/>
      <c r="H493" s="24"/>
      <c r="I493" s="4"/>
      <c r="J493" s="24"/>
      <c r="K493" s="4"/>
      <c r="L493" s="24"/>
      <c r="M493" s="4"/>
      <c r="N493" s="24"/>
    </row>
    <row r="494" spans="1:16" s="62" customFormat="1" ht="23.4" customHeight="1">
      <c r="A494" s="4"/>
      <c r="B494" s="173" t="s">
        <v>816</v>
      </c>
      <c r="C494" s="84"/>
      <c r="D494" s="4"/>
      <c r="E494" s="4"/>
      <c r="F494" s="4"/>
      <c r="G494" s="4"/>
      <c r="H494" s="24"/>
      <c r="I494" s="4"/>
      <c r="J494" s="24"/>
      <c r="K494" s="4"/>
      <c r="L494" s="24"/>
      <c r="M494" s="4"/>
      <c r="N494" s="24"/>
    </row>
    <row r="495" spans="1:16" s="62" customFormat="1" ht="23.4" customHeight="1">
      <c r="A495" s="4"/>
      <c r="B495" s="173"/>
      <c r="C495" s="84"/>
      <c r="D495" s="4"/>
      <c r="E495" s="4"/>
      <c r="F495" s="4"/>
      <c r="G495" s="4"/>
      <c r="H495" s="24"/>
      <c r="I495" s="4"/>
      <c r="J495" s="24"/>
      <c r="K495" s="4"/>
      <c r="L495" s="24"/>
      <c r="M495" s="4"/>
      <c r="N495" s="24"/>
    </row>
    <row r="496" spans="1:16" s="62" customFormat="1" ht="23.4" customHeight="1">
      <c r="A496" s="193" t="s">
        <v>587</v>
      </c>
      <c r="B496" s="194"/>
      <c r="C496" s="194"/>
      <c r="D496" s="4"/>
      <c r="E496" s="4"/>
      <c r="F496" s="4"/>
      <c r="G496" s="4"/>
      <c r="H496" s="24"/>
      <c r="I496" s="4"/>
      <c r="J496" s="24"/>
      <c r="K496" s="4"/>
      <c r="L496" s="24"/>
      <c r="M496" s="4"/>
      <c r="N496" s="24"/>
    </row>
    <row r="497" spans="1:30" s="62" customFormat="1" ht="23.4" customHeight="1">
      <c r="A497" s="193"/>
      <c r="B497" s="378" t="s">
        <v>699</v>
      </c>
      <c r="C497" s="194"/>
      <c r="D497" s="4"/>
      <c r="E497" s="4"/>
      <c r="F497" s="4"/>
      <c r="G497" s="4"/>
      <c r="H497" s="24"/>
      <c r="I497" s="4"/>
      <c r="J497" s="24"/>
      <c r="K497" s="4"/>
      <c r="L497" s="24"/>
      <c r="M497" s="4"/>
      <c r="N497" s="24"/>
    </row>
    <row r="498" spans="1:30" s="62" customFormat="1" ht="23.4" customHeight="1">
      <c r="A498" s="193"/>
      <c r="B498" s="100" t="s">
        <v>818</v>
      </c>
      <c r="C498" s="84"/>
      <c r="D498" s="4"/>
      <c r="E498" s="4"/>
      <c r="F498" s="4"/>
      <c r="G498" s="4"/>
      <c r="H498" s="24"/>
      <c r="I498" s="4"/>
      <c r="J498" s="24"/>
      <c r="K498" s="4"/>
      <c r="L498" s="24"/>
      <c r="M498" s="4"/>
      <c r="N498" s="24"/>
    </row>
    <row r="499" spans="1:30" s="62" customFormat="1" ht="23.4" customHeight="1">
      <c r="A499" s="193"/>
      <c r="B499" s="151" t="s">
        <v>819</v>
      </c>
      <c r="C499" s="84"/>
      <c r="D499" s="4"/>
      <c r="E499" s="4"/>
      <c r="F499" s="4"/>
      <c r="G499" s="4"/>
      <c r="H499" s="24"/>
      <c r="I499" s="4"/>
      <c r="J499" s="24"/>
      <c r="K499" s="4"/>
      <c r="L499" s="24"/>
      <c r="M499" s="4"/>
      <c r="N499" s="24"/>
    </row>
    <row r="500" spans="1:30" s="62" customFormat="1" ht="23.4" customHeight="1">
      <c r="A500" s="193"/>
      <c r="B500" s="151" t="s">
        <v>820</v>
      </c>
      <c r="C500" s="84"/>
      <c r="D500" s="4"/>
      <c r="E500" s="4"/>
      <c r="F500" s="4"/>
      <c r="G500" s="4"/>
      <c r="H500" s="24"/>
      <c r="I500" s="4"/>
      <c r="J500" s="24"/>
      <c r="K500" s="4"/>
      <c r="L500" s="24"/>
      <c r="M500" s="4"/>
      <c r="N500" s="24"/>
    </row>
    <row r="501" spans="1:30" s="62" customFormat="1" ht="23.4" customHeight="1">
      <c r="A501" s="193"/>
      <c r="B501" s="100" t="s">
        <v>1003</v>
      </c>
      <c r="C501" s="84"/>
      <c r="D501" s="4"/>
      <c r="E501" s="4"/>
      <c r="F501" s="4"/>
      <c r="G501" s="4"/>
      <c r="H501" s="24"/>
      <c r="I501" s="4"/>
      <c r="J501" s="24"/>
      <c r="K501" s="4"/>
      <c r="L501" s="24"/>
      <c r="M501" s="4"/>
      <c r="N501" s="24"/>
    </row>
    <row r="502" spans="1:30" s="62" customFormat="1" ht="23.4" customHeight="1">
      <c r="A502" s="4"/>
      <c r="B502" s="43"/>
      <c r="C502" s="84"/>
      <c r="D502" s="4"/>
      <c r="E502" s="4"/>
      <c r="F502" s="4"/>
      <c r="G502" s="4"/>
      <c r="H502" s="24"/>
      <c r="I502" s="4"/>
      <c r="J502" s="24"/>
      <c r="K502" s="4"/>
      <c r="L502" s="24"/>
      <c r="M502" s="4"/>
      <c r="N502" s="24"/>
    </row>
    <row r="503" spans="1:30" s="62" customFormat="1" ht="23.4" customHeight="1">
      <c r="A503" s="4"/>
      <c r="B503" s="173"/>
      <c r="C503" s="84"/>
      <c r="D503" s="4"/>
      <c r="E503" s="4"/>
      <c r="F503" s="4"/>
      <c r="G503" s="4"/>
      <c r="H503" s="24"/>
      <c r="I503" s="4"/>
      <c r="J503" s="24"/>
      <c r="K503" s="4"/>
      <c r="L503" s="24"/>
      <c r="M503" s="4"/>
      <c r="N503" s="24"/>
    </row>
    <row r="504" spans="1:30" s="62" customFormat="1" ht="23.4" customHeight="1">
      <c r="A504" s="4"/>
      <c r="B504" s="173"/>
      <c r="C504" s="84"/>
      <c r="D504" s="4"/>
      <c r="E504" s="4"/>
      <c r="F504" s="4"/>
      <c r="G504" s="4"/>
      <c r="H504" s="24"/>
      <c r="I504" s="4"/>
      <c r="J504" s="24"/>
      <c r="K504" s="4"/>
      <c r="L504" s="24"/>
      <c r="M504" s="4"/>
      <c r="N504" s="24"/>
    </row>
    <row r="505" spans="1:30" s="62" customFormat="1" ht="23.4" customHeight="1">
      <c r="A505" s="4"/>
      <c r="B505" s="173"/>
      <c r="C505" s="84"/>
      <c r="D505" s="4"/>
      <c r="E505" s="4"/>
      <c r="F505" s="4"/>
      <c r="G505" s="4"/>
      <c r="H505" s="24"/>
      <c r="I505" s="4"/>
      <c r="J505" s="24"/>
      <c r="K505" s="4"/>
      <c r="L505" s="24"/>
      <c r="M505" s="4"/>
      <c r="N505" s="24"/>
    </row>
    <row r="506" spans="1:30" s="62" customFormat="1" ht="23.4" customHeight="1">
      <c r="A506" s="4"/>
      <c r="B506" s="173"/>
      <c r="C506" s="84"/>
      <c r="D506" s="4"/>
      <c r="E506" s="4"/>
      <c r="F506" s="4"/>
      <c r="G506" s="4"/>
      <c r="H506" s="24"/>
      <c r="I506" s="4"/>
      <c r="J506" s="24"/>
      <c r="K506" s="4"/>
      <c r="L506" s="24"/>
      <c r="M506" s="4"/>
      <c r="N506" s="24"/>
    </row>
    <row r="507" spans="1:30" s="62" customFormat="1" ht="23.4" customHeight="1">
      <c r="A507" s="4"/>
      <c r="B507" s="173"/>
      <c r="C507" s="84"/>
      <c r="D507" s="4"/>
      <c r="E507" s="4"/>
      <c r="F507" s="4"/>
      <c r="G507" s="4"/>
      <c r="H507" s="24"/>
      <c r="I507" s="4"/>
      <c r="J507" s="24"/>
      <c r="K507" s="4"/>
      <c r="L507" s="24"/>
      <c r="M507" s="4"/>
      <c r="N507" s="24"/>
    </row>
    <row r="508" spans="1:30" s="62" customFormat="1" ht="23.4" customHeight="1">
      <c r="A508" s="4"/>
      <c r="B508" s="173"/>
      <c r="C508" s="84"/>
      <c r="D508" s="4"/>
      <c r="E508" s="4"/>
      <c r="F508" s="4"/>
      <c r="G508" s="4"/>
      <c r="H508" s="24"/>
      <c r="I508" s="4"/>
      <c r="J508" s="24"/>
      <c r="K508" s="4"/>
      <c r="L508" s="24"/>
      <c r="M508" s="4"/>
      <c r="N508" s="24"/>
    </row>
    <row r="509" spans="1:30" s="62" customFormat="1" ht="23.4" customHeight="1">
      <c r="A509" s="4"/>
      <c r="B509" s="173"/>
      <c r="C509" s="84"/>
      <c r="D509" s="4"/>
      <c r="E509" s="4"/>
      <c r="F509" s="4"/>
      <c r="G509" s="4"/>
      <c r="H509" s="24"/>
      <c r="I509" s="4"/>
      <c r="J509" s="24"/>
      <c r="K509" s="4"/>
      <c r="L509" s="24"/>
      <c r="M509" s="4"/>
      <c r="N509" s="24"/>
    </row>
    <row r="510" spans="1:30" s="63" customFormat="1" ht="24" customHeight="1">
      <c r="A510" s="7"/>
      <c r="B510" s="50" t="str">
        <f>+B338</f>
        <v>(ลงชื่อ)……………………………….......กรรมการตามอำนาจ    (ลงชื่อ) ….…………...….......................……..  กรรมการตามอำนาจ</v>
      </c>
      <c r="C510" s="7"/>
      <c r="D510" s="7"/>
      <c r="E510" s="7"/>
      <c r="F510" s="7"/>
      <c r="G510" s="7"/>
      <c r="H510" s="7"/>
      <c r="I510" s="7"/>
      <c r="J510" s="7"/>
      <c r="K510" s="7"/>
      <c r="L510" s="84"/>
      <c r="M510" s="84"/>
      <c r="N510" s="84"/>
      <c r="O510" s="38"/>
      <c r="P510" s="202"/>
      <c r="Q510" s="202"/>
      <c r="R510" s="202"/>
      <c r="S510" s="202"/>
      <c r="T510" s="202"/>
      <c r="U510" s="202"/>
      <c r="V510" s="202"/>
      <c r="W510" s="38"/>
      <c r="X510" s="38"/>
      <c r="Y510" s="38"/>
      <c r="Z510" s="38"/>
      <c r="AA510" s="38"/>
      <c r="AB510" s="38"/>
      <c r="AC510" s="38"/>
      <c r="AD510" s="38"/>
    </row>
    <row r="511" spans="1:30" s="63" customFormat="1" ht="24" customHeight="1">
      <c r="A511" s="7"/>
      <c r="B511" s="50" t="str">
        <f>+B339</f>
        <v xml:space="preserve">                 (นางสาวอรสา    วิมลเฉลา)</v>
      </c>
      <c r="C511" s="50"/>
      <c r="D511" s="7"/>
      <c r="E511" s="7"/>
      <c r="F511" s="7"/>
      <c r="G511" s="7"/>
      <c r="H511" s="50" t="str">
        <f>+H339</f>
        <v xml:space="preserve">                   (นายเดวิด   สมัญญาภรณ์)</v>
      </c>
      <c r="I511" s="7"/>
      <c r="K511" s="7"/>
      <c r="L511" s="84"/>
      <c r="M511" s="84"/>
      <c r="N511" s="84"/>
      <c r="O511" s="38"/>
      <c r="P511" s="202"/>
      <c r="Q511" s="202"/>
      <c r="R511" s="202"/>
      <c r="S511" s="202"/>
      <c r="T511" s="202"/>
      <c r="U511" s="202"/>
      <c r="V511" s="202"/>
      <c r="W511" s="38"/>
      <c r="X511" s="38"/>
      <c r="Y511" s="38"/>
      <c r="Z511" s="38"/>
      <c r="AA511" s="38"/>
      <c r="AB511" s="38"/>
      <c r="AC511" s="38"/>
      <c r="AD511" s="38"/>
    </row>
  </sheetData>
  <mergeCells count="17">
    <mergeCell ref="A478:N478"/>
    <mergeCell ref="A444:N444"/>
    <mergeCell ref="A410:N410"/>
    <mergeCell ref="A204:N204"/>
    <mergeCell ref="A233:N233"/>
    <mergeCell ref="A305:N305"/>
    <mergeCell ref="A340:N340"/>
    <mergeCell ref="A375:N375"/>
    <mergeCell ref="A269:N269"/>
    <mergeCell ref="A1:N1"/>
    <mergeCell ref="A70:N70"/>
    <mergeCell ref="A185:N185"/>
    <mergeCell ref="A109:N109"/>
    <mergeCell ref="A149:N149"/>
    <mergeCell ref="H6:N6"/>
    <mergeCell ref="H21:N21"/>
    <mergeCell ref="A35:N35"/>
  </mergeCells>
  <pageMargins left="0.59055118110236227" right="0.59055118110236227" top="0.59055118110236227" bottom="0.59055118110236227" header="0.31496062992125984" footer="0.31496062992125984"/>
  <pageSetup scale="85" orientation="portrait" r:id="rId1"/>
  <rowBreaks count="5" manualBreakCount="5">
    <brk id="34" max="13" man="1"/>
    <brk id="69" max="13" man="1"/>
    <brk id="184" max="13" man="1"/>
    <brk id="232" max="13" man="1"/>
    <brk id="477" max="13" man="1"/>
  </rowBreaks>
  <colBreaks count="1" manualBreakCount="1">
    <brk id="14" max="48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53"/>
  <sheetViews>
    <sheetView view="pageBreakPreview" topLeftCell="A10" zoomScale="90" zoomScaleNormal="100" zoomScaleSheetLayoutView="90" workbookViewId="0">
      <selection activeCell="B632" sqref="B632"/>
    </sheetView>
  </sheetViews>
  <sheetFormatPr defaultColWidth="7.8984375" defaultRowHeight="24" customHeight="1"/>
  <cols>
    <col min="1" max="1" width="2.5" style="193" customWidth="1"/>
    <col min="2" max="2" width="7" style="193" customWidth="1"/>
    <col min="3" max="3" width="6.69921875" style="193" customWidth="1"/>
    <col min="4" max="4" width="13.5" style="193" customWidth="1"/>
    <col min="5" max="5" width="0.59765625" style="193" customWidth="1"/>
    <col min="6" max="6" width="13.09765625" style="3" customWidth="1"/>
    <col min="7" max="7" width="0.5" style="3" customWidth="1"/>
    <col min="8" max="8" width="12.3984375" style="3" customWidth="1"/>
    <col min="9" max="9" width="0.5" style="3" customWidth="1"/>
    <col min="10" max="10" width="13.09765625" style="3" customWidth="1"/>
    <col min="11" max="11" width="0.5" style="3" customWidth="1"/>
    <col min="12" max="12" width="13.19921875" style="3" customWidth="1"/>
    <col min="13" max="13" width="0.5" style="3" customWidth="1"/>
    <col min="14" max="14" width="14" style="3" customWidth="1"/>
    <col min="15" max="15" width="0.5" style="3" customWidth="1"/>
    <col min="16" max="16" width="12.3984375" style="3" customWidth="1"/>
    <col min="17" max="17" width="0.5" style="3" customWidth="1"/>
    <col min="18" max="18" width="12.19921875" style="3" customWidth="1"/>
    <col min="19" max="19" width="0.5" style="3" customWidth="1"/>
    <col min="20" max="20" width="12.59765625" style="3" customWidth="1"/>
    <col min="21" max="21" width="0.59765625" style="3" customWidth="1"/>
    <col min="22" max="22" width="13.5" style="3" customWidth="1"/>
    <col min="23" max="23" width="0.5" style="3" customWidth="1"/>
    <col min="24" max="24" width="13.09765625" style="3" customWidth="1"/>
    <col min="25" max="25" width="9.765625E-2" style="193" hidden="1" customWidth="1"/>
    <col min="26" max="26" width="13.3984375" style="193" bestFit="1" customWidth="1"/>
    <col min="27" max="27" width="1.09765625" style="193" customWidth="1"/>
    <col min="28" max="28" width="14" style="193" bestFit="1" customWidth="1"/>
    <col min="29" max="16384" width="7.8984375" style="193"/>
  </cols>
  <sheetData>
    <row r="1" spans="1:28" ht="24" customHeight="1">
      <c r="A1" s="588" t="s">
        <v>897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  <c r="W1" s="588"/>
      <c r="X1" s="588"/>
    </row>
    <row r="2" spans="1:28" ht="12.75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</row>
    <row r="3" spans="1:28" ht="24" customHeight="1">
      <c r="A3" s="193" t="s">
        <v>588</v>
      </c>
      <c r="B3" s="194"/>
      <c r="C3" s="194"/>
      <c r="D3" s="194"/>
      <c r="E3" s="194"/>
      <c r="F3" s="330"/>
      <c r="G3" s="330"/>
      <c r="H3" s="330"/>
      <c r="I3" s="330"/>
      <c r="J3" s="343"/>
      <c r="K3" s="330"/>
      <c r="L3" s="330"/>
      <c r="M3" s="330"/>
      <c r="N3" s="330"/>
      <c r="O3" s="193"/>
      <c r="P3" s="378"/>
      <c r="Q3" s="193"/>
      <c r="R3" s="193"/>
      <c r="S3" s="193"/>
      <c r="T3" s="193"/>
      <c r="U3" s="193"/>
      <c r="V3" s="193"/>
      <c r="W3" s="193"/>
      <c r="X3" s="193"/>
    </row>
    <row r="4" spans="1:28" ht="24" customHeight="1">
      <c r="B4" s="379" t="s">
        <v>1004</v>
      </c>
      <c r="C4" s="194"/>
      <c r="D4" s="194"/>
      <c r="E4" s="194"/>
      <c r="F4" s="330"/>
      <c r="G4" s="330"/>
      <c r="H4" s="330"/>
      <c r="I4" s="330"/>
      <c r="J4" s="330"/>
      <c r="K4" s="330"/>
      <c r="L4" s="330"/>
      <c r="M4" s="330"/>
      <c r="N4" s="330"/>
      <c r="O4" s="193"/>
      <c r="P4" s="193"/>
      <c r="Q4" s="193"/>
      <c r="R4" s="193"/>
      <c r="S4" s="193"/>
      <c r="T4" s="193"/>
      <c r="U4" s="193"/>
      <c r="V4" s="193"/>
      <c r="W4" s="193"/>
      <c r="X4" s="193"/>
    </row>
    <row r="5" spans="1:28" ht="21.75" customHeight="1">
      <c r="B5" s="194"/>
      <c r="C5" s="194"/>
      <c r="D5" s="194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1" t="s">
        <v>10</v>
      </c>
    </row>
    <row r="6" spans="1:28" s="4" customFormat="1" ht="24" customHeight="1">
      <c r="F6" s="589" t="s">
        <v>460</v>
      </c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89"/>
      <c r="U6" s="589"/>
      <c r="V6" s="589"/>
      <c r="W6" s="589"/>
      <c r="X6" s="589"/>
    </row>
    <row r="7" spans="1:28" ht="21.75" customHeight="1">
      <c r="B7" s="194"/>
      <c r="C7" s="194"/>
      <c r="D7" s="194"/>
      <c r="F7" s="590" t="s">
        <v>94</v>
      </c>
      <c r="G7" s="590"/>
      <c r="H7" s="590"/>
      <c r="I7" s="382"/>
      <c r="J7" s="590" t="s">
        <v>83</v>
      </c>
      <c r="K7" s="590"/>
      <c r="L7" s="590"/>
      <c r="M7" s="382"/>
      <c r="N7" s="590" t="s">
        <v>84</v>
      </c>
      <c r="O7" s="590"/>
      <c r="P7" s="590"/>
      <c r="Q7" s="382"/>
      <c r="R7" s="590" t="s">
        <v>93</v>
      </c>
      <c r="S7" s="590"/>
      <c r="T7" s="590"/>
      <c r="U7" s="143"/>
      <c r="V7" s="590" t="s">
        <v>2</v>
      </c>
      <c r="W7" s="590"/>
      <c r="X7" s="590"/>
    </row>
    <row r="8" spans="1:28" ht="21.75" customHeight="1">
      <c r="B8" s="194"/>
      <c r="C8" s="194"/>
      <c r="D8" s="194"/>
      <c r="F8" s="587" t="s">
        <v>95</v>
      </c>
      <c r="G8" s="587"/>
      <c r="H8" s="587"/>
      <c r="I8" s="382"/>
      <c r="J8" s="587" t="s">
        <v>85</v>
      </c>
      <c r="K8" s="587"/>
      <c r="L8" s="587"/>
      <c r="M8" s="382"/>
      <c r="N8" s="381"/>
      <c r="O8" s="381"/>
      <c r="P8" s="381"/>
      <c r="Q8" s="382"/>
      <c r="R8" s="381"/>
      <c r="S8" s="381"/>
      <c r="T8" s="381"/>
      <c r="U8" s="382"/>
      <c r="V8" s="381"/>
      <c r="W8" s="381"/>
      <c r="X8" s="381"/>
    </row>
    <row r="9" spans="1:28" ht="24" customHeight="1">
      <c r="A9" s="194"/>
      <c r="B9" s="194"/>
      <c r="C9" s="194"/>
      <c r="D9" s="194"/>
      <c r="E9" s="194"/>
      <c r="F9" s="383" t="s">
        <v>279</v>
      </c>
      <c r="G9" s="330"/>
      <c r="H9" s="383" t="s">
        <v>179</v>
      </c>
      <c r="I9" s="330"/>
      <c r="J9" s="383" t="str">
        <f>+F9</f>
        <v>2564</v>
      </c>
      <c r="K9" s="330"/>
      <c r="L9" s="383" t="str">
        <f>+H9</f>
        <v>2563</v>
      </c>
      <c r="M9" s="330"/>
      <c r="N9" s="383" t="str">
        <f>+J9</f>
        <v>2564</v>
      </c>
      <c r="O9" s="330"/>
      <c r="P9" s="383" t="str">
        <f>+L9</f>
        <v>2563</v>
      </c>
      <c r="Q9" s="330"/>
      <c r="R9" s="383" t="str">
        <f>+N9</f>
        <v>2564</v>
      </c>
      <c r="S9" s="330"/>
      <c r="T9" s="383" t="str">
        <f>+P9</f>
        <v>2563</v>
      </c>
      <c r="U9" s="330"/>
      <c r="V9" s="383" t="str">
        <f>+R9</f>
        <v>2564</v>
      </c>
      <c r="W9" s="330"/>
      <c r="X9" s="383" t="str">
        <f>+T9</f>
        <v>2563</v>
      </c>
    </row>
    <row r="10" spans="1:28" s="142" customFormat="1" ht="24" customHeight="1">
      <c r="A10" s="143"/>
      <c r="B10" s="143"/>
      <c r="C10" s="143"/>
      <c r="D10" s="143"/>
      <c r="E10" s="143"/>
      <c r="F10" s="384"/>
      <c r="G10" s="124"/>
      <c r="H10" s="384"/>
      <c r="I10" s="124"/>
      <c r="J10" s="384"/>
      <c r="K10" s="124"/>
      <c r="L10" s="384" t="s">
        <v>475</v>
      </c>
      <c r="M10" s="124"/>
      <c r="N10" s="384"/>
      <c r="O10" s="124"/>
      <c r="P10" s="384"/>
      <c r="Q10" s="124"/>
      <c r="R10" s="384"/>
      <c r="S10" s="124"/>
      <c r="T10" s="384" t="s">
        <v>475</v>
      </c>
      <c r="U10" s="124"/>
      <c r="V10" s="384"/>
      <c r="W10" s="124"/>
      <c r="X10" s="384" t="s">
        <v>475</v>
      </c>
    </row>
    <row r="11" spans="1:28" ht="23.4" customHeight="1">
      <c r="A11" s="385"/>
      <c r="C11" s="386"/>
      <c r="D11" s="386"/>
      <c r="E11" s="386"/>
    </row>
    <row r="12" spans="1:28" ht="23.4" customHeight="1">
      <c r="B12" s="387" t="s">
        <v>109</v>
      </c>
      <c r="C12" s="386"/>
      <c r="D12" s="386"/>
      <c r="E12" s="386"/>
      <c r="F12" s="430">
        <v>102379209.98999999</v>
      </c>
      <c r="G12" s="431"/>
      <c r="H12" s="430">
        <v>119402172.53</v>
      </c>
      <c r="I12" s="431"/>
      <c r="J12" s="430">
        <v>195437692.86000001</v>
      </c>
      <c r="K12" s="431"/>
      <c r="L12" s="430">
        <v>295722133.99000001</v>
      </c>
      <c r="M12" s="431"/>
      <c r="N12" s="430">
        <v>153337983.59999999</v>
      </c>
      <c r="O12" s="431"/>
      <c r="P12" s="430">
        <v>112787251.66</v>
      </c>
      <c r="Q12" s="431"/>
      <c r="R12" s="431">
        <v>37258335.959999993</v>
      </c>
      <c r="S12" s="431"/>
      <c r="T12" s="431">
        <v>36946866.899999999</v>
      </c>
      <c r="U12" s="431"/>
      <c r="V12" s="431">
        <f>+F12+J12+N12+R12</f>
        <v>488413222.41000003</v>
      </c>
      <c r="W12" s="431"/>
      <c r="X12" s="431">
        <f>SUM(H12+L12+P12+T12)</f>
        <v>564858425.07999992</v>
      </c>
      <c r="Y12" s="388"/>
      <c r="Z12" s="389"/>
      <c r="AA12" s="389"/>
      <c r="AB12" s="389"/>
    </row>
    <row r="13" spans="1:28" ht="23.4" customHeight="1">
      <c r="B13" s="387" t="s">
        <v>110</v>
      </c>
      <c r="C13" s="386"/>
      <c r="D13" s="386"/>
      <c r="E13" s="386"/>
      <c r="F13" s="430">
        <v>-80245555.459999993</v>
      </c>
      <c r="G13" s="431"/>
      <c r="H13" s="430">
        <v>-91886560.349999994</v>
      </c>
      <c r="I13" s="431"/>
      <c r="J13" s="430">
        <v>-132718591.25</v>
      </c>
      <c r="K13" s="431"/>
      <c r="L13" s="430">
        <v>-189611138.22999999</v>
      </c>
      <c r="M13" s="431"/>
      <c r="N13" s="430">
        <v>-117597591.37</v>
      </c>
      <c r="O13" s="431"/>
      <c r="P13" s="430">
        <v>-88646958.799999997</v>
      </c>
      <c r="Q13" s="431"/>
      <c r="R13" s="430">
        <v>-27249063.960000001</v>
      </c>
      <c r="S13" s="431"/>
      <c r="T13" s="430">
        <v>-22891071.920000002</v>
      </c>
      <c r="U13" s="431"/>
      <c r="V13" s="431">
        <f>+F13+J13+N13+R13</f>
        <v>-357810802.03999996</v>
      </c>
      <c r="W13" s="431"/>
      <c r="X13" s="431">
        <f>SUM(H13+L13+P13+T13)</f>
        <v>-393035729.30000001</v>
      </c>
      <c r="Y13" s="388"/>
      <c r="Z13" s="389"/>
      <c r="AA13" s="389"/>
      <c r="AB13" s="389"/>
    </row>
    <row r="14" spans="1:28" ht="23.4" customHeight="1" thickBot="1">
      <c r="B14" s="387" t="s">
        <v>3</v>
      </c>
      <c r="C14" s="386"/>
      <c r="D14" s="386"/>
      <c r="E14" s="386"/>
      <c r="F14" s="473">
        <f>SUM(F12:F13)</f>
        <v>22133654.530000001</v>
      </c>
      <c r="G14" s="431"/>
      <c r="H14" s="473">
        <f>SUM(H12:H13)</f>
        <v>27515612.180000007</v>
      </c>
      <c r="I14" s="431"/>
      <c r="J14" s="473">
        <f>SUM(J12:J13)</f>
        <v>62719101.610000014</v>
      </c>
      <c r="K14" s="431"/>
      <c r="L14" s="473">
        <f>SUM(L12:L13)</f>
        <v>106110995.76000002</v>
      </c>
      <c r="M14" s="431"/>
      <c r="N14" s="473">
        <f>SUM(N12:N13)</f>
        <v>35740392.229999989</v>
      </c>
      <c r="O14" s="431"/>
      <c r="P14" s="473">
        <f>SUM(P12:P13)</f>
        <v>24140292.859999999</v>
      </c>
      <c r="Q14" s="431"/>
      <c r="R14" s="473">
        <f>SUM(R12:R13)</f>
        <v>10009271.999999993</v>
      </c>
      <c r="S14" s="431"/>
      <c r="T14" s="473">
        <f>SUM(T12:T13)</f>
        <v>14055794.979999997</v>
      </c>
      <c r="U14" s="431"/>
      <c r="V14" s="463">
        <f>SUM(V12:V13)</f>
        <v>130602420.37000006</v>
      </c>
      <c r="W14" s="431"/>
      <c r="X14" s="463">
        <f>SUM(X12:X13)</f>
        <v>171822695.77999991</v>
      </c>
      <c r="Y14" s="388"/>
      <c r="Z14" s="389"/>
      <c r="AB14" s="389"/>
    </row>
    <row r="15" spans="1:28" ht="23.4" customHeight="1" thickTop="1">
      <c r="B15" s="387" t="s">
        <v>1</v>
      </c>
      <c r="C15" s="386"/>
      <c r="D15" s="386"/>
      <c r="E15" s="386"/>
      <c r="F15" s="431"/>
      <c r="G15" s="431"/>
      <c r="H15" s="431"/>
      <c r="I15" s="431"/>
      <c r="J15" s="431"/>
      <c r="K15" s="431"/>
      <c r="L15" s="431"/>
      <c r="M15" s="431"/>
      <c r="N15" s="431"/>
      <c r="O15" s="431"/>
      <c r="P15" s="431"/>
      <c r="Q15" s="431"/>
      <c r="R15" s="431"/>
      <c r="S15" s="431"/>
      <c r="T15" s="431"/>
      <c r="U15" s="431"/>
      <c r="V15" s="474">
        <v>9677007.6799999997</v>
      </c>
      <c r="W15" s="431"/>
      <c r="X15" s="474">
        <v>8697030.8200000003</v>
      </c>
      <c r="Y15" s="388"/>
      <c r="Z15" s="389"/>
      <c r="AB15" s="389"/>
    </row>
    <row r="16" spans="1:28" ht="23.4" customHeight="1">
      <c r="B16" s="387" t="s">
        <v>5</v>
      </c>
      <c r="C16" s="386"/>
      <c r="D16" s="386"/>
      <c r="E16" s="386"/>
      <c r="F16" s="431"/>
      <c r="G16" s="431"/>
      <c r="H16" s="431"/>
      <c r="I16" s="431"/>
      <c r="J16" s="431"/>
      <c r="K16" s="431"/>
      <c r="L16" s="431"/>
      <c r="M16" s="431"/>
      <c r="N16" s="431"/>
      <c r="O16" s="431"/>
      <c r="P16" s="431"/>
      <c r="Q16" s="431"/>
      <c r="R16" s="431"/>
      <c r="S16" s="431"/>
      <c r="T16" s="431"/>
      <c r="U16" s="431"/>
      <c r="V16" s="517">
        <v>-46476093.88000001</v>
      </c>
      <c r="W16" s="431"/>
      <c r="X16" s="474">
        <v>-50268733.799999997</v>
      </c>
      <c r="Y16" s="388"/>
    </row>
    <row r="17" spans="1:25" ht="23.4" customHeight="1">
      <c r="B17" s="387" t="s">
        <v>6</v>
      </c>
      <c r="C17" s="386"/>
      <c r="D17" s="386"/>
      <c r="E17" s="386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1"/>
      <c r="V17" s="517">
        <v>-66938109.700000003</v>
      </c>
      <c r="W17" s="431"/>
      <c r="X17" s="474">
        <v>-61556165.829999983</v>
      </c>
      <c r="Y17" s="388"/>
    </row>
    <row r="18" spans="1:25" ht="23.4" customHeight="1">
      <c r="B18" s="387" t="s">
        <v>11</v>
      </c>
      <c r="C18" s="386"/>
      <c r="D18" s="386"/>
      <c r="E18" s="386"/>
      <c r="F18" s="431"/>
      <c r="G18" s="431"/>
      <c r="H18" s="431"/>
      <c r="I18" s="431"/>
      <c r="J18" s="431"/>
      <c r="K18" s="431"/>
      <c r="L18" s="431"/>
      <c r="M18" s="431"/>
      <c r="N18" s="431"/>
      <c r="O18" s="431"/>
      <c r="P18" s="431"/>
      <c r="Q18" s="431"/>
      <c r="R18" s="431"/>
      <c r="S18" s="431"/>
      <c r="T18" s="431"/>
      <c r="U18" s="431"/>
      <c r="V18" s="474">
        <v>-1636548.79</v>
      </c>
      <c r="W18" s="431"/>
      <c r="X18" s="474">
        <v>-693108.9</v>
      </c>
      <c r="Y18" s="388"/>
    </row>
    <row r="19" spans="1:25" ht="23.4" customHeight="1">
      <c r="B19" s="6" t="s">
        <v>176</v>
      </c>
      <c r="C19" s="386"/>
      <c r="D19" s="386"/>
      <c r="E19" s="386"/>
      <c r="F19" s="431"/>
      <c r="G19" s="431"/>
      <c r="H19" s="431"/>
      <c r="I19" s="431"/>
      <c r="J19" s="431"/>
      <c r="K19" s="431"/>
      <c r="L19" s="431"/>
      <c r="M19" s="431"/>
      <c r="N19" s="431"/>
      <c r="O19" s="431"/>
      <c r="P19" s="431"/>
      <c r="Q19" s="431"/>
      <c r="R19" s="431"/>
      <c r="S19" s="431"/>
      <c r="T19" s="431"/>
      <c r="U19" s="431"/>
      <c r="V19" s="481">
        <v>20940219.890000001</v>
      </c>
      <c r="W19" s="431"/>
      <c r="X19" s="504">
        <v>17373026.309999999</v>
      </c>
      <c r="Y19" s="388"/>
    </row>
    <row r="20" spans="1:25" ht="23.4" customHeight="1">
      <c r="B20" s="387" t="s">
        <v>61</v>
      </c>
      <c r="C20" s="387"/>
      <c r="D20" s="386"/>
      <c r="E20" s="386"/>
      <c r="F20" s="431"/>
      <c r="G20" s="431"/>
      <c r="H20" s="431"/>
      <c r="I20" s="431"/>
      <c r="J20" s="431"/>
      <c r="K20" s="431"/>
      <c r="L20" s="431"/>
      <c r="M20" s="431"/>
      <c r="N20" s="431"/>
      <c r="O20" s="431"/>
      <c r="P20" s="431"/>
      <c r="Q20" s="431"/>
      <c r="R20" s="431"/>
      <c r="S20" s="431"/>
      <c r="T20" s="431"/>
      <c r="U20" s="431"/>
      <c r="V20" s="431">
        <f>SUM(V14:V19)</f>
        <v>46168895.57000006</v>
      </c>
      <c r="W20" s="431"/>
      <c r="X20" s="474">
        <f>SUM(X14:X19)</f>
        <v>85374744.379999921</v>
      </c>
      <c r="Y20" s="388"/>
    </row>
    <row r="21" spans="1:25" ht="23.4" customHeight="1">
      <c r="A21" s="385"/>
      <c r="B21" s="193" t="s">
        <v>473</v>
      </c>
      <c r="C21" s="386"/>
      <c r="D21" s="386"/>
      <c r="E21" s="386"/>
      <c r="F21" s="518"/>
      <c r="G21" s="431"/>
      <c r="H21" s="431"/>
      <c r="I21" s="431"/>
      <c r="J21" s="431"/>
      <c r="K21" s="431"/>
      <c r="L21" s="431"/>
      <c r="M21" s="431"/>
      <c r="N21" s="431"/>
      <c r="O21" s="431"/>
      <c r="P21" s="431"/>
      <c r="Q21" s="431"/>
      <c r="R21" s="431"/>
      <c r="S21" s="431"/>
      <c r="T21" s="431"/>
      <c r="U21" s="431"/>
      <c r="V21" s="519">
        <v>-6160542.0899999999</v>
      </c>
      <c r="W21" s="431"/>
      <c r="X21" s="519">
        <v>-13291233.190000001</v>
      </c>
      <c r="Y21" s="388"/>
    </row>
    <row r="22" spans="1:25" ht="23.4" customHeight="1">
      <c r="B22" s="387" t="s">
        <v>246</v>
      </c>
      <c r="C22" s="386"/>
      <c r="D22" s="386"/>
      <c r="E22" s="386"/>
      <c r="F22" s="431"/>
      <c r="G22" s="431"/>
      <c r="H22" s="431"/>
      <c r="I22" s="431"/>
      <c r="J22" s="431"/>
      <c r="K22" s="431"/>
      <c r="L22" s="431"/>
      <c r="M22" s="431"/>
      <c r="N22" s="431"/>
      <c r="O22" s="431"/>
      <c r="P22" s="431"/>
      <c r="Q22" s="431"/>
      <c r="R22" s="431"/>
      <c r="S22" s="431"/>
      <c r="T22" s="431"/>
      <c r="U22" s="431"/>
      <c r="V22" s="463">
        <f>SUM(V20:V21)</f>
        <v>40008353.480000064</v>
      </c>
      <c r="W22" s="431"/>
      <c r="X22" s="463">
        <f>SUM(X20:X21)</f>
        <v>72083511.189999923</v>
      </c>
      <c r="Y22" s="388"/>
    </row>
    <row r="23" spans="1:25" s="38" customFormat="1" ht="24" customHeight="1">
      <c r="A23" s="84"/>
      <c r="B23" s="390" t="s">
        <v>142</v>
      </c>
      <c r="C23" s="84"/>
      <c r="D23" s="84"/>
      <c r="E23" s="84"/>
      <c r="F23" s="424"/>
      <c r="G23" s="424"/>
      <c r="H23" s="424"/>
      <c r="I23" s="424"/>
      <c r="J23" s="424"/>
      <c r="K23" s="424"/>
      <c r="L23" s="424"/>
      <c r="M23" s="424"/>
      <c r="N23" s="520"/>
      <c r="O23" s="520"/>
      <c r="P23" s="520"/>
      <c r="Q23" s="520"/>
      <c r="R23" s="520"/>
      <c r="S23" s="520"/>
      <c r="T23" s="520"/>
      <c r="U23" s="520"/>
      <c r="V23" s="431">
        <v>1246530.77</v>
      </c>
      <c r="W23" s="520"/>
      <c r="X23" s="431">
        <v>-167510.76</v>
      </c>
      <c r="Y23" s="388"/>
    </row>
    <row r="24" spans="1:25" s="38" customFormat="1" ht="24" customHeight="1" thickBot="1">
      <c r="A24" s="84"/>
      <c r="B24" s="391" t="s">
        <v>247</v>
      </c>
      <c r="C24" s="151"/>
      <c r="D24" s="84"/>
      <c r="E24" s="84"/>
      <c r="F24" s="424"/>
      <c r="G24" s="424"/>
      <c r="H24" s="424"/>
      <c r="I24" s="521" t="e">
        <f>+#REF!</f>
        <v>#REF!</v>
      </c>
      <c r="J24" s="424"/>
      <c r="K24" s="424"/>
      <c r="L24" s="424"/>
      <c r="M24" s="424"/>
      <c r="N24" s="520"/>
      <c r="O24" s="520"/>
      <c r="P24" s="520"/>
      <c r="Q24" s="520"/>
      <c r="R24" s="520"/>
      <c r="S24" s="520"/>
      <c r="T24" s="520"/>
      <c r="U24" s="520"/>
      <c r="V24" s="473">
        <f>SUM(V22:V23)</f>
        <v>41254884.250000067</v>
      </c>
      <c r="W24" s="520"/>
      <c r="X24" s="473">
        <f>SUM(X22:X23)</f>
        <v>71916000.429999918</v>
      </c>
      <c r="Y24" s="388"/>
    </row>
    <row r="25" spans="1:25" ht="7.5" customHeight="1" thickTop="1"/>
    <row r="26" spans="1:25" s="4" customFormat="1" ht="24" customHeight="1">
      <c r="A26" s="46"/>
      <c r="B26" s="46"/>
      <c r="D26" s="17"/>
      <c r="E26" s="22"/>
      <c r="F26" s="21"/>
      <c r="G26" s="46"/>
      <c r="H26" s="22" t="s">
        <v>137</v>
      </c>
      <c r="I26" s="22"/>
      <c r="J26" s="22"/>
      <c r="K26" s="22"/>
      <c r="L26" s="392"/>
      <c r="M26" s="22"/>
      <c r="N26" s="392"/>
      <c r="O26" s="13"/>
      <c r="V26" s="212"/>
    </row>
    <row r="27" spans="1:25" s="4" customFormat="1" ht="24.9" customHeight="1">
      <c r="D27" s="25"/>
      <c r="E27" s="22"/>
      <c r="G27" s="29"/>
      <c r="H27" s="34" t="s">
        <v>128</v>
      </c>
      <c r="I27" s="393"/>
      <c r="M27" s="29"/>
      <c r="N27" s="34" t="s">
        <v>821</v>
      </c>
      <c r="O27" s="13"/>
    </row>
    <row r="28" spans="1:25" ht="24" customHeight="1">
      <c r="A28" s="588" t="s">
        <v>898</v>
      </c>
      <c r="B28" s="588"/>
      <c r="C28" s="588"/>
      <c r="D28" s="588"/>
      <c r="E28" s="588"/>
      <c r="F28" s="588"/>
      <c r="G28" s="588"/>
      <c r="H28" s="588"/>
      <c r="I28" s="588"/>
      <c r="J28" s="588"/>
      <c r="K28" s="588"/>
      <c r="L28" s="588"/>
      <c r="M28" s="588"/>
      <c r="N28" s="588"/>
      <c r="O28" s="588"/>
      <c r="P28" s="588"/>
      <c r="Q28" s="588"/>
      <c r="R28" s="588"/>
      <c r="S28" s="588"/>
      <c r="T28" s="588"/>
      <c r="U28" s="588"/>
      <c r="V28" s="588"/>
      <c r="W28" s="588"/>
      <c r="X28" s="588"/>
    </row>
    <row r="29" spans="1:25" ht="21" customHeight="1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378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</row>
    <row r="30" spans="1:25" ht="24" customHeight="1">
      <c r="A30" s="193" t="s">
        <v>588</v>
      </c>
      <c r="B30" s="194"/>
      <c r="C30" s="194"/>
      <c r="D30" s="194"/>
      <c r="E30" s="194"/>
      <c r="F30" s="330"/>
      <c r="G30" s="330"/>
      <c r="H30" s="342"/>
      <c r="I30" s="330"/>
      <c r="J30" s="330"/>
      <c r="K30" s="330"/>
      <c r="L30" s="330"/>
      <c r="M30" s="330"/>
      <c r="N30" s="330"/>
      <c r="O30" s="330"/>
      <c r="P30" s="330"/>
      <c r="Q30" s="330"/>
      <c r="R30" s="330"/>
      <c r="S30" s="330"/>
      <c r="T30" s="330"/>
      <c r="U30" s="330"/>
      <c r="V30" s="330"/>
      <c r="W30" s="330"/>
      <c r="X30" s="330"/>
    </row>
    <row r="31" spans="1:25" ht="21.75" customHeight="1">
      <c r="B31" s="194"/>
      <c r="C31" s="194"/>
      <c r="D31" s="194"/>
      <c r="F31" s="380"/>
      <c r="G31" s="380"/>
      <c r="H31" s="380"/>
      <c r="I31" s="380"/>
      <c r="J31" s="380"/>
      <c r="K31" s="380"/>
      <c r="L31" s="380"/>
      <c r="M31" s="380"/>
      <c r="N31" s="380"/>
      <c r="O31" s="380"/>
      <c r="P31" s="380"/>
      <c r="Q31" s="380"/>
      <c r="R31" s="380"/>
      <c r="S31" s="380"/>
      <c r="T31" s="380"/>
      <c r="U31" s="380"/>
      <c r="V31" s="380"/>
      <c r="W31" s="380"/>
      <c r="X31" s="381" t="str">
        <f>+X5</f>
        <v>หน่วย : บาท</v>
      </c>
    </row>
    <row r="32" spans="1:25" s="4" customFormat="1" ht="24" customHeight="1">
      <c r="F32" s="589" t="s">
        <v>117</v>
      </c>
      <c r="G32" s="589"/>
      <c r="H32" s="589"/>
      <c r="I32" s="589"/>
      <c r="J32" s="589"/>
      <c r="K32" s="589"/>
      <c r="L32" s="589"/>
      <c r="M32" s="589"/>
      <c r="N32" s="589"/>
      <c r="O32" s="589"/>
      <c r="P32" s="589"/>
      <c r="Q32" s="589"/>
      <c r="R32" s="589"/>
      <c r="S32" s="589"/>
      <c r="T32" s="589"/>
      <c r="U32" s="589"/>
      <c r="V32" s="589"/>
      <c r="W32" s="589"/>
      <c r="X32" s="589"/>
    </row>
    <row r="33" spans="1:27" ht="21.75" customHeight="1">
      <c r="B33" s="194"/>
      <c r="C33" s="194"/>
      <c r="D33" s="194"/>
      <c r="F33" s="590" t="s">
        <v>94</v>
      </c>
      <c r="G33" s="590"/>
      <c r="H33" s="590"/>
      <c r="I33" s="382"/>
      <c r="J33" s="590" t="s">
        <v>83</v>
      </c>
      <c r="K33" s="590"/>
      <c r="L33" s="590"/>
      <c r="M33" s="382"/>
      <c r="N33" s="590" t="s">
        <v>84</v>
      </c>
      <c r="O33" s="590"/>
      <c r="P33" s="590"/>
      <c r="Q33" s="382"/>
      <c r="R33" s="590" t="s">
        <v>93</v>
      </c>
      <c r="S33" s="590"/>
      <c r="T33" s="590"/>
      <c r="U33" s="143"/>
      <c r="V33" s="590" t="s">
        <v>2</v>
      </c>
      <c r="W33" s="590"/>
      <c r="X33" s="590"/>
    </row>
    <row r="34" spans="1:27" ht="21.75" customHeight="1">
      <c r="B34" s="194"/>
      <c r="C34" s="194"/>
      <c r="D34" s="194"/>
      <c r="F34" s="587" t="s">
        <v>95</v>
      </c>
      <c r="G34" s="587"/>
      <c r="H34" s="587"/>
      <c r="I34" s="382"/>
      <c r="J34" s="587" t="s">
        <v>85</v>
      </c>
      <c r="K34" s="587"/>
      <c r="L34" s="587"/>
      <c r="M34" s="382"/>
      <c r="N34" s="381"/>
      <c r="O34" s="381"/>
      <c r="P34" s="381"/>
      <c r="Q34" s="382"/>
      <c r="R34" s="381"/>
      <c r="S34" s="381"/>
      <c r="T34" s="381"/>
      <c r="U34" s="382"/>
      <c r="V34" s="381"/>
      <c r="W34" s="381"/>
      <c r="X34" s="381"/>
    </row>
    <row r="35" spans="1:27" ht="24" customHeight="1">
      <c r="A35" s="194"/>
      <c r="B35" s="194"/>
      <c r="C35" s="194"/>
      <c r="D35" s="194"/>
      <c r="E35" s="194"/>
      <c r="F35" s="384" t="s">
        <v>279</v>
      </c>
      <c r="G35" s="330"/>
      <c r="H35" s="384" t="s">
        <v>179</v>
      </c>
      <c r="I35" s="330"/>
      <c r="J35" s="384" t="str">
        <f>+F35</f>
        <v>2564</v>
      </c>
      <c r="K35" s="330"/>
      <c r="L35" s="384" t="str">
        <f>+H35</f>
        <v>2563</v>
      </c>
      <c r="M35" s="330"/>
      <c r="N35" s="384" t="str">
        <f>+F35</f>
        <v>2564</v>
      </c>
      <c r="O35" s="330"/>
      <c r="P35" s="384" t="str">
        <f>+H35</f>
        <v>2563</v>
      </c>
      <c r="Q35" s="330"/>
      <c r="R35" s="384" t="str">
        <f>+F35</f>
        <v>2564</v>
      </c>
      <c r="S35" s="330"/>
      <c r="T35" s="384" t="str">
        <f>+H35</f>
        <v>2563</v>
      </c>
      <c r="U35" s="330"/>
      <c r="V35" s="384" t="str">
        <f>+F35</f>
        <v>2564</v>
      </c>
      <c r="W35" s="330"/>
      <c r="X35" s="384" t="str">
        <f>+H35</f>
        <v>2563</v>
      </c>
    </row>
    <row r="36" spans="1:27" ht="23.4" customHeight="1">
      <c r="A36" s="385"/>
      <c r="C36" s="386"/>
      <c r="D36" s="386"/>
      <c r="E36" s="386"/>
    </row>
    <row r="37" spans="1:27" ht="23.4" customHeight="1">
      <c r="B37" s="387" t="s">
        <v>109</v>
      </c>
      <c r="C37" s="386"/>
      <c r="D37" s="386"/>
      <c r="E37" s="386"/>
      <c r="F37" s="430">
        <v>104813001.99000001</v>
      </c>
      <c r="G37" s="431"/>
      <c r="H37" s="430">
        <v>119402172.53</v>
      </c>
      <c r="I37" s="431"/>
      <c r="J37" s="430">
        <v>106134372.92999999</v>
      </c>
      <c r="K37" s="431"/>
      <c r="L37" s="430">
        <v>183248740.44999999</v>
      </c>
      <c r="M37" s="431"/>
      <c r="N37" s="430">
        <v>153367656.60000002</v>
      </c>
      <c r="O37" s="431"/>
      <c r="P37" s="430">
        <v>112796371.66</v>
      </c>
      <c r="Q37" s="431"/>
      <c r="R37" s="431">
        <v>35023549.549999997</v>
      </c>
      <c r="S37" s="431"/>
      <c r="T37" s="431">
        <v>33835829</v>
      </c>
      <c r="U37" s="431"/>
      <c r="V37" s="431">
        <f>+F37+J37+N37+R37</f>
        <v>399338581.07000005</v>
      </c>
      <c r="W37" s="431"/>
      <c r="X37" s="431">
        <f>SUM(H37+L37+P37+T37)</f>
        <v>449283113.63999999</v>
      </c>
      <c r="Y37" s="388"/>
    </row>
    <row r="38" spans="1:27" ht="23.4" customHeight="1">
      <c r="B38" s="387" t="s">
        <v>110</v>
      </c>
      <c r="C38" s="386"/>
      <c r="D38" s="386"/>
      <c r="E38" s="386"/>
      <c r="F38" s="430">
        <v>-82424700.140000001</v>
      </c>
      <c r="G38" s="431"/>
      <c r="H38" s="430">
        <v>-91886560.349999994</v>
      </c>
      <c r="I38" s="431"/>
      <c r="J38" s="430">
        <v>-76123449.920000002</v>
      </c>
      <c r="K38" s="431"/>
      <c r="L38" s="430">
        <v>-126045942.76000001</v>
      </c>
      <c r="M38" s="431"/>
      <c r="N38" s="430">
        <v>-117597591.37</v>
      </c>
      <c r="O38" s="431"/>
      <c r="P38" s="430">
        <v>-88656078.799999997</v>
      </c>
      <c r="Q38" s="431"/>
      <c r="R38" s="430">
        <v>-26163863.859999999</v>
      </c>
      <c r="S38" s="431"/>
      <c r="T38" s="430">
        <v>-21896383.199999999</v>
      </c>
      <c r="U38" s="431"/>
      <c r="V38" s="431">
        <f>+F38+J38+N38+R38</f>
        <v>-302309605.29000002</v>
      </c>
      <c r="W38" s="431"/>
      <c r="X38" s="431">
        <f>SUM(H38+L38+P38+T38)</f>
        <v>-328484965.11000001</v>
      </c>
      <c r="Y38" s="388"/>
    </row>
    <row r="39" spans="1:27" ht="23.4" customHeight="1" thickBot="1">
      <c r="B39" s="387" t="s">
        <v>3</v>
      </c>
      <c r="C39" s="386"/>
      <c r="D39" s="386"/>
      <c r="E39" s="386"/>
      <c r="F39" s="473">
        <f>SUM(F37:F38)</f>
        <v>22388301.850000009</v>
      </c>
      <c r="G39" s="431"/>
      <c r="H39" s="473">
        <f>SUM(H37:H38)</f>
        <v>27515612.180000007</v>
      </c>
      <c r="I39" s="431"/>
      <c r="J39" s="473">
        <f>SUM(J37:J38)</f>
        <v>30010923.00999999</v>
      </c>
      <c r="K39" s="431"/>
      <c r="L39" s="473">
        <f>SUM(L37:L38)</f>
        <v>57202797.689999983</v>
      </c>
      <c r="M39" s="431"/>
      <c r="N39" s="473">
        <f>SUM(N37:N38)</f>
        <v>35770065.230000019</v>
      </c>
      <c r="O39" s="431"/>
      <c r="P39" s="473">
        <f>SUM(P37:P38)</f>
        <v>24140292.859999999</v>
      </c>
      <c r="Q39" s="431"/>
      <c r="R39" s="473">
        <f>SUM(R37:R38)</f>
        <v>8859685.6899999976</v>
      </c>
      <c r="S39" s="431"/>
      <c r="T39" s="473">
        <f>SUM(T37:T38)</f>
        <v>11939445.800000001</v>
      </c>
      <c r="U39" s="431"/>
      <c r="V39" s="463">
        <f>SUM(V37:V38)</f>
        <v>97028975.780000031</v>
      </c>
      <c r="W39" s="431"/>
      <c r="X39" s="463">
        <f>SUM(X37:X38)</f>
        <v>120798148.52999997</v>
      </c>
      <c r="Y39" s="388"/>
      <c r="Z39" s="388"/>
      <c r="AA39" s="388"/>
    </row>
    <row r="40" spans="1:27" ht="23.4" customHeight="1" thickTop="1">
      <c r="B40" s="387" t="s">
        <v>730</v>
      </c>
      <c r="C40" s="386"/>
      <c r="D40" s="386"/>
      <c r="E40" s="386"/>
      <c r="F40" s="431"/>
      <c r="G40" s="431"/>
      <c r="H40" s="431"/>
      <c r="I40" s="431"/>
      <c r="J40" s="431"/>
      <c r="K40" s="431"/>
      <c r="L40" s="431"/>
      <c r="M40" s="431"/>
      <c r="N40" s="431"/>
      <c r="O40" s="431"/>
      <c r="P40" s="431"/>
      <c r="Q40" s="431"/>
      <c r="R40" s="431"/>
      <c r="S40" s="431"/>
      <c r="T40" s="431"/>
      <c r="U40" s="431"/>
      <c r="V40" s="431">
        <v>73599908</v>
      </c>
      <c r="W40" s="431"/>
      <c r="X40" s="431">
        <v>1999997.5</v>
      </c>
      <c r="Y40" s="388"/>
      <c r="Z40" s="388"/>
      <c r="AA40" s="388"/>
    </row>
    <row r="41" spans="1:27" ht="23.4" customHeight="1">
      <c r="B41" s="387" t="s">
        <v>1</v>
      </c>
      <c r="C41" s="386"/>
      <c r="D41" s="386"/>
      <c r="E41" s="386"/>
      <c r="F41" s="431"/>
      <c r="G41" s="431"/>
      <c r="H41" s="431"/>
      <c r="I41" s="431"/>
      <c r="J41" s="431"/>
      <c r="K41" s="431"/>
      <c r="L41" s="431"/>
      <c r="M41" s="431"/>
      <c r="N41" s="431"/>
      <c r="O41" s="431"/>
      <c r="P41" s="431"/>
      <c r="Q41" s="431"/>
      <c r="R41" s="431"/>
      <c r="S41" s="431"/>
      <c r="T41" s="431"/>
      <c r="U41" s="431"/>
      <c r="V41" s="474">
        <v>7154224.4800000042</v>
      </c>
      <c r="W41" s="431"/>
      <c r="X41" s="474">
        <v>4379491.6900000004</v>
      </c>
      <c r="Y41" s="388"/>
      <c r="Z41" s="388"/>
      <c r="AA41" s="388"/>
    </row>
    <row r="42" spans="1:27" ht="23.4" customHeight="1">
      <c r="B42" s="387" t="s">
        <v>5</v>
      </c>
      <c r="C42" s="386"/>
      <c r="D42" s="386"/>
      <c r="E42" s="386"/>
      <c r="F42" s="431"/>
      <c r="G42" s="431"/>
      <c r="H42" s="431"/>
      <c r="I42" s="431"/>
      <c r="J42" s="431"/>
      <c r="K42" s="431"/>
      <c r="L42" s="431"/>
      <c r="M42" s="431"/>
      <c r="N42" s="431"/>
      <c r="O42" s="431"/>
      <c r="P42" s="431"/>
      <c r="Q42" s="431"/>
      <c r="R42" s="431"/>
      <c r="S42" s="431"/>
      <c r="T42" s="431"/>
      <c r="U42" s="431"/>
      <c r="V42" s="474">
        <v>-40368366.600000001</v>
      </c>
      <c r="W42" s="431"/>
      <c r="X42" s="474">
        <v>-43407828.32</v>
      </c>
      <c r="Y42" s="388"/>
      <c r="Z42" s="388"/>
      <c r="AA42" s="388"/>
    </row>
    <row r="43" spans="1:27" ht="23.4" customHeight="1">
      <c r="B43" s="387" t="s">
        <v>6</v>
      </c>
      <c r="C43" s="386"/>
      <c r="D43" s="386"/>
      <c r="E43" s="386"/>
      <c r="F43" s="431"/>
      <c r="G43" s="431"/>
      <c r="H43" s="431"/>
      <c r="I43" s="431"/>
      <c r="J43" s="431"/>
      <c r="K43" s="431"/>
      <c r="L43" s="431"/>
      <c r="M43" s="431"/>
      <c r="N43" s="431"/>
      <c r="O43" s="431"/>
      <c r="P43" s="431"/>
      <c r="Q43" s="431"/>
      <c r="R43" s="431"/>
      <c r="S43" s="431"/>
      <c r="T43" s="431"/>
      <c r="U43" s="431"/>
      <c r="V43" s="474">
        <v>-54554929.770000003</v>
      </c>
      <c r="W43" s="431"/>
      <c r="X43" s="474">
        <v>-52585127.359999999</v>
      </c>
      <c r="Y43" s="388"/>
      <c r="Z43" s="388"/>
      <c r="AA43" s="388"/>
    </row>
    <row r="44" spans="1:27" ht="23.4" customHeight="1">
      <c r="B44" s="387" t="s">
        <v>11</v>
      </c>
      <c r="C44" s="386"/>
      <c r="D44" s="386"/>
      <c r="E44" s="386"/>
      <c r="F44" s="431"/>
      <c r="G44" s="431"/>
      <c r="H44" s="431"/>
      <c r="I44" s="431"/>
      <c r="J44" s="431"/>
      <c r="K44" s="431"/>
      <c r="L44" s="431"/>
      <c r="M44" s="431"/>
      <c r="N44" s="431"/>
      <c r="O44" s="431"/>
      <c r="P44" s="431"/>
      <c r="Q44" s="431"/>
      <c r="R44" s="431"/>
      <c r="S44" s="431"/>
      <c r="T44" s="431"/>
      <c r="U44" s="431"/>
      <c r="V44" s="519">
        <v>-606536.28</v>
      </c>
      <c r="W44" s="431"/>
      <c r="X44" s="519">
        <v>-693108.9</v>
      </c>
      <c r="Y44" s="388"/>
      <c r="Z44" s="388"/>
      <c r="AA44" s="388"/>
    </row>
    <row r="45" spans="1:27" ht="23.4" customHeight="1">
      <c r="B45" s="387" t="s">
        <v>589</v>
      </c>
      <c r="C45" s="387"/>
      <c r="D45" s="386"/>
      <c r="E45" s="386"/>
      <c r="F45" s="431"/>
      <c r="G45" s="431"/>
      <c r="H45" s="431"/>
      <c r="I45" s="431"/>
      <c r="J45" s="431"/>
      <c r="K45" s="431"/>
      <c r="L45" s="431"/>
      <c r="M45" s="431"/>
      <c r="N45" s="431"/>
      <c r="O45" s="431"/>
      <c r="P45" s="431"/>
      <c r="Q45" s="431"/>
      <c r="R45" s="431"/>
      <c r="S45" s="431"/>
      <c r="T45" s="431"/>
      <c r="U45" s="431"/>
      <c r="V45" s="431">
        <f>SUM(V39:V44)</f>
        <v>82253275.610000044</v>
      </c>
      <c r="W45" s="431"/>
      <c r="X45" s="431">
        <f>SUM(X39:X44)</f>
        <v>30491573.139999978</v>
      </c>
      <c r="Y45" s="388"/>
    </row>
    <row r="46" spans="1:27" ht="23.4" customHeight="1">
      <c r="A46" s="385"/>
      <c r="B46" s="193" t="s">
        <v>473</v>
      </c>
      <c r="C46" s="386"/>
      <c r="D46" s="386"/>
      <c r="E46" s="386"/>
      <c r="F46" s="518"/>
      <c r="G46" s="431"/>
      <c r="H46" s="431"/>
      <c r="I46" s="431"/>
      <c r="J46" s="431"/>
      <c r="K46" s="431"/>
      <c r="L46" s="431"/>
      <c r="M46" s="431"/>
      <c r="N46" s="431"/>
      <c r="O46" s="431"/>
      <c r="P46" s="431"/>
      <c r="Q46" s="431"/>
      <c r="R46" s="431"/>
      <c r="S46" s="431"/>
      <c r="T46" s="431"/>
      <c r="U46" s="431"/>
      <c r="V46" s="519">
        <v>-1931868.7</v>
      </c>
      <c r="W46" s="431"/>
      <c r="X46" s="519">
        <v>-5288281.26</v>
      </c>
      <c r="Y46" s="388"/>
      <c r="Z46" s="388"/>
      <c r="AA46" s="388"/>
    </row>
    <row r="47" spans="1:27" ht="23.4" customHeight="1">
      <c r="B47" s="387" t="s">
        <v>590</v>
      </c>
      <c r="C47" s="386"/>
      <c r="D47" s="386"/>
      <c r="E47" s="386"/>
      <c r="F47" s="431"/>
      <c r="G47" s="431"/>
      <c r="H47" s="431"/>
      <c r="I47" s="431"/>
      <c r="J47" s="431"/>
      <c r="K47" s="431"/>
      <c r="L47" s="431"/>
      <c r="M47" s="431"/>
      <c r="N47" s="431"/>
      <c r="O47" s="431"/>
      <c r="P47" s="431"/>
      <c r="Q47" s="431"/>
      <c r="R47" s="431"/>
      <c r="S47" s="431"/>
      <c r="T47" s="431"/>
      <c r="U47" s="431"/>
      <c r="V47" s="463">
        <f>SUM(V45:V46)</f>
        <v>80321406.910000041</v>
      </c>
      <c r="W47" s="431"/>
      <c r="X47" s="463">
        <f>SUM(X45:X46)</f>
        <v>25203291.87999998</v>
      </c>
      <c r="Y47" s="388"/>
    </row>
    <row r="48" spans="1:27" s="38" customFormat="1" ht="24" customHeight="1">
      <c r="A48" s="84"/>
      <c r="B48" s="390" t="s">
        <v>142</v>
      </c>
      <c r="C48" s="84"/>
      <c r="D48" s="84"/>
      <c r="E48" s="84"/>
      <c r="F48" s="424"/>
      <c r="G48" s="424"/>
      <c r="H48" s="424"/>
      <c r="I48" s="424"/>
      <c r="J48" s="424"/>
      <c r="K48" s="424"/>
      <c r="L48" s="424"/>
      <c r="M48" s="424"/>
      <c r="N48" s="520"/>
      <c r="O48" s="520"/>
      <c r="P48" s="520"/>
      <c r="Q48" s="520"/>
      <c r="R48" s="520"/>
      <c r="S48" s="520"/>
      <c r="T48" s="520"/>
      <c r="U48" s="520"/>
      <c r="V48" s="431">
        <v>1246530.77</v>
      </c>
      <c r="W48" s="520"/>
      <c r="X48" s="431">
        <v>-167510.76</v>
      </c>
    </row>
    <row r="49" spans="1:24" s="38" customFormat="1" ht="24" customHeight="1" thickBot="1">
      <c r="A49" s="84"/>
      <c r="B49" s="391" t="s">
        <v>591</v>
      </c>
      <c r="C49" s="151"/>
      <c r="D49" s="84"/>
      <c r="E49" s="84"/>
      <c r="F49" s="424"/>
      <c r="G49" s="424"/>
      <c r="H49" s="424"/>
      <c r="I49" s="521" t="e">
        <f>+#REF!</f>
        <v>#REF!</v>
      </c>
      <c r="J49" s="424"/>
      <c r="K49" s="424"/>
      <c r="L49" s="424"/>
      <c r="M49" s="424"/>
      <c r="N49" s="520"/>
      <c r="O49" s="520"/>
      <c r="P49" s="520"/>
      <c r="Q49" s="520"/>
      <c r="R49" s="520"/>
      <c r="S49" s="520"/>
      <c r="T49" s="520"/>
      <c r="U49" s="520"/>
      <c r="V49" s="473">
        <f>SUM(V47:V48)</f>
        <v>81567937.680000037</v>
      </c>
      <c r="W49" s="520"/>
      <c r="X49" s="473">
        <f>SUM(X47:X48)</f>
        <v>25035781.119999979</v>
      </c>
    </row>
    <row r="50" spans="1:24" ht="24" customHeight="1" thickTop="1"/>
    <row r="52" spans="1:24" s="4" customFormat="1" ht="24" customHeight="1">
      <c r="A52" s="46"/>
      <c r="B52" s="46"/>
      <c r="D52" s="17"/>
      <c r="E52" s="22"/>
      <c r="F52" s="21"/>
      <c r="G52" s="46"/>
      <c r="H52" s="22" t="s">
        <v>137</v>
      </c>
      <c r="I52" s="22"/>
      <c r="J52" s="22"/>
      <c r="K52" s="22"/>
      <c r="L52" s="392"/>
      <c r="M52" s="22"/>
      <c r="N52" s="392"/>
      <c r="O52" s="13"/>
      <c r="V52" s="212"/>
    </row>
    <row r="53" spans="1:24" s="4" customFormat="1" ht="24.9" customHeight="1">
      <c r="D53" s="25"/>
      <c r="E53" s="22"/>
      <c r="G53" s="29"/>
      <c r="H53" s="34" t="s">
        <v>128</v>
      </c>
      <c r="I53" s="393"/>
      <c r="M53" s="29"/>
      <c r="N53" s="34" t="str">
        <f>+N27</f>
        <v xml:space="preserve">                           (นายเดวิด   สมัญญาภรณ์)</v>
      </c>
      <c r="O53" s="13"/>
    </row>
  </sheetData>
  <mergeCells count="18">
    <mergeCell ref="F8:H8"/>
    <mergeCell ref="J8:L8"/>
    <mergeCell ref="A1:X1"/>
    <mergeCell ref="F6:X6"/>
    <mergeCell ref="F7:H7"/>
    <mergeCell ref="J7:L7"/>
    <mergeCell ref="N7:P7"/>
    <mergeCell ref="R7:T7"/>
    <mergeCell ref="V7:X7"/>
    <mergeCell ref="F34:H34"/>
    <mergeCell ref="J34:L34"/>
    <mergeCell ref="A28:X28"/>
    <mergeCell ref="F32:X32"/>
    <mergeCell ref="F33:H33"/>
    <mergeCell ref="J33:L33"/>
    <mergeCell ref="N33:P33"/>
    <mergeCell ref="R33:T33"/>
    <mergeCell ref="V33:X33"/>
  </mergeCells>
  <pageMargins left="0.35433070866141736" right="0.39370078740157483" top="0.74803149606299213" bottom="0.74803149606299213" header="0.31496062992125984" footer="0.31496062992125984"/>
  <pageSetup paperSize="9" scale="77" orientation="landscape" r:id="rId1"/>
  <rowBreaks count="1" manualBreakCount="1">
    <brk id="27" max="23" man="1"/>
  </rowBreaks>
  <colBreaks count="1" manualBreakCount="1">
    <brk id="2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360"/>
  <sheetViews>
    <sheetView view="pageBreakPreview" zoomScaleNormal="100" zoomScaleSheetLayoutView="100" workbookViewId="0">
      <selection activeCell="B632" sqref="B632"/>
    </sheetView>
  </sheetViews>
  <sheetFormatPr defaultColWidth="9" defaultRowHeight="21.6"/>
  <cols>
    <col min="1" max="1" width="1.59765625" style="1" customWidth="1"/>
    <col min="2" max="2" width="2" style="1" customWidth="1"/>
    <col min="3" max="3" width="3.59765625" style="1" customWidth="1"/>
    <col min="4" max="4" width="22.19921875" style="1" customWidth="1"/>
    <col min="5" max="5" width="11.8984375" style="1" customWidth="1"/>
    <col min="6" max="6" width="0.3984375" style="1" customWidth="1"/>
    <col min="7" max="7" width="13.19921875" style="1" customWidth="1"/>
    <col min="8" max="8" width="0.3984375" style="1" customWidth="1"/>
    <col min="9" max="9" width="14" style="1" customWidth="1"/>
    <col min="10" max="10" width="0.3984375" style="1" customWidth="1"/>
    <col min="11" max="11" width="13.8984375" style="1" customWidth="1"/>
    <col min="12" max="12" width="0.3984375" style="1" customWidth="1"/>
    <col min="13" max="13" width="14.5" style="1" customWidth="1"/>
    <col min="14" max="14" width="9.765625E-2" style="1" hidden="1" customWidth="1"/>
    <col min="15" max="15" width="0.5" style="1" hidden="1" customWidth="1"/>
    <col min="16" max="16" width="13.3984375" style="4" bestFit="1" customWidth="1"/>
    <col min="17" max="17" width="1.59765625" style="4" customWidth="1"/>
    <col min="18" max="18" width="12.3984375" style="4" bestFit="1" customWidth="1"/>
    <col min="19" max="29" width="9" style="4"/>
    <col min="30" max="16384" width="9" style="1"/>
  </cols>
  <sheetData>
    <row r="1" spans="1:29" s="4" customFormat="1" ht="24" customHeight="1">
      <c r="A1" s="582" t="s">
        <v>846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13"/>
      <c r="O1" s="13"/>
    </row>
    <row r="2" spans="1:29" s="4" customForma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3"/>
      <c r="O2" s="13"/>
    </row>
    <row r="3" spans="1:29" s="63" customFormat="1" ht="24" customHeight="1">
      <c r="A3" s="4" t="s">
        <v>592</v>
      </c>
      <c r="B3" s="4"/>
      <c r="C3" s="4"/>
      <c r="D3" s="4"/>
      <c r="E3" s="4"/>
      <c r="F3" s="4"/>
      <c r="G3" s="4"/>
      <c r="H3" s="4"/>
      <c r="I3" s="4"/>
      <c r="J3" s="4"/>
      <c r="K3" s="24"/>
      <c r="L3" s="4"/>
      <c r="M3" s="24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</row>
    <row r="4" spans="1:29" s="4" customFormat="1" ht="24" customHeight="1">
      <c r="A4" s="10"/>
      <c r="B4" s="4" t="s">
        <v>593</v>
      </c>
      <c r="G4" s="24"/>
      <c r="I4" s="24"/>
      <c r="K4" s="24"/>
      <c r="M4" s="24"/>
      <c r="N4" s="38"/>
      <c r="O4" s="38"/>
      <c r="P4" s="38"/>
      <c r="Q4" s="38"/>
      <c r="R4" s="38"/>
      <c r="S4" s="224"/>
      <c r="T4" s="224"/>
      <c r="U4" s="224"/>
      <c r="V4" s="224"/>
      <c r="W4" s="224"/>
      <c r="X4" s="6"/>
      <c r="Y4" s="6"/>
      <c r="Z4" s="6"/>
      <c r="AB4" s="3"/>
    </row>
    <row r="5" spans="1:29" s="6" customFormat="1" ht="24" customHeight="1">
      <c r="B5" s="4" t="s">
        <v>1005</v>
      </c>
      <c r="C5" s="4"/>
      <c r="D5" s="4"/>
      <c r="E5" s="4"/>
      <c r="F5" s="4"/>
      <c r="G5" s="24"/>
      <c r="H5" s="4"/>
      <c r="I5" s="24"/>
      <c r="J5" s="4"/>
      <c r="K5" s="24"/>
      <c r="L5" s="4"/>
      <c r="M5" s="24"/>
      <c r="N5" s="38"/>
      <c r="O5" s="38"/>
      <c r="P5" s="38"/>
      <c r="Q5" s="38"/>
      <c r="R5" s="38"/>
    </row>
    <row r="6" spans="1:29" s="6" customFormat="1" ht="24" customHeight="1">
      <c r="A6" s="84"/>
      <c r="B6" s="4" t="s">
        <v>1006</v>
      </c>
      <c r="C6" s="4"/>
      <c r="D6" s="4"/>
      <c r="E6" s="4"/>
      <c r="F6" s="4"/>
      <c r="G6" s="24"/>
      <c r="H6" s="4"/>
      <c r="I6" s="24"/>
      <c r="J6" s="4"/>
      <c r="K6" s="24"/>
      <c r="L6" s="4"/>
      <c r="M6" s="24"/>
      <c r="N6" s="38"/>
      <c r="O6" s="38"/>
      <c r="P6" s="38"/>
      <c r="Q6" s="38"/>
      <c r="R6" s="38"/>
    </row>
    <row r="7" spans="1:29" s="38" customFormat="1" ht="24" customHeight="1">
      <c r="B7" s="4" t="s">
        <v>1007</v>
      </c>
      <c r="C7" s="4"/>
      <c r="D7" s="4"/>
      <c r="E7" s="4"/>
      <c r="F7" s="4"/>
      <c r="G7" s="24"/>
      <c r="H7" s="4"/>
      <c r="I7" s="24"/>
      <c r="J7" s="4"/>
      <c r="K7" s="24"/>
      <c r="L7" s="4"/>
      <c r="M7" s="24"/>
    </row>
    <row r="8" spans="1:29" s="38" customFormat="1" ht="24" customHeight="1">
      <c r="A8" s="4"/>
      <c r="B8" s="4" t="s">
        <v>594</v>
      </c>
      <c r="D8" s="4"/>
      <c r="E8" s="4"/>
      <c r="F8" s="4"/>
      <c r="G8" s="24"/>
      <c r="H8" s="4"/>
      <c r="I8" s="24"/>
      <c r="J8" s="4"/>
      <c r="K8" s="24"/>
      <c r="L8" s="4"/>
      <c r="M8" s="24"/>
    </row>
    <row r="9" spans="1:29" s="4" customFormat="1">
      <c r="G9" s="21"/>
      <c r="H9" s="21"/>
      <c r="I9" s="21"/>
      <c r="K9" s="120"/>
      <c r="L9" s="67"/>
      <c r="M9" s="135" t="str">
        <f>+'หมายเหตุข้อ 14-27'!N457</f>
        <v>หน่วย : บาท</v>
      </c>
      <c r="N9" s="13"/>
      <c r="O9" s="13"/>
    </row>
    <row r="10" spans="1:29" s="4" customFormat="1">
      <c r="A10" s="33"/>
      <c r="B10" s="43"/>
      <c r="D10" s="43"/>
      <c r="E10" s="43"/>
      <c r="F10" s="43"/>
      <c r="G10" s="538"/>
      <c r="H10" s="148" t="s">
        <v>460</v>
      </c>
      <c r="I10" s="148"/>
      <c r="J10" s="43"/>
      <c r="K10" s="130"/>
      <c r="L10" s="544" t="s">
        <v>117</v>
      </c>
      <c r="M10" s="130"/>
      <c r="N10" s="109"/>
    </row>
    <row r="11" spans="1:29" s="86" customFormat="1" ht="24.6" customHeight="1">
      <c r="B11" s="87"/>
      <c r="C11" s="87"/>
      <c r="D11" s="87"/>
      <c r="E11" s="87"/>
      <c r="F11" s="87"/>
      <c r="G11" s="548" t="s">
        <v>279</v>
      </c>
      <c r="H11" s="549" t="e">
        <v>#REF!</v>
      </c>
      <c r="I11" s="548" t="s">
        <v>179</v>
      </c>
      <c r="J11" s="87"/>
      <c r="K11" s="548" t="s">
        <v>279</v>
      </c>
      <c r="L11" s="549" t="e">
        <v>#REF!</v>
      </c>
      <c r="M11" s="548" t="s">
        <v>179</v>
      </c>
      <c r="N11" s="21"/>
      <c r="O11" s="88"/>
    </row>
    <row r="12" spans="1:29" s="86" customFormat="1" ht="24.6" customHeight="1">
      <c r="B12" s="87"/>
      <c r="C12" s="87"/>
      <c r="D12" s="87"/>
      <c r="E12" s="87"/>
      <c r="F12" s="87"/>
      <c r="G12" s="188"/>
      <c r="H12" s="88"/>
      <c r="I12" s="188" t="s">
        <v>475</v>
      </c>
      <c r="J12" s="21"/>
      <c r="K12" s="188"/>
      <c r="L12" s="88"/>
      <c r="M12" s="188"/>
      <c r="N12" s="21"/>
      <c r="O12" s="88"/>
    </row>
    <row r="13" spans="1:29" s="63" customFormat="1" ht="24" customHeight="1" thickBot="1">
      <c r="A13" s="4"/>
      <c r="B13" s="4"/>
      <c r="C13" s="4"/>
      <c r="D13" s="4" t="s">
        <v>120</v>
      </c>
      <c r="E13" s="4"/>
      <c r="F13" s="4"/>
      <c r="G13" s="537">
        <v>2399585.83</v>
      </c>
      <c r="H13" s="540"/>
      <c r="I13" s="537">
        <v>2577201.56</v>
      </c>
      <c r="J13" s="21"/>
      <c r="K13" s="535">
        <v>2043333.77</v>
      </c>
      <c r="L13" s="4"/>
      <c r="M13" s="537">
        <v>2230995.88</v>
      </c>
      <c r="P13" s="49"/>
      <c r="Q13" s="38"/>
      <c r="R13" s="539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</row>
    <row r="14" spans="1:29" s="63" customFormat="1" ht="22.2" thickTop="1">
      <c r="A14" s="4"/>
      <c r="B14" s="4"/>
      <c r="C14" s="4"/>
      <c r="D14" s="4"/>
      <c r="E14" s="4"/>
      <c r="F14" s="4"/>
      <c r="G14" s="26"/>
      <c r="H14" s="26"/>
      <c r="I14" s="26"/>
      <c r="J14" s="4"/>
      <c r="L14" s="96"/>
      <c r="M14" s="26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</row>
    <row r="15" spans="1:29" s="4" customFormat="1" ht="22.95" customHeight="1">
      <c r="A15" s="550" t="s">
        <v>914</v>
      </c>
      <c r="B15" s="23"/>
      <c r="D15" s="23"/>
      <c r="E15" s="23"/>
      <c r="F15" s="43"/>
      <c r="G15" s="14"/>
      <c r="H15" s="23"/>
      <c r="I15" s="14"/>
      <c r="J15" s="24"/>
      <c r="K15" s="14"/>
      <c r="L15" s="23"/>
      <c r="M15" s="14"/>
      <c r="P15" s="38"/>
    </row>
    <row r="16" spans="1:29" s="4" customFormat="1" ht="22.95" customHeight="1">
      <c r="B16" s="551" t="s">
        <v>595</v>
      </c>
      <c r="E16" s="6"/>
      <c r="F16" s="6"/>
      <c r="G16" s="147"/>
      <c r="H16" s="6"/>
      <c r="I16" s="147"/>
      <c r="J16" s="6"/>
      <c r="K16" s="147"/>
      <c r="L16" s="6"/>
      <c r="M16" s="147"/>
      <c r="P16" s="3"/>
    </row>
    <row r="17" spans="1:16" s="4" customFormat="1" ht="22.95" customHeight="1">
      <c r="A17" s="6"/>
      <c r="B17" s="228" t="s">
        <v>596</v>
      </c>
      <c r="D17" s="6"/>
      <c r="E17" s="6"/>
      <c r="F17" s="6"/>
      <c r="G17" s="147"/>
      <c r="H17" s="6"/>
      <c r="I17" s="147"/>
      <c r="J17" s="6"/>
      <c r="K17" s="147"/>
      <c r="L17" s="6"/>
      <c r="M17" s="147"/>
      <c r="P17" s="3"/>
    </row>
    <row r="18" spans="1:16" s="4" customFormat="1" ht="22.95" customHeight="1">
      <c r="B18" s="6" t="s">
        <v>426</v>
      </c>
      <c r="C18" s="6"/>
      <c r="D18" s="6"/>
      <c r="E18" s="6"/>
      <c r="F18" s="6"/>
      <c r="G18" s="147"/>
      <c r="H18" s="6"/>
      <c r="I18" s="147"/>
      <c r="J18" s="6"/>
      <c r="K18" s="147"/>
      <c r="L18" s="6"/>
      <c r="M18" s="147"/>
      <c r="P18" s="3"/>
    </row>
    <row r="19" spans="1:16" s="4" customFormat="1" ht="22.95" customHeight="1">
      <c r="B19" s="228" t="s">
        <v>597</v>
      </c>
      <c r="C19" s="6"/>
      <c r="D19" s="6"/>
      <c r="E19" s="6"/>
      <c r="F19" s="6"/>
      <c r="G19" s="147"/>
      <c r="H19" s="6"/>
      <c r="I19" s="147"/>
      <c r="J19" s="6"/>
      <c r="K19" s="147"/>
      <c r="L19" s="6"/>
      <c r="M19" s="147"/>
      <c r="P19" s="3"/>
    </row>
    <row r="20" spans="1:16" s="4" customFormat="1" ht="22.95" customHeight="1">
      <c r="B20" s="6" t="s">
        <v>598</v>
      </c>
      <c r="D20" s="6"/>
      <c r="E20" s="6"/>
      <c r="F20" s="6"/>
      <c r="G20" s="147"/>
      <c r="H20" s="6"/>
      <c r="I20" s="147"/>
      <c r="J20" s="6"/>
      <c r="K20" s="147"/>
      <c r="L20" s="6"/>
      <c r="M20" s="147"/>
      <c r="P20" s="3"/>
    </row>
    <row r="21" spans="1:16" s="4" customFormat="1" ht="22.95" customHeight="1">
      <c r="B21" s="228" t="s">
        <v>599</v>
      </c>
      <c r="C21" s="6"/>
      <c r="D21" s="6"/>
      <c r="E21" s="6"/>
      <c r="F21" s="6"/>
      <c r="G21" s="147"/>
      <c r="H21" s="6"/>
      <c r="I21" s="147"/>
      <c r="J21" s="6"/>
      <c r="K21" s="147"/>
      <c r="L21" s="6"/>
      <c r="M21" s="147"/>
      <c r="P21" s="3"/>
    </row>
    <row r="22" spans="1:16" s="4" customFormat="1" ht="22.95" customHeight="1">
      <c r="B22" s="228" t="s">
        <v>600</v>
      </c>
      <c r="D22" s="6"/>
      <c r="E22" s="6"/>
      <c r="F22" s="6"/>
      <c r="G22" s="147"/>
      <c r="H22" s="6"/>
      <c r="I22" s="147"/>
      <c r="J22" s="6"/>
      <c r="K22" s="147"/>
      <c r="L22" s="6"/>
      <c r="M22" s="147"/>
      <c r="P22" s="3"/>
    </row>
    <row r="23" spans="1:16" s="4" customFormat="1" ht="22.95" customHeight="1">
      <c r="B23" s="228" t="s">
        <v>601</v>
      </c>
      <c r="D23" s="6"/>
      <c r="E23" s="6"/>
      <c r="F23" s="6"/>
      <c r="G23" s="147"/>
      <c r="H23" s="6"/>
      <c r="I23" s="147"/>
      <c r="J23" s="6"/>
      <c r="K23" s="147"/>
      <c r="L23" s="6"/>
      <c r="M23" s="147"/>
      <c r="P23" s="3"/>
    </row>
    <row r="24" spans="1:16" s="4" customFormat="1" ht="22.95" customHeight="1">
      <c r="B24" s="228" t="s">
        <v>602</v>
      </c>
      <c r="C24" s="6"/>
      <c r="D24" s="6"/>
      <c r="E24" s="6"/>
      <c r="F24" s="6"/>
      <c r="G24" s="147"/>
      <c r="H24" s="6"/>
      <c r="I24" s="147"/>
      <c r="J24" s="6"/>
      <c r="K24" s="147"/>
      <c r="L24" s="6"/>
      <c r="M24" s="147"/>
      <c r="P24" s="3"/>
    </row>
    <row r="25" spans="1:16" s="4" customFormat="1" ht="22.95" customHeight="1">
      <c r="B25" s="228" t="s">
        <v>603</v>
      </c>
      <c r="C25" s="6"/>
      <c r="D25" s="6"/>
      <c r="E25" s="6"/>
      <c r="F25" s="6"/>
      <c r="G25" s="147"/>
      <c r="H25" s="6"/>
      <c r="I25" s="147"/>
      <c r="J25" s="6"/>
      <c r="K25" s="147"/>
      <c r="L25" s="6"/>
      <c r="M25" s="147"/>
      <c r="P25" s="3"/>
    </row>
    <row r="26" spans="1:16" s="4" customFormat="1" ht="22.95" customHeight="1">
      <c r="B26" s="228" t="s">
        <v>604</v>
      </c>
      <c r="D26" s="6"/>
      <c r="E26" s="6"/>
      <c r="F26" s="6"/>
      <c r="G26" s="147"/>
      <c r="H26" s="6"/>
      <c r="I26" s="147"/>
      <c r="J26" s="6"/>
      <c r="K26" s="147"/>
      <c r="L26" s="6"/>
      <c r="M26" s="147"/>
      <c r="P26" s="3"/>
    </row>
    <row r="27" spans="1:16" s="4" customFormat="1" ht="22.95" customHeight="1">
      <c r="B27" s="228" t="s">
        <v>605</v>
      </c>
      <c r="C27" s="6"/>
      <c r="D27" s="6"/>
      <c r="E27" s="6"/>
      <c r="F27" s="6"/>
      <c r="G27" s="147"/>
      <c r="H27" s="6"/>
      <c r="I27" s="147"/>
      <c r="J27" s="6"/>
      <c r="K27" s="147"/>
      <c r="L27" s="6"/>
      <c r="M27" s="147"/>
      <c r="P27" s="3"/>
    </row>
    <row r="28" spans="1:16" s="4" customFormat="1" ht="22.95" customHeight="1">
      <c r="B28" s="228" t="s">
        <v>427</v>
      </c>
      <c r="C28" s="6"/>
      <c r="D28" s="6"/>
      <c r="E28" s="6"/>
      <c r="F28" s="6"/>
      <c r="G28" s="147"/>
      <c r="H28" s="6"/>
      <c r="I28" s="147"/>
      <c r="J28" s="6"/>
      <c r="K28" s="147"/>
      <c r="L28" s="6"/>
      <c r="M28" s="147"/>
      <c r="P28" s="3"/>
    </row>
    <row r="29" spans="1:16" s="4" customFormat="1" ht="22.95" customHeight="1">
      <c r="B29" s="228" t="s">
        <v>606</v>
      </c>
      <c r="C29" s="6"/>
      <c r="D29" s="6"/>
      <c r="E29" s="6"/>
      <c r="F29" s="6"/>
      <c r="G29" s="147"/>
      <c r="H29" s="6"/>
      <c r="I29" s="147"/>
      <c r="J29" s="6"/>
      <c r="K29" s="147"/>
      <c r="L29" s="6"/>
      <c r="M29" s="147"/>
      <c r="P29" s="3"/>
    </row>
    <row r="30" spans="1:16" s="4" customFormat="1" ht="22.95" customHeight="1">
      <c r="B30" s="228" t="s">
        <v>607</v>
      </c>
      <c r="C30" s="6"/>
      <c r="D30" s="6"/>
      <c r="E30" s="6"/>
      <c r="F30" s="6"/>
      <c r="G30" s="147"/>
      <c r="H30" s="6"/>
      <c r="I30" s="147"/>
      <c r="J30" s="6"/>
      <c r="K30" s="147"/>
      <c r="L30" s="6"/>
      <c r="M30" s="147"/>
      <c r="P30" s="3"/>
    </row>
    <row r="31" spans="1:16" s="4" customFormat="1" ht="21" customHeight="1">
      <c r="B31" s="6"/>
      <c r="C31" s="228"/>
      <c r="D31" s="6"/>
      <c r="E31" s="6"/>
      <c r="F31" s="6"/>
      <c r="G31" s="147"/>
      <c r="H31" s="6"/>
      <c r="I31" s="147"/>
      <c r="J31" s="6"/>
      <c r="K31" s="147"/>
      <c r="L31" s="6"/>
      <c r="M31" s="147"/>
      <c r="P31" s="3"/>
    </row>
    <row r="32" spans="1:16" s="4" customFormat="1" ht="21" customHeight="1">
      <c r="B32" s="6"/>
      <c r="C32" s="228"/>
      <c r="D32" s="6"/>
      <c r="E32" s="6"/>
      <c r="F32" s="6"/>
      <c r="G32" s="147"/>
      <c r="H32" s="6"/>
      <c r="I32" s="147"/>
      <c r="J32" s="6"/>
      <c r="K32" s="147"/>
      <c r="L32" s="6"/>
      <c r="M32" s="147"/>
      <c r="P32" s="3"/>
    </row>
    <row r="33" spans="1:29" s="4" customFormat="1" ht="21" customHeight="1">
      <c r="B33" s="6"/>
      <c r="C33" s="228"/>
      <c r="D33" s="6"/>
      <c r="E33" s="6"/>
      <c r="F33" s="6"/>
      <c r="G33" s="147"/>
      <c r="H33" s="6"/>
      <c r="I33" s="147"/>
      <c r="J33" s="6"/>
      <c r="K33" s="147"/>
      <c r="L33" s="6"/>
      <c r="M33" s="147"/>
      <c r="P33" s="3"/>
    </row>
    <row r="34" spans="1:29" s="4" customFormat="1" ht="21" customHeight="1">
      <c r="B34" s="6"/>
      <c r="C34" s="228"/>
      <c r="D34" s="6"/>
      <c r="E34" s="6"/>
      <c r="F34" s="6"/>
      <c r="G34" s="147"/>
      <c r="H34" s="6"/>
      <c r="I34" s="147"/>
      <c r="J34" s="6"/>
      <c r="K34" s="147"/>
      <c r="L34" s="6"/>
      <c r="M34" s="147"/>
      <c r="P34" s="3"/>
    </row>
    <row r="35" spans="1:29" s="4" customFormat="1" ht="21" customHeight="1">
      <c r="B35" s="6"/>
      <c r="C35" s="228"/>
      <c r="D35" s="6"/>
      <c r="E35" s="6"/>
      <c r="F35" s="6"/>
      <c r="G35" s="147"/>
      <c r="H35" s="6"/>
      <c r="I35" s="147"/>
      <c r="J35" s="6"/>
      <c r="K35" s="147"/>
      <c r="L35" s="6"/>
      <c r="M35" s="147"/>
      <c r="P35" s="3"/>
    </row>
    <row r="36" spans="1:29" s="4" customFormat="1" ht="21" customHeight="1">
      <c r="B36" s="6"/>
      <c r="C36" s="228"/>
      <c r="D36" s="6"/>
      <c r="E36" s="6"/>
      <c r="F36" s="6"/>
      <c r="G36" s="147"/>
      <c r="H36" s="6"/>
      <c r="I36" s="147"/>
      <c r="J36" s="6"/>
      <c r="K36" s="147"/>
      <c r="L36" s="6"/>
      <c r="M36" s="147"/>
      <c r="P36" s="3"/>
    </row>
    <row r="37" spans="1:29">
      <c r="A37" s="18"/>
      <c r="B37" s="70" t="str">
        <f>+'หมายเหตุข้อ 14-27'!B510</f>
        <v>(ลงชื่อ)……………………………….......กรรมการตามอำนาจ    (ลงชื่อ) ….…………...….......................……..  กรรมการตามอำนาจ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4"/>
      <c r="P37" s="5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>
      <c r="A38" s="18"/>
      <c r="B38" s="70" t="str">
        <f>+'หมายเหตุข้อ 14-27'!B511</f>
        <v xml:space="preserve">                 (นางสาวอรสา    วิมลเฉลา)</v>
      </c>
      <c r="C38" s="18"/>
      <c r="D38" s="18"/>
      <c r="E38" s="18"/>
      <c r="F38" s="18"/>
      <c r="G38" s="70"/>
      <c r="H38" s="18"/>
      <c r="I38" s="70" t="s">
        <v>934</v>
      </c>
      <c r="J38" s="18"/>
      <c r="K38" s="18"/>
      <c r="L38" s="18"/>
      <c r="M38" s="18"/>
      <c r="N38" s="4"/>
      <c r="P38" s="5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s="4" customFormat="1" ht="24.6" customHeight="1">
      <c r="A39" s="582" t="s">
        <v>758</v>
      </c>
      <c r="B39" s="582"/>
      <c r="C39" s="582"/>
      <c r="D39" s="582"/>
      <c r="E39" s="582"/>
      <c r="F39" s="582"/>
      <c r="G39" s="582"/>
      <c r="H39" s="582"/>
      <c r="I39" s="582"/>
      <c r="J39" s="582"/>
      <c r="K39" s="582"/>
      <c r="L39" s="582"/>
      <c r="M39" s="582"/>
      <c r="N39" s="13"/>
      <c r="O39" s="13"/>
    </row>
    <row r="40" spans="1:29" s="4" customFormat="1" ht="18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13"/>
      <c r="O40" s="13"/>
    </row>
    <row r="41" spans="1:29" s="4" customFormat="1" ht="22.95" customHeight="1">
      <c r="A41" s="550" t="s">
        <v>1011</v>
      </c>
      <c r="B41" s="23"/>
      <c r="D41" s="23"/>
      <c r="E41" s="23"/>
      <c r="F41" s="43"/>
      <c r="G41" s="14"/>
      <c r="H41" s="23"/>
      <c r="I41" s="14"/>
      <c r="J41" s="24"/>
      <c r="K41" s="14"/>
      <c r="L41" s="23"/>
      <c r="M41" s="14"/>
      <c r="P41" s="38"/>
    </row>
    <row r="42" spans="1:29" s="4" customFormat="1" ht="21" customHeight="1">
      <c r="B42" s="228" t="s">
        <v>608</v>
      </c>
      <c r="C42" s="377"/>
      <c r="D42" s="6"/>
      <c r="E42" s="6"/>
      <c r="F42" s="6"/>
      <c r="G42" s="147"/>
      <c r="H42" s="6"/>
      <c r="I42" s="147"/>
      <c r="J42" s="6"/>
      <c r="K42" s="147"/>
      <c r="L42" s="6"/>
      <c r="M42" s="147"/>
    </row>
    <row r="43" spans="1:29" s="4" customFormat="1" ht="21" customHeight="1">
      <c r="B43" s="228" t="s">
        <v>609</v>
      </c>
      <c r="D43" s="6"/>
      <c r="E43" s="6"/>
      <c r="F43" s="6"/>
      <c r="G43" s="147"/>
      <c r="H43" s="6"/>
      <c r="I43" s="147"/>
      <c r="J43" s="6"/>
      <c r="K43" s="147"/>
      <c r="L43" s="6"/>
      <c r="M43" s="147"/>
    </row>
    <row r="44" spans="1:29" s="4" customFormat="1" ht="21" customHeight="1">
      <c r="B44" s="4" t="s">
        <v>932</v>
      </c>
      <c r="D44" s="6"/>
      <c r="E44" s="6"/>
      <c r="F44" s="6"/>
      <c r="G44" s="147"/>
      <c r="H44" s="6"/>
      <c r="I44" s="147"/>
      <c r="J44" s="6"/>
      <c r="K44" s="147"/>
      <c r="L44" s="6"/>
      <c r="M44" s="147"/>
    </row>
    <row r="45" spans="1:29" s="4" customFormat="1" ht="21" customHeight="1">
      <c r="B45" s="107" t="s">
        <v>915</v>
      </c>
      <c r="C45" s="228"/>
      <c r="D45" s="6"/>
      <c r="E45" s="6"/>
      <c r="F45" s="6"/>
      <c r="G45" s="147"/>
      <c r="H45" s="6"/>
      <c r="I45" s="147"/>
      <c r="J45" s="6"/>
      <c r="K45" s="147"/>
      <c r="L45" s="6"/>
      <c r="M45" s="147"/>
    </row>
    <row r="46" spans="1:29" s="4" customFormat="1" ht="21" customHeight="1">
      <c r="B46" s="6" t="s">
        <v>933</v>
      </c>
      <c r="D46" s="6"/>
      <c r="E46" s="6"/>
      <c r="F46" s="6"/>
      <c r="G46" s="147"/>
      <c r="H46" s="6"/>
      <c r="I46" s="147"/>
      <c r="J46" s="6"/>
      <c r="K46" s="147"/>
      <c r="L46" s="6"/>
      <c r="M46" s="147"/>
    </row>
    <row r="47" spans="1:29" s="4" customFormat="1" ht="21" customHeight="1">
      <c r="B47" s="4" t="s">
        <v>916</v>
      </c>
      <c r="D47" s="6"/>
      <c r="E47" s="6"/>
      <c r="F47" s="6"/>
      <c r="G47" s="147"/>
      <c r="H47" s="6"/>
      <c r="I47" s="147"/>
      <c r="J47" s="6"/>
      <c r="K47" s="147"/>
      <c r="L47" s="6"/>
      <c r="M47" s="147"/>
    </row>
    <row r="48" spans="1:29" s="4" customFormat="1" ht="21" customHeight="1">
      <c r="G48" s="21"/>
      <c r="H48" s="21"/>
      <c r="I48" s="21"/>
      <c r="K48" s="26"/>
      <c r="L48" s="21"/>
      <c r="M48" s="132" t="s">
        <v>10</v>
      </c>
    </row>
    <row r="49" spans="1:13" s="4" customFormat="1" ht="21" customHeight="1">
      <c r="E49" s="585" t="s">
        <v>498</v>
      </c>
      <c r="F49" s="585"/>
      <c r="G49" s="585"/>
      <c r="H49" s="585"/>
      <c r="I49" s="585"/>
      <c r="J49" s="585"/>
      <c r="K49" s="585"/>
      <c r="L49" s="585"/>
      <c r="M49" s="585"/>
    </row>
    <row r="50" spans="1:13" s="4" customFormat="1" ht="21" customHeight="1">
      <c r="A50" s="33"/>
      <c r="B50" s="43"/>
      <c r="D50" s="43"/>
      <c r="E50" s="583" t="s">
        <v>460</v>
      </c>
      <c r="F50" s="583"/>
      <c r="G50" s="583"/>
      <c r="H50" s="583"/>
      <c r="I50" s="583"/>
      <c r="J50" s="583"/>
      <c r="K50" s="583"/>
      <c r="L50" s="583"/>
      <c r="M50" s="583"/>
    </row>
    <row r="51" spans="1:13" s="4" customFormat="1" ht="21" customHeight="1">
      <c r="A51" s="84"/>
      <c r="B51" s="84"/>
      <c r="C51" s="84"/>
      <c r="D51" s="84"/>
      <c r="E51" s="21" t="s">
        <v>122</v>
      </c>
      <c r="F51" s="41"/>
      <c r="G51" s="80" t="s">
        <v>919</v>
      </c>
      <c r="H51" s="132"/>
      <c r="I51" s="132" t="s">
        <v>922</v>
      </c>
      <c r="J51" s="41"/>
      <c r="K51" s="80" t="s">
        <v>2</v>
      </c>
      <c r="L51" s="84"/>
      <c r="M51" s="132" t="s">
        <v>919</v>
      </c>
    </row>
    <row r="52" spans="1:13" s="4" customFormat="1" ht="21" customHeight="1">
      <c r="A52" s="84"/>
      <c r="B52" s="84"/>
      <c r="C52" s="84"/>
      <c r="D52" s="84"/>
      <c r="E52" s="132" t="s">
        <v>917</v>
      </c>
      <c r="F52" s="132"/>
      <c r="G52" s="132" t="s">
        <v>920</v>
      </c>
      <c r="H52" s="132"/>
      <c r="I52" s="132" t="s">
        <v>919</v>
      </c>
      <c r="J52" s="132"/>
      <c r="K52" s="132"/>
      <c r="L52" s="84"/>
      <c r="M52" s="132" t="s">
        <v>920</v>
      </c>
    </row>
    <row r="53" spans="1:13" s="4" customFormat="1" ht="21" customHeight="1">
      <c r="A53" s="84"/>
      <c r="B53" s="84"/>
      <c r="C53" s="84"/>
      <c r="D53" s="84"/>
      <c r="E53" s="132" t="s">
        <v>918</v>
      </c>
      <c r="F53" s="132"/>
      <c r="G53" s="129" t="s">
        <v>921</v>
      </c>
      <c r="H53" s="132"/>
      <c r="I53" s="129" t="s">
        <v>920</v>
      </c>
      <c r="J53" s="132"/>
      <c r="K53" s="129"/>
      <c r="L53" s="84"/>
      <c r="M53" s="129" t="s">
        <v>204</v>
      </c>
    </row>
    <row r="54" spans="1:13" s="4" customFormat="1" ht="21" customHeight="1">
      <c r="A54" s="84"/>
      <c r="B54" s="529" t="s">
        <v>287</v>
      </c>
      <c r="C54" s="84"/>
      <c r="D54" s="84"/>
      <c r="E54" s="528"/>
      <c r="F54" s="132"/>
      <c r="G54" s="132"/>
      <c r="H54" s="132"/>
      <c r="I54" s="132"/>
      <c r="J54" s="132"/>
      <c r="K54" s="84"/>
      <c r="L54" s="84"/>
      <c r="M54" s="84"/>
    </row>
    <row r="55" spans="1:13" s="4" customFormat="1" ht="21" customHeight="1">
      <c r="A55" s="84"/>
      <c r="B55" s="33" t="s">
        <v>288</v>
      </c>
      <c r="C55" s="84"/>
      <c r="D55" s="84"/>
      <c r="E55" s="131">
        <v>61158304.019999996</v>
      </c>
      <c r="F55" s="132"/>
      <c r="G55" s="43">
        <v>0</v>
      </c>
      <c r="H55" s="132"/>
      <c r="I55" s="43">
        <v>0</v>
      </c>
      <c r="J55" s="132"/>
      <c r="K55" s="43">
        <v>61158304.019999996</v>
      </c>
      <c r="L55" s="84"/>
      <c r="M55" s="113" t="s">
        <v>1019</v>
      </c>
    </row>
    <row r="56" spans="1:13" s="4" customFormat="1" ht="21" customHeight="1">
      <c r="A56" s="84"/>
      <c r="B56" s="33" t="s">
        <v>407</v>
      </c>
      <c r="C56" s="84"/>
      <c r="D56" s="84"/>
      <c r="E56" s="131">
        <v>0</v>
      </c>
      <c r="F56" s="132"/>
      <c r="G56" s="43">
        <v>0</v>
      </c>
      <c r="H56" s="132"/>
      <c r="I56" s="43">
        <v>95511645.599999994</v>
      </c>
      <c r="J56" s="132"/>
      <c r="K56" s="43">
        <v>95511645.599999994</v>
      </c>
      <c r="L56" s="84"/>
      <c r="M56" s="43"/>
    </row>
    <row r="57" spans="1:13" s="4" customFormat="1" ht="21" customHeight="1">
      <c r="A57" s="84"/>
      <c r="B57" s="33" t="s">
        <v>409</v>
      </c>
      <c r="D57" s="84"/>
      <c r="E57" s="131">
        <v>0</v>
      </c>
      <c r="F57" s="132"/>
      <c r="G57" s="131">
        <v>3861490.04</v>
      </c>
      <c r="H57" s="132"/>
      <c r="I57" s="43">
        <v>0</v>
      </c>
      <c r="J57" s="132"/>
      <c r="K57" s="43">
        <v>3861490.04</v>
      </c>
      <c r="L57" s="84"/>
      <c r="M57" s="113" t="s">
        <v>929</v>
      </c>
    </row>
    <row r="58" spans="1:13" s="4" customFormat="1" ht="21" customHeight="1">
      <c r="A58" s="84"/>
      <c r="B58" s="529" t="s">
        <v>265</v>
      </c>
      <c r="C58" s="33"/>
      <c r="D58" s="84"/>
      <c r="E58" s="132"/>
      <c r="F58" s="132"/>
      <c r="G58" s="84"/>
      <c r="H58" s="132"/>
      <c r="I58" s="84"/>
      <c r="J58" s="132"/>
      <c r="K58" s="43"/>
      <c r="L58" s="84"/>
      <c r="M58" s="84"/>
    </row>
    <row r="59" spans="1:13" s="4" customFormat="1" ht="21" customHeight="1">
      <c r="A59" s="84"/>
      <c r="B59" s="33" t="s">
        <v>568</v>
      </c>
      <c r="C59" s="33"/>
      <c r="D59" s="84"/>
      <c r="E59" s="574">
        <v>6991983.6399999997</v>
      </c>
      <c r="F59" s="132"/>
      <c r="G59" s="151">
        <v>0</v>
      </c>
      <c r="H59" s="574"/>
      <c r="I59" s="151">
        <v>0</v>
      </c>
      <c r="J59" s="132"/>
      <c r="K59" s="43">
        <v>6991983.6399999997</v>
      </c>
      <c r="L59" s="84"/>
      <c r="M59" s="84">
        <v>5.25</v>
      </c>
    </row>
    <row r="60" spans="1:13" s="4" customFormat="1" ht="21" customHeight="1">
      <c r="A60" s="84"/>
      <c r="B60" s="33" t="s">
        <v>408</v>
      </c>
      <c r="C60" s="33"/>
      <c r="D60" s="84"/>
      <c r="E60" s="131">
        <v>0</v>
      </c>
      <c r="F60" s="132"/>
      <c r="G60" s="43">
        <v>0</v>
      </c>
      <c r="H60" s="132"/>
      <c r="I60" s="43">
        <v>84528447.450000003</v>
      </c>
      <c r="J60" s="132"/>
      <c r="K60" s="43">
        <v>84528447.450000003</v>
      </c>
      <c r="L60" s="151"/>
      <c r="M60" s="43"/>
    </row>
    <row r="61" spans="1:13" s="4" customFormat="1" ht="21" customHeight="1">
      <c r="A61" s="84"/>
      <c r="B61" s="33" t="s">
        <v>923</v>
      </c>
      <c r="C61" s="33"/>
      <c r="D61" s="84"/>
      <c r="E61" s="131">
        <v>0</v>
      </c>
      <c r="F61" s="132"/>
      <c r="G61" s="43">
        <v>35000000</v>
      </c>
      <c r="H61" s="132"/>
      <c r="I61" s="43">
        <v>0</v>
      </c>
      <c r="J61" s="132"/>
      <c r="K61" s="43">
        <v>35000000</v>
      </c>
      <c r="L61" s="151"/>
      <c r="M61" s="113">
        <v>4.25</v>
      </c>
    </row>
    <row r="62" spans="1:13" s="4" customFormat="1" ht="21" customHeight="1">
      <c r="A62" s="84"/>
      <c r="B62" s="33" t="s">
        <v>157</v>
      </c>
      <c r="C62" s="33"/>
      <c r="D62" s="84"/>
      <c r="E62" s="131">
        <v>0</v>
      </c>
      <c r="F62" s="132"/>
      <c r="G62" s="43">
        <v>10996618.719999999</v>
      </c>
      <c r="H62" s="132"/>
      <c r="I62" s="43">
        <v>0</v>
      </c>
      <c r="J62" s="132"/>
      <c r="K62" s="43">
        <v>10996618.719999999</v>
      </c>
      <c r="L62" s="151"/>
      <c r="M62" s="113" t="s">
        <v>931</v>
      </c>
    </row>
    <row r="63" spans="1:13" s="4" customFormat="1" ht="21" customHeight="1">
      <c r="B63" s="6"/>
      <c r="C63" s="228"/>
      <c r="D63" s="6"/>
      <c r="E63" s="6"/>
      <c r="F63" s="6"/>
      <c r="G63" s="147"/>
      <c r="H63" s="6"/>
      <c r="I63" s="147"/>
      <c r="J63" s="6"/>
      <c r="K63" s="147"/>
      <c r="L63" s="6"/>
      <c r="M63" s="147"/>
    </row>
    <row r="64" spans="1:13" s="4" customFormat="1" ht="21" customHeight="1">
      <c r="G64" s="21"/>
      <c r="H64" s="21"/>
      <c r="I64" s="21"/>
      <c r="K64" s="26"/>
      <c r="L64" s="21"/>
      <c r="M64" s="132" t="s">
        <v>10</v>
      </c>
    </row>
    <row r="65" spans="1:13" s="4" customFormat="1" ht="21" customHeight="1">
      <c r="E65" s="585" t="s">
        <v>498</v>
      </c>
      <c r="F65" s="585"/>
      <c r="G65" s="585"/>
      <c r="H65" s="585"/>
      <c r="I65" s="585"/>
      <c r="J65" s="585"/>
      <c r="K65" s="585"/>
      <c r="L65" s="585"/>
      <c r="M65" s="585"/>
    </row>
    <row r="66" spans="1:13" s="4" customFormat="1" ht="21" customHeight="1">
      <c r="A66" s="33"/>
      <c r="B66" s="43"/>
      <c r="D66" s="43"/>
      <c r="E66" s="583" t="s">
        <v>117</v>
      </c>
      <c r="F66" s="583"/>
      <c r="G66" s="583"/>
      <c r="H66" s="583"/>
      <c r="I66" s="583"/>
      <c r="J66" s="583"/>
      <c r="K66" s="583"/>
      <c r="L66" s="583"/>
      <c r="M66" s="583"/>
    </row>
    <row r="67" spans="1:13" s="4" customFormat="1" ht="21" customHeight="1">
      <c r="A67" s="84"/>
      <c r="B67" s="84"/>
      <c r="C67" s="84"/>
      <c r="D67" s="84"/>
      <c r="E67" s="80" t="s">
        <v>122</v>
      </c>
      <c r="F67" s="41"/>
      <c r="G67" s="80" t="s">
        <v>919</v>
      </c>
      <c r="H67" s="132"/>
      <c r="I67" s="132" t="s">
        <v>922</v>
      </c>
      <c r="J67" s="41"/>
      <c r="K67" s="80" t="s">
        <v>2</v>
      </c>
      <c r="L67" s="84"/>
      <c r="M67" s="132" t="s">
        <v>919</v>
      </c>
    </row>
    <row r="68" spans="1:13" s="4" customFormat="1" ht="21" customHeight="1">
      <c r="A68" s="84"/>
      <c r="B68" s="84"/>
      <c r="C68" s="84"/>
      <c r="D68" s="84"/>
      <c r="E68" s="132" t="s">
        <v>917</v>
      </c>
      <c r="F68" s="132"/>
      <c r="G68" s="132" t="s">
        <v>920</v>
      </c>
      <c r="H68" s="132"/>
      <c r="I68" s="132" t="s">
        <v>919</v>
      </c>
      <c r="J68" s="132"/>
      <c r="K68" s="132"/>
      <c r="L68" s="84"/>
      <c r="M68" s="132" t="s">
        <v>920</v>
      </c>
    </row>
    <row r="69" spans="1:13" s="4" customFormat="1" ht="21" customHeight="1">
      <c r="A69" s="84"/>
      <c r="B69" s="84"/>
      <c r="C69" s="84"/>
      <c r="D69" s="84"/>
      <c r="E69" s="132" t="s">
        <v>918</v>
      </c>
      <c r="F69" s="132"/>
      <c r="G69" s="129" t="s">
        <v>921</v>
      </c>
      <c r="H69" s="132"/>
      <c r="I69" s="129" t="s">
        <v>920</v>
      </c>
      <c r="J69" s="132"/>
      <c r="K69" s="129"/>
      <c r="L69" s="84"/>
      <c r="M69" s="129" t="s">
        <v>204</v>
      </c>
    </row>
    <row r="70" spans="1:13" s="4" customFormat="1" ht="21" customHeight="1">
      <c r="A70" s="84"/>
      <c r="B70" s="529" t="s">
        <v>287</v>
      </c>
      <c r="C70" s="84"/>
      <c r="D70" s="84"/>
      <c r="E70" s="528"/>
      <c r="F70" s="132"/>
      <c r="G70" s="132"/>
      <c r="H70" s="132"/>
      <c r="I70" s="132"/>
      <c r="J70" s="132"/>
      <c r="K70" s="84"/>
      <c r="L70" s="84"/>
      <c r="M70" s="84"/>
    </row>
    <row r="71" spans="1:13" s="4" customFormat="1" ht="21" customHeight="1">
      <c r="A71" s="84"/>
      <c r="B71" s="33" t="s">
        <v>288</v>
      </c>
      <c r="C71" s="84"/>
      <c r="D71" s="84"/>
      <c r="E71" s="131">
        <v>50819914.969999999</v>
      </c>
      <c r="F71" s="132"/>
      <c r="G71" s="43">
        <v>0</v>
      </c>
      <c r="H71" s="132"/>
      <c r="I71" s="43">
        <v>0</v>
      </c>
      <c r="J71" s="132"/>
      <c r="K71" s="43">
        <v>50819914.969999999</v>
      </c>
      <c r="L71" s="84"/>
      <c r="M71" s="113" t="s">
        <v>1019</v>
      </c>
    </row>
    <row r="72" spans="1:13" s="4" customFormat="1" ht="21" customHeight="1">
      <c r="A72" s="84"/>
      <c r="B72" s="33" t="s">
        <v>407</v>
      </c>
      <c r="C72" s="84"/>
      <c r="D72" s="84"/>
      <c r="E72" s="131">
        <v>0</v>
      </c>
      <c r="F72" s="132"/>
      <c r="G72" s="43">
        <v>0</v>
      </c>
      <c r="H72" s="132"/>
      <c r="I72" s="43">
        <v>71323765.510000005</v>
      </c>
      <c r="J72" s="132"/>
      <c r="K72" s="43">
        <v>71323765.510000005</v>
      </c>
      <c r="L72" s="84"/>
      <c r="M72" s="43"/>
    </row>
    <row r="73" spans="1:13" s="4" customFormat="1" ht="21" customHeight="1">
      <c r="A73" s="84"/>
      <c r="B73" s="33" t="s">
        <v>409</v>
      </c>
      <c r="D73" s="84"/>
      <c r="E73" s="131">
        <v>3800000</v>
      </c>
      <c r="F73" s="132"/>
      <c r="G73" s="43">
        <v>0</v>
      </c>
      <c r="H73" s="132"/>
      <c r="I73" s="43">
        <v>0</v>
      </c>
      <c r="J73" s="132"/>
      <c r="K73" s="43">
        <v>3800000</v>
      </c>
      <c r="L73" s="84"/>
      <c r="M73" s="113" t="s">
        <v>929</v>
      </c>
    </row>
    <row r="74" spans="1:13" s="4" customFormat="1" ht="21" customHeight="1">
      <c r="A74" s="84"/>
      <c r="B74" s="529" t="s">
        <v>265</v>
      </c>
      <c r="C74" s="33"/>
      <c r="D74" s="84"/>
      <c r="E74" s="132"/>
      <c r="F74" s="132"/>
      <c r="G74" s="84"/>
      <c r="H74" s="132"/>
      <c r="I74" s="84"/>
      <c r="J74" s="132"/>
      <c r="K74" s="43"/>
      <c r="L74" s="84"/>
      <c r="M74" s="84"/>
    </row>
    <row r="75" spans="1:13" s="4" customFormat="1" ht="21" customHeight="1">
      <c r="A75" s="84"/>
      <c r="B75" s="33" t="s">
        <v>408</v>
      </c>
      <c r="C75" s="33"/>
      <c r="D75" s="84"/>
      <c r="E75" s="131">
        <v>0</v>
      </c>
      <c r="F75" s="132"/>
      <c r="G75" s="43">
        <v>0</v>
      </c>
      <c r="H75" s="132"/>
      <c r="I75" s="43">
        <v>72421723.299999997</v>
      </c>
      <c r="J75" s="132"/>
      <c r="K75" s="43">
        <v>72421723.299999997</v>
      </c>
      <c r="L75" s="151"/>
    </row>
    <row r="76" spans="1:13" s="4" customFormat="1" ht="21" customHeight="1">
      <c r="A76" s="84"/>
      <c r="B76" s="33" t="s">
        <v>157</v>
      </c>
      <c r="C76" s="33"/>
      <c r="D76" s="84"/>
      <c r="E76" s="131">
        <v>0</v>
      </c>
      <c r="F76" s="132"/>
      <c r="G76" s="43">
        <v>10996618.720000001</v>
      </c>
      <c r="H76" s="132"/>
      <c r="I76" s="43">
        <v>0</v>
      </c>
      <c r="J76" s="132"/>
      <c r="K76" s="43">
        <v>10996618.720000001</v>
      </c>
      <c r="L76" s="151"/>
      <c r="M76" s="113" t="s">
        <v>931</v>
      </c>
    </row>
    <row r="77" spans="1:13" s="4" customFormat="1" ht="21" customHeight="1">
      <c r="A77" s="84"/>
      <c r="B77" s="33"/>
      <c r="C77" s="33"/>
      <c r="D77" s="84"/>
      <c r="E77" s="131"/>
      <c r="F77" s="132"/>
      <c r="G77" s="43"/>
      <c r="H77" s="132"/>
      <c r="I77" s="43"/>
      <c r="J77" s="132"/>
      <c r="K77" s="43"/>
      <c r="L77" s="151"/>
      <c r="M77" s="43"/>
    </row>
    <row r="78" spans="1:13" s="4" customFormat="1" ht="21" customHeight="1">
      <c r="A78" s="84"/>
      <c r="B78" s="33" t="str">
        <f>+B37</f>
        <v>(ลงชื่อ)……………………………….......กรรมการตามอำนาจ    (ลงชื่อ) ….…………...….......................……..  กรรมการตามอำนาจ</v>
      </c>
      <c r="C78" s="33"/>
      <c r="D78" s="84"/>
      <c r="E78" s="131"/>
      <c r="F78" s="132"/>
      <c r="G78" s="43"/>
      <c r="H78" s="132"/>
      <c r="I78" s="43"/>
      <c r="J78" s="132"/>
      <c r="K78" s="43"/>
      <c r="L78" s="151"/>
      <c r="M78" s="43"/>
    </row>
    <row r="79" spans="1:13" s="4" customFormat="1" ht="21" customHeight="1">
      <c r="A79" s="84"/>
      <c r="B79" s="33" t="str">
        <f>+B38</f>
        <v xml:space="preserve">                 (นางสาวอรสา    วิมลเฉลา)</v>
      </c>
      <c r="C79" s="33"/>
      <c r="D79" s="84"/>
      <c r="E79" s="131"/>
      <c r="F79" s="132"/>
      <c r="G79" s="43"/>
      <c r="H79" s="132"/>
      <c r="I79" s="43" t="str">
        <f>+I38</f>
        <v>(นายเดวิด   สมัญญาภรณ์)</v>
      </c>
      <c r="J79" s="132"/>
      <c r="K79" s="43"/>
      <c r="L79" s="151"/>
      <c r="M79" s="43"/>
    </row>
    <row r="80" spans="1:13" s="4" customFormat="1" ht="21" customHeight="1">
      <c r="A80" s="582" t="s">
        <v>759</v>
      </c>
      <c r="B80" s="582"/>
      <c r="C80" s="582"/>
      <c r="D80" s="582"/>
      <c r="E80" s="582"/>
      <c r="F80" s="582"/>
      <c r="G80" s="582"/>
      <c r="H80" s="582"/>
      <c r="I80" s="582"/>
      <c r="J80" s="582"/>
      <c r="K80" s="582"/>
      <c r="L80" s="582"/>
      <c r="M80" s="582"/>
    </row>
    <row r="81" spans="1:13" s="4" customFormat="1" ht="21" customHeight="1">
      <c r="A81" s="84"/>
      <c r="B81" s="33"/>
      <c r="C81" s="33"/>
      <c r="D81" s="84"/>
      <c r="E81" s="131"/>
      <c r="F81" s="132"/>
      <c r="G81" s="43"/>
      <c r="H81" s="132"/>
      <c r="I81" s="43"/>
      <c r="J81" s="132"/>
      <c r="K81" s="43"/>
      <c r="L81" s="151"/>
      <c r="M81" s="43"/>
    </row>
    <row r="82" spans="1:13" s="4" customFormat="1" ht="21" customHeight="1">
      <c r="A82" s="550" t="str">
        <f>+A41</f>
        <v>30.  เครื่องมือทางการเงิน (ต่อ)</v>
      </c>
      <c r="B82" s="33"/>
      <c r="C82" s="33"/>
      <c r="D82" s="84"/>
      <c r="E82" s="131"/>
      <c r="F82" s="132"/>
      <c r="G82" s="43"/>
      <c r="H82" s="132"/>
      <c r="I82" s="43"/>
      <c r="J82" s="132"/>
      <c r="K82" s="43"/>
      <c r="L82" s="151"/>
      <c r="M82" s="43"/>
    </row>
    <row r="83" spans="1:13" s="4" customFormat="1" ht="21" customHeight="1">
      <c r="G83" s="21"/>
      <c r="H83" s="21"/>
      <c r="I83" s="21"/>
      <c r="K83" s="26"/>
      <c r="L83" s="21"/>
      <c r="M83" s="132" t="s">
        <v>10</v>
      </c>
    </row>
    <row r="84" spans="1:13" s="4" customFormat="1" ht="21" customHeight="1">
      <c r="E84" s="585" t="s">
        <v>237</v>
      </c>
      <c r="F84" s="585"/>
      <c r="G84" s="585"/>
      <c r="H84" s="585"/>
      <c r="I84" s="585"/>
      <c r="J84" s="585"/>
      <c r="K84" s="585"/>
      <c r="L84" s="585"/>
      <c r="M84" s="585"/>
    </row>
    <row r="85" spans="1:13" s="4" customFormat="1" ht="21" customHeight="1">
      <c r="A85" s="33"/>
      <c r="B85" s="43"/>
      <c r="D85" s="43"/>
      <c r="E85" s="583" t="s">
        <v>460</v>
      </c>
      <c r="F85" s="583"/>
      <c r="G85" s="583"/>
      <c r="H85" s="583"/>
      <c r="I85" s="583"/>
      <c r="J85" s="583"/>
      <c r="K85" s="583"/>
      <c r="L85" s="583"/>
      <c r="M85" s="583"/>
    </row>
    <row r="86" spans="1:13" s="4" customFormat="1" ht="21" customHeight="1">
      <c r="A86" s="84"/>
      <c r="B86" s="84"/>
      <c r="C86" s="84"/>
      <c r="D86" s="84"/>
      <c r="E86" s="21" t="s">
        <v>122</v>
      </c>
      <c r="F86" s="41"/>
      <c r="G86" s="80" t="s">
        <v>919</v>
      </c>
      <c r="H86" s="132"/>
      <c r="I86" s="132" t="s">
        <v>922</v>
      </c>
      <c r="J86" s="41"/>
      <c r="K86" s="80" t="s">
        <v>2</v>
      </c>
      <c r="L86" s="84"/>
      <c r="M86" s="132" t="s">
        <v>919</v>
      </c>
    </row>
    <row r="87" spans="1:13" s="4" customFormat="1" ht="21" customHeight="1">
      <c r="A87" s="84"/>
      <c r="B87" s="84"/>
      <c r="C87" s="84"/>
      <c r="D87" s="84"/>
      <c r="E87" s="132" t="s">
        <v>917</v>
      </c>
      <c r="F87" s="132"/>
      <c r="G87" s="132" t="s">
        <v>920</v>
      </c>
      <c r="H87" s="132"/>
      <c r="I87" s="132" t="s">
        <v>919</v>
      </c>
      <c r="J87" s="132"/>
      <c r="K87" s="132"/>
      <c r="L87" s="84"/>
      <c r="M87" s="132" t="s">
        <v>920</v>
      </c>
    </row>
    <row r="88" spans="1:13" s="4" customFormat="1" ht="21" customHeight="1">
      <c r="A88" s="84"/>
      <c r="B88" s="84"/>
      <c r="C88" s="84"/>
      <c r="D88" s="84"/>
      <c r="E88" s="132" t="s">
        <v>918</v>
      </c>
      <c r="F88" s="132"/>
      <c r="G88" s="129" t="s">
        <v>921</v>
      </c>
      <c r="H88" s="132"/>
      <c r="I88" s="129" t="s">
        <v>920</v>
      </c>
      <c r="J88" s="132"/>
      <c r="K88" s="129"/>
      <c r="L88" s="84"/>
      <c r="M88" s="129" t="s">
        <v>204</v>
      </c>
    </row>
    <row r="89" spans="1:13" s="4" customFormat="1" ht="21" customHeight="1">
      <c r="A89" s="84"/>
      <c r="B89" s="529" t="s">
        <v>287</v>
      </c>
      <c r="C89" s="84"/>
      <c r="D89" s="84"/>
      <c r="E89" s="528"/>
      <c r="F89" s="132"/>
      <c r="G89" s="132"/>
      <c r="H89" s="132"/>
      <c r="I89" s="132"/>
      <c r="J89" s="132"/>
      <c r="K89" s="84"/>
      <c r="L89" s="84"/>
      <c r="M89" s="84"/>
    </row>
    <row r="90" spans="1:13" s="4" customFormat="1" ht="21" customHeight="1">
      <c r="A90" s="84"/>
      <c r="B90" s="33" t="s">
        <v>288</v>
      </c>
      <c r="C90" s="84"/>
      <c r="D90" s="84"/>
      <c r="E90" s="131">
        <v>106577819.08</v>
      </c>
      <c r="F90" s="132"/>
      <c r="G90" s="43">
        <v>0</v>
      </c>
      <c r="H90" s="132"/>
      <c r="I90" s="43">
        <v>0</v>
      </c>
      <c r="J90" s="132"/>
      <c r="K90" s="43">
        <v>106577819.08</v>
      </c>
      <c r="L90" s="84"/>
      <c r="M90" s="113" t="s">
        <v>1019</v>
      </c>
    </row>
    <row r="91" spans="1:13" s="4" customFormat="1" ht="21" customHeight="1">
      <c r="A91" s="84"/>
      <c r="B91" s="33" t="s">
        <v>407</v>
      </c>
      <c r="C91" s="84"/>
      <c r="D91" s="84"/>
      <c r="E91" s="575">
        <v>0</v>
      </c>
      <c r="F91" s="132"/>
      <c r="G91" s="43">
        <v>0</v>
      </c>
      <c r="H91" s="132"/>
      <c r="I91" s="131">
        <v>164544565.64000002</v>
      </c>
      <c r="J91" s="132"/>
      <c r="K91" s="43">
        <v>164544565.64000002</v>
      </c>
      <c r="L91" s="84"/>
      <c r="M91" s="43"/>
    </row>
    <row r="92" spans="1:13" s="4" customFormat="1" ht="21" customHeight="1">
      <c r="A92" s="84"/>
      <c r="B92" s="33" t="s">
        <v>409</v>
      </c>
      <c r="D92" s="84"/>
      <c r="E92" s="131">
        <v>3861149.89</v>
      </c>
      <c r="F92" s="132"/>
      <c r="G92" s="43">
        <v>0</v>
      </c>
      <c r="H92" s="132"/>
      <c r="I92" s="43">
        <v>0</v>
      </c>
      <c r="J92" s="132"/>
      <c r="K92" s="43">
        <v>3861149.89</v>
      </c>
      <c r="L92" s="84"/>
      <c r="M92" s="113" t="s">
        <v>929</v>
      </c>
    </row>
    <row r="93" spans="1:13" s="4" customFormat="1" ht="21" customHeight="1">
      <c r="A93" s="84"/>
      <c r="B93" s="529" t="s">
        <v>265</v>
      </c>
      <c r="C93" s="33"/>
      <c r="D93" s="84"/>
      <c r="E93" s="132"/>
      <c r="F93" s="132"/>
      <c r="G93" s="84"/>
      <c r="H93" s="132"/>
      <c r="I93" s="84"/>
      <c r="J93" s="132"/>
      <c r="K93" s="43"/>
      <c r="L93" s="84"/>
      <c r="M93" s="84"/>
    </row>
    <row r="94" spans="1:13" s="4" customFormat="1" ht="21" customHeight="1">
      <c r="A94" s="84"/>
      <c r="B94" s="33" t="s">
        <v>408</v>
      </c>
      <c r="C94" s="33"/>
      <c r="D94" s="84"/>
      <c r="E94" s="131">
        <v>0</v>
      </c>
      <c r="F94" s="132"/>
      <c r="G94" s="43">
        <v>0</v>
      </c>
      <c r="H94" s="132"/>
      <c r="I94" s="43">
        <v>102394656.51000001</v>
      </c>
      <c r="J94" s="132"/>
      <c r="K94" s="43">
        <v>102394656.51000001</v>
      </c>
      <c r="L94" s="151"/>
      <c r="M94" s="113" t="s">
        <v>930</v>
      </c>
    </row>
    <row r="95" spans="1:13" s="4" customFormat="1" ht="21" customHeight="1">
      <c r="A95" s="84"/>
      <c r="B95" s="33" t="s">
        <v>157</v>
      </c>
      <c r="C95" s="33"/>
      <c r="D95" s="84"/>
      <c r="E95" s="131">
        <v>0</v>
      </c>
      <c r="F95" s="132"/>
      <c r="G95" s="43">
        <v>12040223.02</v>
      </c>
      <c r="H95" s="132"/>
      <c r="I95" s="43">
        <v>0</v>
      </c>
      <c r="J95" s="132"/>
      <c r="K95" s="43">
        <v>12040223.02</v>
      </c>
      <c r="L95" s="151"/>
      <c r="M95" s="113" t="s">
        <v>931</v>
      </c>
    </row>
    <row r="96" spans="1:13" s="4" customFormat="1" ht="21" customHeight="1">
      <c r="B96" s="6"/>
      <c r="C96" s="228"/>
      <c r="D96" s="6"/>
      <c r="E96" s="6"/>
      <c r="F96" s="6"/>
      <c r="G96" s="147"/>
      <c r="H96" s="6"/>
      <c r="I96" s="147"/>
      <c r="J96" s="6"/>
      <c r="K96" s="147"/>
      <c r="L96" s="6"/>
      <c r="M96" s="147"/>
    </row>
    <row r="97" spans="1:13" s="4" customFormat="1" ht="21" customHeight="1">
      <c r="G97" s="21"/>
      <c r="H97" s="21"/>
      <c r="I97" s="21"/>
      <c r="K97" s="26"/>
      <c r="L97" s="21"/>
      <c r="M97" s="132" t="s">
        <v>10</v>
      </c>
    </row>
    <row r="98" spans="1:13" s="4" customFormat="1" ht="21" customHeight="1">
      <c r="E98" s="585" t="s">
        <v>237</v>
      </c>
      <c r="F98" s="585"/>
      <c r="G98" s="585"/>
      <c r="H98" s="585"/>
      <c r="I98" s="585"/>
      <c r="J98" s="585"/>
      <c r="K98" s="585"/>
      <c r="L98" s="585"/>
      <c r="M98" s="585"/>
    </row>
    <row r="99" spans="1:13" s="4" customFormat="1" ht="21" customHeight="1">
      <c r="A99" s="33"/>
      <c r="B99" s="43"/>
      <c r="D99" s="43"/>
      <c r="E99" s="583" t="s">
        <v>117</v>
      </c>
      <c r="F99" s="583"/>
      <c r="G99" s="583"/>
      <c r="H99" s="583"/>
      <c r="I99" s="583"/>
      <c r="J99" s="583"/>
      <c r="K99" s="583"/>
      <c r="L99" s="583"/>
      <c r="M99" s="583"/>
    </row>
    <row r="100" spans="1:13" s="4" customFormat="1" ht="21" customHeight="1">
      <c r="A100" s="84"/>
      <c r="B100" s="84"/>
      <c r="C100" s="84"/>
      <c r="D100" s="84"/>
      <c r="E100" s="21" t="s">
        <v>122</v>
      </c>
      <c r="F100" s="41"/>
      <c r="G100" s="80" t="s">
        <v>919</v>
      </c>
      <c r="H100" s="132"/>
      <c r="I100" s="132" t="s">
        <v>922</v>
      </c>
      <c r="J100" s="41"/>
      <c r="K100" s="80" t="s">
        <v>2</v>
      </c>
      <c r="L100" s="84"/>
      <c r="M100" s="132" t="s">
        <v>919</v>
      </c>
    </row>
    <row r="101" spans="1:13" s="4" customFormat="1" ht="21" customHeight="1">
      <c r="A101" s="84"/>
      <c r="B101" s="84"/>
      <c r="C101" s="84"/>
      <c r="D101" s="84"/>
      <c r="E101" s="132" t="s">
        <v>917</v>
      </c>
      <c r="F101" s="132"/>
      <c r="G101" s="132" t="s">
        <v>920</v>
      </c>
      <c r="H101" s="132"/>
      <c r="I101" s="132" t="s">
        <v>919</v>
      </c>
      <c r="J101" s="132"/>
      <c r="K101" s="132"/>
      <c r="L101" s="84"/>
      <c r="M101" s="132" t="s">
        <v>920</v>
      </c>
    </row>
    <row r="102" spans="1:13" s="4" customFormat="1" ht="21" customHeight="1">
      <c r="A102" s="84"/>
      <c r="B102" s="84"/>
      <c r="C102" s="84"/>
      <c r="D102" s="84"/>
      <c r="E102" s="132" t="s">
        <v>918</v>
      </c>
      <c r="F102" s="132"/>
      <c r="G102" s="129" t="s">
        <v>921</v>
      </c>
      <c r="H102" s="132"/>
      <c r="I102" s="129" t="s">
        <v>920</v>
      </c>
      <c r="J102" s="132"/>
      <c r="K102" s="129"/>
      <c r="L102" s="84"/>
      <c r="M102" s="129" t="s">
        <v>204</v>
      </c>
    </row>
    <row r="103" spans="1:13" s="4" customFormat="1" ht="21" customHeight="1">
      <c r="A103" s="84"/>
      <c r="B103" s="529" t="s">
        <v>287</v>
      </c>
      <c r="C103" s="84"/>
      <c r="D103" s="84"/>
      <c r="E103" s="528"/>
      <c r="F103" s="132"/>
      <c r="G103" s="132"/>
      <c r="H103" s="132"/>
      <c r="I103" s="132"/>
      <c r="J103" s="132"/>
      <c r="K103" s="84"/>
      <c r="L103" s="84"/>
      <c r="M103" s="84"/>
    </row>
    <row r="104" spans="1:13" s="4" customFormat="1" ht="21" customHeight="1">
      <c r="A104" s="84"/>
      <c r="B104" s="33" t="s">
        <v>288</v>
      </c>
      <c r="C104" s="84"/>
      <c r="D104" s="84"/>
      <c r="E104" s="131">
        <v>68112896.109999999</v>
      </c>
      <c r="F104" s="132"/>
      <c r="G104" s="43">
        <v>0</v>
      </c>
      <c r="H104" s="132"/>
      <c r="I104" s="43">
        <v>0</v>
      </c>
      <c r="J104" s="132"/>
      <c r="K104" s="43">
        <v>68112896.109999999</v>
      </c>
      <c r="L104" s="84"/>
      <c r="M104" s="113" t="s">
        <v>1019</v>
      </c>
    </row>
    <row r="105" spans="1:13" s="4" customFormat="1" ht="21" customHeight="1">
      <c r="A105" s="84"/>
      <c r="B105" s="33" t="s">
        <v>407</v>
      </c>
      <c r="C105" s="84"/>
      <c r="D105" s="84"/>
      <c r="E105" s="131">
        <v>0</v>
      </c>
      <c r="F105" s="132"/>
      <c r="G105" s="43">
        <v>0</v>
      </c>
      <c r="H105" s="132"/>
      <c r="I105" s="43">
        <v>150281234.27000001</v>
      </c>
      <c r="J105" s="132"/>
      <c r="K105" s="43">
        <v>150281234.27000001</v>
      </c>
      <c r="L105" s="84"/>
      <c r="M105" s="43"/>
    </row>
    <row r="106" spans="1:13" s="4" customFormat="1" ht="21" customHeight="1">
      <c r="A106" s="84"/>
      <c r="B106" s="33" t="s">
        <v>409</v>
      </c>
      <c r="D106" s="84"/>
      <c r="E106" s="131">
        <v>3800000</v>
      </c>
      <c r="F106" s="132"/>
      <c r="G106" s="43">
        <v>0</v>
      </c>
      <c r="H106" s="132"/>
      <c r="I106" s="43">
        <v>0</v>
      </c>
      <c r="J106" s="132"/>
      <c r="K106" s="43">
        <v>3800000</v>
      </c>
      <c r="L106" s="84"/>
      <c r="M106" s="113" t="s">
        <v>929</v>
      </c>
    </row>
    <row r="107" spans="1:13" s="4" customFormat="1" ht="21" customHeight="1">
      <c r="A107" s="84"/>
      <c r="B107" s="529" t="s">
        <v>265</v>
      </c>
      <c r="C107" s="33"/>
      <c r="D107" s="84"/>
      <c r="E107" s="132"/>
      <c r="F107" s="132"/>
      <c r="G107" s="84"/>
      <c r="H107" s="132"/>
      <c r="I107" s="84"/>
      <c r="J107" s="132"/>
      <c r="K107" s="43"/>
      <c r="L107" s="84"/>
      <c r="M107" s="84"/>
    </row>
    <row r="108" spans="1:13" s="4" customFormat="1" ht="21" customHeight="1">
      <c r="A108" s="84"/>
      <c r="B108" s="33" t="s">
        <v>408</v>
      </c>
      <c r="C108" s="33"/>
      <c r="D108" s="84"/>
      <c r="E108" s="131">
        <v>0</v>
      </c>
      <c r="F108" s="132"/>
      <c r="G108" s="43">
        <v>0</v>
      </c>
      <c r="H108" s="132"/>
      <c r="I108" s="43">
        <v>87475644.799999997</v>
      </c>
      <c r="J108" s="132"/>
      <c r="K108" s="43">
        <v>87475644.799999997</v>
      </c>
      <c r="L108" s="151"/>
      <c r="M108" s="43"/>
    </row>
    <row r="109" spans="1:13" s="4" customFormat="1" ht="21" customHeight="1">
      <c r="A109" s="84"/>
      <c r="B109" s="33" t="s">
        <v>157</v>
      </c>
      <c r="C109" s="33"/>
      <c r="D109" s="84"/>
      <c r="E109" s="131">
        <v>0</v>
      </c>
      <c r="F109" s="132"/>
      <c r="G109" s="43">
        <v>12040223.02</v>
      </c>
      <c r="H109" s="132"/>
      <c r="I109" s="43">
        <v>0</v>
      </c>
      <c r="J109" s="132"/>
      <c r="K109" s="43">
        <v>12040223.02</v>
      </c>
      <c r="L109" s="151"/>
      <c r="M109" s="113" t="s">
        <v>931</v>
      </c>
    </row>
    <row r="110" spans="1:13" s="4" customFormat="1" ht="16.5" customHeight="1">
      <c r="A110" s="84"/>
      <c r="B110" s="33"/>
      <c r="C110" s="33"/>
      <c r="D110" s="84"/>
      <c r="E110" s="131"/>
      <c r="F110" s="132"/>
      <c r="G110" s="43"/>
      <c r="H110" s="132"/>
      <c r="I110" s="43"/>
      <c r="J110" s="132"/>
      <c r="K110" s="43"/>
      <c r="L110" s="151"/>
      <c r="M110" s="113"/>
    </row>
    <row r="111" spans="1:13" s="4" customFormat="1" ht="23.25" customHeight="1">
      <c r="A111" s="84"/>
      <c r="B111" s="33"/>
      <c r="C111" s="6" t="s">
        <v>924</v>
      </c>
      <c r="D111" s="84"/>
      <c r="E111" s="131"/>
      <c r="F111" s="132"/>
      <c r="G111" s="43"/>
      <c r="H111" s="132"/>
      <c r="I111" s="43"/>
      <c r="J111" s="132"/>
      <c r="K111" s="43"/>
      <c r="L111" s="151"/>
      <c r="M111" s="43"/>
    </row>
    <row r="112" spans="1:13" s="4" customFormat="1" ht="23.25" customHeight="1">
      <c r="A112" s="84"/>
      <c r="B112" s="33"/>
      <c r="C112" s="6" t="s">
        <v>925</v>
      </c>
      <c r="D112" s="84"/>
      <c r="E112" s="131"/>
      <c r="F112" s="132"/>
      <c r="G112" s="43"/>
      <c r="H112" s="132"/>
      <c r="I112" s="43"/>
      <c r="J112" s="132"/>
      <c r="K112" s="43"/>
      <c r="L112" s="151"/>
      <c r="M112" s="43"/>
    </row>
    <row r="113" spans="1:13" s="4" customFormat="1" ht="21" customHeight="1">
      <c r="A113" s="84"/>
      <c r="B113" s="33"/>
      <c r="C113" s="531"/>
      <c r="D113" s="84"/>
      <c r="E113" s="131"/>
      <c r="F113" s="132"/>
      <c r="G113" s="43"/>
      <c r="H113" s="132"/>
      <c r="I113" s="43"/>
      <c r="J113" s="132"/>
      <c r="K113" s="43"/>
      <c r="L113" s="151"/>
      <c r="M113" s="43"/>
    </row>
    <row r="114" spans="1:13" s="4" customFormat="1" ht="21" customHeight="1">
      <c r="A114" s="84"/>
      <c r="B114" s="33"/>
      <c r="C114" s="531"/>
      <c r="D114" s="84"/>
      <c r="E114" s="131"/>
      <c r="F114" s="132"/>
      <c r="G114" s="43"/>
      <c r="H114" s="132"/>
      <c r="I114" s="43"/>
      <c r="J114" s="132"/>
      <c r="K114" s="43"/>
      <c r="L114" s="151"/>
      <c r="M114" s="43"/>
    </row>
    <row r="115" spans="1:13" s="4" customFormat="1" ht="21" customHeight="1">
      <c r="A115" s="84"/>
      <c r="B115" s="33"/>
      <c r="C115" s="531"/>
      <c r="D115" s="84"/>
      <c r="E115" s="131"/>
      <c r="F115" s="132"/>
      <c r="G115" s="43"/>
      <c r="H115" s="132"/>
      <c r="I115" s="43"/>
      <c r="J115" s="132"/>
      <c r="K115" s="43"/>
      <c r="L115" s="151"/>
      <c r="M115" s="43"/>
    </row>
    <row r="116" spans="1:13" s="4" customFormat="1" ht="21" customHeight="1">
      <c r="A116" s="84"/>
      <c r="B116" s="33"/>
      <c r="C116" s="531"/>
      <c r="D116" s="84"/>
      <c r="E116" s="131"/>
      <c r="F116" s="132"/>
      <c r="G116" s="43"/>
      <c r="H116" s="132"/>
      <c r="I116" s="43"/>
      <c r="J116" s="132"/>
      <c r="K116" s="43"/>
      <c r="L116" s="151"/>
      <c r="M116" s="43"/>
    </row>
    <row r="117" spans="1:13" s="4" customFormat="1" ht="21" customHeight="1">
      <c r="A117" s="84"/>
      <c r="B117" s="33"/>
      <c r="C117" s="531"/>
      <c r="D117" s="84"/>
      <c r="E117" s="131"/>
      <c r="F117" s="132"/>
      <c r="G117" s="43"/>
      <c r="H117" s="132"/>
      <c r="I117" s="43"/>
      <c r="J117" s="132"/>
      <c r="K117" s="43"/>
      <c r="L117" s="151"/>
      <c r="M117" s="43"/>
    </row>
    <row r="118" spans="1:13" s="4" customFormat="1" ht="21" customHeight="1">
      <c r="A118" s="84"/>
      <c r="B118" s="33"/>
      <c r="C118" s="531"/>
      <c r="D118" s="84"/>
      <c r="E118" s="131"/>
      <c r="F118" s="132"/>
      <c r="G118" s="43"/>
      <c r="H118" s="132"/>
      <c r="I118" s="43"/>
      <c r="J118" s="132"/>
      <c r="K118" s="43"/>
      <c r="L118" s="151"/>
      <c r="M118" s="43"/>
    </row>
    <row r="119" spans="1:13" s="4" customFormat="1" ht="21" customHeight="1">
      <c r="A119" s="84"/>
      <c r="B119" s="33" t="str">
        <f>+B78</f>
        <v>(ลงชื่อ)……………………………….......กรรมการตามอำนาจ    (ลงชื่อ) ….…………...….......................……..  กรรมการตามอำนาจ</v>
      </c>
      <c r="C119" s="531"/>
      <c r="D119" s="84"/>
      <c r="E119" s="131"/>
      <c r="F119" s="132"/>
      <c r="G119" s="43"/>
      <c r="H119" s="132"/>
      <c r="I119" s="43"/>
      <c r="J119" s="132"/>
      <c r="K119" s="43"/>
      <c r="L119" s="151"/>
      <c r="M119" s="43"/>
    </row>
    <row r="120" spans="1:13" s="4" customFormat="1" ht="21" customHeight="1">
      <c r="A120" s="84"/>
      <c r="B120" s="33" t="str">
        <f>+B79</f>
        <v xml:space="preserve">                 (นางสาวอรสา    วิมลเฉลา)</v>
      </c>
      <c r="C120" s="531"/>
      <c r="D120" s="84"/>
      <c r="E120" s="131"/>
      <c r="F120" s="132"/>
      <c r="G120" s="43"/>
      <c r="H120" s="132"/>
      <c r="I120" s="43" t="str">
        <f>+I79</f>
        <v>(นายเดวิด   สมัญญาภรณ์)</v>
      </c>
      <c r="J120" s="132"/>
      <c r="K120" s="43"/>
      <c r="L120" s="151"/>
      <c r="M120" s="43"/>
    </row>
    <row r="121" spans="1:13" s="4" customFormat="1" ht="21" customHeight="1">
      <c r="A121" s="582" t="s">
        <v>676</v>
      </c>
      <c r="B121" s="582"/>
      <c r="C121" s="582"/>
      <c r="D121" s="582"/>
      <c r="E121" s="582"/>
      <c r="F121" s="582"/>
      <c r="G121" s="582"/>
      <c r="H121" s="582"/>
      <c r="I121" s="582"/>
      <c r="J121" s="582"/>
      <c r="K121" s="582"/>
      <c r="L121" s="582"/>
      <c r="M121" s="582"/>
    </row>
    <row r="122" spans="1:13" s="4" customFormat="1" ht="21" customHeight="1">
      <c r="A122" s="84"/>
      <c r="B122" s="33"/>
      <c r="C122" s="531"/>
      <c r="D122" s="84"/>
      <c r="E122" s="131"/>
      <c r="F122" s="132"/>
      <c r="G122" s="43"/>
      <c r="H122" s="132"/>
      <c r="I122" s="43"/>
      <c r="J122" s="132"/>
      <c r="K122" s="43"/>
      <c r="L122" s="151"/>
      <c r="M122" s="43"/>
    </row>
    <row r="123" spans="1:13" s="4" customFormat="1" ht="21" customHeight="1">
      <c r="A123" s="550" t="str">
        <f>+A82</f>
        <v>30.  เครื่องมือทางการเงิน (ต่อ)</v>
      </c>
      <c r="B123" s="33"/>
      <c r="C123" s="531"/>
      <c r="D123" s="84"/>
      <c r="E123" s="131"/>
      <c r="F123" s="132"/>
      <c r="G123" s="43"/>
      <c r="H123" s="132"/>
      <c r="I123" s="43"/>
      <c r="J123" s="132"/>
      <c r="K123" s="43"/>
      <c r="L123" s="151"/>
      <c r="M123" s="43"/>
    </row>
    <row r="124" spans="1:13" s="4" customFormat="1" ht="21" customHeight="1">
      <c r="B124" s="228" t="s">
        <v>610</v>
      </c>
      <c r="C124" s="6"/>
      <c r="D124" s="6"/>
      <c r="E124" s="6"/>
      <c r="F124" s="6"/>
      <c r="G124" s="147"/>
      <c r="H124" s="6"/>
      <c r="I124" s="147"/>
      <c r="J124" s="6"/>
      <c r="K124" s="147"/>
      <c r="L124" s="6"/>
      <c r="M124" s="147"/>
    </row>
    <row r="125" spans="1:13" s="4" customFormat="1" ht="21" customHeight="1">
      <c r="B125" s="228" t="s">
        <v>696</v>
      </c>
      <c r="D125" s="6"/>
      <c r="E125" s="6"/>
      <c r="F125" s="6"/>
      <c r="G125" s="147"/>
      <c r="H125" s="6"/>
      <c r="I125" s="147"/>
      <c r="J125" s="6"/>
      <c r="K125" s="147"/>
      <c r="L125" s="6"/>
      <c r="M125" s="147"/>
    </row>
    <row r="126" spans="1:13" s="4" customFormat="1" ht="21" customHeight="1">
      <c r="B126" s="228" t="s">
        <v>1008</v>
      </c>
      <c r="C126" s="6"/>
      <c r="D126" s="6"/>
      <c r="E126" s="6"/>
      <c r="F126" s="6"/>
      <c r="G126" s="147"/>
      <c r="H126" s="6"/>
      <c r="I126" s="147"/>
      <c r="J126" s="6"/>
      <c r="K126" s="147"/>
      <c r="L126" s="6"/>
      <c r="M126" s="147"/>
    </row>
    <row r="127" spans="1:13" s="4" customFormat="1" ht="21" customHeight="1">
      <c r="B127" s="228" t="s">
        <v>1009</v>
      </c>
      <c r="C127" s="6"/>
      <c r="D127" s="6"/>
      <c r="E127" s="6"/>
      <c r="F127" s="6"/>
      <c r="G127" s="147"/>
      <c r="H127" s="6"/>
      <c r="I127" s="147"/>
      <c r="J127" s="6"/>
      <c r="K127" s="147"/>
      <c r="L127" s="6"/>
      <c r="M127" s="147"/>
    </row>
    <row r="128" spans="1:13" s="4" customFormat="1" ht="21" customHeight="1">
      <c r="B128" s="228" t="s">
        <v>1010</v>
      </c>
      <c r="C128" s="6"/>
      <c r="D128" s="6"/>
      <c r="E128" s="6"/>
      <c r="F128" s="6"/>
      <c r="G128" s="147"/>
      <c r="H128" s="6"/>
      <c r="I128" s="147"/>
      <c r="J128" s="6"/>
      <c r="K128" s="147"/>
      <c r="L128" s="6"/>
      <c r="M128" s="147"/>
    </row>
    <row r="129" spans="1:13" s="4" customFormat="1" ht="21" customHeight="1">
      <c r="B129" s="4" t="s">
        <v>1020</v>
      </c>
      <c r="D129" s="6"/>
      <c r="E129" s="6"/>
      <c r="F129" s="6"/>
      <c r="G129" s="147"/>
      <c r="H129" s="6"/>
      <c r="I129" s="147"/>
      <c r="J129" s="6"/>
      <c r="K129" s="147"/>
      <c r="L129" s="6"/>
      <c r="M129" s="147"/>
    </row>
    <row r="130" spans="1:13" s="4" customFormat="1" ht="21" customHeight="1">
      <c r="B130" s="228" t="s">
        <v>926</v>
      </c>
      <c r="C130" s="6"/>
      <c r="D130" s="6"/>
      <c r="E130" s="6"/>
      <c r="F130" s="6"/>
      <c r="G130" s="147"/>
      <c r="H130" s="6"/>
      <c r="I130" s="147"/>
      <c r="J130" s="6"/>
      <c r="K130" s="147"/>
      <c r="L130" s="6"/>
      <c r="M130" s="147"/>
    </row>
    <row r="131" spans="1:13" s="4" customFormat="1" ht="21" customHeight="1">
      <c r="G131" s="21"/>
      <c r="H131" s="21"/>
      <c r="I131" s="21"/>
      <c r="K131" s="26"/>
      <c r="L131" s="21"/>
      <c r="M131" s="132" t="s">
        <v>10</v>
      </c>
    </row>
    <row r="132" spans="1:13" s="4" customFormat="1" ht="21" customHeight="1">
      <c r="E132" s="21"/>
      <c r="F132" s="21"/>
      <c r="G132" s="21"/>
      <c r="H132" s="21"/>
      <c r="I132" s="21"/>
      <c r="J132" s="80" t="s">
        <v>498</v>
      </c>
      <c r="K132" s="26"/>
      <c r="L132" s="21"/>
      <c r="M132" s="132"/>
    </row>
    <row r="133" spans="1:13" s="4" customFormat="1" ht="21" customHeight="1">
      <c r="A133" s="33"/>
      <c r="B133" s="43"/>
      <c r="D133" s="43"/>
      <c r="F133" s="144"/>
      <c r="G133" s="583" t="s">
        <v>460</v>
      </c>
      <c r="H133" s="583"/>
      <c r="I133" s="583"/>
      <c r="J133" s="583"/>
      <c r="K133" s="583"/>
      <c r="L133" s="583"/>
      <c r="M133" s="583"/>
    </row>
    <row r="134" spans="1:13" s="4" customFormat="1" ht="21" customHeight="1">
      <c r="A134" s="84"/>
      <c r="B134" s="84"/>
      <c r="C134" s="84"/>
      <c r="D134" s="84"/>
      <c r="F134" s="41"/>
      <c r="G134" s="544" t="s">
        <v>927</v>
      </c>
      <c r="H134" s="132"/>
      <c r="I134" s="525" t="s">
        <v>159</v>
      </c>
      <c r="J134" s="41"/>
      <c r="K134" s="544" t="s">
        <v>160</v>
      </c>
      <c r="L134" s="84"/>
      <c r="M134" s="525" t="s">
        <v>2</v>
      </c>
    </row>
    <row r="135" spans="1:13" s="4" customFormat="1" ht="21" customHeight="1">
      <c r="A135" s="84"/>
      <c r="B135" s="529" t="s">
        <v>928</v>
      </c>
      <c r="C135" s="84"/>
      <c r="D135" s="84"/>
      <c r="F135" s="132"/>
      <c r="G135" s="132"/>
      <c r="H135" s="132"/>
      <c r="I135" s="132"/>
      <c r="J135" s="132"/>
      <c r="K135" s="84"/>
      <c r="L135" s="84"/>
      <c r="M135" s="84"/>
    </row>
    <row r="136" spans="1:13" s="4" customFormat="1" ht="21" customHeight="1">
      <c r="A136" s="84"/>
      <c r="C136" s="33" t="s">
        <v>408</v>
      </c>
      <c r="D136" s="84"/>
      <c r="F136" s="132"/>
      <c r="G136" s="43">
        <v>0</v>
      </c>
      <c r="H136" s="132"/>
      <c r="I136" s="43">
        <v>84490997.450000003</v>
      </c>
      <c r="J136" s="132"/>
      <c r="K136" s="43">
        <v>37450</v>
      </c>
      <c r="L136" s="151"/>
      <c r="M136" s="43">
        <f>SUM(G136:K136)</f>
        <v>84528447.450000003</v>
      </c>
    </row>
    <row r="137" spans="1:13" s="4" customFormat="1" ht="21" customHeight="1">
      <c r="A137" s="84"/>
      <c r="C137" s="33" t="s">
        <v>157</v>
      </c>
      <c r="D137" s="84"/>
      <c r="F137" s="132"/>
      <c r="G137" s="43">
        <v>1576305.2599999998</v>
      </c>
      <c r="H137" s="132"/>
      <c r="I137" s="43">
        <v>3085853.5</v>
      </c>
      <c r="J137" s="132"/>
      <c r="K137" s="43">
        <v>6334459.96</v>
      </c>
      <c r="L137" s="151"/>
      <c r="M137" s="43">
        <f>SUM(G137:K137)</f>
        <v>10996618.719999999</v>
      </c>
    </row>
    <row r="138" spans="1:13" s="4" customFormat="1" ht="6" customHeight="1">
      <c r="A138" s="84"/>
      <c r="B138" s="33"/>
      <c r="C138" s="33"/>
      <c r="D138" s="84"/>
      <c r="F138" s="132"/>
      <c r="G138" s="43"/>
      <c r="H138" s="132"/>
      <c r="I138" s="43"/>
      <c r="J138" s="132"/>
      <c r="K138" s="43"/>
      <c r="L138" s="151"/>
      <c r="M138" s="43"/>
    </row>
    <row r="139" spans="1:13" s="4" customFormat="1" ht="21" customHeight="1">
      <c r="G139" s="21"/>
      <c r="H139" s="21"/>
      <c r="I139" s="21"/>
      <c r="K139" s="26"/>
      <c r="L139" s="21"/>
      <c r="M139" s="132" t="s">
        <v>10</v>
      </c>
    </row>
    <row r="140" spans="1:13" s="4" customFormat="1" ht="21" customHeight="1">
      <c r="E140" s="21"/>
      <c r="F140" s="21"/>
      <c r="G140" s="21"/>
      <c r="H140" s="21"/>
      <c r="I140" s="21"/>
      <c r="J140" s="80" t="s">
        <v>498</v>
      </c>
      <c r="K140" s="26"/>
      <c r="L140" s="21"/>
      <c r="M140" s="132"/>
    </row>
    <row r="141" spans="1:13" s="4" customFormat="1" ht="21" customHeight="1">
      <c r="A141" s="33"/>
      <c r="B141" s="43"/>
      <c r="D141" s="43"/>
      <c r="F141" s="144"/>
      <c r="G141" s="583" t="s">
        <v>117</v>
      </c>
      <c r="H141" s="583"/>
      <c r="I141" s="583"/>
      <c r="J141" s="583"/>
      <c r="K141" s="583"/>
      <c r="L141" s="583"/>
      <c r="M141" s="583"/>
    </row>
    <row r="142" spans="1:13" s="4" customFormat="1" ht="21" customHeight="1">
      <c r="A142" s="84"/>
      <c r="B142" s="84"/>
      <c r="C142" s="84"/>
      <c r="D142" s="84"/>
      <c r="F142" s="41"/>
      <c r="G142" s="544" t="s">
        <v>927</v>
      </c>
      <c r="H142" s="132"/>
      <c r="I142" s="525" t="s">
        <v>159</v>
      </c>
      <c r="J142" s="41"/>
      <c r="K142" s="544" t="s">
        <v>160</v>
      </c>
      <c r="L142" s="84"/>
      <c r="M142" s="525" t="s">
        <v>2</v>
      </c>
    </row>
    <row r="143" spans="1:13" s="4" customFormat="1" ht="21" customHeight="1">
      <c r="B143" s="529" t="s">
        <v>928</v>
      </c>
      <c r="D143" s="84"/>
      <c r="E143" s="6"/>
      <c r="F143" s="6"/>
      <c r="G143" s="147"/>
      <c r="H143" s="6"/>
      <c r="I143" s="147"/>
      <c r="J143" s="6"/>
      <c r="K143" s="147"/>
      <c r="L143" s="6"/>
      <c r="M143" s="147"/>
    </row>
    <row r="144" spans="1:13" s="4" customFormat="1" ht="21" customHeight="1">
      <c r="A144" s="84"/>
      <c r="C144" s="33" t="s">
        <v>408</v>
      </c>
      <c r="D144" s="84"/>
      <c r="E144" s="131"/>
      <c r="F144" s="132"/>
      <c r="G144" s="43">
        <v>0</v>
      </c>
      <c r="H144" s="132"/>
      <c r="I144" s="43">
        <v>72384273.299999997</v>
      </c>
      <c r="J144" s="132"/>
      <c r="K144" s="43">
        <v>37450</v>
      </c>
      <c r="L144" s="151"/>
      <c r="M144" s="43">
        <f>SUM(G144:K144)</f>
        <v>72421723.299999997</v>
      </c>
    </row>
    <row r="145" spans="1:13" s="4" customFormat="1" ht="21" customHeight="1">
      <c r="A145" s="84"/>
      <c r="C145" s="33" t="s">
        <v>157</v>
      </c>
      <c r="D145" s="84"/>
      <c r="E145" s="131"/>
      <c r="F145" s="132"/>
      <c r="G145" s="43">
        <v>1576305.26</v>
      </c>
      <c r="H145" s="132"/>
      <c r="I145" s="43">
        <v>3085853.5</v>
      </c>
      <c r="J145" s="132"/>
      <c r="K145" s="43">
        <v>6334459.96</v>
      </c>
      <c r="L145" s="151"/>
      <c r="M145" s="43">
        <f>SUM(G145:K145)</f>
        <v>10996618.719999999</v>
      </c>
    </row>
    <row r="146" spans="1:13" s="4" customFormat="1" ht="6" customHeight="1">
      <c r="B146" s="228"/>
      <c r="C146" s="6"/>
      <c r="D146" s="6"/>
      <c r="E146" s="6"/>
      <c r="F146" s="6"/>
      <c r="G146" s="147"/>
      <c r="H146" s="6"/>
      <c r="I146" s="147"/>
      <c r="J146" s="6"/>
      <c r="K146" s="147"/>
      <c r="L146" s="6"/>
      <c r="M146" s="147"/>
    </row>
    <row r="147" spans="1:13" s="4" customFormat="1" ht="21" customHeight="1">
      <c r="G147" s="21"/>
      <c r="H147" s="21"/>
      <c r="I147" s="21"/>
      <c r="K147" s="26"/>
      <c r="L147" s="21"/>
      <c r="M147" s="132" t="s">
        <v>10</v>
      </c>
    </row>
    <row r="148" spans="1:13" s="4" customFormat="1" ht="21" customHeight="1">
      <c r="E148" s="21"/>
      <c r="F148" s="21"/>
      <c r="G148" s="21"/>
      <c r="H148" s="21"/>
      <c r="I148" s="21"/>
      <c r="J148" s="80" t="s">
        <v>237</v>
      </c>
      <c r="K148" s="26"/>
      <c r="L148" s="21"/>
      <c r="M148" s="132"/>
    </row>
    <row r="149" spans="1:13" s="4" customFormat="1" ht="21" customHeight="1">
      <c r="A149" s="33"/>
      <c r="B149" s="43"/>
      <c r="D149" s="43"/>
      <c r="F149" s="144"/>
      <c r="G149" s="583" t="s">
        <v>460</v>
      </c>
      <c r="H149" s="583"/>
      <c r="I149" s="583"/>
      <c r="J149" s="583"/>
      <c r="K149" s="583"/>
      <c r="L149" s="583"/>
      <c r="M149" s="583"/>
    </row>
    <row r="150" spans="1:13" s="4" customFormat="1" ht="21" customHeight="1">
      <c r="A150" s="84"/>
      <c r="B150" s="84"/>
      <c r="C150" s="84"/>
      <c r="D150" s="84"/>
      <c r="F150" s="41"/>
      <c r="G150" s="544" t="s">
        <v>927</v>
      </c>
      <c r="H150" s="132"/>
      <c r="I150" s="525" t="s">
        <v>159</v>
      </c>
      <c r="J150" s="41"/>
      <c r="K150" s="544" t="s">
        <v>160</v>
      </c>
      <c r="L150" s="84"/>
      <c r="M150" s="525" t="s">
        <v>2</v>
      </c>
    </row>
    <row r="151" spans="1:13" s="4" customFormat="1" ht="21" customHeight="1">
      <c r="A151" s="84"/>
      <c r="B151" s="529" t="s">
        <v>928</v>
      </c>
      <c r="D151" s="84"/>
      <c r="F151" s="132"/>
      <c r="G151" s="132"/>
      <c r="H151" s="132"/>
      <c r="I151" s="132"/>
      <c r="J151" s="132"/>
      <c r="K151" s="84"/>
      <c r="L151" s="84"/>
      <c r="M151" s="84"/>
    </row>
    <row r="152" spans="1:13" s="4" customFormat="1" ht="21" customHeight="1">
      <c r="A152" s="84"/>
      <c r="C152" s="33" t="s">
        <v>408</v>
      </c>
      <c r="D152" s="84"/>
      <c r="F152" s="132"/>
      <c r="G152" s="43">
        <v>0</v>
      </c>
      <c r="H152" s="132"/>
      <c r="I152" s="43">
        <v>96809256.510000005</v>
      </c>
      <c r="J152" s="132"/>
      <c r="K152" s="43">
        <v>5585400</v>
      </c>
      <c r="L152" s="151"/>
      <c r="M152" s="43">
        <f>SUM(G152:K152)</f>
        <v>102394656.51000001</v>
      </c>
    </row>
    <row r="153" spans="1:13" s="4" customFormat="1" ht="21" customHeight="1">
      <c r="A153" s="84"/>
      <c r="C153" s="33" t="s">
        <v>157</v>
      </c>
      <c r="D153" s="84"/>
      <c r="F153" s="132"/>
      <c r="G153" s="43">
        <v>1373396.6800000002</v>
      </c>
      <c r="H153" s="132"/>
      <c r="I153" s="43">
        <v>4004156.62</v>
      </c>
      <c r="J153" s="132"/>
      <c r="K153" s="43">
        <v>6662669.7199999997</v>
      </c>
      <c r="L153" s="151"/>
      <c r="M153" s="43">
        <f>SUM(G153:K153)</f>
        <v>12040223.02</v>
      </c>
    </row>
    <row r="154" spans="1:13" s="4" customFormat="1" ht="6" customHeight="1">
      <c r="A154" s="84"/>
      <c r="B154" s="33"/>
      <c r="C154" s="33"/>
      <c r="D154" s="84"/>
      <c r="F154" s="132"/>
      <c r="G154" s="43"/>
      <c r="H154" s="132"/>
      <c r="I154" s="43"/>
      <c r="J154" s="132"/>
      <c r="K154" s="43"/>
      <c r="L154" s="151"/>
      <c r="M154" s="43"/>
    </row>
    <row r="155" spans="1:13" s="4" customFormat="1" ht="21" customHeight="1">
      <c r="G155" s="21"/>
      <c r="H155" s="21"/>
      <c r="I155" s="21"/>
      <c r="K155" s="26"/>
      <c r="L155" s="21"/>
      <c r="M155" s="132" t="s">
        <v>10</v>
      </c>
    </row>
    <row r="156" spans="1:13" s="4" customFormat="1" ht="21" customHeight="1">
      <c r="E156" s="21"/>
      <c r="F156" s="21"/>
      <c r="G156" s="21"/>
      <c r="H156" s="21"/>
      <c r="I156" s="21"/>
      <c r="J156" s="80" t="s">
        <v>237</v>
      </c>
      <c r="K156" s="26"/>
      <c r="L156" s="21"/>
      <c r="M156" s="132"/>
    </row>
    <row r="157" spans="1:13" s="4" customFormat="1" ht="21" customHeight="1">
      <c r="A157" s="33"/>
      <c r="B157" s="43"/>
      <c r="D157" s="43"/>
      <c r="F157" s="144"/>
      <c r="G157" s="583" t="s">
        <v>117</v>
      </c>
      <c r="H157" s="583"/>
      <c r="I157" s="583"/>
      <c r="J157" s="583"/>
      <c r="K157" s="583"/>
      <c r="L157" s="583"/>
      <c r="M157" s="583"/>
    </row>
    <row r="158" spans="1:13" s="4" customFormat="1" ht="21" customHeight="1">
      <c r="A158" s="84"/>
      <c r="B158" s="84"/>
      <c r="C158" s="84"/>
      <c r="D158" s="84"/>
      <c r="F158" s="41"/>
      <c r="G158" s="544" t="s">
        <v>927</v>
      </c>
      <c r="H158" s="132"/>
      <c r="I158" s="525" t="s">
        <v>159</v>
      </c>
      <c r="J158" s="41"/>
      <c r="K158" s="544" t="s">
        <v>160</v>
      </c>
      <c r="L158" s="84"/>
      <c r="M158" s="525" t="s">
        <v>2</v>
      </c>
    </row>
    <row r="159" spans="1:13" s="4" customFormat="1" ht="21" customHeight="1">
      <c r="B159" s="529" t="s">
        <v>928</v>
      </c>
      <c r="D159" s="84"/>
      <c r="E159" s="6"/>
      <c r="F159" s="6"/>
      <c r="G159" s="147"/>
      <c r="H159" s="6"/>
      <c r="I159" s="147"/>
      <c r="J159" s="6"/>
      <c r="K159" s="147"/>
      <c r="L159" s="6"/>
      <c r="M159" s="147"/>
    </row>
    <row r="160" spans="1:13" s="4" customFormat="1" ht="21" customHeight="1">
      <c r="A160" s="84"/>
      <c r="C160" s="33" t="s">
        <v>408</v>
      </c>
      <c r="D160" s="84"/>
      <c r="E160" s="131"/>
      <c r="F160" s="132"/>
      <c r="G160" s="43">
        <v>0</v>
      </c>
      <c r="H160" s="132"/>
      <c r="I160" s="43">
        <v>81890244.799999997</v>
      </c>
      <c r="J160" s="132"/>
      <c r="K160" s="43">
        <v>5585400</v>
      </c>
      <c r="L160" s="151"/>
      <c r="M160" s="43">
        <f>SUM(G160:K160)</f>
        <v>87475644.799999997</v>
      </c>
    </row>
    <row r="161" spans="1:16" s="4" customFormat="1" ht="21" customHeight="1">
      <c r="A161" s="84"/>
      <c r="C161" s="33" t="s">
        <v>157</v>
      </c>
      <c r="D161" s="84"/>
      <c r="E161" s="131"/>
      <c r="F161" s="132"/>
      <c r="G161" s="43">
        <v>1373396.6800000002</v>
      </c>
      <c r="H161" s="132"/>
      <c r="I161" s="43">
        <v>4004156.62</v>
      </c>
      <c r="J161" s="132"/>
      <c r="K161" s="43">
        <v>6662669.7199999997</v>
      </c>
      <c r="L161" s="151"/>
      <c r="M161" s="43">
        <f>SUM(G161:K161)</f>
        <v>12040223.02</v>
      </c>
    </row>
    <row r="162" spans="1:16" s="4" customFormat="1" ht="12.75" customHeight="1">
      <c r="B162" s="228"/>
      <c r="C162" s="6"/>
      <c r="D162" s="6"/>
      <c r="E162" s="6"/>
      <c r="F162" s="6"/>
      <c r="G162" s="147"/>
      <c r="H162" s="6"/>
      <c r="I162" s="147"/>
      <c r="J162" s="6"/>
      <c r="K162" s="147"/>
      <c r="L162" s="6"/>
      <c r="M162" s="147"/>
    </row>
    <row r="163" spans="1:16" s="4" customFormat="1" ht="21" customHeight="1">
      <c r="B163" s="526" t="str">
        <f>+B119</f>
        <v>(ลงชื่อ)……………………………….......กรรมการตามอำนาจ    (ลงชื่อ) ….…………...….......................……..  กรรมการตามอำนาจ</v>
      </c>
      <c r="C163" s="6"/>
      <c r="D163" s="6"/>
      <c r="E163" s="6"/>
      <c r="F163" s="6"/>
      <c r="G163" s="147"/>
      <c r="H163" s="6"/>
      <c r="I163" s="147"/>
      <c r="J163" s="6"/>
      <c r="K163" s="147"/>
      <c r="L163" s="6"/>
      <c r="M163" s="147"/>
    </row>
    <row r="164" spans="1:16" s="4" customFormat="1" ht="21" customHeight="1">
      <c r="B164" s="526" t="str">
        <f>+B120</f>
        <v xml:space="preserve">                 (นางสาวอรสา    วิมลเฉลา)</v>
      </c>
      <c r="C164" s="6"/>
      <c r="D164" s="6"/>
      <c r="E164" s="6"/>
      <c r="F164" s="6"/>
      <c r="G164" s="147"/>
      <c r="H164" s="6"/>
      <c r="I164" s="147" t="str">
        <f>+I120</f>
        <v>(นายเดวิด   สมัญญาภรณ์)</v>
      </c>
      <c r="J164" s="6"/>
      <c r="K164" s="147"/>
      <c r="L164" s="6"/>
      <c r="M164" s="147"/>
    </row>
    <row r="165" spans="1:16" s="4" customFormat="1" ht="21" customHeight="1">
      <c r="A165" s="582" t="s">
        <v>899</v>
      </c>
      <c r="B165" s="582"/>
      <c r="C165" s="582"/>
      <c r="D165" s="582"/>
      <c r="E165" s="582"/>
      <c r="F165" s="582"/>
      <c r="G165" s="582"/>
      <c r="H165" s="582"/>
      <c r="I165" s="582"/>
      <c r="J165" s="582"/>
      <c r="K165" s="582"/>
      <c r="L165" s="582"/>
      <c r="M165" s="582"/>
    </row>
    <row r="166" spans="1:16" s="4" customFormat="1" ht="21" customHeight="1">
      <c r="B166" s="228"/>
      <c r="C166" s="6"/>
      <c r="D166" s="6"/>
      <c r="E166" s="6"/>
      <c r="F166" s="6"/>
      <c r="G166" s="147"/>
      <c r="H166" s="6"/>
      <c r="I166" s="147"/>
      <c r="J166" s="6"/>
      <c r="K166" s="147"/>
      <c r="L166" s="6"/>
      <c r="M166" s="147"/>
    </row>
    <row r="167" spans="1:16" s="4" customFormat="1" ht="21" customHeight="1">
      <c r="A167" s="550" t="str">
        <f>+A123</f>
        <v>30.  เครื่องมือทางการเงิน (ต่อ)</v>
      </c>
      <c r="B167" s="228"/>
      <c r="C167" s="6"/>
      <c r="D167" s="6"/>
      <c r="E167" s="6"/>
      <c r="F167" s="6"/>
      <c r="G167" s="147"/>
      <c r="H167" s="6"/>
      <c r="I167" s="147"/>
      <c r="J167" s="6"/>
      <c r="K167" s="147"/>
      <c r="L167" s="6"/>
      <c r="M167" s="147"/>
    </row>
    <row r="168" spans="1:16" s="4" customFormat="1" ht="21" customHeight="1">
      <c r="B168" s="6" t="s">
        <v>611</v>
      </c>
      <c r="C168" s="6"/>
      <c r="D168" s="6"/>
      <c r="E168" s="6"/>
      <c r="F168" s="6"/>
      <c r="G168" s="147"/>
      <c r="H168" s="6"/>
      <c r="I168" s="147"/>
      <c r="J168" s="6"/>
      <c r="K168" s="147"/>
      <c r="L168" s="6"/>
      <c r="M168" s="147"/>
      <c r="P168" s="3"/>
    </row>
    <row r="169" spans="1:16" s="4" customFormat="1" ht="21" customHeight="1">
      <c r="A169" s="6"/>
      <c r="B169" s="6" t="s">
        <v>612</v>
      </c>
      <c r="D169" s="6"/>
      <c r="E169" s="6"/>
      <c r="F169" s="6"/>
      <c r="G169" s="147"/>
      <c r="H169" s="6"/>
      <c r="I169" s="147"/>
      <c r="J169" s="6"/>
      <c r="K169" s="147"/>
      <c r="L169" s="6"/>
      <c r="M169" s="147"/>
      <c r="P169" s="3"/>
    </row>
    <row r="170" spans="1:16" s="4" customFormat="1" ht="21" customHeight="1">
      <c r="B170" s="6" t="s">
        <v>613</v>
      </c>
      <c r="C170" s="6"/>
      <c r="D170" s="6"/>
      <c r="E170" s="6"/>
      <c r="F170" s="6"/>
      <c r="G170" s="147"/>
      <c r="H170" s="6"/>
      <c r="I170" s="147"/>
      <c r="J170" s="6"/>
      <c r="K170" s="147"/>
      <c r="L170" s="6"/>
      <c r="M170" s="147"/>
      <c r="P170" s="3"/>
    </row>
    <row r="171" spans="1:16" s="38" customFormat="1" ht="21" customHeight="1">
      <c r="A171" s="4"/>
      <c r="B171" s="6" t="s">
        <v>856</v>
      </c>
      <c r="C171" s="6"/>
      <c r="D171" s="4"/>
      <c r="E171" s="4"/>
      <c r="F171" s="4"/>
      <c r="G171" s="24"/>
      <c r="H171" s="4"/>
      <c r="I171" s="24"/>
      <c r="J171" s="4"/>
      <c r="K171" s="24"/>
      <c r="L171" s="4"/>
      <c r="M171" s="24"/>
    </row>
    <row r="172" spans="1:16" s="38" customFormat="1" ht="21" customHeight="1">
      <c r="A172" s="4"/>
      <c r="B172" s="228" t="s">
        <v>428</v>
      </c>
      <c r="C172" s="6"/>
      <c r="D172" s="4"/>
      <c r="E172" s="4"/>
      <c r="F172" s="4"/>
      <c r="G172" s="24"/>
      <c r="H172" s="4"/>
      <c r="I172" s="24"/>
      <c r="J172" s="4"/>
      <c r="K172" s="24"/>
      <c r="L172" s="4"/>
      <c r="M172" s="24"/>
    </row>
    <row r="173" spans="1:16" s="38" customFormat="1" ht="21" customHeight="1">
      <c r="A173" s="4"/>
      <c r="B173" s="228" t="s">
        <v>614</v>
      </c>
      <c r="C173" s="6"/>
      <c r="D173" s="4"/>
      <c r="E173" s="4"/>
      <c r="F173" s="4"/>
      <c r="G173" s="24"/>
      <c r="H173" s="4"/>
      <c r="I173" s="24"/>
      <c r="J173" s="4"/>
      <c r="K173" s="24"/>
      <c r="L173" s="4"/>
      <c r="M173" s="24"/>
    </row>
    <row r="174" spans="1:16" s="38" customFormat="1" ht="21" customHeight="1">
      <c r="A174" s="4"/>
      <c r="B174" s="6" t="s">
        <v>429</v>
      </c>
      <c r="C174" s="6"/>
      <c r="D174" s="4"/>
      <c r="E174" s="4"/>
      <c r="F174" s="4"/>
      <c r="G174" s="24"/>
      <c r="H174" s="4"/>
      <c r="I174" s="24"/>
      <c r="J174" s="4"/>
      <c r="K174" s="24"/>
      <c r="L174" s="4"/>
      <c r="M174" s="24"/>
    </row>
    <row r="175" spans="1:16" s="38" customFormat="1" ht="21" customHeight="1">
      <c r="A175" s="4"/>
      <c r="B175" s="552" t="s">
        <v>615</v>
      </c>
      <c r="D175" s="4"/>
      <c r="E175" s="4"/>
      <c r="F175" s="4"/>
      <c r="G175" s="24"/>
      <c r="H175" s="4"/>
      <c r="I175" s="24"/>
      <c r="J175" s="4"/>
      <c r="K175" s="24"/>
      <c r="L175" s="4"/>
      <c r="M175" s="24"/>
    </row>
    <row r="176" spans="1:16" s="38" customFormat="1" ht="12" customHeight="1">
      <c r="A176" s="4"/>
      <c r="B176" s="552"/>
      <c r="D176" s="4"/>
      <c r="E176" s="4"/>
      <c r="F176" s="4"/>
      <c r="G176" s="24"/>
      <c r="H176" s="4"/>
      <c r="I176" s="24"/>
      <c r="J176" s="4"/>
      <c r="K176" s="24"/>
      <c r="L176" s="4"/>
      <c r="M176" s="24"/>
    </row>
    <row r="177" spans="1:15" s="4" customFormat="1" ht="21" customHeight="1">
      <c r="F177" s="24"/>
      <c r="G177" s="553"/>
      <c r="H177" s="553"/>
      <c r="I177" s="553"/>
      <c r="J177" s="112" t="s">
        <v>460</v>
      </c>
      <c r="K177" s="553"/>
      <c r="L177" s="553"/>
      <c r="M177" s="553"/>
      <c r="N177" s="44"/>
      <c r="O177" s="44"/>
    </row>
    <row r="178" spans="1:15" s="202" customFormat="1" ht="21" customHeight="1">
      <c r="A178" s="21"/>
      <c r="B178" s="21"/>
      <c r="C178" s="21"/>
      <c r="E178" s="21"/>
      <c r="F178" s="21"/>
      <c r="G178" s="591" t="s">
        <v>279</v>
      </c>
      <c r="H178" s="591"/>
      <c r="I178" s="591"/>
      <c r="J178" s="554"/>
      <c r="K178" s="591" t="s">
        <v>179</v>
      </c>
      <c r="L178" s="591"/>
      <c r="M178" s="591"/>
    </row>
    <row r="179" spans="1:15" s="202" customFormat="1" ht="21" customHeight="1">
      <c r="A179" s="21"/>
      <c r="B179" s="21"/>
      <c r="C179" s="21"/>
      <c r="D179" s="21"/>
      <c r="E179" s="21"/>
      <c r="F179" s="21"/>
      <c r="G179" s="555"/>
      <c r="H179" s="556"/>
      <c r="I179" s="555"/>
      <c r="J179" s="554"/>
      <c r="K179" s="557"/>
      <c r="L179" s="555" t="s">
        <v>475</v>
      </c>
      <c r="M179" s="555"/>
    </row>
    <row r="180" spans="1:15" s="38" customFormat="1" ht="21" customHeight="1">
      <c r="A180" s="4"/>
      <c r="B180" s="4"/>
      <c r="C180" s="4"/>
      <c r="D180" s="4"/>
      <c r="E180" s="4"/>
      <c r="F180" s="4"/>
      <c r="G180" s="558" t="s">
        <v>75</v>
      </c>
      <c r="H180" s="27"/>
      <c r="I180" s="558" t="s">
        <v>76</v>
      </c>
      <c r="J180" s="559"/>
      <c r="K180" s="558" t="s">
        <v>75</v>
      </c>
      <c r="L180" s="560"/>
      <c r="M180" s="558" t="s">
        <v>76</v>
      </c>
    </row>
    <row r="181" spans="1:15" s="38" customFormat="1" ht="21" customHeight="1">
      <c r="A181" s="4"/>
      <c r="B181" s="4"/>
      <c r="C181" s="4"/>
      <c r="D181" s="4"/>
      <c r="E181" s="4"/>
      <c r="F181" s="4"/>
      <c r="G181" s="555" t="s">
        <v>77</v>
      </c>
      <c r="H181" s="27"/>
      <c r="I181" s="555" t="s">
        <v>78</v>
      </c>
      <c r="J181" s="559"/>
      <c r="K181" s="555" t="s">
        <v>77</v>
      </c>
      <c r="L181" s="27"/>
      <c r="M181" s="555" t="s">
        <v>78</v>
      </c>
    </row>
    <row r="182" spans="1:15" s="38" customFormat="1" ht="21" customHeight="1">
      <c r="A182" s="4"/>
      <c r="B182" s="4"/>
      <c r="C182" s="533" t="s">
        <v>92</v>
      </c>
      <c r="D182" s="533"/>
      <c r="E182" s="4"/>
      <c r="F182" s="4"/>
      <c r="G182" s="24"/>
      <c r="H182" s="4"/>
      <c r="I182" s="24"/>
      <c r="J182" s="4"/>
      <c r="K182" s="24"/>
      <c r="L182" s="4"/>
      <c r="M182" s="24"/>
    </row>
    <row r="183" spans="1:15" s="38" customFormat="1" ht="21" customHeight="1">
      <c r="A183" s="4"/>
      <c r="B183" s="4"/>
      <c r="C183" s="533" t="s">
        <v>616</v>
      </c>
      <c r="D183" s="533"/>
      <c r="E183" s="4"/>
      <c r="F183" s="4"/>
      <c r="G183" s="24"/>
      <c r="H183" s="4"/>
      <c r="I183" s="24"/>
      <c r="J183" s="4"/>
      <c r="K183" s="24"/>
      <c r="L183" s="4"/>
      <c r="M183" s="24"/>
    </row>
    <row r="184" spans="1:15" s="38" customFormat="1" ht="21" customHeight="1">
      <c r="A184" s="4"/>
      <c r="B184" s="4"/>
      <c r="C184" s="533"/>
      <c r="D184" s="533" t="s">
        <v>81</v>
      </c>
      <c r="E184" s="4"/>
      <c r="F184" s="4"/>
      <c r="G184" s="24">
        <v>33042.53</v>
      </c>
      <c r="H184" s="4"/>
      <c r="I184" s="24">
        <v>1107796.56</v>
      </c>
      <c r="J184" s="4"/>
      <c r="K184" s="24">
        <v>125597.6</v>
      </c>
      <c r="L184" s="4"/>
      <c r="M184" s="24">
        <v>3793901.58</v>
      </c>
    </row>
    <row r="185" spans="1:15" s="38" customFormat="1" ht="21" customHeight="1">
      <c r="A185" s="4"/>
      <c r="B185" s="4"/>
      <c r="C185" s="533"/>
      <c r="D185" s="570" t="s">
        <v>82</v>
      </c>
      <c r="E185" s="4"/>
      <c r="F185" s="4"/>
      <c r="G185" s="24">
        <v>5000</v>
      </c>
      <c r="H185" s="4"/>
      <c r="I185" s="24">
        <v>187011</v>
      </c>
      <c r="J185" s="4"/>
      <c r="K185" s="24">
        <v>0</v>
      </c>
      <c r="L185" s="4"/>
      <c r="M185" s="24">
        <v>0</v>
      </c>
    </row>
    <row r="186" spans="1:15" s="38" customFormat="1" ht="21" customHeight="1">
      <c r="A186" s="4"/>
      <c r="B186" s="4"/>
      <c r="C186" s="533"/>
      <c r="D186" s="570" t="s">
        <v>80</v>
      </c>
      <c r="E186" s="4"/>
      <c r="F186" s="4"/>
      <c r="G186" s="24">
        <v>1000000</v>
      </c>
      <c r="H186" s="4"/>
      <c r="I186" s="24">
        <v>286042</v>
      </c>
      <c r="J186" s="4"/>
      <c r="K186" s="24">
        <v>0</v>
      </c>
      <c r="L186" s="4"/>
      <c r="M186" s="24">
        <v>0</v>
      </c>
    </row>
    <row r="187" spans="1:15" s="38" customFormat="1" ht="21" customHeight="1">
      <c r="A187" s="4"/>
      <c r="B187" s="4"/>
      <c r="C187" s="570" t="s">
        <v>746</v>
      </c>
      <c r="D187" s="570"/>
      <c r="E187" s="4"/>
      <c r="F187" s="4"/>
      <c r="G187" s="24"/>
      <c r="H187" s="4"/>
      <c r="I187" s="24"/>
      <c r="J187" s="4"/>
      <c r="K187" s="24"/>
      <c r="L187" s="4"/>
      <c r="M187" s="24"/>
    </row>
    <row r="188" spans="1:15" s="38" customFormat="1" ht="21" customHeight="1">
      <c r="A188" s="4"/>
      <c r="B188" s="4"/>
      <c r="C188" s="570"/>
      <c r="D188" s="570" t="s">
        <v>747</v>
      </c>
      <c r="E188" s="4"/>
      <c r="F188" s="4"/>
      <c r="G188" s="24">
        <v>3339.42</v>
      </c>
      <c r="H188" s="4"/>
      <c r="I188" s="24">
        <v>111025.36279799999</v>
      </c>
      <c r="J188" s="4"/>
      <c r="K188" s="24">
        <v>0</v>
      </c>
      <c r="L188" s="4"/>
      <c r="M188" s="24">
        <v>0</v>
      </c>
    </row>
    <row r="189" spans="1:15" s="38" customFormat="1" ht="21" customHeight="1">
      <c r="A189" s="4"/>
      <c r="B189" s="4"/>
      <c r="C189" s="533" t="s">
        <v>99</v>
      </c>
      <c r="D189" s="533"/>
      <c r="E189" s="4"/>
      <c r="F189" s="4"/>
      <c r="G189" s="24"/>
      <c r="H189" s="4"/>
      <c r="I189" s="24"/>
      <c r="J189" s="4"/>
      <c r="K189" s="24"/>
      <c r="L189" s="4"/>
      <c r="M189" s="24"/>
    </row>
    <row r="190" spans="1:15" s="38" customFormat="1" ht="21" customHeight="1">
      <c r="A190" s="4"/>
      <c r="B190" s="4"/>
      <c r="C190" s="533"/>
      <c r="D190" s="533" t="s">
        <v>80</v>
      </c>
      <c r="E190" s="4"/>
      <c r="F190" s="4"/>
      <c r="G190" s="561">
        <v>65000</v>
      </c>
      <c r="H190" s="27"/>
      <c r="I190" s="561">
        <v>18592.73</v>
      </c>
      <c r="J190" s="559"/>
      <c r="K190" s="561">
        <v>2176000</v>
      </c>
      <c r="L190" s="27"/>
      <c r="M190" s="561">
        <v>621939.97</v>
      </c>
    </row>
    <row r="191" spans="1:15" s="38" customFormat="1" ht="21" customHeight="1" thickBot="1">
      <c r="A191" s="4"/>
      <c r="B191" s="4"/>
      <c r="C191" s="533"/>
      <c r="D191" s="4" t="s">
        <v>2</v>
      </c>
      <c r="E191" s="4"/>
      <c r="F191" s="4"/>
      <c r="G191" s="561"/>
      <c r="H191" s="27"/>
      <c r="I191" s="562">
        <f>SUM(I184:I190)</f>
        <v>1710467.652798</v>
      </c>
      <c r="J191" s="559"/>
      <c r="K191" s="561"/>
      <c r="L191" s="27"/>
      <c r="M191" s="562">
        <f>SUM(M184:M190)</f>
        <v>4415841.55</v>
      </c>
    </row>
    <row r="192" spans="1:15" s="38" customFormat="1" ht="9.75" customHeight="1" thickTop="1">
      <c r="A192" s="4"/>
      <c r="B192" s="4"/>
      <c r="C192" s="533"/>
      <c r="D192" s="4"/>
      <c r="E192" s="4"/>
      <c r="F192" s="4"/>
      <c r="G192" s="561"/>
      <c r="H192" s="27"/>
      <c r="I192" s="534"/>
      <c r="J192" s="559"/>
      <c r="K192" s="561"/>
      <c r="L192" s="27"/>
      <c r="M192" s="534"/>
    </row>
    <row r="193" spans="1:29" s="4" customFormat="1" ht="21" customHeight="1">
      <c r="F193" s="24"/>
      <c r="G193" s="553"/>
      <c r="H193" s="553"/>
      <c r="I193" s="553"/>
      <c r="J193" s="112" t="s">
        <v>460</v>
      </c>
      <c r="K193" s="553"/>
      <c r="L193" s="553"/>
      <c r="M193" s="553"/>
      <c r="N193" s="44"/>
      <c r="O193" s="44"/>
    </row>
    <row r="194" spans="1:29" s="202" customFormat="1" ht="21" customHeight="1">
      <c r="A194" s="21"/>
      <c r="B194" s="21"/>
      <c r="C194" s="21"/>
      <c r="E194" s="21"/>
      <c r="F194" s="21"/>
      <c r="G194" s="592" t="s">
        <v>279</v>
      </c>
      <c r="H194" s="593"/>
      <c r="I194" s="593"/>
      <c r="J194" s="554"/>
      <c r="K194" s="592" t="s">
        <v>179</v>
      </c>
      <c r="L194" s="593"/>
      <c r="M194" s="593"/>
    </row>
    <row r="195" spans="1:29" s="202" customFormat="1" ht="21" customHeight="1">
      <c r="A195" s="21"/>
      <c r="B195" s="21"/>
      <c r="C195" s="21"/>
      <c r="D195" s="21"/>
      <c r="E195" s="21"/>
      <c r="F195" s="21"/>
      <c r="G195" s="555"/>
      <c r="H195" s="556"/>
      <c r="I195" s="555"/>
      <c r="J195" s="554"/>
      <c r="K195" s="557"/>
      <c r="L195" s="555" t="s">
        <v>475</v>
      </c>
      <c r="M195" s="555"/>
    </row>
    <row r="196" spans="1:29" s="38" customFormat="1" ht="21" customHeight="1">
      <c r="A196" s="4"/>
      <c r="B196" s="4"/>
      <c r="C196" s="4"/>
      <c r="D196" s="4"/>
      <c r="E196" s="4"/>
      <c r="F196" s="4"/>
      <c r="G196" s="558" t="s">
        <v>75</v>
      </c>
      <c r="H196" s="27"/>
      <c r="I196" s="558" t="s">
        <v>76</v>
      </c>
      <c r="J196" s="559"/>
      <c r="K196" s="558" t="s">
        <v>75</v>
      </c>
      <c r="L196" s="560"/>
      <c r="M196" s="558" t="s">
        <v>76</v>
      </c>
    </row>
    <row r="197" spans="1:29" s="38" customFormat="1" ht="21" customHeight="1">
      <c r="A197" s="4"/>
      <c r="B197" s="4"/>
      <c r="C197" s="4"/>
      <c r="D197" s="4"/>
      <c r="E197" s="4"/>
      <c r="F197" s="4"/>
      <c r="G197" s="555" t="s">
        <v>77</v>
      </c>
      <c r="H197" s="27"/>
      <c r="I197" s="555" t="s">
        <v>78</v>
      </c>
      <c r="J197" s="559"/>
      <c r="K197" s="555" t="s">
        <v>77</v>
      </c>
      <c r="L197" s="27"/>
      <c r="M197" s="555" t="s">
        <v>78</v>
      </c>
    </row>
    <row r="198" spans="1:29" s="38" customFormat="1" ht="21" customHeight="1">
      <c r="A198" s="4"/>
      <c r="B198" s="4"/>
      <c r="C198" s="533" t="s">
        <v>79</v>
      </c>
      <c r="D198" s="533"/>
      <c r="E198" s="4"/>
      <c r="F198" s="4"/>
      <c r="G198" s="24"/>
      <c r="H198" s="4"/>
      <c r="I198" s="24"/>
      <c r="J198" s="4"/>
      <c r="K198" s="24"/>
      <c r="L198" s="4"/>
      <c r="M198" s="24"/>
    </row>
    <row r="199" spans="1:29" s="38" customFormat="1" ht="21" customHeight="1">
      <c r="A199" s="4"/>
      <c r="B199" s="4"/>
      <c r="C199" s="533" t="s">
        <v>100</v>
      </c>
      <c r="D199" s="533"/>
      <c r="E199" s="4"/>
      <c r="F199" s="4"/>
      <c r="G199" s="24"/>
      <c r="H199" s="4"/>
      <c r="I199" s="24"/>
      <c r="J199" s="4"/>
      <c r="K199" s="24"/>
      <c r="L199" s="4"/>
      <c r="M199" s="24"/>
    </row>
    <row r="200" spans="1:29" s="38" customFormat="1" ht="21" customHeight="1">
      <c r="A200" s="4"/>
      <c r="B200" s="4"/>
      <c r="C200" s="533"/>
      <c r="D200" s="533" t="s">
        <v>80</v>
      </c>
      <c r="E200" s="4"/>
      <c r="F200" s="4"/>
      <c r="G200" s="561">
        <v>14943760</v>
      </c>
      <c r="H200" s="27"/>
      <c r="I200" s="561">
        <v>4398934.85616</v>
      </c>
      <c r="J200" s="559"/>
      <c r="K200" s="561">
        <v>43673029</v>
      </c>
      <c r="L200" s="27"/>
      <c r="M200" s="561">
        <v>12861008.27</v>
      </c>
    </row>
    <row r="201" spans="1:29" s="38" customFormat="1" ht="21" customHeight="1">
      <c r="A201" s="4"/>
      <c r="B201" s="4"/>
      <c r="C201" s="533"/>
      <c r="D201" s="533" t="s">
        <v>81</v>
      </c>
      <c r="E201" s="4"/>
      <c r="F201" s="4"/>
      <c r="G201" s="561">
        <v>128777.01</v>
      </c>
      <c r="H201" s="27"/>
      <c r="I201" s="561">
        <v>4325993.224924</v>
      </c>
      <c r="J201" s="559"/>
      <c r="K201" s="561">
        <v>44519.33</v>
      </c>
      <c r="L201" s="27"/>
      <c r="M201" s="561">
        <v>1344786.5</v>
      </c>
    </row>
    <row r="202" spans="1:29" s="38" customFormat="1" ht="21" customHeight="1">
      <c r="A202" s="4"/>
      <c r="B202" s="4"/>
      <c r="C202" s="533"/>
      <c r="D202" s="533" t="s">
        <v>82</v>
      </c>
      <c r="E202" s="4"/>
      <c r="F202" s="4"/>
      <c r="G202" s="561">
        <v>9410.07</v>
      </c>
      <c r="H202" s="27"/>
      <c r="I202" s="561">
        <v>360229.71139100002</v>
      </c>
      <c r="J202" s="559"/>
      <c r="K202" s="561">
        <v>21503.68</v>
      </c>
      <c r="L202" s="27"/>
      <c r="M202" s="561">
        <v>801179.81</v>
      </c>
    </row>
    <row r="203" spans="1:29" s="38" customFormat="1" ht="21" customHeight="1" thickBot="1">
      <c r="A203" s="4"/>
      <c r="B203" s="4"/>
      <c r="C203" s="4"/>
      <c r="D203" s="4" t="s">
        <v>2</v>
      </c>
      <c r="E203" s="4"/>
      <c r="F203" s="4"/>
      <c r="G203" s="561"/>
      <c r="H203" s="27"/>
      <c r="I203" s="562">
        <f>SUM(I200:I202)</f>
        <v>9085157.792475</v>
      </c>
      <c r="J203" s="559"/>
      <c r="K203" s="561"/>
      <c r="L203" s="27"/>
      <c r="M203" s="562">
        <f>SUM(M200:M202)</f>
        <v>15006974.58</v>
      </c>
    </row>
    <row r="204" spans="1:29" s="4" customFormat="1" ht="22.95" customHeight="1" thickTop="1">
      <c r="B204" s="228"/>
      <c r="C204" s="6"/>
      <c r="D204" s="6"/>
      <c r="E204" s="6"/>
      <c r="F204" s="6"/>
      <c r="G204" s="147"/>
      <c r="H204" s="6"/>
      <c r="I204" s="147"/>
      <c r="J204" s="6"/>
      <c r="K204" s="147"/>
      <c r="L204" s="6"/>
      <c r="M204" s="147"/>
      <c r="P204" s="3"/>
    </row>
    <row r="205" spans="1:29" ht="24.6" customHeight="1">
      <c r="A205" s="18" t="s">
        <v>817</v>
      </c>
      <c r="B205" s="70" t="str">
        <f>+B37</f>
        <v>(ลงชื่อ)……………………………….......กรรมการตามอำนาจ    (ลงชื่อ) ….…………...….......................……..  กรรมการตามอำนาจ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4"/>
      <c r="P205" s="5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24.6" customHeight="1">
      <c r="A206" s="18"/>
      <c r="B206" s="70" t="str">
        <f>+B38</f>
        <v xml:space="preserve">                 (นางสาวอรสา    วิมลเฉลา)</v>
      </c>
      <c r="C206" s="18"/>
      <c r="D206" s="18"/>
      <c r="E206" s="18"/>
      <c r="F206" s="18"/>
      <c r="G206" s="70"/>
      <c r="H206" s="18"/>
      <c r="I206" s="70" t="str">
        <f>+I38</f>
        <v>(นายเดวิด   สมัญญาภรณ์)</v>
      </c>
      <c r="J206" s="18"/>
      <c r="K206" s="18"/>
      <c r="L206" s="18"/>
      <c r="M206" s="18"/>
      <c r="N206" s="4"/>
      <c r="P206" s="5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s="4" customFormat="1" ht="24.6" customHeight="1">
      <c r="A207" s="582" t="s">
        <v>900</v>
      </c>
      <c r="B207" s="582"/>
      <c r="C207" s="582"/>
      <c r="D207" s="582"/>
      <c r="E207" s="582"/>
      <c r="F207" s="582"/>
      <c r="G207" s="582"/>
      <c r="H207" s="582"/>
      <c r="I207" s="582"/>
      <c r="J207" s="582"/>
      <c r="K207" s="582"/>
      <c r="L207" s="582"/>
      <c r="M207" s="582"/>
      <c r="N207" s="13"/>
      <c r="O207" s="13"/>
    </row>
    <row r="208" spans="1:29" s="4" customFormat="1" ht="24.6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13"/>
      <c r="O208" s="13"/>
    </row>
    <row r="209" spans="1:16" s="4" customFormat="1" ht="22.95" customHeight="1">
      <c r="A209" s="550" t="str">
        <f>+A167</f>
        <v>30.  เครื่องมือทางการเงิน (ต่อ)</v>
      </c>
      <c r="B209" s="23"/>
      <c r="D209" s="23"/>
      <c r="E209" s="23"/>
      <c r="F209" s="43"/>
      <c r="G209" s="14"/>
      <c r="H209" s="23"/>
      <c r="I209" s="14"/>
      <c r="J209" s="24"/>
      <c r="K209" s="14"/>
      <c r="L209" s="23"/>
      <c r="M209" s="14"/>
      <c r="P209" s="38"/>
    </row>
    <row r="210" spans="1:16" s="4" customFormat="1">
      <c r="F210" s="24"/>
      <c r="G210" s="553"/>
      <c r="H210" s="553"/>
      <c r="I210" s="553"/>
      <c r="J210" s="112" t="s">
        <v>117</v>
      </c>
      <c r="K210" s="553"/>
      <c r="L210" s="553"/>
      <c r="M210" s="553"/>
      <c r="N210" s="44"/>
      <c r="O210" s="44"/>
    </row>
    <row r="211" spans="1:16" s="38" customFormat="1">
      <c r="A211" s="4"/>
      <c r="B211" s="4"/>
      <c r="C211" s="4"/>
      <c r="E211" s="4"/>
      <c r="F211" s="4"/>
      <c r="G211" s="594" t="s">
        <v>279</v>
      </c>
      <c r="H211" s="585"/>
      <c r="I211" s="585"/>
      <c r="J211" s="559"/>
      <c r="K211" s="594" t="s">
        <v>179</v>
      </c>
      <c r="L211" s="585"/>
      <c r="M211" s="585"/>
    </row>
    <row r="212" spans="1:16" s="38" customFormat="1">
      <c r="A212" s="4"/>
      <c r="B212" s="4"/>
      <c r="C212" s="4"/>
      <c r="D212" s="4"/>
      <c r="E212" s="4"/>
      <c r="F212" s="4"/>
      <c r="G212" s="558" t="s">
        <v>75</v>
      </c>
      <c r="H212" s="27"/>
      <c r="I212" s="558" t="s">
        <v>76</v>
      </c>
      <c r="J212" s="559"/>
      <c r="K212" s="558" t="s">
        <v>75</v>
      </c>
      <c r="L212" s="27"/>
      <c r="M212" s="558" t="s">
        <v>76</v>
      </c>
    </row>
    <row r="213" spans="1:16" s="38" customFormat="1">
      <c r="A213" s="4"/>
      <c r="B213" s="4"/>
      <c r="C213" s="4"/>
      <c r="D213" s="4"/>
      <c r="E213" s="4"/>
      <c r="F213" s="4"/>
      <c r="G213" s="555" t="s">
        <v>77</v>
      </c>
      <c r="H213" s="27"/>
      <c r="I213" s="555" t="s">
        <v>78</v>
      </c>
      <c r="J213" s="559"/>
      <c r="K213" s="555" t="s">
        <v>77</v>
      </c>
      <c r="L213" s="27"/>
      <c r="M213" s="555" t="s">
        <v>78</v>
      </c>
    </row>
    <row r="214" spans="1:16" s="38" customFormat="1">
      <c r="A214" s="4"/>
      <c r="B214" s="4"/>
      <c r="C214" s="533" t="s">
        <v>92</v>
      </c>
      <c r="D214" s="533"/>
      <c r="E214" s="4"/>
      <c r="F214" s="4"/>
      <c r="G214" s="24"/>
      <c r="H214" s="4"/>
      <c r="I214" s="24"/>
      <c r="J214" s="4"/>
      <c r="K214" s="24"/>
      <c r="L214" s="4"/>
      <c r="M214" s="24"/>
    </row>
    <row r="215" spans="1:16" s="38" customFormat="1" ht="21" customHeight="1">
      <c r="A215" s="4"/>
      <c r="B215" s="4"/>
      <c r="C215" s="533" t="s">
        <v>616</v>
      </c>
      <c r="D215" s="533"/>
      <c r="E215" s="4"/>
      <c r="F215" s="4"/>
      <c r="G215" s="24"/>
      <c r="H215" s="4"/>
      <c r="I215" s="24"/>
      <c r="J215" s="4"/>
      <c r="K215" s="24"/>
      <c r="L215" s="4"/>
      <c r="M215" s="24"/>
    </row>
    <row r="216" spans="1:16" s="38" customFormat="1" ht="21" customHeight="1">
      <c r="A216" s="4"/>
      <c r="B216" s="4"/>
      <c r="C216" s="533"/>
      <c r="D216" s="533" t="s">
        <v>81</v>
      </c>
      <c r="E216" s="4"/>
      <c r="F216" s="4"/>
      <c r="G216" s="24">
        <v>5000</v>
      </c>
      <c r="H216" s="4"/>
      <c r="I216" s="24">
        <v>165766.5</v>
      </c>
      <c r="J216" s="4"/>
      <c r="K216" s="24">
        <v>0</v>
      </c>
      <c r="L216" s="4"/>
      <c r="M216" s="24">
        <v>0</v>
      </c>
    </row>
    <row r="217" spans="1:16" s="38" customFormat="1" ht="21" customHeight="1">
      <c r="A217" s="4"/>
      <c r="B217" s="4"/>
      <c r="C217" s="533"/>
      <c r="D217" s="533" t="s">
        <v>82</v>
      </c>
      <c r="E217" s="4"/>
      <c r="F217" s="4"/>
      <c r="G217" s="24">
        <v>5000</v>
      </c>
      <c r="H217" s="4"/>
      <c r="I217" s="24">
        <v>187011</v>
      </c>
      <c r="J217" s="4"/>
      <c r="K217" s="24">
        <v>0</v>
      </c>
      <c r="L217" s="4"/>
      <c r="M217" s="24">
        <v>0</v>
      </c>
    </row>
    <row r="218" spans="1:16" s="38" customFormat="1" ht="21" customHeight="1">
      <c r="A218" s="4"/>
      <c r="B218" s="4"/>
      <c r="C218" s="533"/>
      <c r="D218" s="533" t="s">
        <v>80</v>
      </c>
      <c r="E218" s="4"/>
      <c r="F218" s="4"/>
      <c r="G218" s="24">
        <v>1000000</v>
      </c>
      <c r="H218" s="4"/>
      <c r="I218" s="24">
        <v>286042</v>
      </c>
      <c r="J218" s="4"/>
      <c r="K218" s="24">
        <v>0</v>
      </c>
      <c r="L218" s="4"/>
      <c r="M218" s="24">
        <v>0</v>
      </c>
    </row>
    <row r="219" spans="1:16" s="38" customFormat="1">
      <c r="A219" s="4"/>
      <c r="B219" s="4"/>
      <c r="C219" s="533" t="s">
        <v>99</v>
      </c>
      <c r="D219" s="533"/>
      <c r="E219" s="4"/>
      <c r="F219" s="4"/>
      <c r="G219" s="24"/>
      <c r="H219" s="4"/>
      <c r="I219" s="24"/>
      <c r="J219" s="4"/>
      <c r="K219" s="24"/>
      <c r="L219" s="4"/>
      <c r="M219" s="24"/>
    </row>
    <row r="220" spans="1:16" s="38" customFormat="1">
      <c r="A220" s="4"/>
      <c r="B220" s="4"/>
      <c r="C220" s="533"/>
      <c r="D220" s="533" t="s">
        <v>80</v>
      </c>
      <c r="E220" s="4"/>
      <c r="F220" s="4"/>
      <c r="G220" s="561">
        <v>65000</v>
      </c>
      <c r="H220" s="27"/>
      <c r="I220" s="561">
        <v>18592.73</v>
      </c>
      <c r="J220" s="559"/>
      <c r="K220" s="561">
        <v>2176000</v>
      </c>
      <c r="L220" s="27"/>
      <c r="M220" s="561">
        <v>621939.97</v>
      </c>
    </row>
    <row r="221" spans="1:16" s="38" customFormat="1" ht="22.2" thickBot="1">
      <c r="A221" s="4"/>
      <c r="B221" s="4"/>
      <c r="C221" s="533"/>
      <c r="D221" s="4" t="s">
        <v>2</v>
      </c>
      <c r="E221" s="4"/>
      <c r="F221" s="4"/>
      <c r="G221" s="561"/>
      <c r="H221" s="27"/>
      <c r="I221" s="562">
        <f>SUM(I216:J220)</f>
        <v>657412.23</v>
      </c>
      <c r="J221" s="559"/>
      <c r="K221" s="561"/>
      <c r="L221" s="27"/>
      <c r="M221" s="562">
        <f>SUM(M216:N220)</f>
        <v>621939.97</v>
      </c>
    </row>
    <row r="222" spans="1:16" s="38" customFormat="1" ht="22.2" thickTop="1">
      <c r="A222" s="4"/>
      <c r="B222" s="4"/>
      <c r="C222" s="533" t="s">
        <v>79</v>
      </c>
      <c r="D222" s="533"/>
      <c r="E222" s="4"/>
      <c r="F222" s="4"/>
      <c r="G222" s="24"/>
      <c r="H222" s="4"/>
      <c r="I222" s="24"/>
      <c r="J222" s="4"/>
      <c r="K222" s="24"/>
      <c r="L222" s="4"/>
      <c r="M222" s="24"/>
    </row>
    <row r="223" spans="1:16" s="38" customFormat="1">
      <c r="A223" s="4"/>
      <c r="B223" s="4"/>
      <c r="C223" s="533" t="s">
        <v>100</v>
      </c>
      <c r="D223" s="533"/>
      <c r="E223" s="4"/>
      <c r="F223" s="4"/>
      <c r="G223" s="24"/>
      <c r="H223" s="4"/>
      <c r="I223" s="24"/>
      <c r="J223" s="4"/>
      <c r="K223" s="24"/>
      <c r="L223" s="4"/>
      <c r="M223" s="24"/>
    </row>
    <row r="224" spans="1:16" s="38" customFormat="1">
      <c r="A224" s="4"/>
      <c r="B224" s="4"/>
      <c r="C224" s="533"/>
      <c r="D224" s="533" t="s">
        <v>80</v>
      </c>
      <c r="E224" s="4"/>
      <c r="F224" s="4"/>
      <c r="G224" s="561">
        <v>14943760</v>
      </c>
      <c r="H224" s="27"/>
      <c r="I224" s="561">
        <v>4398934.85616</v>
      </c>
      <c r="J224" s="559"/>
      <c r="K224" s="561">
        <v>43673029</v>
      </c>
      <c r="L224" s="27"/>
      <c r="M224" s="561">
        <v>12861008.27</v>
      </c>
    </row>
    <row r="225" spans="1:15" s="38" customFormat="1">
      <c r="A225" s="4"/>
      <c r="B225" s="4"/>
      <c r="C225" s="533"/>
      <c r="D225" s="533" t="s">
        <v>81</v>
      </c>
      <c r="E225" s="4"/>
      <c r="F225" s="4"/>
      <c r="G225" s="561">
        <v>56401.56</v>
      </c>
      <c r="H225" s="27"/>
      <c r="I225" s="561">
        <v>1894691.964924</v>
      </c>
      <c r="J225" s="559"/>
      <c r="K225" s="561">
        <v>19687.410000000003</v>
      </c>
      <c r="L225" s="27"/>
      <c r="M225" s="561">
        <v>594693.66</v>
      </c>
    </row>
    <row r="226" spans="1:15" s="38" customFormat="1">
      <c r="A226" s="4"/>
      <c r="B226" s="4"/>
      <c r="C226" s="533"/>
      <c r="D226" s="533" t="s">
        <v>82</v>
      </c>
      <c r="E226" s="4"/>
      <c r="F226" s="4"/>
      <c r="G226" s="561">
        <v>8309.07</v>
      </c>
      <c r="H226" s="27"/>
      <c r="I226" s="561">
        <v>318082.001391</v>
      </c>
      <c r="J226" s="559"/>
      <c r="K226" s="561">
        <v>14696.8</v>
      </c>
      <c r="L226" s="27"/>
      <c r="M226" s="561">
        <v>547570.43999999994</v>
      </c>
    </row>
    <row r="227" spans="1:15" s="38" customFormat="1" ht="22.2" thickBot="1">
      <c r="A227" s="4"/>
      <c r="B227" s="4"/>
      <c r="C227" s="4"/>
      <c r="D227" s="4" t="s">
        <v>2</v>
      </c>
      <c r="E227" s="4"/>
      <c r="F227" s="4"/>
      <c r="G227" s="561"/>
      <c r="H227" s="27"/>
      <c r="I227" s="562">
        <f>SUM(I224:I226)</f>
        <v>6611708.8224750003</v>
      </c>
      <c r="J227" s="559"/>
      <c r="K227" s="561"/>
      <c r="L227" s="27"/>
      <c r="M227" s="562">
        <f>SUM(M224:M226)</f>
        <v>14003272.369999999</v>
      </c>
    </row>
    <row r="228" spans="1:15" s="38" customFormat="1" ht="22.2" thickTop="1">
      <c r="A228" s="4"/>
      <c r="B228" s="4"/>
      <c r="C228" s="4"/>
      <c r="D228" s="4"/>
      <c r="E228" s="4"/>
      <c r="F228" s="4"/>
      <c r="G228" s="561"/>
      <c r="H228" s="27"/>
      <c r="I228" s="534"/>
      <c r="J228" s="559"/>
      <c r="K228" s="561"/>
      <c r="L228" s="27"/>
      <c r="M228" s="534"/>
    </row>
    <row r="229" spans="1:15" s="4" customFormat="1" ht="21" customHeight="1">
      <c r="A229" s="213" t="s">
        <v>936</v>
      </c>
      <c r="B229" s="7"/>
      <c r="E229" s="7"/>
      <c r="F229" s="7"/>
      <c r="G229" s="7"/>
      <c r="H229" s="7"/>
      <c r="I229" s="7"/>
      <c r="J229" s="7"/>
      <c r="K229" s="7"/>
      <c r="L229" s="7"/>
      <c r="M229" s="7"/>
      <c r="N229" s="13"/>
      <c r="O229" s="13"/>
    </row>
    <row r="230" spans="1:15" s="4" customFormat="1" ht="21" customHeight="1">
      <c r="A230" s="7"/>
      <c r="B230" s="7"/>
      <c r="C230" s="213" t="s">
        <v>400</v>
      </c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13"/>
      <c r="O230" s="13"/>
    </row>
    <row r="231" spans="1:15" s="4" customFormat="1" ht="21" customHeight="1">
      <c r="A231" s="7"/>
      <c r="B231" s="30" t="s">
        <v>401</v>
      </c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13"/>
      <c r="O231" s="13"/>
    </row>
    <row r="232" spans="1:15" s="4" customFormat="1" ht="21" customHeight="1">
      <c r="A232" s="7"/>
      <c r="B232" s="4" t="s">
        <v>402</v>
      </c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13"/>
      <c r="O232" s="13"/>
    </row>
    <row r="233" spans="1:15" s="4" customFormat="1" ht="21" customHeight="1">
      <c r="A233" s="7"/>
      <c r="B233" s="30" t="s">
        <v>403</v>
      </c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13"/>
      <c r="O233" s="13"/>
    </row>
    <row r="234" spans="1:15" s="38" customFormat="1" ht="24.75" customHeight="1">
      <c r="A234" s="4"/>
      <c r="B234" s="4"/>
      <c r="C234" s="4"/>
      <c r="D234" s="4"/>
      <c r="E234" s="4"/>
      <c r="F234" s="4"/>
      <c r="G234" s="561"/>
      <c r="H234" s="27"/>
      <c r="I234" s="534"/>
      <c r="J234" s="559"/>
      <c r="K234" s="561"/>
      <c r="L234" s="27"/>
      <c r="M234" s="534"/>
    </row>
    <row r="235" spans="1:15" s="38" customFormat="1" ht="24.75" customHeight="1">
      <c r="A235" s="4"/>
      <c r="B235" s="4"/>
      <c r="C235" s="4"/>
      <c r="D235" s="4"/>
      <c r="E235" s="4"/>
      <c r="F235" s="4"/>
      <c r="G235" s="561"/>
      <c r="H235" s="27"/>
      <c r="I235" s="534"/>
      <c r="J235" s="559"/>
      <c r="K235" s="561"/>
      <c r="L235" s="27"/>
      <c r="M235" s="534"/>
    </row>
    <row r="236" spans="1:15" s="38" customFormat="1" ht="24.75" customHeight="1">
      <c r="A236" s="4"/>
      <c r="B236" s="4"/>
      <c r="C236" s="4"/>
      <c r="D236" s="4"/>
      <c r="E236" s="4"/>
      <c r="F236" s="4"/>
      <c r="G236" s="561"/>
      <c r="H236" s="27"/>
      <c r="I236" s="534"/>
      <c r="J236" s="559"/>
      <c r="K236" s="561"/>
      <c r="L236" s="27"/>
      <c r="M236" s="534"/>
    </row>
    <row r="237" spans="1:15" s="38" customFormat="1" ht="24.75" customHeight="1">
      <c r="A237" s="4"/>
      <c r="B237" s="4"/>
      <c r="C237" s="4"/>
      <c r="D237" s="4"/>
      <c r="E237" s="4"/>
      <c r="F237" s="4"/>
      <c r="G237" s="561"/>
      <c r="H237" s="27"/>
      <c r="I237" s="534"/>
      <c r="J237" s="559"/>
      <c r="K237" s="561"/>
      <c r="L237" s="27"/>
      <c r="M237" s="534"/>
    </row>
    <row r="238" spans="1:15" s="38" customFormat="1" ht="24.75" customHeight="1">
      <c r="A238" s="4"/>
      <c r="B238" s="4"/>
      <c r="C238" s="4"/>
      <c r="D238" s="4"/>
      <c r="E238" s="4"/>
      <c r="F238" s="4"/>
      <c r="G238" s="561"/>
      <c r="H238" s="27"/>
      <c r="I238" s="534"/>
      <c r="J238" s="559"/>
      <c r="K238" s="561"/>
      <c r="L238" s="27"/>
      <c r="M238" s="534"/>
    </row>
    <row r="239" spans="1:15" s="38" customFormat="1" ht="24.75" customHeight="1">
      <c r="A239" s="4"/>
      <c r="B239" s="4"/>
      <c r="C239" s="4"/>
      <c r="D239" s="4"/>
      <c r="E239" s="4"/>
      <c r="F239" s="4"/>
      <c r="G239" s="561"/>
      <c r="H239" s="27"/>
      <c r="I239" s="534"/>
      <c r="J239" s="559"/>
      <c r="K239" s="561"/>
      <c r="L239" s="27"/>
      <c r="M239" s="534"/>
    </row>
    <row r="240" spans="1:15" s="38" customFormat="1" ht="24.75" customHeight="1">
      <c r="A240" s="4"/>
      <c r="B240" s="4"/>
      <c r="C240" s="4"/>
      <c r="D240" s="4"/>
      <c r="E240" s="4"/>
      <c r="F240" s="4"/>
      <c r="G240" s="561"/>
      <c r="H240" s="27"/>
      <c r="I240" s="534"/>
      <c r="J240" s="559"/>
      <c r="K240" s="561"/>
      <c r="L240" s="27"/>
      <c r="M240" s="534"/>
    </row>
    <row r="241" spans="1:15" s="38" customFormat="1" ht="24.75" customHeight="1">
      <c r="A241" s="4"/>
      <c r="B241" s="4"/>
      <c r="C241" s="4"/>
      <c r="D241" s="4"/>
      <c r="E241" s="4"/>
      <c r="F241" s="4"/>
      <c r="G241" s="561"/>
      <c r="H241" s="27"/>
      <c r="I241" s="534"/>
      <c r="J241" s="559"/>
      <c r="K241" s="561"/>
      <c r="L241" s="27"/>
      <c r="M241" s="534"/>
    </row>
    <row r="242" spans="1:15" s="38" customFormat="1" ht="24.75" customHeight="1">
      <c r="A242" s="4"/>
      <c r="B242" s="4"/>
      <c r="C242" s="4"/>
      <c r="D242" s="4"/>
      <c r="E242" s="4"/>
      <c r="F242" s="4"/>
      <c r="G242" s="561"/>
      <c r="H242" s="27"/>
      <c r="I242" s="534"/>
      <c r="J242" s="559"/>
      <c r="K242" s="561"/>
      <c r="L242" s="27"/>
      <c r="M242" s="534"/>
    </row>
    <row r="243" spans="1:15" s="4" customFormat="1" ht="24.6" customHeight="1">
      <c r="A243" s="1"/>
      <c r="B243" s="536" t="str">
        <f>+B205</f>
        <v>(ลงชื่อ)……………………………….......กรรมการตามอำนาจ    (ลงชื่อ) ….…………...….......................……..  กรรมการตามอำนาจ</v>
      </c>
      <c r="C243" s="1"/>
      <c r="D243" s="1"/>
      <c r="E243" s="1"/>
      <c r="F243" s="1"/>
      <c r="G243" s="1"/>
      <c r="H243" s="1"/>
      <c r="I243" s="11"/>
      <c r="J243" s="1"/>
      <c r="K243" s="11"/>
      <c r="L243" s="1"/>
      <c r="M243" s="11"/>
      <c r="N243" s="1"/>
      <c r="O243" s="1"/>
    </row>
    <row r="244" spans="1:15" s="4" customFormat="1" ht="24.6" customHeight="1">
      <c r="A244" s="1"/>
      <c r="B244" s="536" t="str">
        <f>+B206</f>
        <v xml:space="preserve">                 (นางสาวอรสา    วิมลเฉลา)</v>
      </c>
      <c r="C244" s="1"/>
      <c r="D244" s="1"/>
      <c r="E244" s="1"/>
      <c r="F244" s="1"/>
      <c r="G244" s="536"/>
      <c r="H244" s="1"/>
      <c r="I244" s="11" t="str">
        <f>+I206</f>
        <v>(นายเดวิด   สมัญญาภรณ์)</v>
      </c>
      <c r="J244" s="1"/>
      <c r="K244" s="11"/>
      <c r="L244" s="1"/>
      <c r="M244" s="11"/>
      <c r="N244" s="1"/>
      <c r="O244" s="1"/>
    </row>
    <row r="245" spans="1:15" s="4" customFormat="1" ht="24.6" customHeight="1">
      <c r="A245" s="582" t="s">
        <v>935</v>
      </c>
      <c r="B245" s="582"/>
      <c r="C245" s="582"/>
      <c r="D245" s="582"/>
      <c r="E245" s="582"/>
      <c r="F245" s="582"/>
      <c r="G245" s="582"/>
      <c r="H245" s="582"/>
      <c r="I245" s="582"/>
      <c r="J245" s="582"/>
      <c r="K245" s="582"/>
      <c r="L245" s="582"/>
      <c r="M245" s="582"/>
      <c r="N245" s="13"/>
      <c r="O245" s="13"/>
    </row>
    <row r="246" spans="1:15" s="4" customFormat="1" ht="24.6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13"/>
      <c r="O246" s="13"/>
    </row>
    <row r="247" spans="1:15" s="4" customFormat="1" ht="24.6" customHeight="1">
      <c r="A247" s="213" t="s">
        <v>937</v>
      </c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13"/>
      <c r="O247" s="13"/>
    </row>
    <row r="248" spans="1:15" s="4" customFormat="1" ht="21" customHeight="1">
      <c r="A248" s="7"/>
      <c r="B248" s="217" t="s">
        <v>621</v>
      </c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13"/>
      <c r="O248" s="13"/>
    </row>
    <row r="249" spans="1:15" s="4" customFormat="1" ht="21" customHeight="1">
      <c r="A249" s="7"/>
      <c r="C249" s="213" t="s">
        <v>622</v>
      </c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13"/>
      <c r="O249" s="13"/>
    </row>
    <row r="250" spans="1:15" s="4" customFormat="1" ht="21" customHeight="1">
      <c r="A250" s="7"/>
      <c r="B250" s="30" t="s">
        <v>623</v>
      </c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13"/>
      <c r="O250" s="13"/>
    </row>
    <row r="251" spans="1:15" s="4" customFormat="1" ht="22.5" customHeight="1">
      <c r="G251" s="21"/>
      <c r="H251" s="21"/>
      <c r="I251" s="21"/>
      <c r="K251" s="26"/>
      <c r="L251" s="21"/>
      <c r="M251" s="546" t="str">
        <f>+M9</f>
        <v>หน่วย : บาท</v>
      </c>
      <c r="N251" s="13"/>
      <c r="O251" s="13"/>
    </row>
    <row r="252" spans="1:15" s="4" customFormat="1" ht="22.5" customHeight="1">
      <c r="G252" s="21"/>
      <c r="H252" s="21"/>
      <c r="I252" s="67"/>
      <c r="J252" s="68" t="s">
        <v>498</v>
      </c>
      <c r="K252" s="120"/>
      <c r="L252" s="67"/>
      <c r="M252" s="541"/>
      <c r="N252" s="13"/>
      <c r="O252" s="13"/>
    </row>
    <row r="253" spans="1:15" s="4" customFormat="1" ht="22.5" customHeight="1">
      <c r="A253" s="33"/>
      <c r="B253" s="43"/>
      <c r="D253" s="43"/>
      <c r="E253" s="43"/>
      <c r="F253" s="43"/>
      <c r="G253" s="538"/>
      <c r="H253" s="148" t="s">
        <v>460</v>
      </c>
      <c r="I253" s="112"/>
      <c r="J253" s="43"/>
      <c r="K253" s="67"/>
      <c r="L253" s="544" t="s">
        <v>117</v>
      </c>
      <c r="M253" s="130"/>
      <c r="N253" s="109"/>
    </row>
    <row r="254" spans="1:15" s="4" customFormat="1" ht="22.5" customHeight="1">
      <c r="A254" s="7"/>
      <c r="B254" s="7"/>
      <c r="C254" s="7"/>
      <c r="D254" s="7"/>
      <c r="E254" s="21"/>
      <c r="F254" s="41"/>
      <c r="G254" s="544" t="s">
        <v>284</v>
      </c>
      <c r="H254" s="7"/>
      <c r="I254" s="545" t="s">
        <v>283</v>
      </c>
      <c r="J254" s="41"/>
      <c r="K254" s="544" t="s">
        <v>284</v>
      </c>
      <c r="L254" s="7"/>
      <c r="M254" s="545" t="s">
        <v>283</v>
      </c>
      <c r="N254" s="13"/>
      <c r="O254" s="13"/>
    </row>
    <row r="255" spans="1:15" s="4" customFormat="1" ht="22.5" customHeight="1">
      <c r="A255" s="7"/>
      <c r="B255" s="7"/>
      <c r="C255" s="7"/>
      <c r="D255" s="7"/>
      <c r="E255" s="546"/>
      <c r="F255" s="546"/>
      <c r="G255" s="7" t="s">
        <v>285</v>
      </c>
      <c r="H255" s="7"/>
      <c r="I255" s="546"/>
      <c r="J255" s="546"/>
      <c r="K255" s="7" t="s">
        <v>285</v>
      </c>
      <c r="L255" s="7"/>
      <c r="M255" s="546"/>
      <c r="N255" s="13"/>
      <c r="O255" s="13"/>
    </row>
    <row r="256" spans="1:15" s="4" customFormat="1" ht="22.5" customHeight="1">
      <c r="A256" s="7"/>
      <c r="B256" s="7"/>
      <c r="C256" s="7"/>
      <c r="D256" s="7"/>
      <c r="E256" s="546"/>
      <c r="F256" s="546"/>
      <c r="G256" s="541" t="s">
        <v>286</v>
      </c>
      <c r="H256" s="7"/>
      <c r="I256" s="541"/>
      <c r="J256" s="546"/>
      <c r="K256" s="541" t="s">
        <v>286</v>
      </c>
      <c r="L256" s="7"/>
      <c r="M256" s="541"/>
      <c r="N256" s="13"/>
      <c r="O256" s="13"/>
    </row>
    <row r="257" spans="1:15" s="4" customFormat="1" ht="22.5" customHeight="1">
      <c r="A257" s="7"/>
      <c r="B257" s="542" t="s">
        <v>287</v>
      </c>
      <c r="C257" s="7"/>
      <c r="D257" s="7"/>
      <c r="E257" s="546"/>
      <c r="F257" s="546"/>
      <c r="G257" s="546"/>
      <c r="H257" s="546"/>
      <c r="I257" s="546"/>
      <c r="J257" s="546"/>
      <c r="K257" s="7"/>
      <c r="L257" s="7"/>
      <c r="M257" s="7"/>
      <c r="N257" s="13"/>
      <c r="O257" s="13"/>
    </row>
    <row r="258" spans="1:15" s="4" customFormat="1" ht="22.5" customHeight="1">
      <c r="A258" s="7"/>
      <c r="B258" s="30" t="s">
        <v>288</v>
      </c>
      <c r="C258" s="7"/>
      <c r="D258" s="7"/>
      <c r="E258" s="547"/>
      <c r="F258" s="546"/>
      <c r="G258" s="173">
        <f>+'หมายเหตุข้อ 1-10'!H509</f>
        <v>61158304.020000003</v>
      </c>
      <c r="H258" s="546"/>
      <c r="I258" s="173">
        <f>+G258</f>
        <v>61158304.020000003</v>
      </c>
      <c r="J258" s="546"/>
      <c r="K258" s="173">
        <f>+'หมายเหตุข้อ 1-10'!L509</f>
        <v>50819914.969999999</v>
      </c>
      <c r="L258" s="7"/>
      <c r="M258" s="173">
        <f>+K258</f>
        <v>50819914.969999999</v>
      </c>
      <c r="N258" s="13"/>
      <c r="O258" s="13"/>
    </row>
    <row r="259" spans="1:15" s="4" customFormat="1" ht="22.5" customHeight="1">
      <c r="A259" s="7"/>
      <c r="B259" s="30" t="s">
        <v>407</v>
      </c>
      <c r="C259" s="7"/>
      <c r="D259" s="7"/>
      <c r="E259" s="547"/>
      <c r="F259" s="546"/>
      <c r="G259" s="173">
        <f>+'หมายเหตุข้อ 1-10'!H550</f>
        <v>95511645.602798015</v>
      </c>
      <c r="H259" s="546"/>
      <c r="I259" s="173">
        <f>+G259</f>
        <v>95511645.602798015</v>
      </c>
      <c r="J259" s="546"/>
      <c r="K259" s="173">
        <f>+'หมายเหตุข้อ 1-10'!L550</f>
        <v>71323765.510000005</v>
      </c>
      <c r="L259" s="7"/>
      <c r="M259" s="173">
        <f>+K259</f>
        <v>71323765.510000005</v>
      </c>
      <c r="N259" s="13"/>
      <c r="O259" s="13"/>
    </row>
    <row r="260" spans="1:15" s="4" customFormat="1" ht="22.5" customHeight="1">
      <c r="A260" s="7"/>
      <c r="B260" s="30" t="s">
        <v>409</v>
      </c>
      <c r="D260" s="7"/>
      <c r="E260" s="547"/>
      <c r="F260" s="546"/>
      <c r="G260" s="173">
        <v>3861490.04</v>
      </c>
      <c r="H260" s="546"/>
      <c r="I260" s="173">
        <f>+G260</f>
        <v>3861490.04</v>
      </c>
      <c r="J260" s="546"/>
      <c r="K260" s="173">
        <v>3800000</v>
      </c>
      <c r="L260" s="7"/>
      <c r="M260" s="173">
        <f>+K260</f>
        <v>3800000</v>
      </c>
      <c r="N260" s="13"/>
      <c r="O260" s="13"/>
    </row>
    <row r="261" spans="1:15" s="4" customFormat="1" ht="22.5" customHeight="1" thickBot="1">
      <c r="A261" s="7"/>
      <c r="B261" s="30" t="s">
        <v>289</v>
      </c>
      <c r="C261" s="30"/>
      <c r="D261" s="7"/>
      <c r="E261" s="547"/>
      <c r="F261" s="546"/>
      <c r="G261" s="543">
        <f>SUM(G258:G260)</f>
        <v>160531439.66279802</v>
      </c>
      <c r="H261" s="546"/>
      <c r="I261" s="543">
        <f>SUM(I258:I260)</f>
        <v>160531439.66279802</v>
      </c>
      <c r="J261" s="546"/>
      <c r="K261" s="543">
        <f>SUM(K258:K260)</f>
        <v>125943680.48</v>
      </c>
      <c r="L261" s="7"/>
      <c r="M261" s="543">
        <f>SUM(M258:M260)</f>
        <v>125943680.48</v>
      </c>
      <c r="N261" s="13"/>
      <c r="O261" s="13"/>
    </row>
    <row r="262" spans="1:15" s="4" customFormat="1" ht="22.5" customHeight="1" thickTop="1">
      <c r="A262" s="7"/>
      <c r="B262" s="542" t="s">
        <v>265</v>
      </c>
      <c r="C262" s="30"/>
      <c r="D262" s="7"/>
      <c r="E262" s="546"/>
      <c r="F262" s="546"/>
      <c r="G262" s="7"/>
      <c r="H262" s="546"/>
      <c r="I262" s="7"/>
      <c r="J262" s="546"/>
      <c r="K262" s="7"/>
      <c r="L262" s="7"/>
      <c r="M262" s="7"/>
      <c r="N262" s="13"/>
      <c r="O262" s="13"/>
    </row>
    <row r="263" spans="1:15" s="4" customFormat="1" ht="22.5" customHeight="1">
      <c r="A263" s="7"/>
      <c r="B263" s="30" t="s">
        <v>408</v>
      </c>
      <c r="C263" s="30"/>
      <c r="D263" s="7"/>
      <c r="E263" s="547"/>
      <c r="F263" s="546"/>
      <c r="G263" s="173">
        <v>84528447.450000003</v>
      </c>
      <c r="H263" s="546"/>
      <c r="I263" s="173">
        <f>+G263</f>
        <v>84528447.450000003</v>
      </c>
      <c r="J263" s="546"/>
      <c r="K263" s="173">
        <f>+'หมายเหตุข้อ 14-27'!L62</f>
        <v>72421723.300000012</v>
      </c>
      <c r="L263" s="50"/>
      <c r="M263" s="173">
        <f>+K263</f>
        <v>72421723.300000012</v>
      </c>
      <c r="N263" s="13"/>
      <c r="O263" s="13"/>
    </row>
    <row r="264" spans="1:15" s="4" customFormat="1" ht="22.5" customHeight="1">
      <c r="A264" s="7"/>
      <c r="B264" s="30" t="s">
        <v>157</v>
      </c>
      <c r="C264" s="30"/>
      <c r="D264" s="7"/>
      <c r="E264" s="547"/>
      <c r="F264" s="546"/>
      <c r="G264" s="173">
        <f>+'หมายเหตุข้อ 12-13'!L12</f>
        <v>10996618.720000001</v>
      </c>
      <c r="H264" s="546"/>
      <c r="I264" s="173">
        <f>+G264</f>
        <v>10996618.720000001</v>
      </c>
      <c r="J264" s="546"/>
      <c r="K264" s="173">
        <f>+'หมายเหตุข้อ 12-13'!L12</f>
        <v>10996618.720000001</v>
      </c>
      <c r="L264" s="50"/>
      <c r="M264" s="173">
        <f>+K264</f>
        <v>10996618.720000001</v>
      </c>
      <c r="N264" s="13"/>
      <c r="O264" s="13"/>
    </row>
    <row r="265" spans="1:15" s="4" customFormat="1" ht="22.5" customHeight="1" thickBot="1">
      <c r="A265" s="7"/>
      <c r="B265" s="30" t="s">
        <v>290</v>
      </c>
      <c r="C265" s="30"/>
      <c r="D265" s="7"/>
      <c r="E265" s="547"/>
      <c r="F265" s="546"/>
      <c r="G265" s="543">
        <f>SUM(G263:G264)</f>
        <v>95525066.170000002</v>
      </c>
      <c r="H265" s="546"/>
      <c r="I265" s="543">
        <f>SUM(I263:I264)</f>
        <v>95525066.170000002</v>
      </c>
      <c r="J265" s="546"/>
      <c r="K265" s="543">
        <f>SUM(K263:K264)</f>
        <v>83418342.020000011</v>
      </c>
      <c r="L265" s="7"/>
      <c r="M265" s="543">
        <f>SUM(M263:M264)</f>
        <v>83418342.020000011</v>
      </c>
      <c r="N265" s="13"/>
      <c r="O265" s="13"/>
    </row>
    <row r="266" spans="1:15" s="4" customFormat="1" ht="18" customHeight="1" thickTop="1">
      <c r="A266" s="7"/>
      <c r="B266" s="30"/>
      <c r="C266" s="30"/>
      <c r="D266" s="7"/>
      <c r="E266" s="546"/>
      <c r="F266" s="546"/>
      <c r="G266" s="546"/>
      <c r="H266" s="546"/>
      <c r="I266" s="546"/>
      <c r="J266" s="546"/>
      <c r="K266" s="7"/>
      <c r="L266" s="7"/>
      <c r="M266" s="7"/>
      <c r="N266" s="13"/>
      <c r="O266" s="13"/>
    </row>
    <row r="267" spans="1:15" s="4" customFormat="1" ht="22.5" customHeight="1">
      <c r="G267" s="21"/>
      <c r="H267" s="21"/>
      <c r="I267" s="21"/>
      <c r="K267" s="26"/>
      <c r="L267" s="21"/>
      <c r="M267" s="546" t="str">
        <f>+M251</f>
        <v>หน่วย : บาท</v>
      </c>
      <c r="N267" s="13"/>
      <c r="O267" s="13"/>
    </row>
    <row r="268" spans="1:15" s="4" customFormat="1" ht="22.5" customHeight="1">
      <c r="G268" s="21"/>
      <c r="H268" s="21"/>
      <c r="I268" s="67"/>
      <c r="J268" s="68" t="s">
        <v>237</v>
      </c>
      <c r="K268" s="120"/>
      <c r="L268" s="67"/>
      <c r="M268" s="541"/>
      <c r="N268" s="13"/>
      <c r="O268" s="13"/>
    </row>
    <row r="269" spans="1:15" s="4" customFormat="1" ht="22.5" customHeight="1">
      <c r="A269" s="33"/>
      <c r="B269" s="43"/>
      <c r="D269" s="43"/>
      <c r="E269" s="43"/>
      <c r="F269" s="43"/>
      <c r="G269" s="566"/>
      <c r="H269" s="567" t="s">
        <v>460</v>
      </c>
      <c r="I269" s="567"/>
      <c r="J269" s="566"/>
      <c r="K269" s="568"/>
      <c r="L269" s="569" t="s">
        <v>117</v>
      </c>
      <c r="M269" s="568"/>
      <c r="N269" s="109"/>
    </row>
    <row r="270" spans="1:15" s="86" customFormat="1" ht="22.5" customHeight="1">
      <c r="B270" s="87"/>
      <c r="C270" s="87"/>
      <c r="D270" s="87"/>
      <c r="E270" s="87"/>
      <c r="F270" s="87"/>
      <c r="G270" s="188"/>
      <c r="H270" s="88" t="s">
        <v>475</v>
      </c>
      <c r="I270" s="188"/>
      <c r="J270" s="21"/>
      <c r="K270" s="188"/>
      <c r="L270" s="88"/>
      <c r="M270" s="188"/>
      <c r="N270" s="21"/>
      <c r="O270" s="88"/>
    </row>
    <row r="271" spans="1:15" s="4" customFormat="1" ht="22.5" customHeight="1">
      <c r="A271" s="7"/>
      <c r="B271" s="7"/>
      <c r="C271" s="7"/>
      <c r="D271" s="7"/>
      <c r="E271" s="21"/>
      <c r="F271" s="41"/>
      <c r="G271" s="544" t="s">
        <v>284</v>
      </c>
      <c r="H271" s="7"/>
      <c r="I271" s="545" t="s">
        <v>283</v>
      </c>
      <c r="J271" s="41"/>
      <c r="K271" s="544" t="s">
        <v>284</v>
      </c>
      <c r="L271" s="7"/>
      <c r="M271" s="545" t="s">
        <v>283</v>
      </c>
      <c r="N271" s="13"/>
      <c r="O271" s="13"/>
    </row>
    <row r="272" spans="1:15" s="4" customFormat="1" ht="22.5" customHeight="1">
      <c r="A272" s="7"/>
      <c r="B272" s="7"/>
      <c r="C272" s="7"/>
      <c r="D272" s="7"/>
      <c r="E272" s="546"/>
      <c r="F272" s="546"/>
      <c r="G272" s="7" t="s">
        <v>285</v>
      </c>
      <c r="H272" s="7"/>
      <c r="I272" s="546"/>
      <c r="J272" s="546"/>
      <c r="K272" s="7" t="s">
        <v>285</v>
      </c>
      <c r="L272" s="7"/>
      <c r="M272" s="546"/>
      <c r="N272" s="13"/>
      <c r="O272" s="13"/>
    </row>
    <row r="273" spans="1:15" s="4" customFormat="1" ht="22.5" customHeight="1">
      <c r="A273" s="7"/>
      <c r="B273" s="7"/>
      <c r="C273" s="7"/>
      <c r="D273" s="7"/>
      <c r="E273" s="546"/>
      <c r="F273" s="546"/>
      <c r="G273" s="541" t="s">
        <v>286</v>
      </c>
      <c r="H273" s="7"/>
      <c r="I273" s="541"/>
      <c r="J273" s="546"/>
      <c r="K273" s="541" t="s">
        <v>286</v>
      </c>
      <c r="L273" s="7"/>
      <c r="M273" s="541"/>
      <c r="N273" s="13"/>
      <c r="O273" s="13"/>
    </row>
    <row r="274" spans="1:15" s="4" customFormat="1" ht="22.5" customHeight="1">
      <c r="A274" s="7"/>
      <c r="B274" s="542" t="s">
        <v>287</v>
      </c>
      <c r="C274" s="7"/>
      <c r="D274" s="7"/>
      <c r="E274" s="546"/>
      <c r="F274" s="546"/>
      <c r="G274" s="546"/>
      <c r="H274" s="546"/>
      <c r="I274" s="546"/>
      <c r="J274" s="546"/>
      <c r="K274" s="7"/>
      <c r="L274" s="7"/>
      <c r="M274" s="7"/>
      <c r="N274" s="13"/>
      <c r="O274" s="13"/>
    </row>
    <row r="275" spans="1:15" s="4" customFormat="1" ht="22.5" customHeight="1">
      <c r="A275" s="7"/>
      <c r="B275" s="30" t="s">
        <v>288</v>
      </c>
      <c r="C275" s="7"/>
      <c r="D275" s="7"/>
      <c r="E275" s="547"/>
      <c r="F275" s="546"/>
      <c r="G275" s="173">
        <f>+'หมายเหตุข้อ 1-10'!J509</f>
        <v>106577819.08</v>
      </c>
      <c r="H275" s="546"/>
      <c r="I275" s="173">
        <f>+G275</f>
        <v>106577819.08</v>
      </c>
      <c r="J275" s="546"/>
      <c r="K275" s="173">
        <f>+'หมายเหตุข้อ 1-10'!N509</f>
        <v>68112896.109999999</v>
      </c>
      <c r="L275" s="7"/>
      <c r="M275" s="173">
        <f>+K275</f>
        <v>68112896.109999999</v>
      </c>
      <c r="N275" s="13"/>
      <c r="O275" s="13"/>
    </row>
    <row r="276" spans="1:15" s="4" customFormat="1" ht="22.5" customHeight="1">
      <c r="A276" s="7"/>
      <c r="B276" s="30" t="s">
        <v>407</v>
      </c>
      <c r="C276" s="7"/>
      <c r="D276" s="7"/>
      <c r="E276" s="547"/>
      <c r="F276" s="546"/>
      <c r="G276" s="173">
        <f>+'หมายเหตุข้อ 1-10'!J550</f>
        <v>164544565.64000002</v>
      </c>
      <c r="H276" s="546"/>
      <c r="I276" s="173">
        <f>+G276</f>
        <v>164544565.64000002</v>
      </c>
      <c r="J276" s="546"/>
      <c r="K276" s="173">
        <f>+'หมายเหตุข้อ 1-10'!N550</f>
        <v>150281234.27000004</v>
      </c>
      <c r="L276" s="7"/>
      <c r="M276" s="173">
        <f>+K276</f>
        <v>150281234.27000004</v>
      </c>
      <c r="N276" s="13"/>
      <c r="O276" s="13"/>
    </row>
    <row r="277" spans="1:15" s="4" customFormat="1" ht="22.5" customHeight="1">
      <c r="A277" s="7"/>
      <c r="B277" s="30" t="s">
        <v>409</v>
      </c>
      <c r="D277" s="7"/>
      <c r="E277" s="547"/>
      <c r="F277" s="546"/>
      <c r="G277" s="173">
        <v>3861149.89</v>
      </c>
      <c r="H277" s="546"/>
      <c r="I277" s="173">
        <f>+G277</f>
        <v>3861149.89</v>
      </c>
      <c r="J277" s="546"/>
      <c r="K277" s="173">
        <v>3800000</v>
      </c>
      <c r="L277" s="7"/>
      <c r="M277" s="173">
        <f>+K277</f>
        <v>3800000</v>
      </c>
      <c r="N277" s="13"/>
      <c r="O277" s="13"/>
    </row>
    <row r="278" spans="1:15" s="4" customFormat="1" ht="22.5" customHeight="1" thickBot="1">
      <c r="A278" s="7"/>
      <c r="B278" s="30" t="s">
        <v>289</v>
      </c>
      <c r="C278" s="30"/>
      <c r="D278" s="7"/>
      <c r="E278" s="547"/>
      <c r="F278" s="546"/>
      <c r="G278" s="543">
        <f>SUM(G275:G277)</f>
        <v>274983534.61000001</v>
      </c>
      <c r="H278" s="546"/>
      <c r="I278" s="543">
        <f>SUM(I275:I277)</f>
        <v>274983534.61000001</v>
      </c>
      <c r="J278" s="546"/>
      <c r="K278" s="543">
        <f>SUM(K275:K277)</f>
        <v>222194130.38000005</v>
      </c>
      <c r="L278" s="7"/>
      <c r="M278" s="543">
        <f>SUM(M275:M277)</f>
        <v>222194130.38000005</v>
      </c>
      <c r="N278" s="13"/>
      <c r="O278" s="13"/>
    </row>
    <row r="279" spans="1:15" s="4" customFormat="1" ht="25.5" customHeight="1" thickTop="1">
      <c r="A279" s="7"/>
      <c r="B279" s="30"/>
      <c r="C279" s="30"/>
      <c r="D279" s="7"/>
      <c r="E279" s="547"/>
      <c r="F279" s="546"/>
      <c r="G279" s="547"/>
      <c r="H279" s="546"/>
      <c r="I279" s="547"/>
      <c r="J279" s="546"/>
      <c r="K279" s="547"/>
      <c r="L279" s="7"/>
      <c r="M279" s="547"/>
      <c r="N279" s="13"/>
      <c r="O279" s="13"/>
    </row>
    <row r="280" spans="1:15" s="4" customFormat="1" ht="25.5" customHeight="1">
      <c r="A280" s="7"/>
      <c r="B280" s="30"/>
      <c r="C280" s="30"/>
      <c r="D280" s="7"/>
      <c r="E280" s="547"/>
      <c r="F280" s="546"/>
      <c r="G280" s="547"/>
      <c r="H280" s="546"/>
      <c r="I280" s="547"/>
      <c r="J280" s="546"/>
      <c r="K280" s="547"/>
      <c r="L280" s="7"/>
      <c r="M280" s="547"/>
      <c r="N280" s="13"/>
      <c r="O280" s="13"/>
    </row>
    <row r="281" spans="1:15" s="4" customFormat="1" ht="24.6" customHeight="1">
      <c r="A281" s="1"/>
      <c r="B281" s="536" t="str">
        <f>+B243</f>
        <v>(ลงชื่อ)……………………………….......กรรมการตามอำนาจ    (ลงชื่อ) ….…………...….......................……..  กรรมการตามอำนาจ</v>
      </c>
      <c r="C281" s="1"/>
      <c r="D281" s="1"/>
      <c r="E281" s="1"/>
      <c r="F281" s="1"/>
      <c r="G281" s="1"/>
      <c r="H281" s="1"/>
      <c r="I281" s="11"/>
      <c r="J281" s="1"/>
      <c r="K281" s="11"/>
      <c r="L281" s="1"/>
      <c r="M281" s="11"/>
      <c r="N281" s="1"/>
      <c r="O281" s="1"/>
    </row>
    <row r="282" spans="1:15" s="4" customFormat="1" ht="24.6" customHeight="1">
      <c r="A282" s="1"/>
      <c r="B282" s="536" t="str">
        <f>+B244</f>
        <v xml:space="preserve">                 (นางสาวอรสา    วิมลเฉลา)</v>
      </c>
      <c r="C282" s="1"/>
      <c r="D282" s="1"/>
      <c r="E282" s="1"/>
      <c r="F282" s="1"/>
      <c r="G282" s="536"/>
      <c r="H282" s="1"/>
      <c r="I282" s="11" t="str">
        <f>+I244</f>
        <v>(นายเดวิด   สมัญญาภรณ์)</v>
      </c>
      <c r="J282" s="1"/>
      <c r="K282" s="11"/>
      <c r="L282" s="1"/>
      <c r="M282" s="11"/>
      <c r="N282" s="1"/>
      <c r="O282" s="1"/>
    </row>
    <row r="283" spans="1:15" s="4" customFormat="1" ht="24.6" customHeight="1">
      <c r="A283" s="582" t="s">
        <v>938</v>
      </c>
      <c r="B283" s="582"/>
      <c r="C283" s="582"/>
      <c r="D283" s="582"/>
      <c r="E283" s="582"/>
      <c r="F283" s="582"/>
      <c r="G283" s="582"/>
      <c r="H283" s="582"/>
      <c r="I283" s="582"/>
      <c r="J283" s="582"/>
      <c r="K283" s="582"/>
      <c r="L283" s="582"/>
      <c r="M283" s="582"/>
      <c r="N283" s="13"/>
      <c r="O283" s="13"/>
    </row>
    <row r="284" spans="1:15" s="4" customForma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13"/>
      <c r="O284" s="13"/>
    </row>
    <row r="285" spans="1:15" s="4" customFormat="1" ht="24.6" customHeight="1">
      <c r="A285" s="213" t="s">
        <v>677</v>
      </c>
      <c r="B285" s="7"/>
      <c r="E285" s="7"/>
      <c r="F285" s="7"/>
      <c r="G285" s="7"/>
      <c r="H285" s="7"/>
      <c r="I285" s="7"/>
      <c r="J285" s="7"/>
      <c r="K285" s="7"/>
      <c r="L285" s="7"/>
      <c r="M285" s="7"/>
      <c r="N285" s="13"/>
      <c r="O285" s="13"/>
    </row>
    <row r="286" spans="1:15" s="4" customFormat="1">
      <c r="G286" s="21"/>
      <c r="H286" s="21"/>
      <c r="I286" s="21"/>
      <c r="K286" s="26"/>
      <c r="L286" s="21"/>
      <c r="M286" s="546" t="str">
        <f>+M267</f>
        <v>หน่วย : บาท</v>
      </c>
      <c r="N286" s="13"/>
      <c r="O286" s="13"/>
    </row>
    <row r="287" spans="1:15" s="4" customFormat="1">
      <c r="G287" s="21"/>
      <c r="H287" s="21"/>
      <c r="I287" s="67"/>
      <c r="J287" s="68" t="s">
        <v>237</v>
      </c>
      <c r="K287" s="120"/>
      <c r="L287" s="67"/>
      <c r="M287" s="541"/>
      <c r="N287" s="13"/>
      <c r="O287" s="13"/>
    </row>
    <row r="288" spans="1:15" s="4" customFormat="1">
      <c r="A288" s="33"/>
      <c r="B288" s="43"/>
      <c r="D288" s="43"/>
      <c r="E288" s="43"/>
      <c r="F288" s="43"/>
      <c r="G288" s="566"/>
      <c r="H288" s="567" t="s">
        <v>460</v>
      </c>
      <c r="I288" s="567"/>
      <c r="J288" s="566"/>
      <c r="K288" s="568"/>
      <c r="L288" s="569" t="s">
        <v>117</v>
      </c>
      <c r="M288" s="568"/>
      <c r="N288" s="109"/>
    </row>
    <row r="289" spans="1:29" s="86" customFormat="1" ht="24.6" customHeight="1">
      <c r="B289" s="87"/>
      <c r="C289" s="87"/>
      <c r="D289" s="87"/>
      <c r="E289" s="87"/>
      <c r="F289" s="87"/>
      <c r="G289" s="188"/>
      <c r="H289" s="88" t="s">
        <v>475</v>
      </c>
      <c r="I289" s="188"/>
      <c r="J289" s="21"/>
      <c r="K289" s="188"/>
      <c r="L289" s="88"/>
      <c r="M289" s="188"/>
      <c r="N289" s="21"/>
      <c r="O289" s="88"/>
    </row>
    <row r="290" spans="1:29" s="4" customFormat="1" ht="24.6" customHeight="1">
      <c r="A290" s="7"/>
      <c r="B290" s="7"/>
      <c r="C290" s="7"/>
      <c r="D290" s="7"/>
      <c r="E290" s="21"/>
      <c r="F290" s="41"/>
      <c r="G290" s="544" t="s">
        <v>284</v>
      </c>
      <c r="H290" s="7"/>
      <c r="I290" s="545" t="s">
        <v>283</v>
      </c>
      <c r="J290" s="41"/>
      <c r="K290" s="544" t="s">
        <v>284</v>
      </c>
      <c r="L290" s="7"/>
      <c r="M290" s="545" t="s">
        <v>283</v>
      </c>
      <c r="N290" s="13"/>
      <c r="O290" s="13"/>
    </row>
    <row r="291" spans="1:29" s="4" customFormat="1" ht="24.6" customHeight="1">
      <c r="A291" s="7"/>
      <c r="B291" s="7"/>
      <c r="C291" s="7"/>
      <c r="D291" s="7"/>
      <c r="E291" s="546"/>
      <c r="F291" s="546"/>
      <c r="G291" s="7" t="s">
        <v>285</v>
      </c>
      <c r="H291" s="7"/>
      <c r="I291" s="546"/>
      <c r="J291" s="546"/>
      <c r="K291" s="7" t="s">
        <v>285</v>
      </c>
      <c r="L291" s="7"/>
      <c r="M291" s="546"/>
      <c r="N291" s="13"/>
      <c r="O291" s="13"/>
    </row>
    <row r="292" spans="1:29" s="4" customFormat="1" ht="24.6" customHeight="1">
      <c r="A292" s="7"/>
      <c r="B292" s="7"/>
      <c r="C292" s="7"/>
      <c r="D292" s="7"/>
      <c r="E292" s="546"/>
      <c r="F292" s="546"/>
      <c r="G292" s="541" t="s">
        <v>286</v>
      </c>
      <c r="H292" s="7"/>
      <c r="I292" s="541"/>
      <c r="J292" s="546"/>
      <c r="K292" s="541" t="s">
        <v>286</v>
      </c>
      <c r="L292" s="7"/>
      <c r="M292" s="541"/>
      <c r="N292" s="13"/>
      <c r="O292" s="13"/>
    </row>
    <row r="293" spans="1:29" s="4" customFormat="1" ht="24.6" customHeight="1">
      <c r="A293" s="7"/>
      <c r="B293" s="542" t="s">
        <v>265</v>
      </c>
      <c r="C293" s="30"/>
      <c r="D293" s="7"/>
      <c r="E293" s="546"/>
      <c r="F293" s="546"/>
      <c r="G293" s="7"/>
      <c r="H293" s="546"/>
      <c r="I293" s="7"/>
      <c r="J293" s="546"/>
      <c r="K293" s="7"/>
      <c r="L293" s="7"/>
      <c r="M293" s="7"/>
      <c r="N293" s="13"/>
      <c r="O293" s="13"/>
    </row>
    <row r="294" spans="1:29" s="4" customFormat="1" ht="24.6" customHeight="1">
      <c r="A294" s="7"/>
      <c r="B294" s="30" t="s">
        <v>408</v>
      </c>
      <c r="C294" s="30"/>
      <c r="D294" s="7"/>
      <c r="E294" s="547"/>
      <c r="F294" s="546"/>
      <c r="G294" s="173">
        <f>+'หมายเหตุข้อ 14-27'!J62</f>
        <v>102394656.51000001</v>
      </c>
      <c r="H294" s="546"/>
      <c r="I294" s="43">
        <f>+G294</f>
        <v>102394656.51000001</v>
      </c>
      <c r="J294" s="546"/>
      <c r="K294" s="173">
        <f>+'หมายเหตุข้อ 14-27'!N62</f>
        <v>87475644.800000012</v>
      </c>
      <c r="L294" s="50"/>
      <c r="M294" s="173">
        <f>+K294</f>
        <v>87475644.800000012</v>
      </c>
      <c r="N294" s="13"/>
      <c r="O294" s="13"/>
    </row>
    <row r="295" spans="1:29" s="4" customFormat="1" ht="24.6" customHeight="1">
      <c r="A295" s="7"/>
      <c r="B295" s="30" t="s">
        <v>157</v>
      </c>
      <c r="C295" s="30"/>
      <c r="D295" s="7"/>
      <c r="E295" s="547"/>
      <c r="F295" s="546"/>
      <c r="G295" s="173">
        <f>+'หมายเหตุข้อ 12-13'!N12</f>
        <v>12040223.02</v>
      </c>
      <c r="H295" s="546"/>
      <c r="I295" s="43">
        <v>12040223.02</v>
      </c>
      <c r="J295" s="546"/>
      <c r="K295" s="173">
        <f>+'หมายเหตุข้อ 12-13'!N12</f>
        <v>12040223.02</v>
      </c>
      <c r="L295" s="50"/>
      <c r="M295" s="173">
        <f>+K295</f>
        <v>12040223.02</v>
      </c>
      <c r="N295" s="13"/>
      <c r="O295" s="13"/>
    </row>
    <row r="296" spans="1:29" s="4" customFormat="1" ht="24.6" customHeight="1" thickBot="1">
      <c r="A296" s="7"/>
      <c r="B296" s="30" t="s">
        <v>290</v>
      </c>
      <c r="C296" s="30"/>
      <c r="D296" s="7"/>
      <c r="E296" s="547"/>
      <c r="F296" s="546"/>
      <c r="G296" s="543">
        <f>SUM(G294:G295)</f>
        <v>114434879.53</v>
      </c>
      <c r="H296" s="546"/>
      <c r="I296" s="571">
        <f>SUM(I294:I295)</f>
        <v>114434879.53</v>
      </c>
      <c r="J296" s="546"/>
      <c r="K296" s="543">
        <f>SUM(K294:K295)</f>
        <v>99515867.820000008</v>
      </c>
      <c r="L296" s="7"/>
      <c r="M296" s="543">
        <f>SUM(M294:M295)</f>
        <v>99515867.820000008</v>
      </c>
      <c r="N296" s="13"/>
      <c r="O296" s="13"/>
    </row>
    <row r="297" spans="1:29" s="4" customFormat="1" ht="24.6" customHeight="1" thickTop="1">
      <c r="A297" s="7"/>
      <c r="B297" s="30"/>
      <c r="C297" s="30"/>
      <c r="D297" s="7"/>
      <c r="E297" s="547"/>
      <c r="F297" s="546"/>
      <c r="G297" s="547"/>
      <c r="H297" s="546"/>
      <c r="I297" s="547"/>
      <c r="J297" s="546"/>
      <c r="K297" s="547"/>
      <c r="L297" s="7"/>
      <c r="M297" s="547"/>
      <c r="N297" s="13"/>
      <c r="O297" s="13"/>
    </row>
    <row r="298" spans="1:29" s="4" customFormat="1" ht="22.2">
      <c r="B298" s="530" t="s">
        <v>624</v>
      </c>
    </row>
    <row r="299" spans="1:29" s="4" customFormat="1">
      <c r="C299" s="228" t="s">
        <v>404</v>
      </c>
    </row>
    <row r="300" spans="1:29" s="4" customFormat="1">
      <c r="B300" s="4" t="s">
        <v>405</v>
      </c>
    </row>
    <row r="301" spans="1:29" s="4" customFormat="1">
      <c r="B301" s="4" t="s">
        <v>406</v>
      </c>
    </row>
    <row r="302" spans="1:29" ht="24.6" customHeight="1">
      <c r="A302" s="10"/>
      <c r="B302" s="23"/>
      <c r="C302" s="4"/>
      <c r="D302" s="23"/>
      <c r="E302" s="23"/>
      <c r="F302" s="14"/>
      <c r="G302" s="23"/>
      <c r="H302" s="24"/>
      <c r="I302" s="25"/>
      <c r="J302" s="26"/>
      <c r="K302" s="23"/>
      <c r="L302" s="23"/>
      <c r="M302" s="23"/>
      <c r="N302" s="13"/>
      <c r="P302" s="5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s="4" customFormat="1" ht="24.6" customHeight="1">
      <c r="A303" s="27" t="s">
        <v>617</v>
      </c>
      <c r="B303" s="532"/>
      <c r="C303" s="533"/>
      <c r="D303" s="533"/>
      <c r="E303" s="28"/>
      <c r="F303" s="533"/>
      <c r="G303" s="561"/>
      <c r="H303" s="27"/>
      <c r="I303" s="561"/>
      <c r="J303" s="534"/>
      <c r="K303" s="24"/>
      <c r="L303" s="534"/>
      <c r="M303" s="24"/>
      <c r="N303" s="13"/>
      <c r="P303" s="3"/>
    </row>
    <row r="304" spans="1:29" s="4" customFormat="1" ht="24.6" customHeight="1">
      <c r="A304" s="10"/>
      <c r="B304" s="4" t="s">
        <v>618</v>
      </c>
      <c r="D304" s="23"/>
      <c r="E304" s="23"/>
      <c r="F304" s="14"/>
      <c r="G304" s="14"/>
      <c r="H304" s="24"/>
      <c r="I304" s="24"/>
      <c r="J304" s="26"/>
      <c r="K304" s="14"/>
      <c r="L304" s="23"/>
      <c r="M304" s="14"/>
      <c r="N304" s="13"/>
      <c r="P304" s="3"/>
    </row>
    <row r="305" spans="1:29" s="4" customFormat="1" ht="24.6" customHeight="1">
      <c r="A305" s="10"/>
      <c r="B305" s="23" t="s">
        <v>619</v>
      </c>
      <c r="D305" s="23"/>
      <c r="E305" s="23"/>
      <c r="F305" s="14"/>
      <c r="G305" s="14"/>
      <c r="H305" s="24"/>
      <c r="I305" s="24"/>
      <c r="J305" s="26"/>
      <c r="K305" s="14"/>
      <c r="L305" s="23"/>
      <c r="M305" s="14"/>
      <c r="N305" s="13"/>
      <c r="P305" s="3"/>
    </row>
    <row r="306" spans="1:29" s="4" customFormat="1" ht="24.6" customHeight="1">
      <c r="A306" s="10"/>
      <c r="B306" s="4" t="s">
        <v>625</v>
      </c>
      <c r="D306" s="23"/>
      <c r="E306" s="23"/>
      <c r="F306" s="14"/>
      <c r="G306" s="14"/>
      <c r="H306" s="24"/>
      <c r="I306" s="24"/>
      <c r="J306" s="26"/>
      <c r="K306" s="14"/>
      <c r="L306" s="23"/>
      <c r="M306" s="14"/>
      <c r="N306" s="13"/>
      <c r="P306" s="3"/>
    </row>
    <row r="307" spans="1:29" s="4" customFormat="1">
      <c r="B307" s="117"/>
      <c r="C307" s="84"/>
      <c r="D307" s="84"/>
      <c r="E307" s="84"/>
      <c r="F307" s="84"/>
      <c r="G307" s="256"/>
      <c r="H307" s="124"/>
      <c r="I307" s="256"/>
      <c r="J307" s="124"/>
      <c r="K307" s="563"/>
      <c r="L307" s="564"/>
      <c r="M307" s="565" t="str">
        <f>+M251</f>
        <v>หน่วย : บาท</v>
      </c>
      <c r="N307" s="13"/>
      <c r="O307" s="3"/>
    </row>
    <row r="308" spans="1:29" s="4" customFormat="1">
      <c r="B308" s="117"/>
      <c r="C308" s="84"/>
      <c r="D308" s="84"/>
      <c r="E308" s="84"/>
      <c r="F308" s="84"/>
      <c r="G308" s="120"/>
      <c r="H308" s="112" t="s">
        <v>460</v>
      </c>
      <c r="I308" s="120"/>
      <c r="J308" s="124"/>
      <c r="K308" s="120"/>
      <c r="L308" s="112" t="s">
        <v>117</v>
      </c>
      <c r="M308" s="120"/>
      <c r="N308" s="13"/>
      <c r="O308" s="3"/>
    </row>
    <row r="309" spans="1:29" s="4" customFormat="1">
      <c r="B309" s="117"/>
      <c r="C309" s="84"/>
      <c r="D309" s="84"/>
      <c r="E309" s="84"/>
      <c r="F309" s="84"/>
      <c r="G309" s="203" t="s">
        <v>279</v>
      </c>
      <c r="H309" s="59" t="e">
        <v>#REF!</v>
      </c>
      <c r="I309" s="82" t="s">
        <v>179</v>
      </c>
      <c r="J309" s="124"/>
      <c r="K309" s="203" t="s">
        <v>279</v>
      </c>
      <c r="L309" s="59" t="e">
        <v>#REF!</v>
      </c>
      <c r="M309" s="82" t="s">
        <v>179</v>
      </c>
      <c r="N309" s="13"/>
      <c r="O309" s="3"/>
    </row>
    <row r="310" spans="1:29" s="4" customFormat="1">
      <c r="B310" s="117"/>
      <c r="C310" s="84"/>
      <c r="D310" s="84"/>
      <c r="E310" s="84"/>
      <c r="F310" s="84"/>
      <c r="G310" s="135"/>
      <c r="H310" s="203"/>
      <c r="I310" s="103" t="s">
        <v>475</v>
      </c>
      <c r="J310" s="124"/>
      <c r="K310" s="135"/>
      <c r="L310" s="203"/>
      <c r="M310" s="103"/>
      <c r="N310" s="13"/>
      <c r="O310" s="3"/>
    </row>
    <row r="311" spans="1:29" s="4" customFormat="1">
      <c r="B311" s="117"/>
      <c r="C311" s="84"/>
      <c r="D311" s="4" t="s">
        <v>620</v>
      </c>
      <c r="E311" s="84"/>
      <c r="F311" s="84"/>
      <c r="G311" s="249">
        <v>1511000</v>
      </c>
      <c r="H311" s="196"/>
      <c r="I311" s="249">
        <v>1361000</v>
      </c>
      <c r="J311" s="124"/>
      <c r="K311" s="249">
        <v>1511000</v>
      </c>
      <c r="L311" s="196"/>
      <c r="M311" s="249">
        <v>1361000</v>
      </c>
      <c r="N311" s="13"/>
      <c r="O311" s="3"/>
    </row>
    <row r="312" spans="1:29" ht="24.6" customHeight="1">
      <c r="A312" s="27"/>
      <c r="B312" s="532"/>
      <c r="C312" s="533"/>
      <c r="D312" s="533"/>
      <c r="E312" s="533"/>
      <c r="F312" s="533"/>
      <c r="G312" s="533"/>
      <c r="H312" s="27"/>
      <c r="I312" s="533"/>
      <c r="J312" s="534"/>
      <c r="K312" s="28"/>
      <c r="L312" s="534"/>
      <c r="M312" s="24"/>
      <c r="N312" s="13"/>
      <c r="P312" s="5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24.6" customHeight="1">
      <c r="A313" s="27"/>
      <c r="B313" s="532"/>
      <c r="C313" s="533"/>
      <c r="D313" s="533"/>
      <c r="E313" s="533"/>
      <c r="F313" s="533"/>
      <c r="G313" s="533"/>
      <c r="H313" s="27"/>
      <c r="I313" s="533"/>
      <c r="J313" s="534"/>
      <c r="K313" s="28"/>
      <c r="L313" s="534"/>
      <c r="M313" s="24"/>
      <c r="N313" s="13"/>
      <c r="P313" s="5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24.6" customHeight="1">
      <c r="A314" s="27"/>
      <c r="B314" s="532"/>
      <c r="C314" s="533"/>
      <c r="D314" s="533"/>
      <c r="E314" s="533"/>
      <c r="F314" s="533"/>
      <c r="G314" s="533"/>
      <c r="H314" s="27"/>
      <c r="I314" s="533"/>
      <c r="J314" s="534"/>
      <c r="K314" s="28"/>
      <c r="L314" s="534"/>
      <c r="M314" s="24"/>
      <c r="N314" s="13"/>
      <c r="P314" s="5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24.6" customHeight="1">
      <c r="A315" s="27"/>
      <c r="B315" s="532"/>
      <c r="C315" s="533"/>
      <c r="D315" s="533"/>
      <c r="E315" s="533"/>
      <c r="F315" s="533"/>
      <c r="G315" s="533"/>
      <c r="H315" s="27"/>
      <c r="I315" s="533"/>
      <c r="J315" s="534"/>
      <c r="K315" s="28"/>
      <c r="L315" s="534"/>
      <c r="M315" s="24"/>
      <c r="N315" s="13"/>
      <c r="P315" s="5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24.6" customHeight="1">
      <c r="A316" s="27"/>
      <c r="B316" s="532"/>
      <c r="C316" s="533"/>
      <c r="D316" s="533"/>
      <c r="E316" s="533"/>
      <c r="F316" s="533"/>
      <c r="G316" s="533"/>
      <c r="H316" s="27"/>
      <c r="I316" s="533"/>
      <c r="J316" s="534"/>
      <c r="K316" s="28"/>
      <c r="L316" s="534"/>
      <c r="M316" s="24"/>
      <c r="N316" s="13"/>
      <c r="P316" s="5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24.6" customHeight="1">
      <c r="A317" s="27"/>
      <c r="B317" s="532"/>
      <c r="C317" s="533"/>
      <c r="D317" s="533"/>
      <c r="E317" s="533"/>
      <c r="F317" s="533"/>
      <c r="G317" s="533"/>
      <c r="H317" s="27"/>
      <c r="I317" s="533"/>
      <c r="J317" s="534"/>
      <c r="K317" s="28"/>
      <c r="L317" s="534"/>
      <c r="M317" s="24"/>
      <c r="N317" s="13"/>
      <c r="P317" s="5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s="4" customFormat="1" ht="24.6" customHeight="1">
      <c r="A318" s="1"/>
      <c r="B318" s="536" t="str">
        <f>+B281</f>
        <v>(ลงชื่อ)……………………………….......กรรมการตามอำนาจ    (ลงชื่อ) ….…………...….......................……..  กรรมการตามอำนาจ</v>
      </c>
      <c r="C318" s="1"/>
      <c r="D318" s="1"/>
      <c r="E318" s="1"/>
      <c r="F318" s="1"/>
      <c r="G318" s="1"/>
      <c r="H318" s="1"/>
      <c r="I318" s="11"/>
      <c r="J318" s="1"/>
      <c r="K318" s="11"/>
      <c r="L318" s="1"/>
      <c r="M318" s="11"/>
      <c r="N318" s="1"/>
      <c r="O318" s="1"/>
    </row>
    <row r="319" spans="1:29" s="4" customFormat="1" ht="24.6" customHeight="1">
      <c r="A319" s="1"/>
      <c r="B319" s="536" t="str">
        <f>+B282</f>
        <v xml:space="preserve">                 (นางสาวอรสา    วิมลเฉลา)</v>
      </c>
      <c r="C319" s="1"/>
      <c r="D319" s="1"/>
      <c r="E319" s="1"/>
      <c r="F319" s="1"/>
      <c r="G319" s="536"/>
      <c r="H319" s="1"/>
      <c r="I319" s="536" t="str">
        <f>+I282</f>
        <v>(นายเดวิด   สมัญญาภรณ์)</v>
      </c>
      <c r="J319" s="1"/>
      <c r="K319" s="11"/>
      <c r="L319" s="1"/>
      <c r="M319" s="11"/>
      <c r="N319" s="1"/>
      <c r="O319" s="1"/>
    </row>
    <row r="320" spans="1:29" s="4" customFormat="1" ht="24.6" customHeight="1">
      <c r="A320" s="582" t="s">
        <v>939</v>
      </c>
      <c r="B320" s="582"/>
      <c r="C320" s="582"/>
      <c r="D320" s="582"/>
      <c r="E320" s="582"/>
      <c r="F320" s="582"/>
      <c r="G320" s="582"/>
      <c r="H320" s="582"/>
      <c r="I320" s="582"/>
      <c r="J320" s="582"/>
      <c r="K320" s="582"/>
      <c r="L320" s="582"/>
      <c r="M320" s="582"/>
      <c r="N320" s="13"/>
      <c r="O320" s="13"/>
    </row>
    <row r="321" spans="1:29" ht="13.5" customHeight="1">
      <c r="A321" s="27"/>
      <c r="B321" s="532"/>
      <c r="C321" s="533"/>
      <c r="D321" s="533"/>
      <c r="E321" s="533"/>
      <c r="F321" s="533"/>
      <c r="G321" s="533"/>
      <c r="H321" s="27"/>
      <c r="I321" s="533"/>
      <c r="J321" s="534"/>
      <c r="K321" s="28"/>
      <c r="L321" s="534"/>
      <c r="M321" s="24"/>
      <c r="N321" s="13"/>
      <c r="P321" s="5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s="4" customFormat="1" ht="24.6" customHeight="1">
      <c r="A322" s="27" t="s">
        <v>626</v>
      </c>
      <c r="B322" s="532"/>
      <c r="C322" s="533"/>
      <c r="D322" s="533"/>
      <c r="E322" s="28"/>
      <c r="F322" s="533"/>
      <c r="G322" s="561"/>
      <c r="H322" s="27"/>
      <c r="I322" s="561"/>
      <c r="J322" s="534"/>
      <c r="K322" s="28"/>
      <c r="L322" s="534"/>
      <c r="M322" s="24"/>
      <c r="N322" s="13"/>
      <c r="P322" s="3"/>
    </row>
    <row r="323" spans="1:29" s="4" customFormat="1" ht="24.6" customHeight="1">
      <c r="A323" s="10"/>
      <c r="B323" s="4" t="s">
        <v>131</v>
      </c>
      <c r="D323" s="23"/>
      <c r="E323" s="23"/>
      <c r="F323" s="14"/>
      <c r="G323" s="14"/>
      <c r="H323" s="24"/>
      <c r="I323" s="24"/>
      <c r="J323" s="26"/>
      <c r="K323" s="14"/>
      <c r="L323" s="23"/>
      <c r="M323" s="14"/>
      <c r="N323" s="13"/>
      <c r="P323" s="3"/>
    </row>
    <row r="324" spans="1:29" s="4" customFormat="1" ht="24.6" customHeight="1">
      <c r="A324" s="10"/>
      <c r="B324" s="23" t="s">
        <v>126</v>
      </c>
      <c r="D324" s="23"/>
      <c r="E324" s="23"/>
      <c r="F324" s="14"/>
      <c r="G324" s="14"/>
      <c r="H324" s="24"/>
      <c r="I324" s="24"/>
      <c r="J324" s="26"/>
      <c r="K324" s="14"/>
      <c r="L324" s="23"/>
      <c r="M324" s="14"/>
      <c r="N324" s="13"/>
      <c r="P324" s="3"/>
    </row>
    <row r="325" spans="1:29" s="4" customFormat="1" ht="24.6" customHeight="1">
      <c r="A325" s="10"/>
      <c r="B325" s="23" t="s">
        <v>132</v>
      </c>
      <c r="D325" s="23"/>
      <c r="E325" s="23"/>
      <c r="F325" s="14"/>
      <c r="G325" s="14"/>
      <c r="H325" s="24"/>
      <c r="I325" s="24"/>
      <c r="J325" s="26"/>
      <c r="K325" s="14"/>
      <c r="L325" s="23"/>
      <c r="M325" s="14"/>
      <c r="N325" s="13"/>
      <c r="P325" s="3"/>
    </row>
    <row r="326" spans="1:29" s="4" customFormat="1" ht="24.6" customHeight="1">
      <c r="A326" s="10"/>
      <c r="B326" s="23" t="s">
        <v>127</v>
      </c>
      <c r="D326" s="23"/>
      <c r="E326" s="23"/>
      <c r="F326" s="14"/>
      <c r="G326" s="14"/>
      <c r="H326" s="24"/>
      <c r="I326" s="24"/>
      <c r="J326" s="26"/>
      <c r="K326" s="14"/>
      <c r="L326" s="23"/>
      <c r="M326" s="14"/>
      <c r="N326" s="13"/>
      <c r="P326" s="3"/>
    </row>
    <row r="327" spans="1:29" s="4" customFormat="1" ht="24.6" customHeight="1">
      <c r="A327" s="6"/>
      <c r="B327" s="4" t="s">
        <v>628</v>
      </c>
      <c r="C327" s="6"/>
      <c r="D327" s="6"/>
      <c r="E327" s="6"/>
      <c r="F327" s="6"/>
      <c r="G327" s="147"/>
      <c r="H327" s="6"/>
      <c r="I327" s="147"/>
      <c r="J327" s="6"/>
      <c r="K327" s="147"/>
      <c r="L327" s="6"/>
      <c r="M327" s="147"/>
      <c r="P327" s="3"/>
      <c r="Q327" s="24"/>
      <c r="R327" s="24"/>
    </row>
    <row r="328" spans="1:29" s="4" customFormat="1">
      <c r="B328" s="117"/>
      <c r="C328" s="84"/>
      <c r="D328" s="84"/>
      <c r="E328" s="84"/>
      <c r="F328" s="84"/>
      <c r="G328" s="256"/>
      <c r="H328" s="124"/>
      <c r="I328" s="256"/>
      <c r="J328" s="124"/>
      <c r="K328" s="563"/>
      <c r="L328" s="564"/>
      <c r="M328" s="565" t="str">
        <f>+M307</f>
        <v>หน่วย : บาท</v>
      </c>
      <c r="N328" s="13"/>
      <c r="O328" s="3"/>
    </row>
    <row r="329" spans="1:29" s="4" customFormat="1">
      <c r="B329" s="117"/>
      <c r="C329" s="84"/>
      <c r="D329" s="84"/>
      <c r="E329" s="84"/>
      <c r="F329" s="84"/>
      <c r="G329" s="120"/>
      <c r="H329" s="112" t="s">
        <v>460</v>
      </c>
      <c r="I329" s="120"/>
      <c r="J329" s="124"/>
      <c r="K329" s="120"/>
      <c r="L329" s="112" t="s">
        <v>117</v>
      </c>
      <c r="M329" s="120"/>
      <c r="N329" s="13"/>
      <c r="O329" s="3"/>
    </row>
    <row r="330" spans="1:29" s="4" customFormat="1">
      <c r="B330" s="117"/>
      <c r="C330" s="84"/>
      <c r="D330" s="84"/>
      <c r="E330" s="84"/>
      <c r="F330" s="84"/>
      <c r="G330" s="203" t="s">
        <v>279</v>
      </c>
      <c r="H330" s="59" t="e">
        <v>#REF!</v>
      </c>
      <c r="I330" s="82" t="s">
        <v>179</v>
      </c>
      <c r="J330" s="124"/>
      <c r="K330" s="203" t="s">
        <v>279</v>
      </c>
      <c r="L330" s="59" t="e">
        <v>#REF!</v>
      </c>
      <c r="M330" s="82" t="s">
        <v>179</v>
      </c>
      <c r="N330" s="13"/>
      <c r="O330" s="3"/>
    </row>
    <row r="331" spans="1:29" s="4" customFormat="1">
      <c r="B331" s="117"/>
      <c r="C331" s="84"/>
      <c r="D331" s="84"/>
      <c r="E331" s="84"/>
      <c r="F331" s="84"/>
      <c r="G331" s="135"/>
      <c r="H331" s="203"/>
      <c r="I331" s="103" t="s">
        <v>475</v>
      </c>
      <c r="J331" s="124"/>
      <c r="K331" s="135"/>
      <c r="L331" s="203"/>
      <c r="M331" s="103"/>
      <c r="N331" s="13"/>
      <c r="O331" s="3"/>
    </row>
    <row r="332" spans="1:29" s="4" customFormat="1">
      <c r="B332" s="117"/>
      <c r="C332" s="84"/>
      <c r="D332" s="4" t="s">
        <v>627</v>
      </c>
      <c r="E332" s="84"/>
      <c r="F332" s="84"/>
      <c r="G332" s="249">
        <f>+'หมายเหตุข้อ 14-27'!H437</f>
        <v>35145978.304717325</v>
      </c>
      <c r="H332" s="196"/>
      <c r="I332" s="249">
        <f>+'หมายเหตุข้อ 14-27'!J437</f>
        <v>25698489.899999999</v>
      </c>
      <c r="J332" s="124"/>
      <c r="K332" s="249">
        <f>+'หมายเหตุข้อ 14-27'!L437</f>
        <v>27766143.149999999</v>
      </c>
      <c r="L332" s="196"/>
      <c r="M332" s="249">
        <f>+'หมายเหตุข้อ 14-27'!N437</f>
        <v>25698489.899999999</v>
      </c>
      <c r="N332" s="13"/>
      <c r="O332" s="3"/>
    </row>
    <row r="333" spans="1:29" ht="13.5" customHeight="1">
      <c r="A333" s="10"/>
      <c r="B333" s="4"/>
      <c r="D333" s="23"/>
      <c r="E333" s="23"/>
      <c r="F333" s="14"/>
      <c r="G333" s="23"/>
      <c r="H333" s="24"/>
      <c r="I333" s="25"/>
      <c r="J333" s="26"/>
      <c r="K333" s="23"/>
      <c r="L333" s="23"/>
      <c r="M333" s="23"/>
      <c r="N333" s="13"/>
      <c r="P333" s="5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s="4" customFormat="1" ht="24.6" customHeight="1">
      <c r="A334" s="27" t="s">
        <v>629</v>
      </c>
      <c r="B334" s="532"/>
      <c r="C334" s="533"/>
      <c r="D334" s="84"/>
      <c r="E334" s="6"/>
      <c r="F334" s="6"/>
      <c r="G334" s="147"/>
      <c r="H334" s="6"/>
      <c r="I334" s="147"/>
      <c r="J334" s="6"/>
      <c r="K334" s="147"/>
      <c r="L334" s="6"/>
      <c r="M334" s="147"/>
      <c r="P334" s="3"/>
    </row>
    <row r="335" spans="1:29" s="4" customFormat="1" ht="24.6" customHeight="1">
      <c r="A335" s="10"/>
      <c r="B335" s="4" t="s">
        <v>630</v>
      </c>
      <c r="D335" s="84"/>
      <c r="E335" s="6"/>
      <c r="F335" s="6"/>
      <c r="G335" s="147"/>
      <c r="H335" s="6"/>
      <c r="I335" s="147"/>
      <c r="J335" s="6"/>
      <c r="K335" s="147"/>
      <c r="L335" s="6"/>
      <c r="M335" s="147"/>
      <c r="P335" s="3"/>
      <c r="Q335" s="49"/>
      <c r="R335" s="49"/>
    </row>
    <row r="336" spans="1:29" s="4" customFormat="1" ht="24.6" customHeight="1">
      <c r="A336" s="10"/>
      <c r="B336" s="23" t="s">
        <v>133</v>
      </c>
      <c r="D336" s="84"/>
      <c r="E336" s="6"/>
      <c r="F336" s="6"/>
      <c r="G336" s="147"/>
      <c r="H336" s="6"/>
      <c r="I336" s="147"/>
      <c r="J336" s="6"/>
      <c r="K336" s="147"/>
      <c r="L336" s="6"/>
      <c r="M336" s="147"/>
      <c r="P336" s="3"/>
      <c r="Q336" s="49"/>
      <c r="R336" s="49"/>
    </row>
    <row r="337" spans="1:29" s="4" customFormat="1" ht="24.6" customHeight="1">
      <c r="A337" s="84"/>
      <c r="B337" s="33" t="s">
        <v>697</v>
      </c>
      <c r="D337" s="84"/>
      <c r="E337" s="6"/>
      <c r="F337" s="6"/>
      <c r="G337" s="147"/>
      <c r="H337" s="6"/>
      <c r="I337" s="147"/>
      <c r="J337" s="6"/>
      <c r="K337" s="147"/>
      <c r="L337" s="6"/>
      <c r="M337" s="147"/>
      <c r="P337" s="3"/>
      <c r="Q337" s="212"/>
      <c r="R337" s="212"/>
    </row>
    <row r="338" spans="1:29" ht="13.5" customHeight="1">
      <c r="A338" s="84"/>
      <c r="B338" s="33"/>
      <c r="C338" s="4"/>
      <c r="D338" s="84"/>
      <c r="E338" s="18"/>
      <c r="F338" s="18"/>
      <c r="G338" s="18"/>
      <c r="H338" s="18"/>
      <c r="I338" s="18"/>
      <c r="J338" s="18"/>
      <c r="K338" s="18"/>
      <c r="L338" s="18"/>
      <c r="M338" s="18"/>
      <c r="N338" s="4"/>
      <c r="P338" s="5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22.5" customHeight="1">
      <c r="A339" s="1" t="s">
        <v>632</v>
      </c>
      <c r="I339" s="11"/>
      <c r="K339" s="11"/>
      <c r="M339" s="1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22.5" customHeight="1">
      <c r="B340" s="4" t="s">
        <v>1021</v>
      </c>
      <c r="C340" s="4"/>
      <c r="D340" s="4"/>
      <c r="E340" s="4"/>
      <c r="I340" s="11"/>
      <c r="K340" s="11"/>
      <c r="M340" s="1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22.5" customHeight="1">
      <c r="B341" s="4" t="s">
        <v>1022</v>
      </c>
      <c r="C341" s="4"/>
      <c r="D341" s="4"/>
      <c r="E341" s="4"/>
      <c r="I341" s="11"/>
      <c r="K341" s="11"/>
      <c r="M341" s="1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22.5" customHeight="1">
      <c r="B342" s="4" t="s">
        <v>1027</v>
      </c>
      <c r="C342" s="4"/>
      <c r="D342" s="4"/>
      <c r="E342" s="4"/>
      <c r="I342" s="11"/>
      <c r="K342" s="11"/>
      <c r="M342" s="1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22.5" customHeight="1">
      <c r="B343" s="4" t="s">
        <v>1026</v>
      </c>
      <c r="C343" s="4"/>
      <c r="D343" s="4"/>
      <c r="E343" s="4"/>
      <c r="I343" s="11"/>
      <c r="K343" s="11"/>
      <c r="M343" s="1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22.5" customHeight="1">
      <c r="B344" s="4" t="s">
        <v>1028</v>
      </c>
      <c r="C344" s="4"/>
      <c r="D344" s="4"/>
      <c r="E344" s="4"/>
      <c r="I344" s="11"/>
      <c r="K344" s="11"/>
      <c r="M344" s="1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22.5" customHeight="1">
      <c r="B345" s="4" t="s">
        <v>1032</v>
      </c>
      <c r="C345" s="4"/>
      <c r="D345" s="4"/>
      <c r="E345" s="4"/>
      <c r="I345" s="11"/>
      <c r="K345" s="11"/>
      <c r="M345" s="1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22.5" customHeight="1">
      <c r="B346" s="4" t="s">
        <v>1030</v>
      </c>
      <c r="C346" s="4"/>
      <c r="D346" s="4"/>
      <c r="E346" s="4"/>
      <c r="I346" s="11"/>
      <c r="K346" s="11"/>
      <c r="M346" s="1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22.5" customHeight="1">
      <c r="B347" s="4" t="s">
        <v>1029</v>
      </c>
      <c r="C347" s="4"/>
      <c r="D347" s="4"/>
      <c r="E347" s="4"/>
      <c r="I347" s="11"/>
      <c r="K347" s="11"/>
      <c r="M347" s="1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22.5" customHeight="1">
      <c r="B348" s="4" t="s">
        <v>1031</v>
      </c>
      <c r="C348" s="4"/>
      <c r="D348" s="4"/>
      <c r="E348" s="4"/>
      <c r="I348" s="11"/>
      <c r="K348" s="11"/>
      <c r="M348" s="1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22.5" customHeight="1">
      <c r="B349" s="576" t="s">
        <v>1023</v>
      </c>
      <c r="C349" s="4"/>
      <c r="D349" s="4"/>
      <c r="E349" s="4"/>
      <c r="I349" s="11"/>
      <c r="K349" s="11"/>
      <c r="M349" s="1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22.5" customHeight="1">
      <c r="B350" s="4" t="s">
        <v>1024</v>
      </c>
      <c r="C350" s="4"/>
      <c r="D350" s="4"/>
      <c r="E350" s="4"/>
      <c r="I350" s="11"/>
      <c r="K350" s="11"/>
      <c r="M350" s="1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22.5" customHeight="1">
      <c r="B351" s="576" t="s">
        <v>1033</v>
      </c>
      <c r="C351" s="4"/>
      <c r="D351" s="4"/>
      <c r="E351" s="4"/>
      <c r="I351" s="11"/>
      <c r="K351" s="11"/>
      <c r="M351" s="1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22.5" customHeight="1">
      <c r="B352" s="4" t="s">
        <v>1025</v>
      </c>
      <c r="C352" s="576"/>
      <c r="D352" s="576"/>
      <c r="E352" s="4"/>
      <c r="I352" s="11"/>
      <c r="K352" s="11"/>
      <c r="M352" s="1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3.5" customHeight="1">
      <c r="I353" s="11"/>
      <c r="K353" s="11"/>
      <c r="M353" s="1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s="4" customFormat="1" ht="22.5" customHeight="1">
      <c r="A354" s="1" t="s">
        <v>633</v>
      </c>
      <c r="B354" s="1"/>
      <c r="C354" s="18"/>
      <c r="I354" s="24"/>
      <c r="K354" s="24"/>
      <c r="M354" s="24"/>
    </row>
    <row r="355" spans="1:29" s="4" customFormat="1" ht="22.5" customHeight="1">
      <c r="A355" s="1"/>
      <c r="B355" s="65" t="s">
        <v>631</v>
      </c>
      <c r="C355" s="1"/>
      <c r="I355" s="24"/>
      <c r="K355" s="24"/>
      <c r="M355" s="24"/>
    </row>
    <row r="356" spans="1:29" s="4" customFormat="1" ht="22.5" customHeight="1">
      <c r="I356" s="24"/>
      <c r="K356" s="24"/>
      <c r="M356" s="24"/>
    </row>
    <row r="357" spans="1:29" s="4" customFormat="1" ht="24.6" customHeight="1">
      <c r="A357" s="1"/>
      <c r="B357" s="536" t="str">
        <f>+B281</f>
        <v>(ลงชื่อ)……………………………….......กรรมการตามอำนาจ    (ลงชื่อ) ….…………...….......................……..  กรรมการตามอำนาจ</v>
      </c>
      <c r="C357" s="1"/>
      <c r="D357" s="1"/>
      <c r="E357" s="1"/>
      <c r="F357" s="1"/>
      <c r="G357" s="1"/>
      <c r="H357" s="1"/>
      <c r="I357" s="11"/>
      <c r="J357" s="1"/>
      <c r="K357" s="11"/>
      <c r="L357" s="1"/>
      <c r="M357" s="11"/>
      <c r="N357" s="1"/>
      <c r="O357" s="1"/>
    </row>
    <row r="358" spans="1:29" s="4" customFormat="1" ht="24.6" customHeight="1">
      <c r="A358" s="1"/>
      <c r="B358" s="536" t="str">
        <f>+B282</f>
        <v xml:space="preserve">                 (นางสาวอรสา    วิมลเฉลา)</v>
      </c>
      <c r="C358" s="1"/>
      <c r="D358" s="1"/>
      <c r="E358" s="1"/>
      <c r="F358" s="1"/>
      <c r="G358" s="536"/>
      <c r="H358" s="1"/>
      <c r="I358" s="536" t="str">
        <f>+I282</f>
        <v>(นายเดวิด   สมัญญาภรณ์)</v>
      </c>
      <c r="J358" s="1"/>
      <c r="K358" s="11"/>
      <c r="L358" s="1"/>
      <c r="M358" s="11"/>
      <c r="N358" s="1"/>
      <c r="O358" s="1"/>
    </row>
    <row r="359" spans="1:29" s="4" customFormat="1" ht="24.6" customHeight="1">
      <c r="A359" s="1"/>
      <c r="B359" s="536"/>
      <c r="C359" s="1"/>
      <c r="D359" s="1"/>
      <c r="E359" s="1"/>
      <c r="F359" s="1"/>
      <c r="G359" s="1"/>
      <c r="H359" s="1"/>
      <c r="I359" s="11"/>
      <c r="J359" s="1"/>
      <c r="K359" s="11"/>
      <c r="L359" s="1"/>
      <c r="M359" s="11"/>
      <c r="N359" s="1"/>
      <c r="O359" s="1"/>
    </row>
    <row r="360" spans="1:29" s="4" customFormat="1" ht="24.6" customHeight="1">
      <c r="A360" s="1"/>
      <c r="B360" s="536"/>
      <c r="C360" s="1"/>
      <c r="D360" s="1"/>
      <c r="E360" s="1"/>
      <c r="F360" s="1"/>
      <c r="G360" s="1"/>
      <c r="H360" s="1"/>
      <c r="I360" s="11"/>
      <c r="J360" s="1"/>
      <c r="K360" s="11"/>
      <c r="L360" s="1"/>
      <c r="M360" s="11"/>
      <c r="N360" s="1"/>
      <c r="O360" s="1"/>
    </row>
  </sheetData>
  <mergeCells count="27">
    <mergeCell ref="A207:M207"/>
    <mergeCell ref="A121:M121"/>
    <mergeCell ref="E66:M66"/>
    <mergeCell ref="E49:M49"/>
    <mergeCell ref="A80:M80"/>
    <mergeCell ref="A165:M165"/>
    <mergeCell ref="G149:M149"/>
    <mergeCell ref="G157:M157"/>
    <mergeCell ref="E85:M85"/>
    <mergeCell ref="E99:M99"/>
    <mergeCell ref="E84:M84"/>
    <mergeCell ref="A320:M320"/>
    <mergeCell ref="G211:I211"/>
    <mergeCell ref="K211:M211"/>
    <mergeCell ref="A245:M245"/>
    <mergeCell ref="A283:M283"/>
    <mergeCell ref="A1:M1"/>
    <mergeCell ref="A39:M39"/>
    <mergeCell ref="G178:I178"/>
    <mergeCell ref="K178:M178"/>
    <mergeCell ref="G194:I194"/>
    <mergeCell ref="K194:M194"/>
    <mergeCell ref="E65:M65"/>
    <mergeCell ref="E98:M98"/>
    <mergeCell ref="G141:M141"/>
    <mergeCell ref="E50:M50"/>
    <mergeCell ref="G133:M133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5" orientation="portrait" r:id="rId1"/>
  <headerFooter alignWithMargins="0"/>
  <rowBreaks count="3" manualBreakCount="3">
    <brk id="38" max="14" man="1"/>
    <brk id="120" max="14" man="1"/>
    <brk id="16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11</vt:i4>
      </vt:variant>
    </vt:vector>
  </HeadingPairs>
  <TitlesOfParts>
    <vt:vector size="18" baseType="lpstr">
      <vt:lpstr>หมายเหตุข้อ 1-10</vt:lpstr>
      <vt:lpstr>หมายเหตุข้อ 11</vt:lpstr>
      <vt:lpstr>หมายเหตุข้อ 12</vt:lpstr>
      <vt:lpstr>หมายเหตุข้อ 12-13</vt:lpstr>
      <vt:lpstr>หมายเหตุข้อ 14-27</vt:lpstr>
      <vt:lpstr>หมายเหตุข้อ 28</vt:lpstr>
      <vt:lpstr>หมายเหตุข้อ 29-36</vt:lpstr>
      <vt:lpstr>'หมายเหตุข้อ 29-36'!_Hlk64035871</vt:lpstr>
      <vt:lpstr>'หมายเหตุข้อ 29-36'!_Hlk64035905</vt:lpstr>
      <vt:lpstr>'หมายเหตุข้อ 29-36'!_Hlk64035924</vt:lpstr>
      <vt:lpstr>'หมายเหตุข้อ 29-36'!_Hlk64035940</vt:lpstr>
      <vt:lpstr>'หมายเหตุข้อ 11'!Print_Area</vt:lpstr>
      <vt:lpstr>'หมายเหตุข้อ 1-10'!Print_Area</vt:lpstr>
      <vt:lpstr>'หมายเหตุข้อ 12'!Print_Area</vt:lpstr>
      <vt:lpstr>'หมายเหตุข้อ 12-13'!Print_Area</vt:lpstr>
      <vt:lpstr>'หมายเหตุข้อ 14-27'!Print_Area</vt:lpstr>
      <vt:lpstr>'หมายเหตุข้อ 28'!Print_Area</vt:lpstr>
      <vt:lpstr>'หมายเหตุข้อ 29-36'!Print_Area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2022-02-28T04:34:08Z</cp:lastPrinted>
  <dcterms:created xsi:type="dcterms:W3CDTF">2012-11-09T01:45:15Z</dcterms:created>
  <dcterms:modified xsi:type="dcterms:W3CDTF">2022-02-28T10:04:19Z</dcterms:modified>
</cp:coreProperties>
</file>