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64\"/>
    </mc:Choice>
  </mc:AlternateContent>
  <xr:revisionPtr revIDLastSave="0" documentId="13_ncr:1_{134FF45E-0158-4544-AD10-5344CC50DD6E}" xr6:coauthVersionLast="47" xr6:coauthVersionMax="47" xr10:uidLastSave="{00000000-0000-0000-0000-000000000000}"/>
  <bookViews>
    <workbookView xWindow="-108" yWindow="-108" windowWidth="23256" windowHeight="12576" tabRatio="757" xr2:uid="{00000000-000D-0000-FFFF-FFFF00000000}"/>
  </bookViews>
  <sheets>
    <sheet name="FS" sheetId="28" r:id="rId1"/>
    <sheet name="PL" sheetId="51" r:id="rId2"/>
    <sheet name="SE(งบรวม)" sheetId="50" r:id="rId3"/>
    <sheet name="SE(งบเฉพาะ)" sheetId="29" r:id="rId4"/>
    <sheet name="CF" sheetId="43" r:id="rId5"/>
  </sheets>
  <externalReferences>
    <externalReference r:id="rId6"/>
  </externalReferences>
  <definedNames>
    <definedName name="_xlnm.Print_Area" localSheetId="4">CF!$A$1:$Q$92</definedName>
    <definedName name="_xlnm.Print_Area" localSheetId="0">FS!$A$1:$S$115</definedName>
    <definedName name="_xlnm.Print_Area" localSheetId="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" i="51" l="1"/>
  <c r="L39" i="51"/>
  <c r="S78" i="43"/>
  <c r="S79" i="43" s="1"/>
  <c r="P59" i="43"/>
  <c r="P66" i="43" s="1"/>
  <c r="L84" i="28"/>
  <c r="L86" i="28" s="1"/>
  <c r="L87" i="28" s="1"/>
  <c r="L80" i="28"/>
  <c r="J86" i="43"/>
  <c r="L64" i="43"/>
  <c r="L63" i="43"/>
  <c r="L62" i="43"/>
  <c r="L61" i="43"/>
  <c r="J61" i="43"/>
  <c r="L60" i="43"/>
  <c r="J60" i="43"/>
  <c r="J66" i="43"/>
  <c r="N66" i="43"/>
  <c r="O66" i="43"/>
  <c r="N37" i="43"/>
  <c r="P28" i="43"/>
  <c r="N28" i="43"/>
  <c r="L28" i="43"/>
  <c r="J28" i="43"/>
  <c r="N13" i="43"/>
  <c r="J23" i="29"/>
  <c r="L23" i="29" s="1"/>
  <c r="J22" i="29"/>
  <c r="L22" i="29" s="1"/>
  <c r="J21" i="29"/>
  <c r="L21" i="29" s="1"/>
  <c r="H26" i="29"/>
  <c r="F26" i="29"/>
  <c r="D26" i="29"/>
  <c r="N15" i="50"/>
  <c r="R15" i="50"/>
  <c r="J14" i="29"/>
  <c r="L20" i="29"/>
  <c r="J27" i="50"/>
  <c r="N27" i="50"/>
  <c r="R27" i="50"/>
  <c r="P25" i="50"/>
  <c r="P28" i="50" s="1"/>
  <c r="P29" i="50" s="1"/>
  <c r="J104" i="28" s="1"/>
  <c r="N25" i="50"/>
  <c r="R25" i="50" s="1"/>
  <c r="H24" i="50"/>
  <c r="N24" i="50" s="1"/>
  <c r="R24" i="50" s="1"/>
  <c r="H28" i="50"/>
  <c r="H29" i="50" s="1"/>
  <c r="J100" i="28" s="1"/>
  <c r="N23" i="50"/>
  <c r="R23" i="50" s="1"/>
  <c r="D22" i="50"/>
  <c r="D28" i="50" s="1"/>
  <c r="D29" i="50" s="1"/>
  <c r="J94" i="28" s="1"/>
  <c r="J22" i="50"/>
  <c r="N21" i="50"/>
  <c r="R21" i="50"/>
  <c r="F28" i="50"/>
  <c r="L28" i="50"/>
  <c r="L29" i="50" s="1"/>
  <c r="J102" i="28" s="1"/>
  <c r="N103" i="28"/>
  <c r="N105" i="28"/>
  <c r="J75" i="43"/>
  <c r="N55" i="43"/>
  <c r="L55" i="43"/>
  <c r="N16" i="50"/>
  <c r="R16" i="50" s="1"/>
  <c r="N17" i="50"/>
  <c r="R17" i="50"/>
  <c r="N14" i="50"/>
  <c r="R14" i="50" s="1"/>
  <c r="R18" i="50" s="1"/>
  <c r="N12" i="50"/>
  <c r="R12" i="50" s="1"/>
  <c r="P18" i="50"/>
  <c r="P19" i="50"/>
  <c r="L104" i="28"/>
  <c r="L19" i="50"/>
  <c r="N86" i="28"/>
  <c r="N82" i="28"/>
  <c r="N43" i="28"/>
  <c r="N44" i="28" s="1"/>
  <c r="N32" i="28"/>
  <c r="P75" i="43"/>
  <c r="N75" i="43"/>
  <c r="L75" i="43"/>
  <c r="L18" i="50"/>
  <c r="R82" i="28"/>
  <c r="P82" i="28"/>
  <c r="J82" i="28"/>
  <c r="J74" i="28"/>
  <c r="P74" i="28" s="1"/>
  <c r="R43" i="28"/>
  <c r="P43" i="28"/>
  <c r="P44" i="28" s="1"/>
  <c r="J43" i="28"/>
  <c r="J85" i="43"/>
  <c r="H17" i="29"/>
  <c r="H18" i="29" s="1"/>
  <c r="F17" i="29"/>
  <c r="F18" i="29"/>
  <c r="R97" i="28" s="1"/>
  <c r="D17" i="29"/>
  <c r="D18" i="29" s="1"/>
  <c r="L13" i="29"/>
  <c r="J18" i="50"/>
  <c r="F18" i="50"/>
  <c r="D18" i="50"/>
  <c r="D19" i="50"/>
  <c r="P11" i="51"/>
  <c r="P18" i="51" s="1"/>
  <c r="P20" i="51" s="1"/>
  <c r="N11" i="51"/>
  <c r="N18" i="51"/>
  <c r="N20" i="51"/>
  <c r="N33" i="51" s="1"/>
  <c r="R32" i="28"/>
  <c r="R44" i="28" s="1"/>
  <c r="P32" i="28"/>
  <c r="L83" i="43"/>
  <c r="J83" i="43"/>
  <c r="J81" i="43"/>
  <c r="L11" i="29"/>
  <c r="F19" i="50"/>
  <c r="F29" i="50" s="1"/>
  <c r="J97" i="28" s="1"/>
  <c r="P29" i="51"/>
  <c r="J16" i="29"/>
  <c r="L16" i="29" s="1"/>
  <c r="N29" i="51"/>
  <c r="J25" i="29" s="1"/>
  <c r="L25" i="29" s="1"/>
  <c r="P27" i="51"/>
  <c r="N27" i="51"/>
  <c r="L27" i="51"/>
  <c r="N7" i="43"/>
  <c r="L11" i="51"/>
  <c r="L18" i="51"/>
  <c r="L20" i="51" s="1"/>
  <c r="J7" i="51"/>
  <c r="L7" i="51"/>
  <c r="P86" i="28"/>
  <c r="P87" i="28" s="1"/>
  <c r="R86" i="28"/>
  <c r="R87" i="28" s="1"/>
  <c r="R74" i="28"/>
  <c r="R25" i="28"/>
  <c r="P25" i="28"/>
  <c r="O30" i="43"/>
  <c r="O39" i="43" s="1"/>
  <c r="O42" i="43" s="1"/>
  <c r="O76" i="43" s="1"/>
  <c r="O78" i="43" s="1"/>
  <c r="W78" i="43" s="1"/>
  <c r="A51" i="43"/>
  <c r="L73" i="28"/>
  <c r="H92" i="43"/>
  <c r="Q86" i="28"/>
  <c r="Q82" i="28"/>
  <c r="Q87" i="28" s="1"/>
  <c r="Q106" i="28" s="1"/>
  <c r="Q43" i="28"/>
  <c r="Q44" i="28"/>
  <c r="J115" i="28"/>
  <c r="B115" i="28"/>
  <c r="B114" i="28"/>
  <c r="A108" i="28"/>
  <c r="A89" i="43"/>
  <c r="H76" i="28"/>
  <c r="A68" i="28"/>
  <c r="R72" i="28"/>
  <c r="I44" i="28"/>
  <c r="A70" i="28"/>
  <c r="L7" i="43"/>
  <c r="N53" i="43"/>
  <c r="J11" i="51"/>
  <c r="J18" i="51"/>
  <c r="J20" i="51" s="1"/>
  <c r="A49" i="43"/>
  <c r="J29" i="51"/>
  <c r="J27" i="51"/>
  <c r="J86" i="28"/>
  <c r="J32" i="28"/>
  <c r="J44" i="28"/>
  <c r="J19" i="50"/>
  <c r="L101" i="28" s="1"/>
  <c r="H19" i="50"/>
  <c r="L100" i="28" s="1"/>
  <c r="L32" i="28"/>
  <c r="L44" i="28" s="1"/>
  <c r="L43" i="28"/>
  <c r="H18" i="50"/>
  <c r="L82" i="28"/>
  <c r="N22" i="50"/>
  <c r="R22" i="50" s="1"/>
  <c r="J24" i="50"/>
  <c r="N18" i="50"/>
  <c r="L29" i="51"/>
  <c r="F27" i="29"/>
  <c r="P97" i="28"/>
  <c r="J87" i="28"/>
  <c r="N87" i="28"/>
  <c r="N106" i="28" s="1"/>
  <c r="L14" i="29"/>
  <c r="L95" i="28"/>
  <c r="N30" i="51"/>
  <c r="N38" i="51"/>
  <c r="J33" i="51" l="1"/>
  <c r="J26" i="50" s="1"/>
  <c r="J30" i="51"/>
  <c r="J38" i="51" s="1"/>
  <c r="J42" i="51"/>
  <c r="J10" i="43"/>
  <c r="J30" i="43" s="1"/>
  <c r="J39" i="43" s="1"/>
  <c r="J42" i="43" s="1"/>
  <c r="J76" i="43" s="1"/>
  <c r="J78" i="43" s="1"/>
  <c r="P42" i="51"/>
  <c r="J15" i="29"/>
  <c r="P33" i="51"/>
  <c r="P30" i="51"/>
  <c r="P38" i="51" s="1"/>
  <c r="P10" i="43"/>
  <c r="P30" i="43" s="1"/>
  <c r="P39" i="43" s="1"/>
  <c r="P42" i="43" s="1"/>
  <c r="P76" i="43" s="1"/>
  <c r="P78" i="43" s="1"/>
  <c r="U78" i="43" s="1"/>
  <c r="R100" i="28"/>
  <c r="H27" i="29"/>
  <c r="P100" i="28" s="1"/>
  <c r="L103" i="28"/>
  <c r="L105" i="28" s="1"/>
  <c r="L106" i="28"/>
  <c r="L30" i="51"/>
  <c r="L38" i="51" s="1"/>
  <c r="L42" i="51"/>
  <c r="L10" i="43"/>
  <c r="L30" i="43" s="1"/>
  <c r="L39" i="43" s="1"/>
  <c r="L42" i="43" s="1"/>
  <c r="L33" i="51"/>
  <c r="R95" i="28"/>
  <c r="D27" i="29"/>
  <c r="P94" i="28" s="1"/>
  <c r="R19" i="50"/>
  <c r="L59" i="43"/>
  <c r="L66" i="43" s="1"/>
  <c r="N19" i="50"/>
  <c r="L97" i="28"/>
  <c r="N42" i="51"/>
  <c r="N10" i="43"/>
  <c r="N30" i="43" s="1"/>
  <c r="N39" i="43" s="1"/>
  <c r="N42" i="43" s="1"/>
  <c r="N76" i="43" s="1"/>
  <c r="N78" i="43" s="1"/>
  <c r="T78" i="43" s="1"/>
  <c r="J24" i="29"/>
  <c r="L76" i="43" l="1"/>
  <c r="L78" i="43" s="1"/>
  <c r="R78" i="43" s="1"/>
  <c r="R79" i="43" s="1"/>
  <c r="L24" i="29"/>
  <c r="L26" i="29" s="1"/>
  <c r="J26" i="29"/>
  <c r="L15" i="29"/>
  <c r="L17" i="29" s="1"/>
  <c r="L18" i="29" s="1"/>
  <c r="L27" i="29" s="1"/>
  <c r="J17" i="29"/>
  <c r="J18" i="29" s="1"/>
  <c r="J28" i="50"/>
  <c r="J29" i="50" s="1"/>
  <c r="J101" i="28" s="1"/>
  <c r="J103" i="28" s="1"/>
  <c r="J105" i="28" s="1"/>
  <c r="J106" i="28" s="1"/>
  <c r="N26" i="50"/>
  <c r="R101" i="28" l="1"/>
  <c r="R103" i="28" s="1"/>
  <c r="R105" i="28" s="1"/>
  <c r="R106" i="28" s="1"/>
  <c r="J27" i="29"/>
  <c r="P101" i="28" s="1"/>
  <c r="P103" i="28" s="1"/>
  <c r="P105" i="28" s="1"/>
  <c r="P106" i="28" s="1"/>
  <c r="R26" i="50"/>
  <c r="R28" i="50" s="1"/>
  <c r="R29" i="50" s="1"/>
  <c r="N28" i="50"/>
  <c r="N29" i="50" s="1"/>
</calcChain>
</file>

<file path=xl/sharedStrings.xml><?xml version="1.0" encoding="utf-8"?>
<sst xmlns="http://schemas.openxmlformats.org/spreadsheetml/2006/main" count="300" uniqueCount="205">
  <si>
    <t xml:space="preserve"> - 2 -</t>
  </si>
  <si>
    <t xml:space="preserve"> 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</si>
  <si>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</si>
  <si>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</si>
  <si>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</si>
  <si>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</si>
  <si>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</si>
  <si>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</si>
  <si>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</si>
  <si>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</si>
  <si>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</si>
  <si>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</si>
  <si>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</si>
  <si>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</si>
  <si>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</si>
  <si>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</si>
  <si>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</si>
  <si>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</si>
  <si>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</si>
  <si>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</si>
  <si>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</si>
  <si>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</si>
  <si>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</si>
  <si>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</si>
  <si>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</si>
  <si>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</si>
  <si>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</si>
  <si>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</si>
  <si>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</si>
  <si>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</si>
  <si>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</si>
  <si>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</si>
  <si>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</si>
  <si>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</si>
  <si>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</si>
  <si>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</si>
  <si>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</si>
  <si>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</si>
  <si>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</si>
  <si>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</si>
  <si>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</si>
  <si>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</si>
  <si>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</si>
  <si>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</si>
  <si>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</si>
  <si>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</si>
  <si>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</si>
  <si>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</si>
  <si>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</si>
  <si>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Appropriated</t>
  </si>
  <si>
    <t>Unappropriated</t>
  </si>
  <si>
    <t>Legal reserve</t>
  </si>
  <si>
    <t>Cash flows from operating activities:</t>
  </si>
  <si>
    <t>Depreciation</t>
  </si>
  <si>
    <t>(Increase) Decrease in operating assets</t>
  </si>
  <si>
    <t>Inventories</t>
  </si>
  <si>
    <t>Increase (Decrease) in operating liabilities</t>
  </si>
  <si>
    <t>Cash received (paid) from operating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</si>
  <si>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</si>
  <si>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</si>
  <si>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</si>
  <si>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</si>
  <si>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</si>
  <si>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</si>
  <si>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</si>
  <si>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STATEMENT OF CASH FLOWS</t>
  </si>
  <si>
    <t>Unrealized (gain) loss on exchange rate</t>
  </si>
  <si>
    <t>STATEMENT OF CASH FLOWS  (CONTINUED)</t>
  </si>
  <si>
    <t>Changes in shareholders' equity</t>
  </si>
  <si>
    <t>Total changes in shareholders' equity</t>
  </si>
  <si>
    <t xml:space="preserve">       Trade and other current receivables</t>
  </si>
  <si>
    <t xml:space="preserve">       Trade and other current payables</t>
  </si>
  <si>
    <t xml:space="preserve">       Non-current provision for employee benefit </t>
  </si>
  <si>
    <t>Sellings expenses</t>
  </si>
  <si>
    <t>Administrative expenses</t>
  </si>
  <si>
    <t>Trade and other current receivables</t>
  </si>
  <si>
    <t>Trade and other current payables</t>
  </si>
  <si>
    <t>Cash received from disposal of assets</t>
  </si>
  <si>
    <t>Other non-current assets</t>
  </si>
  <si>
    <t>Separate financial statements</t>
  </si>
  <si>
    <t>Other comprehensive income</t>
  </si>
  <si>
    <t>Additional information : Non-cash transactions</t>
  </si>
  <si>
    <t xml:space="preserve">       Investments in associated</t>
  </si>
  <si>
    <t>Revenues from sales and services</t>
  </si>
  <si>
    <t>Cost of sales of goods and rendering of services</t>
  </si>
  <si>
    <t>Profit sharing from investment in associated</t>
  </si>
  <si>
    <t>Cash paid for purchase equipment</t>
  </si>
  <si>
    <t>Employee benefits</t>
  </si>
  <si>
    <t xml:space="preserve"> (Signed)……………………………………Authorized Director                                              (Signed)……………………………………Authorized Director</t>
  </si>
  <si>
    <t xml:space="preserve">Adjustments of profit (loss) to net cash receipt (disbursement) </t>
  </si>
  <si>
    <t xml:space="preserve">   from operating activities</t>
  </si>
  <si>
    <t>Total assets</t>
  </si>
  <si>
    <t xml:space="preserve">Employee benefit paid </t>
  </si>
  <si>
    <t>(Gain) loss on disposal of assets</t>
  </si>
  <si>
    <t>The company purchased the property by credit.</t>
  </si>
  <si>
    <t>Balance  as at January 1, 2020</t>
  </si>
  <si>
    <t xml:space="preserve">       Right-of-use assets</t>
  </si>
  <si>
    <t xml:space="preserve">       Current portion of lease liabilities</t>
  </si>
  <si>
    <t>Restricted bank deposits</t>
  </si>
  <si>
    <t>common share</t>
  </si>
  <si>
    <t xml:space="preserve">       Lease liabilities</t>
  </si>
  <si>
    <t>Cash paid for right-of-use assets</t>
  </si>
  <si>
    <t>December 31, 2020</t>
  </si>
  <si>
    <t>Components of other comprehensive income that will not be reclassified to profit or loss :</t>
  </si>
  <si>
    <t>Gains (losses) on remeasurements of defined benefit plans</t>
  </si>
  <si>
    <t xml:space="preserve">     that will not be reclassified to profit or loss</t>
  </si>
  <si>
    <t>income tax</t>
  </si>
  <si>
    <t xml:space="preserve">Total components of other comprehensive income </t>
  </si>
  <si>
    <t>Other comprehensive income (loss)</t>
  </si>
  <si>
    <t xml:space="preserve">The Company recorded right-of-use assets land as </t>
  </si>
  <si>
    <t>lease liabilities</t>
  </si>
  <si>
    <t xml:space="preserve">Profit from operation before change in operating assets </t>
  </si>
  <si>
    <t>and liabilities</t>
  </si>
  <si>
    <t xml:space="preserve">Income tax relating to components of other comprehensive </t>
  </si>
  <si>
    <t xml:space="preserve">      income that will not be reclassified to profit or loss</t>
  </si>
  <si>
    <t>Other income</t>
  </si>
  <si>
    <t xml:space="preserve">Expected credit loss </t>
  </si>
  <si>
    <t xml:space="preserve">Transfer vehicles as right-of-use assets </t>
  </si>
  <si>
    <t>Basic earnings (loss) per share</t>
  </si>
  <si>
    <t xml:space="preserve">Other comprehensive income for the period, net of </t>
  </si>
  <si>
    <t xml:space="preserve">Cash paid for lease liabilities </t>
  </si>
  <si>
    <t>SIAMEAST SOLUTIONS PUBLIC COMPANY LIMITED</t>
  </si>
  <si>
    <t>Dividend income</t>
  </si>
  <si>
    <t xml:space="preserve">                    624,000,000 common shares of Baht 0.50 each,</t>
  </si>
  <si>
    <t xml:space="preserve">                    623,997,989 common shares of Baht 0.50 each,</t>
  </si>
  <si>
    <t>Dividends are paid in ordinary shares</t>
  </si>
  <si>
    <t>Dividends are paid in cash</t>
  </si>
  <si>
    <t>Cash received share holder</t>
  </si>
  <si>
    <t xml:space="preserve">                                                                     (  Mr. David Samanyaporn  )</t>
  </si>
  <si>
    <t xml:space="preserve">               (  Mr. David Samanyaporn  )</t>
  </si>
  <si>
    <t xml:space="preserve">Cash paid for share deposit </t>
  </si>
  <si>
    <t>AND ITS SUBSIDIARIES</t>
  </si>
  <si>
    <t xml:space="preserve">Consolidated financial statements </t>
  </si>
  <si>
    <t>SIAMEAST SOLUTIONS PUBLIC COMPANY LIMITED AND ITS SUBSIDIARIES</t>
  </si>
  <si>
    <t>Allowance for inventory obsolescence (reversal)</t>
  </si>
  <si>
    <t>Cash paid for interest expenses</t>
  </si>
  <si>
    <t>Cash received from right-of-use assets</t>
  </si>
  <si>
    <t>Cash receipt from loans to related companies</t>
  </si>
  <si>
    <t>Cash receipt from short-term loans</t>
  </si>
  <si>
    <t>Cash paid for  short-term loans</t>
  </si>
  <si>
    <t xml:space="preserve">       Investments to subsidiary</t>
  </si>
  <si>
    <t>January 1, 2020</t>
  </si>
  <si>
    <t>21</t>
  </si>
  <si>
    <t>22</t>
  </si>
  <si>
    <t xml:space="preserve">       Assets on a long-term lease area</t>
  </si>
  <si>
    <t>Other components of equity</t>
  </si>
  <si>
    <t>Equity attributable to owners of the parent</t>
  </si>
  <si>
    <t xml:space="preserve">           Non-controlling interests</t>
  </si>
  <si>
    <t>Profit (loss) attributable to:</t>
  </si>
  <si>
    <t>Owner of the parent</t>
  </si>
  <si>
    <t>Non-controlling interests</t>
  </si>
  <si>
    <t>Total comprehensive income (expense)</t>
  </si>
  <si>
    <t>attributable to:</t>
  </si>
  <si>
    <t>Other components</t>
  </si>
  <si>
    <t>of equity</t>
  </si>
  <si>
    <t>Difference arising</t>
  </si>
  <si>
    <t xml:space="preserve">from business combination </t>
  </si>
  <si>
    <t>under common control</t>
  </si>
  <si>
    <t>Total owners</t>
  </si>
  <si>
    <t>of the parent</t>
  </si>
  <si>
    <t>Non-controlling</t>
  </si>
  <si>
    <t>interests</t>
  </si>
  <si>
    <t xml:space="preserve">       Property, plant and equipment</t>
  </si>
  <si>
    <t>Investment in subsidiaries under commom control</t>
  </si>
  <si>
    <t>(  Mr. David Samanyaporn  )</t>
  </si>
  <si>
    <t xml:space="preserve">   (Restated )</t>
  </si>
  <si>
    <t>Unrealized Gian from selling goods to associated</t>
  </si>
  <si>
    <t xml:space="preserve">       Other intangible assets </t>
  </si>
  <si>
    <t>AUDITOR'S REPORT AND INTERIM FINANCIAL INFORMATION</t>
  </si>
  <si>
    <t xml:space="preserve">       Short-term loans from related person</t>
  </si>
  <si>
    <t>24</t>
  </si>
  <si>
    <t xml:space="preserve">Amortization of intangible assets </t>
  </si>
  <si>
    <t>Depreciationof right-of-use assets</t>
  </si>
  <si>
    <t xml:space="preserve">Cash paid for purchase other intangible assets </t>
  </si>
  <si>
    <t>Transfer equipment as other intangible assets</t>
  </si>
  <si>
    <t xml:space="preserve">                  (  Miss Orasa Vimolchalao  )                   </t>
  </si>
  <si>
    <t xml:space="preserve">                                              (  Mr. David Samanyaporn  )</t>
  </si>
  <si>
    <t xml:space="preserve"> (Signed)……………………………………Authorized Director                       (Signed)……………………………………Authorized Director</t>
  </si>
  <si>
    <t xml:space="preserve">                                          (  Mr. David Samanyaporn  )</t>
  </si>
  <si>
    <t xml:space="preserve">                                          FOR THE YEAR ENDED DECEMBER 31, 2021</t>
  </si>
  <si>
    <t>December 31, 2021</t>
  </si>
  <si>
    <t>FOR THE YEAR ENDED DECEMBER 31, 2021</t>
  </si>
  <si>
    <t>Dividend</t>
  </si>
  <si>
    <t>Total comprehensive income for the year</t>
  </si>
  <si>
    <t>Balance  as at January 1, 2020 (Restated)</t>
  </si>
  <si>
    <t>Balance as at December 31, 2021</t>
  </si>
  <si>
    <t>Balance as at December 31, 2020</t>
  </si>
  <si>
    <t>Increasing capital</t>
  </si>
  <si>
    <t>Interest income</t>
  </si>
  <si>
    <t xml:space="preserve">Cash received interest </t>
  </si>
  <si>
    <t>Cash paid for share deposit to associated</t>
  </si>
  <si>
    <t>Bad debts</t>
  </si>
  <si>
    <t xml:space="preserve">       Short-term loans from bank facilities</t>
  </si>
  <si>
    <t>AS AT DECEMBER 31, 2021</t>
  </si>
  <si>
    <t xml:space="preserve">Expenses income tax </t>
  </si>
  <si>
    <t xml:space="preserve">Profit before income tax </t>
  </si>
  <si>
    <t>Profit for the year</t>
  </si>
  <si>
    <t>Profit for the period</t>
  </si>
  <si>
    <t xml:space="preserve">Transfer accrued employee benefit  as accrued expenses </t>
  </si>
  <si>
    <t>23</t>
  </si>
  <si>
    <t>19</t>
  </si>
  <si>
    <t>Cash and cash equivalents at the beginning of the year</t>
  </si>
  <si>
    <t>Cash and cash equivalents at the end of the year</t>
  </si>
  <si>
    <t>Cash receiving dividends from associated</t>
  </si>
  <si>
    <t xml:space="preserve">Cash paid for dividend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</si>
</sst>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\ \ ;\(#,##0.00\)"/>
    <numFmt numFmtId="190" formatCode="#,##0.0000_);\(#,##0.0000\)"/>
    <numFmt numFmtId="191" formatCode="#,##0.0_);\(#,##0.0\)"/>
    <numFmt numFmtId="192" formatCode="_-* #,##0.00_-;\-* #,##0.00_-;_-* \-??_-;_-@_-"/>
    <numFmt numFmtId="193" formatCode="#,##0.00;[Black]\(#,##0.00\)"/>
    <numFmt numFmtId="194" formatCode="0.0%"/>
    <numFmt numFmtId="195" formatCode="[$-107041E]d\ mmmm\ yyyy;@"/>
    <numFmt numFmtId="196" formatCode="#,##0.00\ ;\ \ \(#,##0.00\)"/>
    <numFmt numFmtId="197" formatCode="_-* #,##0.0_-;\-* #,##0.0_-;_-* &quot;-&quot;?_-;_-@_-"/>
    <numFmt numFmtId="198" formatCode="0_ "/>
    <numFmt numFmtId="199" formatCode="000\-000"/>
    <numFmt numFmtId="200" formatCode="_ * #,##0_ ;_ * \-#,##0_ ;_ * &quot;-&quot;_ ;_ @_ 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dd\-mmm\-yy_)"/>
    <numFmt numFmtId="205" formatCode="0.00_)"/>
    <numFmt numFmtId="206" formatCode="#,##0.00\ &quot;F&quot;;\-#,##0.00\ &quot;F&quot;"/>
    <numFmt numFmtId="207" formatCode="_-* #,##0.00\ _€_-;\-* #,##0.00\ _€_-;_-* &quot;-&quot;??\ _€_-;_-@_-"/>
    <numFmt numFmtId="208" formatCode="_-* #,##0.00\ &quot;€&quot;_-;\-* #,##0.00\ &quot;€&quot;_-;_-* &quot;-&quot;??\ &quot;€&quot;_-;_-@_-"/>
    <numFmt numFmtId="209" formatCode="#,##0.00_);\(#,##0.00\)"/>
  </numFmts>
  <fonts count="77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6"/>
      <color indexed="8"/>
      <name val="AngsanaUPC"/>
      <family val="2"/>
      <charset val="222"/>
    </font>
    <font>
      <sz val="11"/>
      <color indexed="8"/>
      <name val="Tahoma"/>
      <family val="2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sz val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u/>
      <sz val="14"/>
      <color theme="10"/>
      <name val="AngsanaUPC"/>
      <family val="1"/>
    </font>
    <font>
      <sz val="10"/>
      <color rgb="FF9C6500"/>
      <name val="Georgia"/>
      <family val="2"/>
    </font>
    <font>
      <sz val="11"/>
      <color theme="1"/>
      <name val="Tahoma"/>
      <family val="2"/>
      <scheme val="minor"/>
    </font>
    <font>
      <sz val="10"/>
      <color theme="1"/>
      <name val="Georgia"/>
      <family val="2"/>
    </font>
    <font>
      <sz val="11"/>
      <name val="Tahoma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92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3" borderId="0" applyNumberFormat="0" applyBorder="0" applyAlignment="0" applyProtection="0"/>
    <xf numFmtId="0" fontId="1" fillId="0" borderId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1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1" fillId="4" borderId="0" applyNumberFormat="0" applyBorder="0" applyAlignment="0" applyProtection="0"/>
    <xf numFmtId="0" fontId="66" fillId="31" borderId="0" applyNumberFormat="0" applyBorder="0" applyAlignment="0" applyProtection="0"/>
    <xf numFmtId="0" fontId="21" fillId="4" borderId="0" applyNumberFormat="0" applyBorder="0" applyAlignment="0" applyProtection="0"/>
    <xf numFmtId="197" fontId="22" fillId="0" borderId="0" applyFon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3" fillId="11" borderId="1" applyNumberFormat="0" applyAlignment="0" applyProtection="0"/>
    <xf numFmtId="0" fontId="55" fillId="25" borderId="1" applyNumberFormat="0" applyAlignment="0" applyProtection="0"/>
    <xf numFmtId="0" fontId="23" fillId="11" borderId="1" applyNumberFormat="0" applyAlignment="0" applyProtection="0"/>
    <xf numFmtId="0" fontId="24" fillId="26" borderId="2" applyNumberFormat="0" applyAlignment="0" applyProtection="0"/>
    <xf numFmtId="0" fontId="24" fillId="27" borderId="3" applyNumberFormat="0" applyAlignment="0" applyProtection="0"/>
    <xf numFmtId="0" fontId="24" fillId="26" borderId="2" applyNumberFormat="0" applyAlignment="0" applyProtection="0"/>
    <xf numFmtId="43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06" fontId="8" fillId="0" borderId="0"/>
    <xf numFmtId="3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204" fontId="8" fillId="0" borderId="0"/>
    <xf numFmtId="192" fontId="4" fillId="0" borderId="0"/>
    <xf numFmtId="14" fontId="27" fillId="0" borderId="0" applyFill="0" applyBorder="0" applyAlignment="0"/>
    <xf numFmtId="194" fontId="8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71" fillId="32" borderId="0" applyNumberFormat="0" applyBorder="0" applyAlignment="0" applyProtection="0"/>
    <xf numFmtId="0" fontId="29" fillId="6" borderId="0" applyNumberFormat="0" applyBorder="0" applyAlignment="0" applyProtection="0"/>
    <xf numFmtId="38" fontId="25" fillId="28" borderId="0" applyNumberFormat="0" applyBorder="0" applyAlignment="0" applyProtection="0"/>
    <xf numFmtId="38" fontId="25" fillId="28" borderId="0" applyNumberFormat="0" applyBorder="0" applyAlignment="0" applyProtection="0"/>
    <xf numFmtId="38" fontId="50" fillId="28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31" fillId="0" borderId="6" applyNumberFormat="0" applyFill="0" applyAlignment="0" applyProtection="0"/>
    <xf numFmtId="0" fontId="56" fillId="0" borderId="7" applyNumberFormat="0" applyFill="0" applyAlignment="0" applyProtection="0"/>
    <xf numFmtId="0" fontId="31" fillId="0" borderId="6" applyNumberFormat="0" applyFill="0" applyAlignment="0" applyProtection="0"/>
    <xf numFmtId="0" fontId="32" fillId="0" borderId="8" applyNumberFormat="0" applyFill="0" applyAlignment="0" applyProtection="0"/>
    <xf numFmtId="0" fontId="57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58" fillId="0" borderId="10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8" fontId="34" fillId="0" borderId="11">
      <alignment horizontal="left"/>
    </xf>
    <xf numFmtId="199" fontId="34" fillId="0" borderId="12">
      <alignment horizontal="left"/>
    </xf>
    <xf numFmtId="0" fontId="35" fillId="0" borderId="13">
      <alignment horizontal="right"/>
    </xf>
    <xf numFmtId="0" fontId="36" fillId="1" borderId="12">
      <alignment horizontal="left"/>
    </xf>
    <xf numFmtId="0" fontId="72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10" fontId="25" fillId="29" borderId="14" applyNumberFormat="0" applyBorder="0" applyAlignment="0" applyProtection="0"/>
    <xf numFmtId="10" fontId="25" fillId="29" borderId="14" applyNumberFormat="0" applyBorder="0" applyAlignment="0" applyProtection="0"/>
    <xf numFmtId="10" fontId="50" fillId="29" borderId="14" applyNumberFormat="0" applyBorder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59" fillId="13" borderId="1" applyNumberFormat="0" applyAlignment="0" applyProtection="0"/>
    <xf numFmtId="0" fontId="37" fillId="3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8" fillId="0" borderId="15" applyNumberFormat="0" applyFill="0" applyAlignment="0" applyProtection="0"/>
    <xf numFmtId="0" fontId="60" fillId="0" borderId="16" applyNumberFormat="0" applyFill="0" applyAlignment="0" applyProtection="0"/>
    <xf numFmtId="0" fontId="38" fillId="0" borderId="15" applyNumberFormat="0" applyFill="0" applyAlignment="0" applyProtection="0"/>
    <xf numFmtId="0" fontId="39" fillId="0" borderId="0"/>
    <xf numFmtId="0" fontId="40" fillId="13" borderId="0" applyNumberFormat="0" applyBorder="0" applyAlignment="0" applyProtection="0"/>
    <xf numFmtId="0" fontId="61" fillId="13" borderId="0" applyNumberFormat="0" applyBorder="0" applyAlignment="0" applyProtection="0"/>
    <xf numFmtId="0" fontId="73" fillId="33" borderId="0" applyNumberFormat="0" applyBorder="0" applyAlignment="0" applyProtection="0"/>
    <xf numFmtId="0" fontId="40" fillId="13" borderId="0" applyNumberFormat="0" applyBorder="0" applyAlignment="0" applyProtection="0"/>
    <xf numFmtId="37" fontId="51" fillId="0" borderId="0"/>
    <xf numFmtId="0" fontId="7" fillId="0" borderId="0"/>
    <xf numFmtId="0" fontId="7" fillId="0" borderId="0"/>
    <xf numFmtId="0" fontId="7" fillId="0" borderId="0"/>
    <xf numFmtId="205" fontId="52" fillId="0" borderId="0"/>
    <xf numFmtId="0" fontId="74" fillId="0" borderId="0"/>
    <xf numFmtId="0" fontId="3" fillId="0" borderId="0"/>
    <xf numFmtId="0" fontId="74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7" fillId="0" borderId="0"/>
    <xf numFmtId="0" fontId="67" fillId="0" borderId="0"/>
    <xf numFmtId="0" fontId="67" fillId="0" borderId="0"/>
    <xf numFmtId="195" fontId="4" fillId="0" borderId="0"/>
    <xf numFmtId="0" fontId="27" fillId="0" borderId="0">
      <alignment vertical="top"/>
    </xf>
    <xf numFmtId="0" fontId="65" fillId="0" borderId="0"/>
    <xf numFmtId="0" fontId="7" fillId="0" borderId="0"/>
    <xf numFmtId="0" fontId="5" fillId="0" borderId="0"/>
    <xf numFmtId="195" fontId="4" fillId="0" borderId="0"/>
    <xf numFmtId="0" fontId="4" fillId="0" borderId="0"/>
    <xf numFmtId="0" fontId="18" fillId="0" borderId="0"/>
    <xf numFmtId="0" fontId="65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3" fillId="0" borderId="0"/>
    <xf numFmtId="0" fontId="5" fillId="0" borderId="0"/>
    <xf numFmtId="195" fontId="65" fillId="0" borderId="0"/>
    <xf numFmtId="0" fontId="75" fillId="0" borderId="0"/>
    <xf numFmtId="195" fontId="5" fillId="0" borderId="0"/>
    <xf numFmtId="0" fontId="67" fillId="0" borderId="0"/>
    <xf numFmtId="0" fontId="67" fillId="0" borderId="0"/>
    <xf numFmtId="0" fontId="19" fillId="0" borderId="0"/>
    <xf numFmtId="0" fontId="27" fillId="0" borderId="0">
      <alignment vertical="top"/>
    </xf>
    <xf numFmtId="0" fontId="74" fillId="0" borderId="0"/>
    <xf numFmtId="0" fontId="19" fillId="0" borderId="0"/>
    <xf numFmtId="0" fontId="12" fillId="0" borderId="0"/>
    <xf numFmtId="0" fontId="5" fillId="0" borderId="0"/>
    <xf numFmtId="195" fontId="3" fillId="0" borderId="0"/>
    <xf numFmtId="0" fontId="70" fillId="0" borderId="0"/>
    <xf numFmtId="0" fontId="27" fillId="0" borderId="0">
      <alignment vertical="top"/>
    </xf>
    <xf numFmtId="0" fontId="74" fillId="0" borderId="0"/>
    <xf numFmtId="0" fontId="5" fillId="0" borderId="0"/>
    <xf numFmtId="0" fontId="3" fillId="0" borderId="0"/>
    <xf numFmtId="0" fontId="27" fillId="0" borderId="0">
      <alignment vertical="top"/>
    </xf>
    <xf numFmtId="0" fontId="65" fillId="0" borderId="0"/>
    <xf numFmtId="0" fontId="74" fillId="0" borderId="0"/>
    <xf numFmtId="195" fontId="13" fillId="0" borderId="0"/>
    <xf numFmtId="0" fontId="68" fillId="0" borderId="0"/>
    <xf numFmtId="0" fontId="27" fillId="0" borderId="0">
      <alignment vertical="top"/>
    </xf>
    <xf numFmtId="0" fontId="68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7" fillId="7" borderId="17" applyNumberFormat="0" applyFont="0" applyAlignment="0" applyProtection="0"/>
    <xf numFmtId="0" fontId="27" fillId="7" borderId="17" applyNumberFormat="0" applyFont="0" applyAlignment="0" applyProtection="0"/>
    <xf numFmtId="0" fontId="7" fillId="7" borderId="17" applyNumberFormat="0" applyFont="0" applyAlignment="0" applyProtection="0"/>
    <xf numFmtId="0" fontId="41" fillId="11" borderId="18" applyNumberFormat="0" applyAlignment="0" applyProtection="0"/>
    <xf numFmtId="0" fontId="62" fillId="25" borderId="19" applyNumberFormat="0" applyAlignment="0" applyProtection="0"/>
    <xf numFmtId="0" fontId="41" fillId="11" borderId="18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" fontId="7" fillId="0" borderId="20" applyNumberFormat="0" applyFill="0" applyAlignment="0" applyProtection="0">
      <alignment horizontal="center" vertical="center"/>
    </xf>
    <xf numFmtId="0" fontId="42" fillId="0" borderId="0"/>
    <xf numFmtId="0" fontId="43" fillId="0" borderId="0"/>
    <xf numFmtId="0" fontId="44" fillId="0" borderId="0">
      <alignment horizontal="left"/>
    </xf>
    <xf numFmtId="0" fontId="53" fillId="30" borderId="0">
      <alignment horizontal="right" vertical="center"/>
    </xf>
    <xf numFmtId="49" fontId="2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4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1" applyNumberFormat="0" applyFill="0" applyAlignment="0" applyProtection="0"/>
    <xf numFmtId="0" fontId="46" fillId="0" borderId="22" applyNumberFormat="0" applyFill="0" applyAlignment="0" applyProtection="0"/>
    <xf numFmtId="0" fontId="46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8" fillId="0" borderId="0"/>
    <xf numFmtId="195" fontId="4" fillId="0" borderId="0"/>
    <xf numFmtId="195" fontId="3" fillId="0" borderId="0"/>
    <xf numFmtId="195" fontId="5" fillId="0" borderId="0"/>
    <xf numFmtId="39" fontId="1" fillId="0" borderId="0"/>
    <xf numFmtId="39" fontId="10" fillId="0" borderId="0"/>
    <xf numFmtId="39" fontId="1" fillId="0" borderId="0"/>
    <xf numFmtId="39" fontId="1" fillId="0" borderId="0"/>
    <xf numFmtId="39" fontId="1" fillId="0" borderId="0"/>
    <xf numFmtId="39" fontId="1" fillId="0" borderId="0"/>
    <xf numFmtId="200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0" fontId="48" fillId="0" borderId="0"/>
  </cellStyleXfs>
  <cellXfs count="242">
    <xf numFmtId="0" fontId="0" fillId="0" borderId="0" xfId="0"/>
    <xf numFmtId="39" fontId="2" fillId="0" borderId="0" xfId="381" applyNumberFormat="1" applyFont="1" applyFill="1"/>
    <xf numFmtId="39" fontId="2" fillId="0" borderId="0" xfId="381" applyNumberFormat="1" applyFont="1" applyFill="1" applyBorder="1" applyProtection="1"/>
    <xf numFmtId="39" fontId="2" fillId="0" borderId="0" xfId="381" applyNumberFormat="1" applyFont="1" applyFill="1" applyAlignment="1" applyProtection="1">
      <alignment horizontal="center"/>
    </xf>
    <xf numFmtId="0" fontId="2" fillId="0" borderId="0" xfId="0" applyFont="1" applyFill="1"/>
    <xf numFmtId="39" fontId="2" fillId="0" borderId="0" xfId="381" applyNumberFormat="1" applyFont="1" applyFill="1" applyAlignment="1" applyProtection="1"/>
    <xf numFmtId="0" fontId="2" fillId="0" borderId="0" xfId="0" applyFont="1" applyFill="1" applyAlignment="1"/>
    <xf numFmtId="193" fontId="2" fillId="0" borderId="0" xfId="383" applyNumberFormat="1" applyFont="1" applyFill="1"/>
    <xf numFmtId="39" fontId="2" fillId="0" borderId="0" xfId="381" applyFont="1" applyFill="1"/>
    <xf numFmtId="0" fontId="2" fillId="0" borderId="0" xfId="322" applyFont="1" applyFill="1" applyBorder="1" applyAlignment="1"/>
    <xf numFmtId="39" fontId="2" fillId="0" borderId="0" xfId="322" applyNumberFormat="1" applyFont="1" applyFill="1" applyBorder="1" applyAlignment="1"/>
    <xf numFmtId="43" fontId="2" fillId="0" borderId="0" xfId="93" applyFont="1" applyFill="1" applyBorder="1" applyAlignment="1"/>
    <xf numFmtId="40" fontId="2" fillId="0" borderId="0" xfId="381" applyNumberFormat="1" applyFont="1" applyFill="1" applyAlignment="1" applyProtection="1">
      <alignment horizontal="left"/>
    </xf>
    <xf numFmtId="40" fontId="2" fillId="0" borderId="0" xfId="0" applyNumberFormat="1" applyFont="1" applyFill="1" applyAlignment="1"/>
    <xf numFmtId="40" fontId="2" fillId="0" borderId="0" xfId="381" applyNumberFormat="1" applyFont="1" applyFill="1" applyAlignment="1"/>
    <xf numFmtId="38" fontId="2" fillId="0" borderId="0" xfId="381" applyNumberFormat="1" applyFont="1" applyFill="1" applyAlignment="1"/>
    <xf numFmtId="40" fontId="2" fillId="0" borderId="0" xfId="0" applyNumberFormat="1" applyFont="1" applyFill="1" applyBorder="1" applyAlignment="1"/>
    <xf numFmtId="40" fontId="2" fillId="0" borderId="0" xfId="381" applyNumberFormat="1" applyFont="1" applyFill="1" applyAlignment="1">
      <alignment horizontal="left"/>
    </xf>
    <xf numFmtId="40" fontId="2" fillId="0" borderId="0" xfId="381" applyNumberFormat="1" applyFont="1" applyFill="1" applyAlignment="1" applyProtection="1">
      <alignment horizontal="center"/>
    </xf>
    <xf numFmtId="38" fontId="2" fillId="0" borderId="0" xfId="0" applyNumberFormat="1" applyFont="1" applyFill="1" applyAlignment="1"/>
    <xf numFmtId="40" fontId="2" fillId="0" borderId="0" xfId="381" applyNumberFormat="1" applyFont="1" applyFill="1" applyBorder="1" applyAlignment="1" applyProtection="1">
      <alignment horizontal="center"/>
    </xf>
    <xf numFmtId="40" fontId="2" fillId="0" borderId="23" xfId="0" applyNumberFormat="1" applyFont="1" applyFill="1" applyBorder="1" applyAlignment="1"/>
    <xf numFmtId="40" fontId="2" fillId="0" borderId="23" xfId="381" applyNumberFormat="1" applyFont="1" applyFill="1" applyBorder="1" applyAlignment="1">
      <alignment horizontal="right"/>
    </xf>
    <xf numFmtId="38" fontId="2" fillId="0" borderId="0" xfId="381" applyNumberFormat="1" applyFont="1" applyFill="1" applyAlignment="1" applyProtection="1">
      <alignment horizontal="center"/>
    </xf>
    <xf numFmtId="40" fontId="2" fillId="0" borderId="0" xfId="0" quotePrefix="1" applyNumberFormat="1" applyFont="1" applyFill="1" applyBorder="1" applyAlignment="1">
      <alignment horizontal="center"/>
    </xf>
    <xf numFmtId="40" fontId="2" fillId="0" borderId="0" xfId="381" applyNumberFormat="1" applyFont="1" applyFill="1" applyBorder="1" applyAlignment="1"/>
    <xf numFmtId="38" fontId="2" fillId="0" borderId="0" xfId="381" quotePrefix="1" applyNumberFormat="1" applyFont="1" applyFill="1" applyAlignment="1" applyProtection="1">
      <alignment horizontal="center"/>
    </xf>
    <xf numFmtId="40" fontId="2" fillId="0" borderId="0" xfId="381" applyNumberFormat="1" applyFont="1" applyFill="1" applyBorder="1" applyAlignment="1" applyProtection="1"/>
    <xf numFmtId="40" fontId="2" fillId="0" borderId="0" xfId="381" applyNumberFormat="1" applyFont="1" applyFill="1" applyAlignment="1" applyProtection="1"/>
    <xf numFmtId="40" fontId="2" fillId="0" borderId="0" xfId="383" applyNumberFormat="1" applyFont="1" applyFill="1" applyAlignment="1" applyProtection="1">
      <alignment horizontal="left"/>
    </xf>
    <xf numFmtId="40" fontId="2" fillId="0" borderId="0" xfId="383" applyNumberFormat="1" applyFont="1" applyFill="1" applyAlignment="1"/>
    <xf numFmtId="38" fontId="2" fillId="0" borderId="0" xfId="383" applyNumberFormat="1" applyFont="1" applyFill="1" applyAlignment="1" applyProtection="1">
      <alignment horizontal="left"/>
    </xf>
    <xf numFmtId="40" fontId="2" fillId="0" borderId="0" xfId="383" applyNumberFormat="1" applyFont="1" applyFill="1" applyAlignment="1">
      <alignment horizontal="left"/>
    </xf>
    <xf numFmtId="38" fontId="2" fillId="0" borderId="0" xfId="383" applyNumberFormat="1" applyFont="1" applyFill="1" applyAlignment="1"/>
    <xf numFmtId="40" fontId="2" fillId="0" borderId="0" xfId="381" applyNumberFormat="1" applyFont="1" applyFill="1" applyAlignment="1">
      <alignment horizontal="center"/>
    </xf>
    <xf numFmtId="40" fontId="2" fillId="0" borderId="0" xfId="0" applyNumberFormat="1" applyFont="1" applyFill="1" applyAlignment="1">
      <alignment horizontal="center"/>
    </xf>
    <xf numFmtId="38" fontId="2" fillId="0" borderId="0" xfId="381" applyNumberFormat="1" applyFont="1" applyFill="1" applyAlignment="1" applyProtection="1">
      <alignment horizontal="left"/>
    </xf>
    <xf numFmtId="39" fontId="2" fillId="0" borderId="0" xfId="381" applyNumberFormat="1" applyFont="1" applyFill="1" applyBorder="1" applyAlignment="1" applyProtection="1">
      <alignment horizontal="center"/>
    </xf>
    <xf numFmtId="40" fontId="2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/>
    <xf numFmtId="0" fontId="2" fillId="0" borderId="23" xfId="0" quotePrefix="1" applyNumberFormat="1" applyFont="1" applyFill="1" applyBorder="1" applyAlignment="1">
      <alignment horizontal="center"/>
    </xf>
    <xf numFmtId="39" fontId="2" fillId="0" borderId="0" xfId="385" applyNumberFormat="1" applyFont="1" applyFill="1" applyAlignment="1" applyProtection="1">
      <alignment horizontal="center"/>
    </xf>
    <xf numFmtId="39" fontId="2" fillId="0" borderId="0" xfId="385" applyNumberFormat="1" applyFont="1" applyFill="1" applyAlignment="1" applyProtection="1"/>
    <xf numFmtId="0" fontId="2" fillId="0" borderId="0" xfId="322" applyFont="1" applyFill="1" applyAlignment="1"/>
    <xf numFmtId="39" fontId="2" fillId="0" borderId="23" xfId="322" applyNumberFormat="1" applyFont="1" applyFill="1" applyBorder="1" applyAlignment="1">
      <alignment horizontal="right"/>
    </xf>
    <xf numFmtId="39" fontId="2" fillId="0" borderId="24" xfId="322" applyNumberFormat="1" applyFont="1" applyFill="1" applyBorder="1" applyAlignment="1">
      <alignment horizontal="center"/>
    </xf>
    <xf numFmtId="39" fontId="2" fillId="0" borderId="24" xfId="322" applyNumberFormat="1" applyFont="1" applyFill="1" applyBorder="1" applyAlignment="1"/>
    <xf numFmtId="39" fontId="2" fillId="0" borderId="24" xfId="322" applyNumberFormat="1" applyFont="1" applyFill="1" applyBorder="1" applyAlignment="1">
      <alignment horizontal="center" vertical="center"/>
    </xf>
    <xf numFmtId="39" fontId="2" fillId="0" borderId="0" xfId="322" applyNumberFormat="1" applyFont="1" applyFill="1" applyBorder="1" applyAlignment="1">
      <alignment horizontal="center"/>
    </xf>
    <xf numFmtId="39" fontId="2" fillId="0" borderId="0" xfId="322" applyNumberFormat="1" applyFont="1" applyFill="1" applyBorder="1" applyAlignment="1">
      <alignment horizontal="center" vertical="center"/>
    </xf>
    <xf numFmtId="39" fontId="2" fillId="0" borderId="23" xfId="322" applyNumberFormat="1" applyFont="1" applyFill="1" applyBorder="1" applyAlignment="1">
      <alignment horizontal="center"/>
    </xf>
    <xf numFmtId="0" fontId="2" fillId="0" borderId="23" xfId="322" applyFont="1" applyFill="1" applyBorder="1" applyAlignment="1">
      <alignment vertical="center"/>
    </xf>
    <xf numFmtId="43" fontId="2" fillId="0" borderId="0" xfId="322" applyNumberFormat="1" applyFont="1" applyFill="1" applyBorder="1" applyAlignment="1"/>
    <xf numFmtId="37" fontId="2" fillId="0" borderId="0" xfId="322" applyNumberFormat="1" applyFont="1" applyFill="1" applyBorder="1" applyAlignment="1">
      <alignment horizontal="center"/>
    </xf>
    <xf numFmtId="49" fontId="2" fillId="0" borderId="0" xfId="385" applyNumberFormat="1" applyFont="1" applyFill="1" applyBorder="1" applyAlignment="1" applyProtection="1"/>
    <xf numFmtId="39" fontId="2" fillId="0" borderId="0" xfId="386" applyFont="1" applyFill="1"/>
    <xf numFmtId="39" fontId="2" fillId="0" borderId="0" xfId="386" applyNumberFormat="1" applyFont="1" applyFill="1"/>
    <xf numFmtId="0" fontId="2" fillId="0" borderId="0" xfId="324" applyFont="1" applyFill="1"/>
    <xf numFmtId="0" fontId="2" fillId="0" borderId="0" xfId="322" applyFont="1" applyFill="1" applyBorder="1"/>
    <xf numFmtId="39" fontId="2" fillId="0" borderId="0" xfId="322" applyNumberFormat="1" applyFont="1" applyFill="1" applyBorder="1"/>
    <xf numFmtId="188" fontId="2" fillId="0" borderId="0" xfId="268" applyNumberFormat="1" applyFont="1" applyFill="1"/>
    <xf numFmtId="190" fontId="2" fillId="0" borderId="0" xfId="381" quotePrefix="1" applyNumberFormat="1" applyFont="1" applyFill="1" applyBorder="1" applyAlignment="1">
      <alignment horizontal="center"/>
    </xf>
    <xf numFmtId="39" fontId="2" fillId="0" borderId="0" xfId="381" applyFont="1" applyFill="1" applyAlignment="1" applyProtection="1">
      <alignment horizontal="left"/>
    </xf>
    <xf numFmtId="0" fontId="2" fillId="0" borderId="0" xfId="0" applyFont="1" applyFill="1" applyBorder="1"/>
    <xf numFmtId="39" fontId="2" fillId="0" borderId="0" xfId="381" applyFont="1" applyFill="1" applyBorder="1"/>
    <xf numFmtId="190" fontId="2" fillId="0" borderId="0" xfId="381" quotePrefix="1" applyNumberFormat="1" applyFont="1" applyFill="1" applyAlignment="1">
      <alignment horizontal="center"/>
    </xf>
    <xf numFmtId="189" fontId="2" fillId="0" borderId="0" xfId="381" applyNumberFormat="1" applyFont="1" applyFill="1"/>
    <xf numFmtId="39" fontId="2" fillId="0" borderId="0" xfId="128" applyNumberFormat="1" applyFont="1" applyFill="1"/>
    <xf numFmtId="43" fontId="2" fillId="0" borderId="0" xfId="128" applyFont="1" applyFill="1"/>
    <xf numFmtId="191" fontId="2" fillId="0" borderId="0" xfId="381" applyNumberFormat="1" applyFont="1" applyFill="1" applyAlignment="1">
      <alignment horizontal="center"/>
    </xf>
    <xf numFmtId="43" fontId="2" fillId="0" borderId="0" xfId="0" applyNumberFormat="1" applyFont="1" applyFill="1"/>
    <xf numFmtId="189" fontId="2" fillId="0" borderId="0" xfId="381" applyNumberFormat="1" applyFont="1" applyFill="1" applyAlignment="1" applyProtection="1">
      <alignment horizontal="left"/>
    </xf>
    <xf numFmtId="39" fontId="2" fillId="0" borderId="0" xfId="0" applyNumberFormat="1" applyFont="1" applyFill="1"/>
    <xf numFmtId="189" fontId="2" fillId="0" borderId="0" xfId="0" applyNumberFormat="1" applyFont="1" applyFill="1"/>
    <xf numFmtId="39" fontId="2" fillId="0" borderId="0" xfId="381" applyNumberFormat="1" applyFont="1" applyFill="1" applyBorder="1" applyAlignment="1" applyProtection="1"/>
    <xf numFmtId="43" fontId="2" fillId="0" borderId="0" xfId="93" applyFont="1" applyFill="1"/>
    <xf numFmtId="40" fontId="9" fillId="0" borderId="0" xfId="381" applyNumberFormat="1" applyFont="1" applyFill="1" applyAlignment="1"/>
    <xf numFmtId="38" fontId="2" fillId="0" borderId="0" xfId="381" applyNumberFormat="1" applyFont="1" applyFill="1" applyAlignment="1">
      <alignment horizontal="center"/>
    </xf>
    <xf numFmtId="39" fontId="2" fillId="0" borderId="0" xfId="381" applyFont="1" applyFill="1" applyAlignment="1">
      <alignment horizontal="left"/>
    </xf>
    <xf numFmtId="39" fontId="11" fillId="0" borderId="0" xfId="382" applyNumberFormat="1" applyFont="1" applyFill="1" applyAlignment="1" applyProtection="1">
      <alignment horizontal="left" vertical="center"/>
    </xf>
    <xf numFmtId="39" fontId="2" fillId="0" borderId="23" xfId="322" applyNumberFormat="1" applyFont="1" applyFill="1" applyBorder="1" applyAlignment="1">
      <alignment horizontal="center" vertical="center"/>
    </xf>
    <xf numFmtId="38" fontId="9" fillId="0" borderId="0" xfId="381" applyNumberFormat="1" applyFont="1" applyFill="1" applyBorder="1" applyAlignment="1">
      <alignment horizontal="center"/>
    </xf>
    <xf numFmtId="39" fontId="2" fillId="0" borderId="23" xfId="381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/>
    <xf numFmtId="38" fontId="9" fillId="0" borderId="0" xfId="381" applyNumberFormat="1" applyFont="1" applyFill="1" applyBorder="1" applyAlignment="1"/>
    <xf numFmtId="0" fontId="2" fillId="0" borderId="0" xfId="0" quotePrefix="1" applyNumberFormat="1" applyFont="1" applyFill="1" applyBorder="1" applyAlignment="1">
      <alignment horizontal="center"/>
    </xf>
    <xf numFmtId="39" fontId="2" fillId="0" borderId="0" xfId="381" applyFont="1" applyFill="1" applyAlignment="1">
      <alignment horizontal="left" indent="4"/>
    </xf>
    <xf numFmtId="39" fontId="11" fillId="0" borderId="0" xfId="0" applyNumberFormat="1" applyFont="1" applyFill="1" applyAlignment="1">
      <alignment vertical="center"/>
    </xf>
    <xf numFmtId="40" fontId="2" fillId="0" borderId="23" xfId="0" applyNumberFormat="1" applyFont="1" applyFill="1" applyBorder="1" applyAlignment="1">
      <alignment horizontal="center"/>
    </xf>
    <xf numFmtId="0" fontId="2" fillId="0" borderId="0" xfId="323" applyFont="1" applyFill="1"/>
    <xf numFmtId="39" fontId="2" fillId="0" borderId="0" xfId="0" applyNumberFormat="1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Fill="1" applyBorder="1" applyAlignment="1"/>
    <xf numFmtId="39" fontId="2" fillId="0" borderId="0" xfId="0" applyNumberFormat="1" applyFont="1" applyFill="1" applyBorder="1"/>
    <xf numFmtId="37" fontId="9" fillId="0" borderId="0" xfId="0" applyNumberFormat="1" applyFont="1" applyFill="1"/>
    <xf numFmtId="39" fontId="2" fillId="0" borderId="0" xfId="383" applyFont="1" applyFill="1"/>
    <xf numFmtId="196" fontId="2" fillId="0" borderId="0" xfId="384" applyNumberFormat="1" applyFont="1" applyFill="1" applyAlignment="1" applyProtection="1">
      <alignment horizontal="left" vertical="center"/>
    </xf>
    <xf numFmtId="38" fontId="9" fillId="0" borderId="0" xfId="381" applyNumberFormat="1" applyFont="1" applyFill="1"/>
    <xf numFmtId="40" fontId="2" fillId="0" borderId="5" xfId="0" applyNumberFormat="1" applyFont="1" applyFill="1" applyBorder="1" applyAlignment="1"/>
    <xf numFmtId="0" fontId="2" fillId="0" borderId="23" xfId="322" applyFont="1" applyFill="1" applyBorder="1" applyAlignment="1"/>
    <xf numFmtId="40" fontId="2" fillId="0" borderId="5" xfId="381" applyNumberFormat="1" applyFont="1" applyFill="1" applyBorder="1" applyAlignment="1">
      <alignment horizontal="right"/>
    </xf>
    <xf numFmtId="38" fontId="9" fillId="0" borderId="23" xfId="381" applyNumberFormat="1" applyFont="1" applyFill="1" applyBorder="1" applyAlignment="1">
      <alignment horizontal="center"/>
    </xf>
    <xf numFmtId="40" fontId="9" fillId="0" borderId="23" xfId="381" applyNumberFormat="1" applyFont="1" applyFill="1" applyBorder="1" applyAlignment="1">
      <alignment horizontal="right"/>
    </xf>
    <xf numFmtId="40" fontId="2" fillId="0" borderId="0" xfId="381" applyNumberFormat="1" applyFont="1" applyFill="1" applyBorder="1" applyAlignment="1">
      <alignment horizontal="right"/>
    </xf>
    <xf numFmtId="40" fontId="9" fillId="0" borderId="23" xfId="0" applyNumberFormat="1" applyFont="1" applyFill="1" applyBorder="1" applyAlignment="1"/>
    <xf numFmtId="40" fontId="9" fillId="0" borderId="23" xfId="0" applyNumberFormat="1" applyFont="1" applyFill="1" applyBorder="1" applyAlignment="1">
      <alignment horizontal="center"/>
    </xf>
    <xf numFmtId="40" fontId="2" fillId="0" borderId="0" xfId="381" applyNumberFormat="1" applyFont="1" applyFill="1" applyBorder="1" applyAlignment="1">
      <alignment horizontal="center"/>
    </xf>
    <xf numFmtId="40" fontId="2" fillId="0" borderId="23" xfId="381" applyNumberFormat="1" applyFont="1" applyFill="1" applyBorder="1" applyAlignment="1">
      <alignment horizontal="center"/>
    </xf>
    <xf numFmtId="40" fontId="9" fillId="0" borderId="0" xfId="0" applyNumberFormat="1" applyFont="1" applyFill="1"/>
    <xf numFmtId="40" fontId="9" fillId="0" borderId="0" xfId="381" applyNumberFormat="1" applyFont="1" applyFill="1"/>
    <xf numFmtId="0" fontId="2" fillId="0" borderId="24" xfId="0" quotePrefix="1" applyNumberFormat="1" applyFont="1" applyFill="1" applyBorder="1" applyAlignment="1">
      <alignment horizontal="center"/>
    </xf>
    <xf numFmtId="40" fontId="2" fillId="0" borderId="0" xfId="382" applyNumberFormat="1" applyFont="1" applyFill="1" applyAlignment="1">
      <alignment horizontal="left"/>
    </xf>
    <xf numFmtId="38" fontId="2" fillId="0" borderId="0" xfId="381" applyNumberFormat="1" applyFont="1" applyFill="1" applyBorder="1" applyAlignment="1" applyProtection="1">
      <alignment horizontal="center"/>
    </xf>
    <xf numFmtId="40" fontId="2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38" fontId="2" fillId="0" borderId="23" xfId="381" applyNumberFormat="1" applyFont="1" applyFill="1" applyBorder="1" applyAlignment="1">
      <alignment horizontal="center"/>
    </xf>
    <xf numFmtId="40" fontId="2" fillId="0" borderId="23" xfId="0" applyNumberFormat="1" applyFont="1" applyFill="1" applyBorder="1" applyAlignment="1">
      <alignment horizontal="center" vertical="top"/>
    </xf>
    <xf numFmtId="38" fontId="2" fillId="0" borderId="23" xfId="381" applyNumberFormat="1" applyFont="1" applyFill="1" applyBorder="1" applyAlignment="1"/>
    <xf numFmtId="38" fontId="2" fillId="0" borderId="0" xfId="381" applyNumberFormat="1" applyFont="1" applyFill="1"/>
    <xf numFmtId="40" fontId="2" fillId="0" borderId="0" xfId="381" applyNumberFormat="1" applyFont="1" applyFill="1"/>
    <xf numFmtId="40" fontId="2" fillId="0" borderId="0" xfId="0" applyNumberFormat="1" applyFont="1" applyFill="1"/>
    <xf numFmtId="40" fontId="2" fillId="0" borderId="0" xfId="288" applyNumberFormat="1" applyFont="1" applyFill="1"/>
    <xf numFmtId="0" fontId="76" fillId="0" borderId="0" xfId="0" applyFont="1" applyFill="1"/>
    <xf numFmtId="39" fontId="2" fillId="0" borderId="24" xfId="323" applyNumberFormat="1" applyFont="1" applyFill="1" applyBorder="1" applyAlignment="1">
      <alignment horizontal="center"/>
    </xf>
    <xf numFmtId="39" fontId="2" fillId="0" borderId="24" xfId="323" applyNumberFormat="1" applyFont="1" applyFill="1" applyBorder="1"/>
    <xf numFmtId="39" fontId="2" fillId="0" borderId="23" xfId="323" applyNumberFormat="1" applyFont="1" applyFill="1" applyBorder="1" applyAlignment="1">
      <alignment horizontal="center"/>
    </xf>
    <xf numFmtId="39" fontId="2" fillId="0" borderId="0" xfId="323" applyNumberFormat="1" applyFont="1" applyFill="1"/>
    <xf numFmtId="39" fontId="2" fillId="0" borderId="0" xfId="323" applyNumberFormat="1" applyFont="1" applyFill="1" applyAlignment="1">
      <alignment horizontal="center"/>
    </xf>
    <xf numFmtId="0" fontId="2" fillId="0" borderId="0" xfId="323" applyFont="1" applyFill="1" applyAlignment="1">
      <alignment horizontal="center"/>
    </xf>
    <xf numFmtId="39" fontId="2" fillId="0" borderId="23" xfId="323" applyNumberFormat="1" applyFont="1" applyFill="1" applyBorder="1"/>
    <xf numFmtId="39" fontId="2" fillId="0" borderId="0" xfId="323" quotePrefix="1" applyNumberFormat="1" applyFont="1" applyFill="1" applyAlignment="1">
      <alignment horizontal="center"/>
    </xf>
    <xf numFmtId="39" fontId="2" fillId="0" borderId="0" xfId="322" quotePrefix="1" applyNumberFormat="1" applyFont="1" applyFill="1" applyBorder="1" applyAlignment="1">
      <alignment horizontal="center"/>
    </xf>
    <xf numFmtId="38" fontId="2" fillId="0" borderId="5" xfId="381" applyNumberFormat="1" applyFont="1" applyFill="1" applyBorder="1" applyAlignment="1">
      <alignment horizontal="center"/>
    </xf>
    <xf numFmtId="40" fontId="2" fillId="0" borderId="5" xfId="0" applyNumberFormat="1" applyFont="1" applyFill="1" applyBorder="1" applyAlignment="1">
      <alignment horizontal="center"/>
    </xf>
    <xf numFmtId="40" fontId="2" fillId="0" borderId="0" xfId="0" applyNumberFormat="1" applyFont="1"/>
    <xf numFmtId="0" fontId="9" fillId="0" borderId="0" xfId="323" applyFont="1"/>
    <xf numFmtId="0" fontId="2" fillId="0" borderId="0" xfId="323" applyFont="1"/>
    <xf numFmtId="39" fontId="9" fillId="0" borderId="0" xfId="323" quotePrefix="1" applyNumberFormat="1" applyFont="1" applyAlignment="1">
      <alignment horizontal="center"/>
    </xf>
    <xf numFmtId="39" fontId="2" fillId="0" borderId="0" xfId="381" applyNumberFormat="1" applyFont="1" applyFill="1" applyAlignment="1"/>
    <xf numFmtId="39" fontId="2" fillId="0" borderId="23" xfId="0" applyNumberFormat="1" applyFont="1" applyFill="1" applyBorder="1" applyAlignment="1"/>
    <xf numFmtId="39" fontId="2" fillId="0" borderId="0" xfId="0" quotePrefix="1" applyNumberFormat="1" applyFont="1" applyFill="1" applyBorder="1" applyAlignment="1">
      <alignment horizontal="center"/>
    </xf>
    <xf numFmtId="39" fontId="2" fillId="0" borderId="23" xfId="0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center"/>
    </xf>
    <xf numFmtId="39" fontId="2" fillId="0" borderId="0" xfId="383" applyNumberFormat="1" applyFont="1" applyFill="1" applyAlignment="1"/>
    <xf numFmtId="39" fontId="2" fillId="0" borderId="0" xfId="381" applyNumberFormat="1" applyFont="1" applyFill="1" applyAlignment="1">
      <alignment horizontal="center"/>
    </xf>
    <xf numFmtId="39" fontId="2" fillId="0" borderId="0" xfId="381" applyNumberFormat="1" applyFont="1" applyFill="1" applyBorder="1" applyAlignment="1">
      <alignment horizontal="center"/>
    </xf>
    <xf numFmtId="39" fontId="2" fillId="0" borderId="0" xfId="93" applyNumberFormat="1" applyFont="1" applyFill="1" applyAlignment="1" applyProtection="1">
      <alignment horizontal="fill"/>
    </xf>
    <xf numFmtId="39" fontId="2" fillId="0" borderId="0" xfId="0" applyNumberFormat="1" applyFont="1"/>
    <xf numFmtId="39" fontId="2" fillId="0" borderId="23" xfId="381" applyNumberFormat="1" applyFont="1" applyFill="1" applyBorder="1" applyAlignment="1">
      <alignment horizontal="center"/>
    </xf>
    <xf numFmtId="39" fontId="2" fillId="0" borderId="0" xfId="381" quotePrefix="1" applyNumberFormat="1" applyFont="1" applyFill="1" applyBorder="1" applyAlignment="1" applyProtection="1">
      <alignment horizontal="center"/>
    </xf>
    <xf numFmtId="39" fontId="2" fillId="0" borderId="0" xfId="0" applyNumberFormat="1" applyFont="1" applyFill="1" applyBorder="1" applyAlignment="1"/>
    <xf numFmtId="39" fontId="2" fillId="0" borderId="23" xfId="381" quotePrefix="1" applyNumberFormat="1" applyFont="1" applyFill="1" applyBorder="1" applyAlignment="1" applyProtection="1">
      <alignment horizontal="center"/>
    </xf>
    <xf numFmtId="39" fontId="2" fillId="0" borderId="23" xfId="0" applyNumberFormat="1" applyFont="1" applyFill="1" applyBorder="1" applyAlignment="1">
      <alignment vertical="top"/>
    </xf>
    <xf numFmtId="39" fontId="2" fillId="0" borderId="0" xfId="381" applyNumberFormat="1" applyFont="1" applyFill="1" applyBorder="1" applyAlignment="1">
      <alignment horizontal="right"/>
    </xf>
    <xf numFmtId="39" fontId="2" fillId="0" borderId="23" xfId="381" applyNumberFormat="1" applyFont="1" applyFill="1" applyBorder="1" applyAlignment="1">
      <alignment horizontal="right"/>
    </xf>
    <xf numFmtId="39" fontId="2" fillId="0" borderId="0" xfId="0" quotePrefix="1" applyNumberFormat="1" applyFont="1" applyFill="1" applyBorder="1" applyAlignment="1">
      <alignment horizontal="right"/>
    </xf>
    <xf numFmtId="39" fontId="2" fillId="0" borderId="0" xfId="0" applyNumberFormat="1" applyFont="1" applyFill="1" applyBorder="1" applyAlignment="1">
      <alignment horizontal="right"/>
    </xf>
    <xf numFmtId="209" fontId="2" fillId="0" borderId="0" xfId="93" quotePrefix="1" applyNumberFormat="1" applyFont="1" applyFill="1" applyAlignment="1" applyProtection="1">
      <alignment horizontal="right"/>
    </xf>
    <xf numFmtId="209" fontId="2" fillId="0" borderId="0" xfId="381" quotePrefix="1" applyNumberFormat="1" applyFont="1" applyFill="1" applyAlignment="1" applyProtection="1">
      <alignment horizontal="center"/>
    </xf>
    <xf numFmtId="209" fontId="2" fillId="0" borderId="0" xfId="381" applyNumberFormat="1" applyFont="1" applyFill="1" applyAlignment="1" applyProtection="1"/>
    <xf numFmtId="209" fontId="2" fillId="0" borderId="0" xfId="381" quotePrefix="1" applyNumberFormat="1" applyFont="1" applyFill="1" applyAlignment="1" applyProtection="1">
      <alignment horizontal="right"/>
    </xf>
    <xf numFmtId="209" fontId="2" fillId="0" borderId="0" xfId="381" applyNumberFormat="1" applyFont="1" applyFill="1"/>
    <xf numFmtId="209" fontId="2" fillId="0" borderId="0" xfId="381" applyNumberFormat="1" applyFont="1" applyFill="1" applyBorder="1" applyAlignment="1" applyProtection="1"/>
    <xf numFmtId="209" fontId="2" fillId="0" borderId="5" xfId="381" applyNumberFormat="1" applyFont="1" applyFill="1" applyBorder="1" applyAlignment="1" applyProtection="1"/>
    <xf numFmtId="209" fontId="2" fillId="0" borderId="0" xfId="0" applyNumberFormat="1" applyFont="1" applyFill="1" applyAlignment="1"/>
    <xf numFmtId="209" fontId="2" fillId="0" borderId="0" xfId="93" quotePrefix="1" applyNumberFormat="1" applyFont="1" applyFill="1" applyAlignment="1" applyProtection="1"/>
    <xf numFmtId="209" fontId="9" fillId="0" borderId="0" xfId="381" quotePrefix="1" applyNumberFormat="1" applyFont="1" applyAlignment="1">
      <alignment horizontal="right"/>
    </xf>
    <xf numFmtId="209" fontId="2" fillId="0" borderId="23" xfId="93" quotePrefix="1" applyNumberFormat="1" applyFont="1" applyFill="1" applyBorder="1" applyAlignment="1" applyProtection="1">
      <alignment horizontal="right"/>
    </xf>
    <xf numFmtId="209" fontId="2" fillId="0" borderId="23" xfId="381" applyNumberFormat="1" applyFont="1" applyFill="1" applyBorder="1" applyAlignment="1" applyProtection="1"/>
    <xf numFmtId="209" fontId="2" fillId="0" borderId="23" xfId="381" quotePrefix="1" applyNumberFormat="1" applyFont="1" applyFill="1" applyBorder="1" applyAlignment="1" applyProtection="1">
      <alignment horizontal="right"/>
    </xf>
    <xf numFmtId="209" fontId="2" fillId="0" borderId="23" xfId="381" applyNumberFormat="1" applyFont="1" applyFill="1" applyBorder="1"/>
    <xf numFmtId="209" fontId="2" fillId="0" borderId="25" xfId="381" applyNumberFormat="1" applyFont="1" applyFill="1" applyBorder="1" applyAlignment="1" applyProtection="1"/>
    <xf numFmtId="209" fontId="9" fillId="0" borderId="0" xfId="93" applyNumberFormat="1" applyFont="1" applyFill="1" applyAlignment="1"/>
    <xf numFmtId="209" fontId="9" fillId="0" borderId="0" xfId="381" applyNumberFormat="1" applyFont="1"/>
    <xf numFmtId="209" fontId="9" fillId="0" borderId="0" xfId="381" applyNumberFormat="1" applyFont="1" applyAlignment="1">
      <alignment horizontal="center"/>
    </xf>
    <xf numFmtId="209" fontId="9" fillId="0" borderId="0" xfId="93" applyNumberFormat="1" applyFont="1" applyFill="1" applyAlignment="1">
      <alignment horizontal="right"/>
    </xf>
    <xf numFmtId="209" fontId="9" fillId="0" borderId="0" xfId="0" applyNumberFormat="1" applyFont="1"/>
    <xf numFmtId="209" fontId="2" fillId="0" borderId="24" xfId="381" applyNumberFormat="1" applyFont="1" applyFill="1" applyBorder="1" applyAlignment="1" applyProtection="1"/>
    <xf numFmtId="209" fontId="2" fillId="0" borderId="24" xfId="381" applyNumberFormat="1" applyFont="1" applyFill="1" applyBorder="1" applyAlignment="1"/>
    <xf numFmtId="209" fontId="2" fillId="0" borderId="0" xfId="381" applyNumberFormat="1" applyFont="1" applyFill="1" applyAlignment="1"/>
    <xf numFmtId="209" fontId="2" fillId="0" borderId="26" xfId="381" applyNumberFormat="1" applyFont="1" applyFill="1" applyBorder="1" applyAlignment="1"/>
    <xf numFmtId="209" fontId="2" fillId="0" borderId="0" xfId="381" applyNumberFormat="1" applyFont="1" applyFill="1" applyBorder="1" applyAlignment="1"/>
    <xf numFmtId="209" fontId="2" fillId="0" borderId="0" xfId="93" quotePrefix="1" applyNumberFormat="1" applyFont="1" applyFill="1" applyBorder="1" applyAlignment="1" applyProtection="1">
      <alignment horizontal="right"/>
    </xf>
    <xf numFmtId="209" fontId="2" fillId="0" borderId="0" xfId="0" applyNumberFormat="1" applyFont="1" applyFill="1" applyBorder="1" applyAlignment="1"/>
    <xf numFmtId="209" fontId="2" fillId="0" borderId="0" xfId="381" quotePrefix="1" applyNumberFormat="1" applyFont="1" applyFill="1" applyBorder="1" applyAlignment="1" applyProtection="1">
      <alignment horizontal="right"/>
    </xf>
    <xf numFmtId="209" fontId="2" fillId="0" borderId="23" xfId="0" applyNumberFormat="1" applyFont="1" applyFill="1" applyBorder="1" applyAlignment="1"/>
    <xf numFmtId="209" fontId="2" fillId="0" borderId="0" xfId="381" quotePrefix="1" applyNumberFormat="1" applyFont="1" applyFill="1" applyAlignment="1">
      <alignment horizontal="right"/>
    </xf>
    <xf numFmtId="209" fontId="2" fillId="0" borderId="0" xfId="0" applyNumberFormat="1" applyFont="1" applyFill="1"/>
    <xf numFmtId="209" fontId="2" fillId="0" borderId="24" xfId="381" applyNumberFormat="1" applyFont="1" applyFill="1" applyBorder="1"/>
    <xf numFmtId="209" fontId="2" fillId="0" borderId="5" xfId="381" applyNumberFormat="1" applyFont="1" applyFill="1" applyBorder="1"/>
    <xf numFmtId="209" fontId="2" fillId="0" borderId="25" xfId="381" applyNumberFormat="1" applyFont="1" applyFill="1" applyBorder="1"/>
    <xf numFmtId="209" fontId="2" fillId="0" borderId="26" xfId="381" applyNumberFormat="1" applyFont="1" applyFill="1" applyBorder="1" applyAlignment="1" applyProtection="1"/>
    <xf numFmtId="209" fontId="9" fillId="0" borderId="0" xfId="381" applyNumberFormat="1" applyFont="1" applyFill="1" applyAlignment="1"/>
    <xf numFmtId="209" fontId="9" fillId="0" borderId="0" xfId="0" applyNumberFormat="1" applyFont="1" applyFill="1" applyAlignment="1"/>
    <xf numFmtId="209" fontId="9" fillId="0" borderId="0" xfId="381" applyNumberFormat="1" applyFont="1" applyFill="1"/>
    <xf numFmtId="209" fontId="9" fillId="0" borderId="24" xfId="381" applyNumberFormat="1" applyFont="1" applyFill="1" applyBorder="1" applyAlignment="1" applyProtection="1"/>
    <xf numFmtId="209" fontId="9" fillId="0" borderId="0" xfId="381" applyNumberFormat="1" applyFont="1" applyFill="1" applyBorder="1" applyAlignment="1" applyProtection="1"/>
    <xf numFmtId="209" fontId="9" fillId="0" borderId="24" xfId="381" applyNumberFormat="1" applyFont="1" applyFill="1" applyBorder="1"/>
    <xf numFmtId="209" fontId="9" fillId="0" borderId="0" xfId="381" applyNumberFormat="1" applyFont="1" applyFill="1" applyBorder="1"/>
    <xf numFmtId="209" fontId="9" fillId="0" borderId="23" xfId="381" applyNumberFormat="1" applyFont="1" applyFill="1" applyBorder="1"/>
    <xf numFmtId="209" fontId="9" fillId="0" borderId="0" xfId="0" applyNumberFormat="1" applyFont="1" applyFill="1" applyBorder="1" applyAlignment="1"/>
    <xf numFmtId="209" fontId="9" fillId="0" borderId="23" xfId="381" applyNumberFormat="1" applyFont="1" applyFill="1" applyBorder="1" applyAlignment="1"/>
    <xf numFmtId="209" fontId="9" fillId="0" borderId="23" xfId="0" applyNumberFormat="1" applyFont="1" applyFill="1" applyBorder="1" applyAlignment="1"/>
    <xf numFmtId="209" fontId="9" fillId="0" borderId="5" xfId="381" applyNumberFormat="1" applyFont="1" applyFill="1" applyBorder="1"/>
    <xf numFmtId="209" fontId="9" fillId="0" borderId="0" xfId="0" applyNumberFormat="1" applyFont="1" applyFill="1"/>
    <xf numFmtId="209" fontId="9" fillId="0" borderId="25" xfId="381" applyNumberFormat="1" applyFont="1" applyFill="1" applyBorder="1"/>
    <xf numFmtId="209" fontId="2" fillId="0" borderId="0" xfId="323" applyNumberFormat="1" applyFont="1" applyFill="1"/>
    <xf numFmtId="209" fontId="2" fillId="0" borderId="0" xfId="323" applyNumberFormat="1" applyFont="1" applyFill="1" applyBorder="1"/>
    <xf numFmtId="209" fontId="2" fillId="0" borderId="0" xfId="322" applyNumberFormat="1" applyFont="1" applyFill="1" applyBorder="1" applyAlignment="1"/>
    <xf numFmtId="209" fontId="2" fillId="0" borderId="0" xfId="93" applyNumberFormat="1" applyFont="1" applyFill="1" applyBorder="1" applyAlignment="1"/>
    <xf numFmtId="209" fontId="2" fillId="0" borderId="23" xfId="323" applyNumberFormat="1" applyFont="1" applyFill="1" applyBorder="1"/>
    <xf numFmtId="209" fontId="2" fillId="0" borderId="5" xfId="323" applyNumberFormat="1" applyFont="1" applyFill="1" applyBorder="1"/>
    <xf numFmtId="209" fontId="9" fillId="0" borderId="0" xfId="323" applyNumberFormat="1" applyFont="1"/>
    <xf numFmtId="209" fontId="9" fillId="0" borderId="0" xfId="93" applyNumberFormat="1" applyFont="1" applyFill="1" applyBorder="1" applyAlignment="1"/>
    <xf numFmtId="209" fontId="9" fillId="0" borderId="23" xfId="323" applyNumberFormat="1" applyFont="1" applyBorder="1"/>
    <xf numFmtId="209" fontId="2" fillId="0" borderId="25" xfId="323" applyNumberFormat="1" applyFont="1" applyFill="1" applyBorder="1"/>
    <xf numFmtId="209" fontId="9" fillId="0" borderId="0" xfId="323" applyNumberFormat="1" applyFont="1" applyBorder="1"/>
    <xf numFmtId="209" fontId="2" fillId="0" borderId="24" xfId="323" applyNumberFormat="1" applyFont="1" applyFill="1" applyBorder="1"/>
    <xf numFmtId="209" fontId="2" fillId="0" borderId="0" xfId="381" applyNumberFormat="1" applyFont="1" applyFill="1" applyBorder="1" applyProtection="1"/>
    <xf numFmtId="209" fontId="2" fillId="0" borderId="0" xfId="381" applyNumberFormat="1" applyFont="1"/>
    <xf numFmtId="209" fontId="2" fillId="0" borderId="0" xfId="381" applyNumberFormat="1" applyFont="1" applyFill="1" applyBorder="1"/>
    <xf numFmtId="209" fontId="2" fillId="0" borderId="0" xfId="381" applyNumberFormat="1" applyFont="1" applyFill="1" applyProtection="1"/>
    <xf numFmtId="209" fontId="2" fillId="0" borderId="23" xfId="381" applyNumberFormat="1" applyFont="1" applyBorder="1"/>
    <xf numFmtId="209" fontId="2" fillId="0" borderId="5" xfId="381" applyNumberFormat="1" applyFont="1" applyFill="1" applyBorder="1" applyProtection="1"/>
    <xf numFmtId="209" fontId="2" fillId="0" borderId="0" xfId="93" applyNumberFormat="1" applyFont="1" applyFill="1"/>
    <xf numFmtId="209" fontId="2" fillId="0" borderId="0" xfId="0" applyNumberFormat="1" applyFont="1"/>
    <xf numFmtId="40" fontId="2" fillId="0" borderId="0" xfId="381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3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0" fontId="2" fillId="0" borderId="0" xfId="381" applyNumberFormat="1" applyFont="1" applyFill="1" applyAlignment="1">
      <alignment horizontal="left"/>
    </xf>
    <xf numFmtId="40" fontId="2" fillId="0" borderId="0" xfId="381" applyNumberFormat="1" applyFont="1" applyFill="1" applyAlignment="1"/>
    <xf numFmtId="40" fontId="2" fillId="0" borderId="0" xfId="381" applyNumberFormat="1" applyFont="1" applyFill="1" applyAlignment="1">
      <alignment horizontal="center"/>
    </xf>
    <xf numFmtId="39" fontId="2" fillId="0" borderId="0" xfId="381" applyNumberFormat="1" applyFont="1" applyFill="1" applyAlignment="1" applyProtection="1">
      <alignment horizontal="center"/>
    </xf>
    <xf numFmtId="39" fontId="2" fillId="0" borderId="0" xfId="381" applyFont="1" applyAlignment="1">
      <alignment horizontal="center"/>
    </xf>
    <xf numFmtId="39" fontId="2" fillId="0" borderId="0" xfId="385" applyNumberFormat="1" applyFont="1" applyFill="1" applyAlignment="1" applyProtection="1">
      <alignment horizontal="center"/>
    </xf>
    <xf numFmtId="39" fontId="2" fillId="0" borderId="5" xfId="322" applyNumberFormat="1" applyFont="1" applyFill="1" applyBorder="1" applyAlignment="1">
      <alignment horizontal="center"/>
    </xf>
    <xf numFmtId="39" fontId="2" fillId="0" borderId="5" xfId="322" applyNumberFormat="1" applyFont="1" applyFill="1" applyBorder="1" applyAlignment="1">
      <alignment horizontal="center" vertical="center"/>
    </xf>
    <xf numFmtId="39" fontId="2" fillId="0" borderId="0" xfId="385" applyFont="1" applyAlignment="1">
      <alignment horizontal="center"/>
    </xf>
    <xf numFmtId="39" fontId="2" fillId="0" borderId="23" xfId="381" applyNumberFormat="1" applyFont="1" applyFill="1" applyBorder="1" applyAlignment="1" applyProtection="1">
      <alignment horizontal="right"/>
    </xf>
    <xf numFmtId="39" fontId="2" fillId="0" borderId="0" xfId="381" applyNumberFormat="1" applyFont="1" applyFill="1" applyBorder="1" applyAlignment="1" applyProtection="1">
      <alignment horizontal="right"/>
    </xf>
    <xf numFmtId="39" fontId="2" fillId="0" borderId="0" xfId="381" applyFont="1" applyFill="1" applyAlignment="1" applyProtection="1">
      <alignment horizontal="center"/>
    </xf>
  </cellXfs>
  <cellStyles count="392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6 2" xfId="15" xr:uid="{00000000-0005-0000-0000-00000E000000}"/>
    <cellStyle name="20% - Accent6 3" xfId="16" xr:uid="{00000000-0005-0000-0000-00000F000000}"/>
    <cellStyle name="20% - Accent6 4" xfId="17" xr:uid="{00000000-0005-0000-0000-000010000000}"/>
    <cellStyle name="²ndefined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3 2" xfId="24" xr:uid="{00000000-0005-0000-0000-000017000000}"/>
    <cellStyle name="40% - Accent3 3" xfId="25" xr:uid="{00000000-0005-0000-0000-000018000000}"/>
    <cellStyle name="40% - Accent3 4" xfId="26" xr:uid="{00000000-0005-0000-0000-000019000000}"/>
    <cellStyle name="40% - Accent4 2" xfId="27" xr:uid="{00000000-0005-0000-0000-00001A000000}"/>
    <cellStyle name="40% - Accent4 3" xfId="28" xr:uid="{00000000-0005-0000-0000-00001B000000}"/>
    <cellStyle name="40% - Accent4 4" xfId="29" xr:uid="{00000000-0005-0000-0000-00001C000000}"/>
    <cellStyle name="40% - Accent5 2" xfId="30" xr:uid="{00000000-0005-0000-0000-00001D000000}"/>
    <cellStyle name="40% - Accent5 3" xfId="31" xr:uid="{00000000-0005-0000-0000-00001E000000}"/>
    <cellStyle name="40% - Accent6 2" xfId="32" xr:uid="{00000000-0005-0000-0000-00001F000000}"/>
    <cellStyle name="40% - Accent6 3" xfId="33" xr:uid="{00000000-0005-0000-0000-000020000000}"/>
    <cellStyle name="40% - Accent6 4" xfId="34" xr:uid="{00000000-0005-0000-0000-000021000000}"/>
    <cellStyle name="60% - Accent1 2" xfId="35" xr:uid="{00000000-0005-0000-0000-000022000000}"/>
    <cellStyle name="60% - Accent1 3" xfId="36" xr:uid="{00000000-0005-0000-0000-000023000000}"/>
    <cellStyle name="60% - Accent1 4" xfId="37" xr:uid="{00000000-0005-0000-0000-000024000000}"/>
    <cellStyle name="60% - Accent2 2" xfId="38" xr:uid="{00000000-0005-0000-0000-000025000000}"/>
    <cellStyle name="60% - Accent2 3" xfId="39" xr:uid="{00000000-0005-0000-0000-000026000000}"/>
    <cellStyle name="60% - Accent3 2" xfId="40" xr:uid="{00000000-0005-0000-0000-000027000000}"/>
    <cellStyle name="60% - Accent3 3" xfId="41" xr:uid="{00000000-0005-0000-0000-000028000000}"/>
    <cellStyle name="60% - Accent3 4" xfId="42" xr:uid="{00000000-0005-0000-0000-000029000000}"/>
    <cellStyle name="60% - Accent4 2" xfId="43" xr:uid="{00000000-0005-0000-0000-00002A000000}"/>
    <cellStyle name="60% - Accent4 3" xfId="44" xr:uid="{00000000-0005-0000-0000-00002B000000}"/>
    <cellStyle name="60% - Accent4 4" xfId="45" xr:uid="{00000000-0005-0000-0000-00002C000000}"/>
    <cellStyle name="60% - Accent5 2" xfId="46" xr:uid="{00000000-0005-0000-0000-00002D000000}"/>
    <cellStyle name="60% - Accent5 3" xfId="47" xr:uid="{00000000-0005-0000-0000-00002E000000}"/>
    <cellStyle name="60% - Accent5 4" xfId="48" xr:uid="{00000000-0005-0000-0000-00002F000000}"/>
    <cellStyle name="60% - Accent6 2" xfId="49" xr:uid="{00000000-0005-0000-0000-000030000000}"/>
    <cellStyle name="60% - Accent6 3" xfId="50" xr:uid="{00000000-0005-0000-0000-000031000000}"/>
    <cellStyle name="60% - Accent6 4" xfId="51" xr:uid="{00000000-0005-0000-0000-000032000000}"/>
    <cellStyle name="Accent1 2" xfId="52" xr:uid="{00000000-0005-0000-0000-000033000000}"/>
    <cellStyle name="Accent1 3" xfId="53" xr:uid="{00000000-0005-0000-0000-000034000000}"/>
    <cellStyle name="Accent1 4" xfId="54" xr:uid="{00000000-0005-0000-0000-000035000000}"/>
    <cellStyle name="Accent2 2" xfId="55" xr:uid="{00000000-0005-0000-0000-000036000000}"/>
    <cellStyle name="Accent2 3" xfId="56" xr:uid="{00000000-0005-0000-0000-000037000000}"/>
    <cellStyle name="Accent3 2" xfId="57" xr:uid="{00000000-0005-0000-0000-000038000000}"/>
    <cellStyle name="Accent3 3" xfId="58" xr:uid="{00000000-0005-0000-0000-000039000000}"/>
    <cellStyle name="Accent3 4" xfId="59" xr:uid="{00000000-0005-0000-0000-00003A000000}"/>
    <cellStyle name="Accent4 2" xfId="60" xr:uid="{00000000-0005-0000-0000-00003B000000}"/>
    <cellStyle name="Accent4 3" xfId="61" xr:uid="{00000000-0005-0000-0000-00003C000000}"/>
    <cellStyle name="Accent4 4" xfId="62" xr:uid="{00000000-0005-0000-0000-00003D000000}"/>
    <cellStyle name="Accent5 2" xfId="63" xr:uid="{00000000-0005-0000-0000-00003E000000}"/>
    <cellStyle name="Accent5 3" xfId="64" xr:uid="{00000000-0005-0000-0000-00003F000000}"/>
    <cellStyle name="Accent5 4" xfId="65" xr:uid="{00000000-0005-0000-0000-000040000000}"/>
    <cellStyle name="Accent6 2" xfId="66" xr:uid="{00000000-0005-0000-0000-000041000000}"/>
    <cellStyle name="Accent6 3" xfId="67" xr:uid="{00000000-0005-0000-0000-000042000000}"/>
    <cellStyle name="Accent6 4" xfId="68" xr:uid="{00000000-0005-0000-0000-000043000000}"/>
    <cellStyle name="Bad 2" xfId="69" xr:uid="{00000000-0005-0000-0000-000044000000}"/>
    <cellStyle name="Bad 3" xfId="70" xr:uid="{00000000-0005-0000-0000-000045000000}"/>
    <cellStyle name="Bad 4" xfId="71" xr:uid="{00000000-0005-0000-0000-000046000000}"/>
    <cellStyle name="brackets and dash" xfId="72" xr:uid="{00000000-0005-0000-0000-000047000000}"/>
    <cellStyle name="Calc Currency (0)" xfId="73" xr:uid="{00000000-0005-0000-0000-000048000000}"/>
    <cellStyle name="Calc Currency (2)" xfId="74" xr:uid="{00000000-0005-0000-0000-000049000000}"/>
    <cellStyle name="Calc Currency (2) 2" xfId="75" xr:uid="{00000000-0005-0000-0000-00004A000000}"/>
    <cellStyle name="Calc Percent (0)" xfId="76" xr:uid="{00000000-0005-0000-0000-00004B000000}"/>
    <cellStyle name="Calc Percent (0) 2" xfId="77" xr:uid="{00000000-0005-0000-0000-00004C000000}"/>
    <cellStyle name="Calc Percent (1)" xfId="78" xr:uid="{00000000-0005-0000-0000-00004D000000}"/>
    <cellStyle name="Calc Percent (1) 2" xfId="79" xr:uid="{00000000-0005-0000-0000-00004E000000}"/>
    <cellStyle name="Calc Percent (2)" xfId="80" xr:uid="{00000000-0005-0000-0000-00004F000000}"/>
    <cellStyle name="Calc Percent (2) 2" xfId="81" xr:uid="{00000000-0005-0000-0000-000050000000}"/>
    <cellStyle name="Calc Units (0)" xfId="82" xr:uid="{00000000-0005-0000-0000-000051000000}"/>
    <cellStyle name="Calc Units (1)" xfId="83" xr:uid="{00000000-0005-0000-0000-000052000000}"/>
    <cellStyle name="Calc Units (1) 2" xfId="84" xr:uid="{00000000-0005-0000-0000-000053000000}"/>
    <cellStyle name="Calc Units (2)" xfId="85" xr:uid="{00000000-0005-0000-0000-000054000000}"/>
    <cellStyle name="Calc Units (2) 2" xfId="86" xr:uid="{00000000-0005-0000-0000-000055000000}"/>
    <cellStyle name="Calculation 2" xfId="87" xr:uid="{00000000-0005-0000-0000-000056000000}"/>
    <cellStyle name="Calculation 3" xfId="88" xr:uid="{00000000-0005-0000-0000-000057000000}"/>
    <cellStyle name="Calculation 4" xfId="89" xr:uid="{00000000-0005-0000-0000-000058000000}"/>
    <cellStyle name="Check Cell 2" xfId="90" xr:uid="{00000000-0005-0000-0000-000059000000}"/>
    <cellStyle name="Check Cell 3" xfId="91" xr:uid="{00000000-0005-0000-0000-00005A000000}"/>
    <cellStyle name="Check Cell 4" xfId="92" xr:uid="{00000000-0005-0000-0000-00005B000000}"/>
    <cellStyle name="Comma  - Style1" xfId="94" xr:uid="{00000000-0005-0000-0000-00005C000000}"/>
    <cellStyle name="Comma  - Style1 2" xfId="95" xr:uid="{00000000-0005-0000-0000-00005D000000}"/>
    <cellStyle name="Comma  - Style2" xfId="96" xr:uid="{00000000-0005-0000-0000-00005E000000}"/>
    <cellStyle name="Comma  - Style2 2" xfId="97" xr:uid="{00000000-0005-0000-0000-00005F000000}"/>
    <cellStyle name="Comma  - Style3" xfId="98" xr:uid="{00000000-0005-0000-0000-000060000000}"/>
    <cellStyle name="Comma  - Style3 2" xfId="99" xr:uid="{00000000-0005-0000-0000-000061000000}"/>
    <cellStyle name="Comma  - Style4" xfId="100" xr:uid="{00000000-0005-0000-0000-000062000000}"/>
    <cellStyle name="Comma  - Style4 2" xfId="101" xr:uid="{00000000-0005-0000-0000-000063000000}"/>
    <cellStyle name="Comma  - Style5" xfId="102" xr:uid="{00000000-0005-0000-0000-000064000000}"/>
    <cellStyle name="Comma  - Style5 2" xfId="103" xr:uid="{00000000-0005-0000-0000-000065000000}"/>
    <cellStyle name="Comma  - Style6" xfId="104" xr:uid="{00000000-0005-0000-0000-000066000000}"/>
    <cellStyle name="Comma  - Style6 2" xfId="105" xr:uid="{00000000-0005-0000-0000-000067000000}"/>
    <cellStyle name="Comma  - Style7" xfId="106" xr:uid="{00000000-0005-0000-0000-000068000000}"/>
    <cellStyle name="Comma  - Style7 2" xfId="107" xr:uid="{00000000-0005-0000-0000-000069000000}"/>
    <cellStyle name="Comma  - Style8" xfId="108" xr:uid="{00000000-0005-0000-0000-00006A000000}"/>
    <cellStyle name="Comma  - Style8 2" xfId="109" xr:uid="{00000000-0005-0000-0000-00006B000000}"/>
    <cellStyle name="Comma [00]" xfId="110" xr:uid="{00000000-0005-0000-0000-00006C000000}"/>
    <cellStyle name="Comma 10" xfId="111" xr:uid="{00000000-0005-0000-0000-00006D000000}"/>
    <cellStyle name="Comma 11" xfId="112" xr:uid="{00000000-0005-0000-0000-00006E000000}"/>
    <cellStyle name="Comma 11 2" xfId="113" xr:uid="{00000000-0005-0000-0000-00006F000000}"/>
    <cellStyle name="Comma 11 2 2" xfId="114" xr:uid="{00000000-0005-0000-0000-000070000000}"/>
    <cellStyle name="Comma 11 3" xfId="115" xr:uid="{00000000-0005-0000-0000-000071000000}"/>
    <cellStyle name="Comma 12" xfId="116" xr:uid="{00000000-0005-0000-0000-000072000000}"/>
    <cellStyle name="Comma 13" xfId="117" xr:uid="{00000000-0005-0000-0000-000073000000}"/>
    <cellStyle name="Comma 14" xfId="118" xr:uid="{00000000-0005-0000-0000-000074000000}"/>
    <cellStyle name="Comma 15" xfId="119" xr:uid="{00000000-0005-0000-0000-000075000000}"/>
    <cellStyle name="Comma 16" xfId="120" xr:uid="{00000000-0005-0000-0000-000076000000}"/>
    <cellStyle name="Comma 17" xfId="121" xr:uid="{00000000-0005-0000-0000-000077000000}"/>
    <cellStyle name="Comma 18" xfId="122" xr:uid="{00000000-0005-0000-0000-000078000000}"/>
    <cellStyle name="Comma 18 2" xfId="123" xr:uid="{00000000-0005-0000-0000-000079000000}"/>
    <cellStyle name="Comma 18 2 2" xfId="124" xr:uid="{00000000-0005-0000-0000-00007A000000}"/>
    <cellStyle name="Comma 19" xfId="125" xr:uid="{00000000-0005-0000-0000-00007B000000}"/>
    <cellStyle name="Comma 19 2" xfId="126" xr:uid="{00000000-0005-0000-0000-00007C000000}"/>
    <cellStyle name="Comma 2" xfId="127" xr:uid="{00000000-0005-0000-0000-00007D000000}"/>
    <cellStyle name="Comma 2 2" xfId="128" xr:uid="{00000000-0005-0000-0000-00007E000000}"/>
    <cellStyle name="Comma 2 2 2" xfId="129" xr:uid="{00000000-0005-0000-0000-00007F000000}"/>
    <cellStyle name="Comma 2 2 2 2" xfId="130" xr:uid="{00000000-0005-0000-0000-000080000000}"/>
    <cellStyle name="Comma 2 2 3" xfId="131" xr:uid="{00000000-0005-0000-0000-000081000000}"/>
    <cellStyle name="Comma 2 2 3 2" xfId="132" xr:uid="{00000000-0005-0000-0000-000082000000}"/>
    <cellStyle name="Comma 2 2 4" xfId="133" xr:uid="{00000000-0005-0000-0000-000083000000}"/>
    <cellStyle name="Comma 2 2 5" xfId="134" xr:uid="{00000000-0005-0000-0000-000084000000}"/>
    <cellStyle name="Comma 2 2 6" xfId="135" xr:uid="{00000000-0005-0000-0000-000085000000}"/>
    <cellStyle name="Comma 2 3" xfId="136" xr:uid="{00000000-0005-0000-0000-000086000000}"/>
    <cellStyle name="Comma 2 3 2" xfId="137" xr:uid="{00000000-0005-0000-0000-000087000000}"/>
    <cellStyle name="Comma 2 3 3" xfId="138" xr:uid="{00000000-0005-0000-0000-000088000000}"/>
    <cellStyle name="Comma 2 4" xfId="139" xr:uid="{00000000-0005-0000-0000-000089000000}"/>
    <cellStyle name="Comma 2 5" xfId="140" xr:uid="{00000000-0005-0000-0000-00008A000000}"/>
    <cellStyle name="Comma 2 6" xfId="141" xr:uid="{00000000-0005-0000-0000-00008B000000}"/>
    <cellStyle name="Comma 2 7" xfId="142" xr:uid="{00000000-0005-0000-0000-00008C000000}"/>
    <cellStyle name="Comma 20" xfId="143" xr:uid="{00000000-0005-0000-0000-00008D000000}"/>
    <cellStyle name="Comma 21" xfId="144" xr:uid="{00000000-0005-0000-0000-00008E000000}"/>
    <cellStyle name="Comma 22" xfId="145" xr:uid="{00000000-0005-0000-0000-00008F000000}"/>
    <cellStyle name="Comma 23" xfId="146" xr:uid="{00000000-0005-0000-0000-000090000000}"/>
    <cellStyle name="Comma 3" xfId="147" xr:uid="{00000000-0005-0000-0000-000091000000}"/>
    <cellStyle name="Comma 3 2" xfId="148" xr:uid="{00000000-0005-0000-0000-000092000000}"/>
    <cellStyle name="Comma 3 2 2" xfId="149" xr:uid="{00000000-0005-0000-0000-000093000000}"/>
    <cellStyle name="Comma 3 2 2 2" xfId="150" xr:uid="{00000000-0005-0000-0000-000094000000}"/>
    <cellStyle name="Comma 3 2 3" xfId="151" xr:uid="{00000000-0005-0000-0000-000095000000}"/>
    <cellStyle name="Comma 3 2 4" xfId="152" xr:uid="{00000000-0005-0000-0000-000096000000}"/>
    <cellStyle name="Comma 3 3" xfId="153" xr:uid="{00000000-0005-0000-0000-000097000000}"/>
    <cellStyle name="Comma 3 3 2" xfId="154" xr:uid="{00000000-0005-0000-0000-000098000000}"/>
    <cellStyle name="Comma 3 4" xfId="155" xr:uid="{00000000-0005-0000-0000-000099000000}"/>
    <cellStyle name="Comma 3 5" xfId="156" xr:uid="{00000000-0005-0000-0000-00009A000000}"/>
    <cellStyle name="Comma 39 2" xfId="157" xr:uid="{00000000-0005-0000-0000-00009B000000}"/>
    <cellStyle name="Comma 39 2 2" xfId="158" xr:uid="{00000000-0005-0000-0000-00009C000000}"/>
    <cellStyle name="Comma 4" xfId="159" xr:uid="{00000000-0005-0000-0000-00009D000000}"/>
    <cellStyle name="Comma 4 2" xfId="160" xr:uid="{00000000-0005-0000-0000-00009E000000}"/>
    <cellStyle name="Comma 4 3" xfId="161" xr:uid="{00000000-0005-0000-0000-00009F000000}"/>
    <cellStyle name="Comma 5" xfId="162" xr:uid="{00000000-0005-0000-0000-0000A0000000}"/>
    <cellStyle name="Comma 5 2" xfId="163" xr:uid="{00000000-0005-0000-0000-0000A1000000}"/>
    <cellStyle name="Comma 5 3" xfId="164" xr:uid="{00000000-0005-0000-0000-0000A2000000}"/>
    <cellStyle name="Comma 6" xfId="165" xr:uid="{00000000-0005-0000-0000-0000A3000000}"/>
    <cellStyle name="Comma 6 2" xfId="166" xr:uid="{00000000-0005-0000-0000-0000A4000000}"/>
    <cellStyle name="Comma 7" xfId="167" xr:uid="{00000000-0005-0000-0000-0000A5000000}"/>
    <cellStyle name="Comma 8" xfId="168" xr:uid="{00000000-0005-0000-0000-0000A6000000}"/>
    <cellStyle name="Comma 9" xfId="169" xr:uid="{00000000-0005-0000-0000-0000A7000000}"/>
    <cellStyle name="comma zerodec" xfId="170" xr:uid="{00000000-0005-0000-0000-0000A8000000}"/>
    <cellStyle name="Comma0" xfId="171" xr:uid="{00000000-0005-0000-0000-0000A9000000}"/>
    <cellStyle name="Currency [00]" xfId="172" xr:uid="{00000000-0005-0000-0000-0000AA000000}"/>
    <cellStyle name="Currency [00] 2" xfId="173" xr:uid="{00000000-0005-0000-0000-0000AB000000}"/>
    <cellStyle name="Currency 2" xfId="174" xr:uid="{00000000-0005-0000-0000-0000AC000000}"/>
    <cellStyle name="Currency0" xfId="175" xr:uid="{00000000-0005-0000-0000-0000AD000000}"/>
    <cellStyle name="Currency1" xfId="176" xr:uid="{00000000-0005-0000-0000-0000AE000000}"/>
    <cellStyle name="Currency1 28" xfId="177" xr:uid="{00000000-0005-0000-0000-0000AF000000}"/>
    <cellStyle name="Date Short" xfId="178" xr:uid="{00000000-0005-0000-0000-0000B0000000}"/>
    <cellStyle name="Dollar (zero dec)" xfId="179" xr:uid="{00000000-0005-0000-0000-0000B1000000}"/>
    <cellStyle name="Enter Currency (0)" xfId="180" xr:uid="{00000000-0005-0000-0000-0000B2000000}"/>
    <cellStyle name="Enter Currency (2)" xfId="181" xr:uid="{00000000-0005-0000-0000-0000B3000000}"/>
    <cellStyle name="Enter Currency (2) 2" xfId="182" xr:uid="{00000000-0005-0000-0000-0000B4000000}"/>
    <cellStyle name="Enter Units (0)" xfId="183" xr:uid="{00000000-0005-0000-0000-0000B5000000}"/>
    <cellStyle name="Enter Units (1)" xfId="184" xr:uid="{00000000-0005-0000-0000-0000B6000000}"/>
    <cellStyle name="Enter Units (1) 2" xfId="185" xr:uid="{00000000-0005-0000-0000-0000B7000000}"/>
    <cellStyle name="Enter Units (2)" xfId="186" xr:uid="{00000000-0005-0000-0000-0000B8000000}"/>
    <cellStyle name="Enter Units (2) 2" xfId="187" xr:uid="{00000000-0005-0000-0000-0000B9000000}"/>
    <cellStyle name="Excel Built-in Normal" xfId="188" xr:uid="{00000000-0005-0000-0000-0000BA000000}"/>
    <cellStyle name="Explanatory Text 2" xfId="189" xr:uid="{00000000-0005-0000-0000-0000BB000000}"/>
    <cellStyle name="Explanatory Text 3" xfId="190" xr:uid="{00000000-0005-0000-0000-0000BC000000}"/>
    <cellStyle name="Good 2" xfId="191" xr:uid="{00000000-0005-0000-0000-0000BD000000}"/>
    <cellStyle name="Good 3" xfId="192" xr:uid="{00000000-0005-0000-0000-0000BE000000}"/>
    <cellStyle name="Good 4" xfId="193" xr:uid="{00000000-0005-0000-0000-0000BF000000}"/>
    <cellStyle name="Grey" xfId="194" xr:uid="{00000000-0005-0000-0000-0000C0000000}"/>
    <cellStyle name="Grey 2" xfId="195" xr:uid="{00000000-0005-0000-0000-0000C1000000}"/>
    <cellStyle name="Grey 3" xfId="196" xr:uid="{00000000-0005-0000-0000-0000C2000000}"/>
    <cellStyle name="Header1" xfId="197" xr:uid="{00000000-0005-0000-0000-0000C3000000}"/>
    <cellStyle name="Header2" xfId="198" xr:uid="{00000000-0005-0000-0000-0000C4000000}"/>
    <cellStyle name="Heading 1 2" xfId="199" xr:uid="{00000000-0005-0000-0000-0000C5000000}"/>
    <cellStyle name="Heading 1 3" xfId="200" xr:uid="{00000000-0005-0000-0000-0000C6000000}"/>
    <cellStyle name="Heading 1 4" xfId="201" xr:uid="{00000000-0005-0000-0000-0000C7000000}"/>
    <cellStyle name="Heading 2 2" xfId="202" xr:uid="{00000000-0005-0000-0000-0000C8000000}"/>
    <cellStyle name="Heading 2 3" xfId="203" xr:uid="{00000000-0005-0000-0000-0000C9000000}"/>
    <cellStyle name="Heading 2 4" xfId="204" xr:uid="{00000000-0005-0000-0000-0000CA000000}"/>
    <cellStyle name="Heading 3 2" xfId="205" xr:uid="{00000000-0005-0000-0000-0000CB000000}"/>
    <cellStyle name="Heading 3 3" xfId="206" xr:uid="{00000000-0005-0000-0000-0000CC000000}"/>
    <cellStyle name="Heading 3 4" xfId="207" xr:uid="{00000000-0005-0000-0000-0000CD000000}"/>
    <cellStyle name="Heading 4 2" xfId="208" xr:uid="{00000000-0005-0000-0000-0000CE000000}"/>
    <cellStyle name="Heading 4 3" xfId="209" xr:uid="{00000000-0005-0000-0000-0000CF000000}"/>
    <cellStyle name="Heading 4 4" xfId="210" xr:uid="{00000000-0005-0000-0000-0000D0000000}"/>
    <cellStyle name="HEADING, MAJOR" xfId="211" xr:uid="{00000000-0005-0000-0000-0000D1000000}"/>
    <cellStyle name="HEADING, MINOR" xfId="212" xr:uid="{00000000-0005-0000-0000-0000D2000000}"/>
    <cellStyle name="HEADING, RIGHT" xfId="213" xr:uid="{00000000-0005-0000-0000-0000D3000000}"/>
    <cellStyle name="HEADING,MAJOR" xfId="214" xr:uid="{00000000-0005-0000-0000-0000D4000000}"/>
    <cellStyle name="Hyperlink 2" xfId="215" xr:uid="{00000000-0005-0000-0000-0000D5000000}"/>
    <cellStyle name="Hyperlink 2 2" xfId="216" xr:uid="{00000000-0005-0000-0000-0000D6000000}"/>
    <cellStyle name="Input [yellow]" xfId="217" xr:uid="{00000000-0005-0000-0000-0000D7000000}"/>
    <cellStyle name="Input [yellow] 2" xfId="218" xr:uid="{00000000-0005-0000-0000-0000D8000000}"/>
    <cellStyle name="Input [yellow] 3" xfId="219" xr:uid="{00000000-0005-0000-0000-0000D9000000}"/>
    <cellStyle name="Input 10" xfId="220" xr:uid="{00000000-0005-0000-0000-0000DA000000}"/>
    <cellStyle name="Input 2" xfId="221" xr:uid="{00000000-0005-0000-0000-0000DB000000}"/>
    <cellStyle name="Input 3" xfId="222" xr:uid="{00000000-0005-0000-0000-0000DC000000}"/>
    <cellStyle name="Input 4" xfId="223" xr:uid="{00000000-0005-0000-0000-0000DD000000}"/>
    <cellStyle name="Input 5" xfId="224" xr:uid="{00000000-0005-0000-0000-0000DE000000}"/>
    <cellStyle name="Input 6" xfId="225" xr:uid="{00000000-0005-0000-0000-0000DF000000}"/>
    <cellStyle name="Input 7" xfId="226" xr:uid="{00000000-0005-0000-0000-0000E0000000}"/>
    <cellStyle name="Input 8" xfId="227" xr:uid="{00000000-0005-0000-0000-0000E1000000}"/>
    <cellStyle name="Input 9" xfId="228" xr:uid="{00000000-0005-0000-0000-0000E2000000}"/>
    <cellStyle name="Link Currency (0)" xfId="229" xr:uid="{00000000-0005-0000-0000-0000E3000000}"/>
    <cellStyle name="Link Currency (2)" xfId="230" xr:uid="{00000000-0005-0000-0000-0000E4000000}"/>
    <cellStyle name="Link Currency (2) 2" xfId="231" xr:uid="{00000000-0005-0000-0000-0000E5000000}"/>
    <cellStyle name="Link Units (0)" xfId="232" xr:uid="{00000000-0005-0000-0000-0000E6000000}"/>
    <cellStyle name="Link Units (1)" xfId="233" xr:uid="{00000000-0005-0000-0000-0000E7000000}"/>
    <cellStyle name="Link Units (1) 2" xfId="234" xr:uid="{00000000-0005-0000-0000-0000E8000000}"/>
    <cellStyle name="Link Units (2)" xfId="235" xr:uid="{00000000-0005-0000-0000-0000E9000000}"/>
    <cellStyle name="Link Units (2) 2" xfId="236" xr:uid="{00000000-0005-0000-0000-0000EA000000}"/>
    <cellStyle name="Linked Cell 2" xfId="237" xr:uid="{00000000-0005-0000-0000-0000EB000000}"/>
    <cellStyle name="Linked Cell 3" xfId="238" xr:uid="{00000000-0005-0000-0000-0000EC000000}"/>
    <cellStyle name="Linked Cell 4" xfId="239" xr:uid="{00000000-0005-0000-0000-0000ED000000}"/>
    <cellStyle name="M/HEAD - Style1" xfId="240" xr:uid="{00000000-0005-0000-0000-0000EE000000}"/>
    <cellStyle name="Neutral 2" xfId="241" xr:uid="{00000000-0005-0000-0000-0000EF000000}"/>
    <cellStyle name="Neutral 3" xfId="242" xr:uid="{00000000-0005-0000-0000-0000F0000000}"/>
    <cellStyle name="Neutral 4" xfId="243" xr:uid="{00000000-0005-0000-0000-0000F1000000}"/>
    <cellStyle name="Neutral 5" xfId="244" xr:uid="{00000000-0005-0000-0000-0000F2000000}"/>
    <cellStyle name="no dec" xfId="245" xr:uid="{00000000-0005-0000-0000-0000F3000000}"/>
    <cellStyle name="Normal - Style1" xfId="246" xr:uid="{00000000-0005-0000-0000-0000F4000000}"/>
    <cellStyle name="Normal - Style1 2" xfId="247" xr:uid="{00000000-0005-0000-0000-0000F5000000}"/>
    <cellStyle name="Normal - Style1 3" xfId="248" xr:uid="{00000000-0005-0000-0000-0000F6000000}"/>
    <cellStyle name="Normal - Style1 4" xfId="249" xr:uid="{00000000-0005-0000-0000-0000F7000000}"/>
    <cellStyle name="Normal 10" xfId="250" xr:uid="{00000000-0005-0000-0000-0000F8000000}"/>
    <cellStyle name="Normal 11" xfId="251" xr:uid="{00000000-0005-0000-0000-0000F9000000}"/>
    <cellStyle name="Normal 11 2" xfId="252" xr:uid="{00000000-0005-0000-0000-0000FA000000}"/>
    <cellStyle name="Normal 110" xfId="253" xr:uid="{00000000-0005-0000-0000-0000FB000000}"/>
    <cellStyle name="Normal 12" xfId="254" xr:uid="{00000000-0005-0000-0000-0000FC000000}"/>
    <cellStyle name="Normal 13" xfId="255" xr:uid="{00000000-0005-0000-0000-0000FD000000}"/>
    <cellStyle name="Normal 14" xfId="256" xr:uid="{00000000-0005-0000-0000-0000FE000000}"/>
    <cellStyle name="Normal 15" xfId="257" xr:uid="{00000000-0005-0000-0000-0000FF000000}"/>
    <cellStyle name="Normal 16" xfId="258" xr:uid="{00000000-0005-0000-0000-000000010000}"/>
    <cellStyle name="Normal 16 3" xfId="259" xr:uid="{00000000-0005-0000-0000-000001010000}"/>
    <cellStyle name="Normal 17" xfId="260" xr:uid="{00000000-0005-0000-0000-000002010000}"/>
    <cellStyle name="Normal 17 5" xfId="261" xr:uid="{00000000-0005-0000-0000-000003010000}"/>
    <cellStyle name="Normal 18" xfId="262" xr:uid="{00000000-0005-0000-0000-000004010000}"/>
    <cellStyle name="Normal 19" xfId="263" xr:uid="{00000000-0005-0000-0000-000005010000}"/>
    <cellStyle name="Normal 19 2" xfId="264" xr:uid="{00000000-0005-0000-0000-000006010000}"/>
    <cellStyle name="Normal 2" xfId="265" xr:uid="{00000000-0005-0000-0000-000007010000}"/>
    <cellStyle name="Normal 2 16" xfId="266" xr:uid="{00000000-0005-0000-0000-000008010000}"/>
    <cellStyle name="Normal 2 2" xfId="267" xr:uid="{00000000-0005-0000-0000-000009010000}"/>
    <cellStyle name="Normal 2 2 2" xfId="268" xr:uid="{00000000-0005-0000-0000-00000A010000}"/>
    <cellStyle name="Normal 2 2 2 2" xfId="269" xr:uid="{00000000-0005-0000-0000-00000B010000}"/>
    <cellStyle name="Normal 2 2 2 3" xfId="270" xr:uid="{00000000-0005-0000-0000-00000C010000}"/>
    <cellStyle name="Normal 2 2 3" xfId="271" xr:uid="{00000000-0005-0000-0000-00000D010000}"/>
    <cellStyle name="Normal 2 2 3 2" xfId="272" xr:uid="{00000000-0005-0000-0000-00000E010000}"/>
    <cellStyle name="Normal 2 3" xfId="273" xr:uid="{00000000-0005-0000-0000-00000F010000}"/>
    <cellStyle name="Normal 2 3 2" xfId="274" xr:uid="{00000000-0005-0000-0000-000010010000}"/>
    <cellStyle name="Normal 2 3 3" xfId="275" xr:uid="{00000000-0005-0000-0000-000011010000}"/>
    <cellStyle name="Normal 2 4" xfId="276" xr:uid="{00000000-0005-0000-0000-000012010000}"/>
    <cellStyle name="Normal 2 4 2" xfId="277" xr:uid="{00000000-0005-0000-0000-000013010000}"/>
    <cellStyle name="Normal 2 5" xfId="278" xr:uid="{00000000-0005-0000-0000-000014010000}"/>
    <cellStyle name="Normal 2 5 2" xfId="279" xr:uid="{00000000-0005-0000-0000-000015010000}"/>
    <cellStyle name="Normal 20" xfId="280" xr:uid="{00000000-0005-0000-0000-000016010000}"/>
    <cellStyle name="Normal 21" xfId="281" xr:uid="{00000000-0005-0000-0000-000017010000}"/>
    <cellStyle name="Normal 22" xfId="282" xr:uid="{00000000-0005-0000-0000-000018010000}"/>
    <cellStyle name="Normal 22 2" xfId="283" xr:uid="{00000000-0005-0000-0000-000019010000}"/>
    <cellStyle name="Normal 23" xfId="284" xr:uid="{00000000-0005-0000-0000-00001A010000}"/>
    <cellStyle name="Normal 24" xfId="285" xr:uid="{00000000-0005-0000-0000-00001B010000}"/>
    <cellStyle name="Normal 25" xfId="286" xr:uid="{00000000-0005-0000-0000-00001C010000}"/>
    <cellStyle name="Normal 26" xfId="287" xr:uid="{00000000-0005-0000-0000-00001D010000}"/>
    <cellStyle name="Normal 3" xfId="288" xr:uid="{00000000-0005-0000-0000-00001E010000}"/>
    <cellStyle name="Normal 3 2" xfId="289" xr:uid="{00000000-0005-0000-0000-00001F010000}"/>
    <cellStyle name="Normal 3 2 2" xfId="290" xr:uid="{00000000-0005-0000-0000-000020010000}"/>
    <cellStyle name="Normal 3 2 3" xfId="291" xr:uid="{00000000-0005-0000-0000-000021010000}"/>
    <cellStyle name="Normal 3 3" xfId="292" xr:uid="{00000000-0005-0000-0000-000022010000}"/>
    <cellStyle name="Normal 3 3 2" xfId="293" xr:uid="{00000000-0005-0000-0000-000023010000}"/>
    <cellStyle name="Normal 3 3 3" xfId="294" xr:uid="{00000000-0005-0000-0000-000024010000}"/>
    <cellStyle name="Normal 3 4" xfId="295" xr:uid="{00000000-0005-0000-0000-000025010000}"/>
    <cellStyle name="Normal 3 5" xfId="296" xr:uid="{00000000-0005-0000-0000-000026010000}"/>
    <cellStyle name="Normal 3 6" xfId="297" xr:uid="{00000000-0005-0000-0000-000027010000}"/>
    <cellStyle name="Normal 3 7" xfId="298" xr:uid="{00000000-0005-0000-0000-000028010000}"/>
    <cellStyle name="Normal 3_FORM_JV_1" xfId="299" xr:uid="{00000000-0005-0000-0000-000029010000}"/>
    <cellStyle name="Normal 4" xfId="300" xr:uid="{00000000-0005-0000-0000-00002A010000}"/>
    <cellStyle name="Normal 4 2" xfId="301" xr:uid="{00000000-0005-0000-0000-00002B010000}"/>
    <cellStyle name="Normal 4 2 2" xfId="302" xr:uid="{00000000-0005-0000-0000-00002C010000}"/>
    <cellStyle name="Normal 4 3" xfId="303" xr:uid="{00000000-0005-0000-0000-00002D010000}"/>
    <cellStyle name="Normal 4 4" xfId="304" xr:uid="{00000000-0005-0000-0000-00002E010000}"/>
    <cellStyle name="Normal 5" xfId="305" xr:uid="{00000000-0005-0000-0000-00002F010000}"/>
    <cellStyle name="Normal 5 2" xfId="306" xr:uid="{00000000-0005-0000-0000-000030010000}"/>
    <cellStyle name="Normal 5 2 2" xfId="307" xr:uid="{00000000-0005-0000-0000-000031010000}"/>
    <cellStyle name="Normal 5 3" xfId="308" xr:uid="{00000000-0005-0000-0000-000032010000}"/>
    <cellStyle name="Normal 5 4" xfId="309" xr:uid="{00000000-0005-0000-0000-000033010000}"/>
    <cellStyle name="Normal 6" xfId="310" xr:uid="{00000000-0005-0000-0000-000034010000}"/>
    <cellStyle name="Normal 6 10" xfId="311" xr:uid="{00000000-0005-0000-0000-000035010000}"/>
    <cellStyle name="Normal 6 2" xfId="312" xr:uid="{00000000-0005-0000-0000-000036010000}"/>
    <cellStyle name="Normal 6 3" xfId="313" xr:uid="{00000000-0005-0000-0000-000037010000}"/>
    <cellStyle name="Normal 7" xfId="314" xr:uid="{00000000-0005-0000-0000-000038010000}"/>
    <cellStyle name="Normal 7 2" xfId="315" xr:uid="{00000000-0005-0000-0000-000039010000}"/>
    <cellStyle name="Normal 8" xfId="316" xr:uid="{00000000-0005-0000-0000-00003A010000}"/>
    <cellStyle name="Normal 8 2" xfId="317" xr:uid="{00000000-0005-0000-0000-00003B010000}"/>
    <cellStyle name="Normal 8 2 2" xfId="318" xr:uid="{00000000-0005-0000-0000-00003C010000}"/>
    <cellStyle name="Normal 8 2 2 2" xfId="319" xr:uid="{00000000-0005-0000-0000-00003D010000}"/>
    <cellStyle name="Normal 8 2 3" xfId="320" xr:uid="{00000000-0005-0000-0000-00003E010000}"/>
    <cellStyle name="Normal 9" xfId="321" xr:uid="{00000000-0005-0000-0000-00003F010000}"/>
    <cellStyle name="Normal_M033T4" xfId="322" xr:uid="{00000000-0005-0000-0000-000040010000}"/>
    <cellStyle name="Normal_M033T4 2" xfId="323" xr:uid="{00000000-0005-0000-0000-000041010000}"/>
    <cellStyle name="Normal_งบการเงินThai-สงกรานต์" xfId="324" xr:uid="{00000000-0005-0000-0000-000042010000}"/>
    <cellStyle name="Note 2" xfId="325" xr:uid="{00000000-0005-0000-0000-000043010000}"/>
    <cellStyle name="Note 3" xfId="326" xr:uid="{00000000-0005-0000-0000-000044010000}"/>
    <cellStyle name="Note 4" xfId="327" xr:uid="{00000000-0005-0000-0000-000045010000}"/>
    <cellStyle name="Output 2" xfId="328" xr:uid="{00000000-0005-0000-0000-000046010000}"/>
    <cellStyle name="Output 3" xfId="329" xr:uid="{00000000-0005-0000-0000-000047010000}"/>
    <cellStyle name="Output 4" xfId="330" xr:uid="{00000000-0005-0000-0000-000048010000}"/>
    <cellStyle name="Percent [0]" xfId="331" xr:uid="{00000000-0005-0000-0000-000049010000}"/>
    <cellStyle name="Percent [0] 2" xfId="332" xr:uid="{00000000-0005-0000-0000-00004A010000}"/>
    <cellStyle name="Percent [00]" xfId="333" xr:uid="{00000000-0005-0000-0000-00004B010000}"/>
    <cellStyle name="Percent [2]" xfId="334" xr:uid="{00000000-0005-0000-0000-00004C010000}"/>
    <cellStyle name="Percent [2] 2" xfId="335" xr:uid="{00000000-0005-0000-0000-00004D010000}"/>
    <cellStyle name="Percent 2" xfId="336" xr:uid="{00000000-0005-0000-0000-00004E010000}"/>
    <cellStyle name="Percent 2 2" xfId="337" xr:uid="{00000000-0005-0000-0000-00004F010000}"/>
    <cellStyle name="Percent 2 3" xfId="338" xr:uid="{00000000-0005-0000-0000-000050010000}"/>
    <cellStyle name="Percent 3" xfId="339" xr:uid="{00000000-0005-0000-0000-000051010000}"/>
    <cellStyle name="Percent 4" xfId="340" xr:uid="{00000000-0005-0000-0000-000052010000}"/>
    <cellStyle name="Percent 5" xfId="341" xr:uid="{00000000-0005-0000-0000-000053010000}"/>
    <cellStyle name="Percent 6" xfId="342" xr:uid="{00000000-0005-0000-0000-000054010000}"/>
    <cellStyle name="Percent 7" xfId="343" xr:uid="{00000000-0005-0000-0000-000055010000}"/>
    <cellStyle name="PrePop Currency (0)" xfId="344" xr:uid="{00000000-0005-0000-0000-000056010000}"/>
    <cellStyle name="PrePop Currency (2)" xfId="345" xr:uid="{00000000-0005-0000-0000-000057010000}"/>
    <cellStyle name="PrePop Currency (2) 2" xfId="346" xr:uid="{00000000-0005-0000-0000-000058010000}"/>
    <cellStyle name="PrePop Units (0)" xfId="347" xr:uid="{00000000-0005-0000-0000-000059010000}"/>
    <cellStyle name="PrePop Units (1)" xfId="348" xr:uid="{00000000-0005-0000-0000-00005A010000}"/>
    <cellStyle name="PrePop Units (1) 2" xfId="349" xr:uid="{00000000-0005-0000-0000-00005B010000}"/>
    <cellStyle name="PrePop Units (2)" xfId="350" xr:uid="{00000000-0005-0000-0000-00005C010000}"/>
    <cellStyle name="PrePop Units (2) 2" xfId="351" xr:uid="{00000000-0005-0000-0000-00005D010000}"/>
    <cellStyle name="Quantity" xfId="352" xr:uid="{00000000-0005-0000-0000-00005E010000}"/>
    <cellStyle name="S/Head - Style1" xfId="353" xr:uid="{00000000-0005-0000-0000-00005F010000}"/>
    <cellStyle name="S/HEAD - Style2" xfId="354" xr:uid="{00000000-0005-0000-0000-000060010000}"/>
    <cellStyle name="section head" xfId="355" xr:uid="{00000000-0005-0000-0000-000061010000}"/>
    <cellStyle name="Single Cell Column Heading" xfId="356" xr:uid="{00000000-0005-0000-0000-000062010000}"/>
    <cellStyle name="Text Indent A" xfId="357" xr:uid="{00000000-0005-0000-0000-000063010000}"/>
    <cellStyle name="Text Indent B" xfId="358" xr:uid="{00000000-0005-0000-0000-000064010000}"/>
    <cellStyle name="Text Indent B 2" xfId="359" xr:uid="{00000000-0005-0000-0000-000065010000}"/>
    <cellStyle name="Text Indent C" xfId="360" xr:uid="{00000000-0005-0000-0000-000066010000}"/>
    <cellStyle name="Text Indent C 2" xfId="361" xr:uid="{00000000-0005-0000-0000-000067010000}"/>
    <cellStyle name="Title 2" xfId="362" xr:uid="{00000000-0005-0000-0000-000068010000}"/>
    <cellStyle name="Title 3" xfId="363" xr:uid="{00000000-0005-0000-0000-000069010000}"/>
    <cellStyle name="Title 4" xfId="364" xr:uid="{00000000-0005-0000-0000-00006A010000}"/>
    <cellStyle name="Total 2" xfId="365" xr:uid="{00000000-0005-0000-0000-00006B010000}"/>
    <cellStyle name="Total 3" xfId="366" xr:uid="{00000000-0005-0000-0000-00006C010000}"/>
    <cellStyle name="Total 4" xfId="367" xr:uid="{00000000-0005-0000-0000-00006D010000}"/>
    <cellStyle name="Warning Text 2" xfId="368" xr:uid="{00000000-0005-0000-0000-00006E010000}"/>
    <cellStyle name="Warning Text 3" xfId="369" xr:uid="{00000000-0005-0000-0000-00006F010000}"/>
    <cellStyle name="เครื่องหมายจุลภาค 2" xfId="370" xr:uid="{00000000-0005-0000-0000-000070010000}"/>
    <cellStyle name="เครื่องหมายจุลภาค 2 2" xfId="371" xr:uid="{00000000-0005-0000-0000-000071010000}"/>
    <cellStyle name="เครื่องหมายจุลภาค 3" xfId="372" xr:uid="{00000000-0005-0000-0000-000072010000}"/>
    <cellStyle name="จุลภาค" xfId="93" builtinId="3"/>
    <cellStyle name="น้บะภฒ_95" xfId="373" xr:uid="{00000000-0005-0000-0000-000074010000}"/>
    <cellStyle name="ปกติ" xfId="0" builtinId="0"/>
    <cellStyle name="ปกติ 13" xfId="374" xr:uid="{00000000-0005-0000-0000-000076010000}"/>
    <cellStyle name="ปกติ 2" xfId="375" xr:uid="{00000000-0005-0000-0000-000077010000}"/>
    <cellStyle name="ปกติ 2 2" xfId="376" xr:uid="{00000000-0005-0000-0000-000078010000}"/>
    <cellStyle name="ปกติ 2 3" xfId="377" xr:uid="{00000000-0005-0000-0000-000079010000}"/>
    <cellStyle name="ปกติ 2 4" xfId="378" xr:uid="{00000000-0005-0000-0000-00007A010000}"/>
    <cellStyle name="ปกติ 3" xfId="379" xr:uid="{00000000-0005-0000-0000-00007B010000}"/>
    <cellStyle name="ปกติ 4" xfId="380" xr:uid="{00000000-0005-0000-0000-00007C010000}"/>
    <cellStyle name="ปกติ_Sheet1" xfId="381" xr:uid="{00000000-0005-0000-0000-00007D010000}"/>
    <cellStyle name="ปกติ_Sheet1 2" xfId="382" xr:uid="{00000000-0005-0000-0000-00007E010000}"/>
    <cellStyle name="ปกติ_Sheet1 3 2" xfId="383" xr:uid="{00000000-0005-0000-0000-00007F010000}"/>
    <cellStyle name="ปกติ_Sheet1 4" xfId="384" xr:uid="{00000000-0005-0000-0000-000080010000}"/>
    <cellStyle name="ปกติ_Sheet1_M033T4" xfId="385" xr:uid="{00000000-0005-0000-0000-000081010000}"/>
    <cellStyle name="ปกติ_Sheet1_sh115t4" xfId="386" xr:uid="{00000000-0005-0000-0000-000082010000}"/>
    <cellStyle name="ฤธถ [0]_0e82ylkxXsZu0YORaMwizTk2E" xfId="387" xr:uid="{00000000-0005-0000-0000-000083010000}"/>
    <cellStyle name="ฤธถ_0e82ylkxXsZu0YORaMwizTk2E" xfId="388" xr:uid="{00000000-0005-0000-0000-000084010000}"/>
    <cellStyle name="ล๋ศญ [0]_0e82ylkxXsZu0YORaMwizTk2E" xfId="389" xr:uid="{00000000-0005-0000-0000-000085010000}"/>
    <cellStyle name="ล๋ศญ_0e82ylkxXsZu0YORaMwizTk2E" xfId="390" xr:uid="{00000000-0005-0000-0000-000086010000}"/>
    <cellStyle name="วฅมุ_4ฟ๙ฝวภ๛" xfId="391" xr:uid="{00000000-0005-0000-0000-00008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wei/Downloads/&#3619;&#3656;&#3634;&#3591;&#3591;&#3610;&#3585;&#3634;&#3619;&#3648;&#3591;&#3636;&#3609;%20-%20&#3626;&#3618;&#3634;&#3617;&#3629;&#3637;&#3626;&#3605;&#3660;%20&#3650;&#3595;&#3621;&#3641;&#3594;&#3633;&#3656;&#3609;%20T64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"/>
      <sheetName val="ส่วนเปลี่ยนแปลง(งบการเงินรวม)"/>
      <sheetName val="ส่วนเปลี่ยนแปลง(งบเฉพาะ)"/>
      <sheetName val="รายการปรับปรุง"/>
      <sheetName val="งบกระแสเงินสด"/>
      <sheetName val="หมายเหตุ "/>
      <sheetName val="หมายเหตุทรัพย์สิน"/>
      <sheetName val="หมายเหตุ 21"/>
      <sheetName val="Risk"/>
      <sheetName val="40"/>
      <sheetName val="41"/>
      <sheetName val="TB-57(แบบรวม)"/>
      <sheetName val="รายการฝากปรับ"/>
      <sheetName val="รายการจัดประเภท"/>
    </sheetNames>
    <sheetDataSet>
      <sheetData sheetId="0"/>
      <sheetData sheetId="1">
        <row r="27">
          <cell r="I27">
            <v>1246530.77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5"/>
  <sheetViews>
    <sheetView tabSelected="1" view="pageBreakPreview" zoomScale="80" zoomScaleNormal="100" zoomScaleSheetLayoutView="80" workbookViewId="0">
      <selection activeCell="V115" sqref="V115"/>
    </sheetView>
  </sheetViews>
  <sheetFormatPr defaultColWidth="9.09765625" defaultRowHeight="22.5" customHeight="1"/>
  <cols>
    <col min="1" max="1" width="2.59765625" style="13" customWidth="1"/>
    <col min="2" max="2" width="9.09765625" style="13" customWidth="1"/>
    <col min="3" max="3" width="10.59765625" style="13" customWidth="1"/>
    <col min="4" max="4" width="7.09765625" style="13" customWidth="1"/>
    <col min="5" max="5" width="2.5" style="13" customWidth="1"/>
    <col min="6" max="6" width="9.09765625" style="19" customWidth="1"/>
    <col min="7" max="7" width="1.59765625" style="13" customWidth="1"/>
    <col min="8" max="8" width="4.3984375" style="13" customWidth="1"/>
    <col min="9" max="9" width="1.19921875" style="16" customWidth="1"/>
    <col min="10" max="10" width="15.3984375" style="90" customWidth="1"/>
    <col min="11" max="11" width="0.59765625" style="13" customWidth="1"/>
    <col min="12" max="12" width="14.59765625" style="90" customWidth="1"/>
    <col min="13" max="13" width="0.59765625" style="13" customWidth="1"/>
    <col min="14" max="14" width="13.69921875" style="90" customWidth="1"/>
    <col min="15" max="15" width="0.69921875" style="13" customWidth="1"/>
    <col min="16" max="16" width="14.69921875" style="90" customWidth="1"/>
    <col min="17" max="17" width="0.59765625" style="13" customWidth="1"/>
    <col min="18" max="18" width="15.09765625" style="90" customWidth="1"/>
    <col min="19" max="19" width="1" style="13" hidden="1" customWidth="1"/>
    <col min="20" max="22" width="5.09765625" style="13" bestFit="1" customWidth="1"/>
    <col min="23" max="23" width="7" style="13" customWidth="1"/>
    <col min="24" max="24" width="5.09765625" style="13" bestFit="1" customWidth="1"/>
    <col min="25" max="16384" width="9.09765625" style="13"/>
  </cols>
  <sheetData>
    <row r="1" spans="1:18" ht="22.5" customHeight="1">
      <c r="A1" s="14"/>
      <c r="B1" s="14"/>
      <c r="C1" s="14"/>
      <c r="D1" s="14"/>
      <c r="E1" s="14"/>
      <c r="F1" s="15"/>
      <c r="J1" s="138"/>
    </row>
    <row r="2" spans="1:18" ht="22.5" customHeight="1">
      <c r="A2" s="14"/>
      <c r="B2" s="14"/>
      <c r="C2" s="14"/>
      <c r="D2" s="14"/>
      <c r="E2" s="14"/>
      <c r="F2" s="15"/>
      <c r="J2" s="138"/>
    </row>
    <row r="3" spans="1:18" ht="22.5" customHeight="1">
      <c r="A3" s="14"/>
      <c r="B3" s="14"/>
      <c r="C3" s="14"/>
      <c r="D3" s="14"/>
      <c r="E3" s="14"/>
      <c r="F3" s="15"/>
      <c r="J3" s="138"/>
    </row>
    <row r="4" spans="1:18" ht="22.5" customHeight="1">
      <c r="A4" s="14"/>
      <c r="B4" s="14"/>
      <c r="C4" s="14"/>
      <c r="D4" s="14"/>
      <c r="E4" s="14"/>
      <c r="F4" s="15"/>
      <c r="J4" s="138"/>
    </row>
    <row r="5" spans="1:18" ht="22.5" customHeight="1">
      <c r="A5" s="14"/>
      <c r="B5" s="14"/>
      <c r="C5" s="14"/>
      <c r="D5" s="14"/>
      <c r="E5" s="14"/>
      <c r="F5" s="15"/>
      <c r="J5" s="138"/>
    </row>
    <row r="6" spans="1:18" ht="22.5" customHeight="1">
      <c r="A6" s="14"/>
      <c r="B6" s="14"/>
      <c r="C6" s="14"/>
      <c r="D6" s="14"/>
      <c r="E6" s="14"/>
      <c r="F6" s="15"/>
      <c r="J6" s="138"/>
    </row>
    <row r="7" spans="1:18" ht="22.5" customHeight="1">
      <c r="A7" s="14"/>
      <c r="B7" s="14"/>
      <c r="C7" s="14"/>
      <c r="D7" s="14"/>
      <c r="E7" s="14"/>
      <c r="F7" s="15"/>
      <c r="J7" s="138"/>
    </row>
    <row r="8" spans="1:18" ht="22.5" customHeight="1">
      <c r="A8" s="14"/>
      <c r="B8" s="14"/>
      <c r="C8" s="14"/>
      <c r="D8" s="14"/>
      <c r="E8" s="14"/>
      <c r="F8" s="15"/>
      <c r="J8" s="138"/>
    </row>
    <row r="9" spans="1:18" ht="22.5" customHeight="1">
      <c r="B9" s="226" t="s">
        <v>121</v>
      </c>
      <c r="C9" s="226"/>
      <c r="D9" s="226"/>
      <c r="E9" s="226"/>
      <c r="F9" s="226"/>
      <c r="G9" s="226"/>
      <c r="H9" s="226"/>
      <c r="I9" s="226"/>
      <c r="J9" s="226"/>
      <c r="K9" s="226"/>
      <c r="L9" s="226"/>
    </row>
    <row r="10" spans="1:18" ht="22.5" customHeight="1">
      <c r="B10" s="226" t="s">
        <v>131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</row>
    <row r="11" spans="1:18" ht="22.5" customHeight="1">
      <c r="B11" s="227" t="s">
        <v>168</v>
      </c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P11" s="90" t="s">
        <v>1</v>
      </c>
    </row>
    <row r="12" spans="1:18" s="134" customFormat="1" ht="22.5" customHeight="1">
      <c r="A12" s="228" t="s">
        <v>179</v>
      </c>
      <c r="B12" s="228"/>
      <c r="C12" s="228"/>
      <c r="D12" s="228"/>
      <c r="E12" s="228"/>
      <c r="F12" s="228"/>
      <c r="G12" s="228"/>
      <c r="H12" s="228"/>
      <c r="I12" s="228"/>
      <c r="J12" s="228"/>
      <c r="L12" s="147"/>
      <c r="N12" s="147"/>
      <c r="P12" s="147"/>
      <c r="R12" s="147"/>
    </row>
    <row r="13" spans="1:18" s="134" customFormat="1" ht="22.5" customHeight="1">
      <c r="A13" s="229"/>
      <c r="B13" s="229"/>
      <c r="C13" s="229"/>
      <c r="D13" s="229"/>
      <c r="E13" s="229"/>
      <c r="F13" s="229"/>
      <c r="G13" s="229"/>
      <c r="H13" s="229"/>
      <c r="I13" s="229"/>
      <c r="J13" s="229"/>
      <c r="L13" s="147"/>
      <c r="N13" s="147"/>
      <c r="P13" s="147"/>
      <c r="R13" s="147"/>
    </row>
    <row r="14" spans="1:18" ht="22.5" customHeight="1">
      <c r="A14" s="14"/>
      <c r="B14" s="14"/>
      <c r="C14" s="14"/>
      <c r="D14" s="14"/>
      <c r="E14" s="14"/>
      <c r="F14" s="15"/>
      <c r="J14" s="138"/>
    </row>
    <row r="15" spans="1:18" ht="22.5" customHeight="1">
      <c r="A15" s="14"/>
      <c r="B15" s="14"/>
      <c r="C15" s="14"/>
      <c r="D15" s="14"/>
      <c r="E15" s="14"/>
      <c r="F15" s="15"/>
      <c r="J15" s="138"/>
    </row>
    <row r="16" spans="1:18" ht="22.5" customHeight="1">
      <c r="G16" s="18"/>
      <c r="H16" s="18"/>
      <c r="I16" s="20"/>
      <c r="J16" s="138"/>
    </row>
    <row r="17" spans="1:19" ht="22.5" customHeight="1">
      <c r="A17" s="28"/>
      <c r="B17" s="28"/>
      <c r="C17" s="28"/>
      <c r="D17" s="28"/>
      <c r="E17" s="28"/>
      <c r="F17" s="28"/>
      <c r="G17" s="18"/>
      <c r="H17" s="18"/>
      <c r="I17" s="20"/>
      <c r="J17" s="138"/>
    </row>
    <row r="18" spans="1:19" ht="22.5" customHeight="1">
      <c r="A18" s="28"/>
      <c r="B18" s="28"/>
      <c r="C18" s="28"/>
      <c r="D18" s="28"/>
      <c r="E18" s="28"/>
      <c r="F18" s="28"/>
      <c r="G18" s="18"/>
      <c r="H18" s="18"/>
      <c r="I18" s="20"/>
      <c r="J18" s="138"/>
    </row>
    <row r="19" spans="1:19" ht="22.5" customHeight="1">
      <c r="A19" s="14"/>
      <c r="B19" s="14"/>
      <c r="C19" s="14"/>
      <c r="D19" s="14"/>
      <c r="E19" s="14"/>
      <c r="F19" s="15"/>
      <c r="J19" s="138"/>
    </row>
    <row r="20" spans="1:19" ht="22.5" customHeight="1">
      <c r="A20" s="226" t="s">
        <v>133</v>
      </c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</row>
    <row r="21" spans="1:19" ht="22.5" customHeight="1">
      <c r="A21" s="233" t="s">
        <v>2</v>
      </c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5"/>
    </row>
    <row r="22" spans="1:19" ht="22.5" customHeight="1">
      <c r="A22" s="233" t="s">
        <v>193</v>
      </c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5"/>
    </row>
    <row r="23" spans="1:19" s="16" customFormat="1" ht="22.5" customHeight="1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74"/>
      <c r="M23" s="37"/>
      <c r="N23" s="37"/>
      <c r="O23" s="37"/>
      <c r="P23" s="74"/>
      <c r="Q23" s="74"/>
      <c r="R23" s="153" t="s">
        <v>3</v>
      </c>
      <c r="S23" s="74"/>
    </row>
    <row r="24" spans="1:19" ht="24" customHeight="1">
      <c r="A24" s="3"/>
      <c r="B24" s="3"/>
      <c r="C24" s="3"/>
      <c r="D24" s="3"/>
      <c r="E24" s="3"/>
      <c r="F24" s="3"/>
      <c r="G24" s="3"/>
      <c r="H24" s="3"/>
      <c r="I24" s="3"/>
      <c r="J24" s="139"/>
      <c r="K24" s="21"/>
      <c r="L24" s="148" t="s">
        <v>132</v>
      </c>
      <c r="M24" s="21"/>
      <c r="N24" s="139"/>
      <c r="P24" s="152"/>
      <c r="Q24" s="116" t="s">
        <v>79</v>
      </c>
      <c r="R24" s="154"/>
      <c r="S24" s="5"/>
    </row>
    <row r="25" spans="1:19" ht="22.5" customHeight="1">
      <c r="F25" s="13"/>
      <c r="I25" s="24"/>
      <c r="J25" s="140" t="s">
        <v>180</v>
      </c>
      <c r="K25" s="83"/>
      <c r="L25" s="140" t="s">
        <v>102</v>
      </c>
      <c r="M25" s="6"/>
      <c r="N25" s="140" t="s">
        <v>141</v>
      </c>
      <c r="O25" s="6"/>
      <c r="P25" s="140" t="str">
        <f>+J25</f>
        <v>December 31, 2021</v>
      </c>
      <c r="Q25" s="24"/>
      <c r="R25" s="155" t="str">
        <f>+L25</f>
        <v>December 31, 2020</v>
      </c>
    </row>
    <row r="26" spans="1:19" ht="22.5" customHeight="1">
      <c r="F26" s="13"/>
      <c r="I26" s="24"/>
      <c r="J26" s="141"/>
      <c r="K26" s="6"/>
      <c r="L26" s="141" t="s">
        <v>165</v>
      </c>
      <c r="M26" s="83"/>
      <c r="N26" s="141" t="s">
        <v>165</v>
      </c>
      <c r="O26" s="83"/>
      <c r="P26" s="141"/>
      <c r="Q26" s="6"/>
      <c r="R26" s="151"/>
    </row>
    <row r="27" spans="1:19" ht="22.5" customHeight="1">
      <c r="A27" s="231" t="s">
        <v>4</v>
      </c>
      <c r="B27" s="231"/>
      <c r="C27" s="231"/>
      <c r="D27" s="231"/>
      <c r="E27" s="231"/>
      <c r="F27" s="13"/>
      <c r="H27" s="23" t="s">
        <v>5</v>
      </c>
      <c r="I27" s="24"/>
      <c r="J27" s="142"/>
      <c r="K27" s="6"/>
      <c r="L27" s="149"/>
      <c r="M27" s="83"/>
      <c r="N27" s="149"/>
      <c r="O27" s="83"/>
      <c r="P27" s="142"/>
      <c r="Q27" s="6"/>
      <c r="R27" s="149"/>
    </row>
    <row r="28" spans="1:19" ht="22.5" customHeight="1">
      <c r="A28" s="12" t="s">
        <v>6</v>
      </c>
      <c r="B28" s="14"/>
      <c r="C28" s="14"/>
      <c r="D28" s="14"/>
      <c r="E28" s="14"/>
      <c r="F28" s="13"/>
      <c r="H28" s="15"/>
      <c r="I28" s="25"/>
      <c r="J28" s="138"/>
      <c r="K28" s="6"/>
      <c r="M28" s="6"/>
      <c r="O28" s="6"/>
    </row>
    <row r="29" spans="1:19" ht="22.5" customHeight="1">
      <c r="B29" s="12" t="s">
        <v>7</v>
      </c>
      <c r="C29" s="14"/>
      <c r="D29" s="14"/>
      <c r="F29" s="13"/>
      <c r="H29" s="26">
        <v>5</v>
      </c>
      <c r="I29" s="27"/>
      <c r="J29" s="157">
        <v>61158304.019999996</v>
      </c>
      <c r="K29" s="158"/>
      <c r="L29" s="159">
        <v>106577819.08</v>
      </c>
      <c r="M29" s="158"/>
      <c r="N29" s="160">
        <v>96778140.089999989</v>
      </c>
      <c r="O29" s="158"/>
      <c r="P29" s="161">
        <v>50819914.969999999</v>
      </c>
      <c r="Q29" s="162"/>
      <c r="R29" s="159">
        <v>68112896.109999999</v>
      </c>
    </row>
    <row r="30" spans="1:19" ht="22.5" customHeight="1">
      <c r="B30" s="12" t="s">
        <v>70</v>
      </c>
      <c r="C30" s="14"/>
      <c r="D30" s="14"/>
      <c r="F30" s="13"/>
      <c r="H30" s="26">
        <v>6</v>
      </c>
      <c r="I30" s="27"/>
      <c r="J30" s="157">
        <v>95511645.599999994</v>
      </c>
      <c r="K30" s="158"/>
      <c r="L30" s="159">
        <v>164544565.64000002</v>
      </c>
      <c r="M30" s="158"/>
      <c r="N30" s="160">
        <v>129070208.60999997</v>
      </c>
      <c r="O30" s="158"/>
      <c r="P30" s="161">
        <v>71323765.510000005</v>
      </c>
      <c r="Q30" s="162"/>
      <c r="R30" s="159">
        <v>150281234.27000001</v>
      </c>
    </row>
    <row r="31" spans="1:19" ht="22.5" customHeight="1">
      <c r="B31" s="12" t="s">
        <v>8</v>
      </c>
      <c r="C31" s="14"/>
      <c r="D31" s="14"/>
      <c r="F31" s="13"/>
      <c r="H31" s="26">
        <v>7</v>
      </c>
      <c r="I31" s="27"/>
      <c r="J31" s="157">
        <v>64793745.050000012</v>
      </c>
      <c r="K31" s="158"/>
      <c r="L31" s="159">
        <v>52439030.819999993</v>
      </c>
      <c r="M31" s="158"/>
      <c r="N31" s="160">
        <v>84169173.50999999</v>
      </c>
      <c r="O31" s="158"/>
      <c r="P31" s="161">
        <v>39126534.930000007</v>
      </c>
      <c r="Q31" s="162"/>
      <c r="R31" s="159">
        <v>28269079.299999997</v>
      </c>
    </row>
    <row r="32" spans="1:19" ht="22.5" customHeight="1">
      <c r="A32" s="14"/>
      <c r="B32" s="14"/>
      <c r="C32" s="12" t="s">
        <v>9</v>
      </c>
      <c r="D32" s="14"/>
      <c r="F32" s="13"/>
      <c r="H32" s="15"/>
      <c r="I32" s="27"/>
      <c r="J32" s="163">
        <f>SUM(J29:J31)</f>
        <v>221463694.67000002</v>
      </c>
      <c r="K32" s="164"/>
      <c r="L32" s="163">
        <f>SUM(L29:L31)</f>
        <v>323561415.54000002</v>
      </c>
      <c r="M32" s="164"/>
      <c r="N32" s="163">
        <f>SUM(N29:N31)</f>
        <v>310017522.20999992</v>
      </c>
      <c r="O32" s="164"/>
      <c r="P32" s="163">
        <f>SUM(P29:P31)</f>
        <v>161270215.41000003</v>
      </c>
      <c r="Q32" s="162"/>
      <c r="R32" s="163">
        <f>SUM(R29:R31)</f>
        <v>246663209.68000001</v>
      </c>
    </row>
    <row r="33" spans="1:18" ht="22.5" customHeight="1">
      <c r="A33" s="12" t="s">
        <v>10</v>
      </c>
      <c r="B33" s="14"/>
      <c r="C33" s="12"/>
      <c r="D33" s="14"/>
      <c r="F33" s="13"/>
      <c r="H33" s="15"/>
      <c r="I33" s="27"/>
      <c r="J33" s="162"/>
      <c r="K33" s="164"/>
      <c r="L33" s="164"/>
      <c r="M33" s="164"/>
      <c r="N33" s="164"/>
      <c r="O33" s="164"/>
      <c r="P33" s="162"/>
      <c r="Q33" s="164"/>
      <c r="R33" s="164"/>
    </row>
    <row r="34" spans="1:18" ht="22.5" customHeight="1">
      <c r="B34" s="12" t="s">
        <v>11</v>
      </c>
      <c r="C34" s="14"/>
      <c r="D34" s="14"/>
      <c r="F34" s="13"/>
      <c r="H34" s="26">
        <v>8</v>
      </c>
      <c r="I34" s="27"/>
      <c r="J34" s="157">
        <v>3861490.04</v>
      </c>
      <c r="K34" s="160"/>
      <c r="L34" s="162">
        <v>3861149.89</v>
      </c>
      <c r="M34" s="160"/>
      <c r="N34" s="160">
        <v>8860519.75</v>
      </c>
      <c r="O34" s="160"/>
      <c r="P34" s="162">
        <v>3800000</v>
      </c>
      <c r="Q34" s="162"/>
      <c r="R34" s="162">
        <v>3800000</v>
      </c>
    </row>
    <row r="35" spans="1:18" ht="22.5" customHeight="1">
      <c r="B35" s="12" t="s">
        <v>82</v>
      </c>
      <c r="C35" s="14"/>
      <c r="D35" s="14"/>
      <c r="F35" s="13"/>
      <c r="H35" s="26">
        <v>9</v>
      </c>
      <c r="I35" s="27"/>
      <c r="J35" s="165">
        <v>184235766.10999998</v>
      </c>
      <c r="K35" s="160"/>
      <c r="L35" s="157">
        <v>167150181.53999999</v>
      </c>
      <c r="M35" s="160"/>
      <c r="N35" s="160">
        <v>151777152.72999999</v>
      </c>
      <c r="O35" s="160"/>
      <c r="P35" s="162">
        <v>208187920</v>
      </c>
      <c r="Q35" s="162"/>
      <c r="R35" s="162">
        <v>138188000</v>
      </c>
    </row>
    <row r="36" spans="1:18" ht="22.5" customHeight="1">
      <c r="B36" s="12" t="s">
        <v>140</v>
      </c>
      <c r="C36" s="14"/>
      <c r="D36" s="14"/>
      <c r="F36" s="13"/>
      <c r="H36" s="26">
        <v>10</v>
      </c>
      <c r="I36" s="27"/>
      <c r="J36" s="165">
        <v>0</v>
      </c>
      <c r="K36" s="160"/>
      <c r="L36" s="165">
        <v>0</v>
      </c>
      <c r="M36" s="160"/>
      <c r="N36" s="160">
        <v>0</v>
      </c>
      <c r="O36" s="160"/>
      <c r="P36" s="162">
        <v>265101227.53999999</v>
      </c>
      <c r="Q36" s="162"/>
      <c r="R36" s="165">
        <v>0</v>
      </c>
    </row>
    <row r="37" spans="1:18" ht="22.5" customHeight="1">
      <c r="B37" s="12" t="s">
        <v>162</v>
      </c>
      <c r="C37" s="14"/>
      <c r="D37" s="14"/>
      <c r="F37" s="13"/>
      <c r="H37" s="26">
        <v>11</v>
      </c>
      <c r="I37" s="27"/>
      <c r="J37" s="157">
        <v>28573380.540000003</v>
      </c>
      <c r="K37" s="160"/>
      <c r="L37" s="162">
        <v>32328051.439999998</v>
      </c>
      <c r="M37" s="160"/>
      <c r="N37" s="166">
        <v>38233294.829999998</v>
      </c>
      <c r="O37" s="160"/>
      <c r="P37" s="165">
        <v>5196941.1199999973</v>
      </c>
      <c r="Q37" s="162"/>
      <c r="R37" s="162">
        <v>7661160.5300000031</v>
      </c>
    </row>
    <row r="38" spans="1:18" ht="22.5" customHeight="1">
      <c r="B38" s="12" t="s">
        <v>144</v>
      </c>
      <c r="C38" s="14"/>
      <c r="D38" s="14"/>
      <c r="F38" s="13"/>
      <c r="H38" s="26"/>
      <c r="I38" s="27"/>
      <c r="J38" s="157">
        <v>0</v>
      </c>
      <c r="K38" s="160"/>
      <c r="L38" s="162">
        <v>0</v>
      </c>
      <c r="M38" s="160"/>
      <c r="N38" s="160">
        <v>38771575.870000005</v>
      </c>
      <c r="O38" s="160"/>
      <c r="P38" s="157">
        <v>0</v>
      </c>
      <c r="Q38" s="160"/>
      <c r="R38" s="162">
        <v>0</v>
      </c>
    </row>
    <row r="39" spans="1:18" ht="22.5" customHeight="1">
      <c r="B39" s="12" t="s">
        <v>96</v>
      </c>
      <c r="C39" s="14"/>
      <c r="D39" s="14"/>
      <c r="F39" s="13"/>
      <c r="H39" s="26">
        <v>12</v>
      </c>
      <c r="I39" s="27"/>
      <c r="J39" s="157">
        <v>44979659.640000001</v>
      </c>
      <c r="K39" s="160"/>
      <c r="L39" s="162">
        <v>49061385.680000007</v>
      </c>
      <c r="M39" s="160"/>
      <c r="N39" s="160">
        <v>0</v>
      </c>
      <c r="O39" s="160"/>
      <c r="P39" s="161">
        <v>44979659.640000001</v>
      </c>
      <c r="Q39" s="162"/>
      <c r="R39" s="162">
        <v>49061385.680000007</v>
      </c>
    </row>
    <row r="40" spans="1:18" ht="22.5" customHeight="1">
      <c r="B40" s="96" t="s">
        <v>167</v>
      </c>
      <c r="C40" s="14"/>
      <c r="D40" s="14"/>
      <c r="F40" s="13"/>
      <c r="H40" s="26">
        <v>13</v>
      </c>
      <c r="I40" s="27"/>
      <c r="J40" s="157">
        <v>663290.65</v>
      </c>
      <c r="K40" s="160"/>
      <c r="L40" s="162">
        <v>32074.71</v>
      </c>
      <c r="M40" s="160"/>
      <c r="N40" s="166">
        <v>49124.71</v>
      </c>
      <c r="O40" s="160"/>
      <c r="P40" s="165">
        <v>600980.49</v>
      </c>
      <c r="Q40" s="162"/>
      <c r="R40" s="162">
        <v>0</v>
      </c>
    </row>
    <row r="41" spans="1:18" ht="22.5" customHeight="1">
      <c r="B41" s="12" t="s">
        <v>12</v>
      </c>
      <c r="C41" s="14"/>
      <c r="D41" s="14"/>
      <c r="F41" s="13"/>
      <c r="H41" s="26">
        <v>14</v>
      </c>
      <c r="I41" s="27"/>
      <c r="J41" s="157">
        <v>4200372.7200000007</v>
      </c>
      <c r="K41" s="160"/>
      <c r="L41" s="162">
        <v>4324806.16</v>
      </c>
      <c r="M41" s="160"/>
      <c r="N41" s="160">
        <v>3023243.0920000002</v>
      </c>
      <c r="O41" s="160"/>
      <c r="P41" s="161">
        <v>3196269.62</v>
      </c>
      <c r="Q41" s="162"/>
      <c r="R41" s="162">
        <v>3285743.23</v>
      </c>
    </row>
    <row r="42" spans="1:18" ht="22.5" customHeight="1">
      <c r="B42" s="12" t="s">
        <v>13</v>
      </c>
      <c r="C42" s="14"/>
      <c r="D42" s="14"/>
      <c r="F42" s="26"/>
      <c r="I42" s="27"/>
      <c r="J42" s="167">
        <v>182530</v>
      </c>
      <c r="K42" s="160"/>
      <c r="L42" s="168">
        <v>179050</v>
      </c>
      <c r="M42" s="160"/>
      <c r="N42" s="169">
        <v>183050</v>
      </c>
      <c r="O42" s="160"/>
      <c r="P42" s="170">
        <v>39730</v>
      </c>
      <c r="Q42" s="162"/>
      <c r="R42" s="168">
        <v>14850</v>
      </c>
    </row>
    <row r="43" spans="1:18" ht="22.5" customHeight="1">
      <c r="C43" s="12" t="s">
        <v>14</v>
      </c>
      <c r="D43" s="14"/>
      <c r="E43" s="14"/>
      <c r="F43" s="26"/>
      <c r="I43" s="27"/>
      <c r="J43" s="159">
        <f>SUM(J34:J42)</f>
        <v>266696489.69999999</v>
      </c>
      <c r="K43" s="164"/>
      <c r="L43" s="159">
        <f>SUM(L34:L42)</f>
        <v>256936699.41999999</v>
      </c>
      <c r="M43" s="164"/>
      <c r="N43" s="159">
        <f>SUM(N34:N42)</f>
        <v>240897960.98200002</v>
      </c>
      <c r="O43" s="164"/>
      <c r="P43" s="159">
        <f>SUM(P34:P42)</f>
        <v>531102728.40999997</v>
      </c>
      <c r="Q43" s="162">
        <f>SUM(Q34:Q42)</f>
        <v>0</v>
      </c>
      <c r="R43" s="159">
        <f>SUM(R34:R42)</f>
        <v>202011139.44</v>
      </c>
    </row>
    <row r="44" spans="1:18" ht="22.5" customHeight="1" thickBot="1">
      <c r="A44" s="12" t="s">
        <v>91</v>
      </c>
      <c r="D44" s="14"/>
      <c r="E44" s="14"/>
      <c r="F44" s="15"/>
      <c r="I44" s="27">
        <f>+I32+I43</f>
        <v>0</v>
      </c>
      <c r="J44" s="171">
        <f>+J32+J43</f>
        <v>488160184.37</v>
      </c>
      <c r="K44" s="164"/>
      <c r="L44" s="171">
        <f>+L32+L43</f>
        <v>580498114.96000004</v>
      </c>
      <c r="M44" s="164"/>
      <c r="N44" s="171">
        <f>+N32+N43</f>
        <v>550915483.19199991</v>
      </c>
      <c r="O44" s="164"/>
      <c r="P44" s="171">
        <f>+P32+P43</f>
        <v>692372943.81999993</v>
      </c>
      <c r="Q44" s="162">
        <f>+Q32+Q43</f>
        <v>0</v>
      </c>
      <c r="R44" s="171">
        <f>+R32+R43</f>
        <v>448674349.12</v>
      </c>
    </row>
    <row r="45" spans="1:18" ht="22.5" customHeight="1" thickTop="1">
      <c r="A45" s="14"/>
      <c r="B45" s="114"/>
      <c r="C45" s="14"/>
      <c r="D45" s="14"/>
      <c r="E45" s="14"/>
      <c r="F45" s="15"/>
      <c r="H45" s="14"/>
      <c r="I45" s="25"/>
      <c r="J45" s="138"/>
    </row>
    <row r="46" spans="1:18" ht="22.5" customHeight="1">
      <c r="A46" s="14"/>
      <c r="B46" s="14"/>
      <c r="C46" s="14"/>
      <c r="D46" s="14"/>
      <c r="E46" s="14"/>
      <c r="F46" s="15"/>
      <c r="J46" s="138"/>
    </row>
    <row r="47" spans="1:18" ht="22.5" customHeight="1">
      <c r="A47" s="12" t="s">
        <v>15</v>
      </c>
      <c r="B47" s="14"/>
      <c r="C47" s="14"/>
      <c r="D47" s="14"/>
      <c r="E47" s="14"/>
      <c r="F47" s="15"/>
      <c r="J47" s="138"/>
    </row>
    <row r="48" spans="1:18" ht="22.5" customHeight="1">
      <c r="A48" s="12"/>
      <c r="B48" s="14"/>
      <c r="C48" s="14"/>
      <c r="D48" s="14"/>
      <c r="E48" s="14"/>
      <c r="F48" s="15"/>
      <c r="J48" s="138"/>
    </row>
    <row r="49" spans="1:16" ht="22.5" customHeight="1">
      <c r="A49" s="12"/>
      <c r="B49" s="87"/>
      <c r="C49" s="30"/>
      <c r="D49" s="30"/>
      <c r="E49" s="30"/>
      <c r="F49" s="30"/>
      <c r="G49" s="30"/>
      <c r="H49" s="33"/>
      <c r="I49" s="13"/>
      <c r="K49" s="16"/>
      <c r="L49" s="143"/>
      <c r="M49" s="16"/>
      <c r="N49" s="150"/>
      <c r="O49" s="16"/>
      <c r="P49" s="143"/>
    </row>
    <row r="50" spans="1:16" ht="22.5" customHeight="1">
      <c r="A50" s="12"/>
      <c r="B50" s="87"/>
      <c r="C50" s="30"/>
      <c r="D50" s="30"/>
      <c r="E50" s="30"/>
      <c r="F50" s="30"/>
      <c r="G50" s="30"/>
      <c r="H50" s="33"/>
      <c r="I50" s="13"/>
      <c r="K50" s="16"/>
      <c r="L50" s="143"/>
      <c r="M50" s="16"/>
      <c r="N50" s="150"/>
      <c r="O50" s="16"/>
      <c r="P50" s="143"/>
    </row>
    <row r="51" spans="1:16" ht="22.5" customHeight="1">
      <c r="A51" s="12"/>
      <c r="B51" s="87"/>
      <c r="C51" s="30"/>
      <c r="D51" s="30"/>
      <c r="E51" s="30"/>
      <c r="F51" s="30"/>
      <c r="G51" s="30"/>
      <c r="H51" s="33"/>
      <c r="I51" s="13"/>
      <c r="K51" s="16"/>
      <c r="L51" s="143"/>
    </row>
    <row r="52" spans="1:16" ht="22.5" customHeight="1">
      <c r="A52" s="12"/>
      <c r="B52" s="87"/>
      <c r="C52" s="30"/>
      <c r="D52" s="30"/>
      <c r="E52" s="30"/>
      <c r="F52" s="30"/>
      <c r="G52" s="30"/>
      <c r="H52" s="33"/>
      <c r="I52" s="13"/>
      <c r="K52" s="16"/>
      <c r="L52" s="143"/>
    </row>
    <row r="53" spans="1:16" ht="22.5" customHeight="1">
      <c r="A53" s="12"/>
      <c r="D53" s="30"/>
      <c r="E53" s="30"/>
      <c r="F53" s="30"/>
      <c r="G53" s="30"/>
      <c r="H53" s="33"/>
      <c r="I53" s="13"/>
      <c r="K53" s="16"/>
      <c r="L53" s="143"/>
    </row>
    <row r="54" spans="1:16" ht="22.5" customHeight="1">
      <c r="A54" s="12"/>
      <c r="D54" s="30"/>
      <c r="E54" s="30"/>
      <c r="F54" s="30"/>
      <c r="G54" s="30"/>
      <c r="H54" s="33"/>
      <c r="I54" s="13"/>
      <c r="K54" s="16"/>
      <c r="L54" s="143"/>
      <c r="M54" s="16"/>
      <c r="N54" s="150"/>
      <c r="O54" s="16"/>
      <c r="P54" s="143"/>
    </row>
    <row r="55" spans="1:16" ht="22.5" customHeight="1">
      <c r="A55" s="12"/>
      <c r="B55" s="29"/>
      <c r="C55" s="79"/>
      <c r="D55" s="30"/>
      <c r="E55" s="30"/>
      <c r="F55" s="30"/>
      <c r="G55" s="30"/>
      <c r="H55" s="33"/>
      <c r="I55" s="13"/>
      <c r="K55" s="16"/>
      <c r="L55" s="143"/>
      <c r="M55" s="16"/>
      <c r="N55" s="150"/>
      <c r="O55" s="16"/>
      <c r="P55" s="143"/>
    </row>
    <row r="56" spans="1:16" ht="22.5" customHeight="1">
      <c r="A56" s="12"/>
      <c r="B56" s="14"/>
      <c r="C56" s="14"/>
      <c r="D56" s="14"/>
      <c r="E56" s="14"/>
      <c r="F56" s="15"/>
      <c r="J56" s="138"/>
    </row>
    <row r="57" spans="1:16" ht="22.5" customHeight="1">
      <c r="A57" s="12"/>
      <c r="B57" s="14"/>
      <c r="C57" s="14"/>
      <c r="D57" s="14"/>
      <c r="E57" s="14"/>
      <c r="F57" s="15"/>
      <c r="J57" s="138"/>
    </row>
    <row r="58" spans="1:16" ht="22.5" customHeight="1">
      <c r="A58" s="12"/>
      <c r="B58" s="14"/>
      <c r="C58" s="14"/>
      <c r="D58" s="14"/>
      <c r="E58" s="14"/>
      <c r="F58" s="15"/>
      <c r="J58" s="138"/>
    </row>
    <row r="59" spans="1:16" ht="22.5" customHeight="1">
      <c r="A59" s="12"/>
      <c r="B59" s="14"/>
      <c r="C59" s="14"/>
      <c r="D59" s="14"/>
      <c r="E59" s="14"/>
      <c r="F59" s="15"/>
      <c r="J59" s="138"/>
    </row>
    <row r="60" spans="1:16" ht="22.5" customHeight="1">
      <c r="A60" s="12"/>
      <c r="B60" s="14"/>
      <c r="C60" s="14"/>
      <c r="D60" s="14"/>
      <c r="E60" s="14"/>
      <c r="F60" s="15"/>
      <c r="J60" s="138"/>
    </row>
    <row r="61" spans="1:16" ht="22.5" customHeight="1">
      <c r="A61" s="12"/>
      <c r="B61" s="14"/>
      <c r="C61" s="14"/>
      <c r="D61" s="14"/>
      <c r="E61" s="14"/>
      <c r="F61" s="15"/>
      <c r="J61" s="138"/>
    </row>
    <row r="62" spans="1:16" ht="22.5" customHeight="1">
      <c r="A62" s="12"/>
      <c r="B62" s="14"/>
      <c r="C62" s="14"/>
      <c r="D62" s="14"/>
      <c r="E62" s="14"/>
      <c r="F62" s="15"/>
      <c r="J62" s="138"/>
    </row>
    <row r="63" spans="1:16" ht="22.5" customHeight="1">
      <c r="A63" s="12"/>
      <c r="B63" s="14"/>
      <c r="C63" s="14"/>
      <c r="D63" s="14"/>
      <c r="E63" s="14"/>
      <c r="F63" s="15"/>
      <c r="J63" s="138"/>
    </row>
    <row r="64" spans="1:16" ht="22.5" customHeight="1">
      <c r="A64" s="12"/>
      <c r="B64" s="14"/>
      <c r="C64" s="14"/>
      <c r="D64" s="14"/>
      <c r="E64" s="14"/>
      <c r="F64" s="15"/>
      <c r="J64" s="138"/>
    </row>
    <row r="65" spans="1:18" ht="22.5" customHeight="1">
      <c r="B65" s="29" t="s">
        <v>177</v>
      </c>
      <c r="C65" s="30"/>
      <c r="D65" s="30"/>
      <c r="E65" s="30"/>
      <c r="F65" s="31"/>
      <c r="J65" s="143"/>
    </row>
    <row r="66" spans="1:18" ht="22.5" customHeight="1">
      <c r="A66" s="14"/>
      <c r="B66" s="30" t="s">
        <v>175</v>
      </c>
      <c r="C66" s="32"/>
      <c r="D66" s="30"/>
      <c r="E66" s="30"/>
      <c r="J66" s="143" t="s">
        <v>176</v>
      </c>
    </row>
    <row r="67" spans="1:18" ht="22.5" customHeight="1">
      <c r="A67" s="226" t="s">
        <v>0</v>
      </c>
      <c r="B67" s="226"/>
      <c r="C67" s="226"/>
      <c r="D67" s="226"/>
      <c r="E67" s="226"/>
      <c r="F67" s="226"/>
      <c r="G67" s="226"/>
      <c r="H67" s="226"/>
      <c r="I67" s="226"/>
      <c r="J67" s="226"/>
      <c r="K67" s="226"/>
      <c r="L67" s="226"/>
      <c r="M67" s="226"/>
      <c r="N67" s="226"/>
      <c r="O67" s="226"/>
      <c r="P67" s="226"/>
      <c r="Q67" s="226"/>
      <c r="R67" s="226"/>
    </row>
    <row r="68" spans="1:18" ht="22.5" customHeight="1">
      <c r="A68" s="226" t="str">
        <f>+A20</f>
        <v>SIAMEAST SOLUTIONS PUBLIC COMPANY LIMITED AND ITS SUBSIDIARIES</v>
      </c>
      <c r="B68" s="226"/>
      <c r="C68" s="226"/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</row>
    <row r="69" spans="1:18" ht="22.5" customHeight="1">
      <c r="A69" s="233" t="s">
        <v>18</v>
      </c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</row>
    <row r="70" spans="1:18" ht="22.5" customHeight="1">
      <c r="A70" s="232" t="str">
        <f>+A22</f>
        <v>AS AT DECEMBER 31, 2021</v>
      </c>
      <c r="B70" s="232"/>
      <c r="C70" s="232"/>
      <c r="D70" s="232"/>
      <c r="E70" s="232"/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</row>
    <row r="71" spans="1:18" ht="6.75" customHeight="1">
      <c r="A71" s="34"/>
      <c r="B71" s="34"/>
      <c r="C71" s="34"/>
      <c r="D71" s="34"/>
      <c r="E71" s="34"/>
      <c r="F71" s="34"/>
      <c r="G71" s="34"/>
      <c r="H71" s="34"/>
      <c r="I71" s="34"/>
      <c r="J71" s="144"/>
      <c r="K71" s="34"/>
      <c r="L71" s="144"/>
      <c r="M71" s="34"/>
      <c r="N71" s="144"/>
      <c r="O71" s="34"/>
      <c r="P71" s="144"/>
      <c r="Q71" s="34"/>
      <c r="R71" s="144"/>
    </row>
    <row r="72" spans="1:18" s="16" customFormat="1" ht="22.5" customHeight="1">
      <c r="A72" s="106"/>
      <c r="B72" s="106"/>
      <c r="C72" s="106"/>
      <c r="D72" s="106"/>
      <c r="E72" s="106"/>
      <c r="F72" s="106"/>
      <c r="G72" s="106"/>
      <c r="H72" s="106"/>
      <c r="I72" s="106"/>
      <c r="J72" s="145"/>
      <c r="K72" s="106"/>
      <c r="L72" s="150"/>
      <c r="M72" s="106"/>
      <c r="N72" s="145"/>
      <c r="O72" s="106"/>
      <c r="P72" s="150"/>
      <c r="R72" s="156" t="str">
        <f>+R23</f>
        <v>Unit : Baht</v>
      </c>
    </row>
    <row r="73" spans="1:18" ht="22.5" customHeight="1">
      <c r="A73" s="34"/>
      <c r="B73" s="34"/>
      <c r="C73" s="34"/>
      <c r="D73" s="34"/>
      <c r="E73" s="34"/>
      <c r="F73" s="34"/>
      <c r="G73" s="34"/>
      <c r="H73" s="34"/>
      <c r="I73" s="34"/>
      <c r="J73" s="139"/>
      <c r="K73" s="117"/>
      <c r="L73" s="148" t="str">
        <f>+L24</f>
        <v xml:space="preserve">Consolidated financial statements </v>
      </c>
      <c r="M73" s="107"/>
      <c r="N73" s="148"/>
      <c r="O73" s="34"/>
      <c r="P73" s="139"/>
      <c r="Q73" s="88" t="s">
        <v>79</v>
      </c>
      <c r="R73" s="154"/>
    </row>
    <row r="74" spans="1:18" ht="22.5" customHeight="1">
      <c r="I74" s="24"/>
      <c r="J74" s="140" t="str">
        <f>+J25</f>
        <v>December 31, 2021</v>
      </c>
      <c r="K74" s="83"/>
      <c r="L74" s="140" t="s">
        <v>102</v>
      </c>
      <c r="M74" s="6"/>
      <c r="N74" s="140" t="s">
        <v>141</v>
      </c>
      <c r="O74" s="6"/>
      <c r="P74" s="140" t="str">
        <f>+J74</f>
        <v>December 31, 2021</v>
      </c>
      <c r="Q74" s="24"/>
      <c r="R74" s="155" t="str">
        <f>+L74</f>
        <v>December 31, 2020</v>
      </c>
    </row>
    <row r="75" spans="1:18" ht="22.5" customHeight="1">
      <c r="A75" s="34"/>
      <c r="B75" s="34"/>
      <c r="C75" s="34"/>
      <c r="D75" s="34"/>
      <c r="E75" s="34"/>
      <c r="F75" s="34"/>
      <c r="H75" s="23"/>
      <c r="I75" s="24"/>
      <c r="J75" s="141"/>
      <c r="K75" s="6"/>
      <c r="L75" s="141" t="s">
        <v>165</v>
      </c>
      <c r="M75" s="83"/>
      <c r="N75" s="141" t="s">
        <v>165</v>
      </c>
      <c r="O75" s="83"/>
      <c r="P75" s="141"/>
      <c r="Q75" s="6"/>
      <c r="R75" s="82"/>
    </row>
    <row r="76" spans="1:18" ht="22.5" customHeight="1">
      <c r="A76" s="230" t="s">
        <v>19</v>
      </c>
      <c r="B76" s="230"/>
      <c r="C76" s="230"/>
      <c r="D76" s="230"/>
      <c r="E76" s="230"/>
      <c r="F76" s="230"/>
      <c r="H76" s="23" t="str">
        <f>+H27</f>
        <v>Note</v>
      </c>
      <c r="I76" s="24"/>
      <c r="J76" s="142"/>
      <c r="K76" s="83"/>
      <c r="L76" s="149"/>
      <c r="M76" s="83"/>
      <c r="N76" s="149"/>
      <c r="O76" s="83"/>
      <c r="P76" s="142"/>
      <c r="Q76" s="83"/>
      <c r="R76" s="149"/>
    </row>
    <row r="77" spans="1:18" ht="22.5" customHeight="1">
      <c r="A77" s="12" t="s">
        <v>20</v>
      </c>
      <c r="B77" s="14"/>
      <c r="C77" s="14"/>
      <c r="D77" s="14"/>
      <c r="E77" s="14"/>
      <c r="F77" s="13"/>
      <c r="G77" s="35"/>
      <c r="H77" s="15"/>
    </row>
    <row r="78" spans="1:18" ht="22.5" customHeight="1">
      <c r="A78" s="12"/>
      <c r="B78" s="14" t="s">
        <v>192</v>
      </c>
      <c r="C78" s="14"/>
      <c r="D78" s="14"/>
      <c r="E78" s="14"/>
      <c r="F78" s="13"/>
      <c r="G78" s="35"/>
      <c r="H78" s="77">
        <v>15</v>
      </c>
      <c r="J78" s="172">
        <v>6991983.6399999997</v>
      </c>
      <c r="K78" s="173"/>
      <c r="L78" s="172">
        <v>0</v>
      </c>
      <c r="M78" s="166"/>
      <c r="N78" s="166">
        <v>0</v>
      </c>
      <c r="O78" s="166"/>
      <c r="P78" s="173">
        <v>0</v>
      </c>
      <c r="Q78" s="173"/>
      <c r="R78" s="173">
        <v>0</v>
      </c>
    </row>
    <row r="79" spans="1:18" ht="22.5" customHeight="1">
      <c r="B79" s="12" t="s">
        <v>71</v>
      </c>
      <c r="C79" s="14"/>
      <c r="D79" s="14"/>
      <c r="E79" s="14"/>
      <c r="F79" s="13"/>
      <c r="H79" s="77">
        <v>16</v>
      </c>
      <c r="I79" s="27"/>
      <c r="J79" s="172">
        <v>84528447.450000003</v>
      </c>
      <c r="K79" s="174"/>
      <c r="L79" s="172">
        <v>102394656.51000001</v>
      </c>
      <c r="M79" s="166"/>
      <c r="N79" s="166">
        <v>116600373.38</v>
      </c>
      <c r="O79" s="166"/>
      <c r="P79" s="194">
        <v>72421723.299999997</v>
      </c>
      <c r="Q79" s="173"/>
      <c r="R79" s="173">
        <v>87475644.799999997</v>
      </c>
    </row>
    <row r="80" spans="1:18" ht="22.5" customHeight="1">
      <c r="B80" s="4" t="s">
        <v>97</v>
      </c>
      <c r="C80" s="14"/>
      <c r="D80" s="14"/>
      <c r="E80" s="14"/>
      <c r="F80" s="13"/>
      <c r="H80" s="77">
        <v>12</v>
      </c>
      <c r="I80" s="27"/>
      <c r="J80" s="172">
        <v>1570824.3</v>
      </c>
      <c r="K80" s="174"/>
      <c r="L80" s="172">
        <f>+R80</f>
        <v>1378872.08</v>
      </c>
      <c r="M80" s="166"/>
      <c r="N80" s="166">
        <v>432095.15</v>
      </c>
      <c r="O80" s="166"/>
      <c r="P80" s="173">
        <v>1570824.3</v>
      </c>
      <c r="Q80" s="173"/>
      <c r="R80" s="173">
        <v>1378872.08</v>
      </c>
    </row>
    <row r="81" spans="1:18" ht="22.5" customHeight="1">
      <c r="B81" s="4" t="s">
        <v>169</v>
      </c>
      <c r="C81" s="14"/>
      <c r="D81" s="14"/>
      <c r="E81" s="14"/>
      <c r="F81" s="13"/>
      <c r="H81" s="77">
        <v>17</v>
      </c>
      <c r="I81" s="27"/>
      <c r="J81" s="157">
        <v>35000000</v>
      </c>
      <c r="K81" s="160"/>
      <c r="L81" s="164">
        <v>0</v>
      </c>
      <c r="M81" s="160"/>
      <c r="N81" s="160">
        <v>0</v>
      </c>
      <c r="O81" s="160"/>
      <c r="P81" s="161">
        <v>0</v>
      </c>
      <c r="Q81" s="162"/>
      <c r="R81" s="164">
        <v>0</v>
      </c>
    </row>
    <row r="82" spans="1:18" ht="22.5" customHeight="1">
      <c r="A82" s="14"/>
      <c r="B82" s="14"/>
      <c r="C82" s="12" t="s">
        <v>21</v>
      </c>
      <c r="D82" s="14"/>
      <c r="E82" s="14"/>
      <c r="F82" s="13"/>
      <c r="H82" s="118"/>
      <c r="I82" s="27"/>
      <c r="J82" s="163">
        <f>SUM(J78:J81)</f>
        <v>128091255.39</v>
      </c>
      <c r="K82" s="164"/>
      <c r="L82" s="163">
        <f>SUM(L78:L81)</f>
        <v>103773528.59</v>
      </c>
      <c r="M82" s="164"/>
      <c r="N82" s="163">
        <f>SUM(N78:N81)</f>
        <v>117032468.53</v>
      </c>
      <c r="O82" s="164"/>
      <c r="P82" s="163">
        <f>SUM(P78:P81)</f>
        <v>73992547.599999994</v>
      </c>
      <c r="Q82" s="162">
        <f>SUM(Q79:Q79)</f>
        <v>0</v>
      </c>
      <c r="R82" s="163">
        <f>SUM(R78:R81)</f>
        <v>88854516.879999995</v>
      </c>
    </row>
    <row r="83" spans="1:18" ht="22.5" customHeight="1">
      <c r="A83" s="12" t="s">
        <v>22</v>
      </c>
      <c r="B83" s="14"/>
      <c r="C83" s="14"/>
      <c r="D83" s="14"/>
      <c r="E83" s="14"/>
      <c r="F83" s="13"/>
      <c r="G83" s="35"/>
      <c r="H83" s="118"/>
      <c r="J83" s="164"/>
      <c r="K83" s="164"/>
      <c r="L83" s="164"/>
      <c r="M83" s="164"/>
      <c r="N83" s="164"/>
      <c r="O83" s="164"/>
      <c r="P83" s="164"/>
      <c r="Q83" s="164"/>
      <c r="R83" s="164"/>
    </row>
    <row r="84" spans="1:18" ht="22.5" customHeight="1">
      <c r="A84" s="12"/>
      <c r="B84" s="4" t="s">
        <v>100</v>
      </c>
      <c r="C84" s="14"/>
      <c r="D84" s="14"/>
      <c r="E84" s="14"/>
      <c r="F84" s="13"/>
      <c r="G84" s="35"/>
      <c r="H84" s="77">
        <v>12</v>
      </c>
      <c r="J84" s="175">
        <v>9425794.4199999981</v>
      </c>
      <c r="K84" s="174"/>
      <c r="L84" s="172">
        <f>+R84</f>
        <v>10661350.939999999</v>
      </c>
      <c r="M84" s="173"/>
      <c r="N84" s="173">
        <v>1087402.8899999999</v>
      </c>
      <c r="O84" s="173"/>
      <c r="P84" s="176">
        <v>9425794.4199999999</v>
      </c>
      <c r="Q84" s="176"/>
      <c r="R84" s="176">
        <v>10661350.939999999</v>
      </c>
    </row>
    <row r="85" spans="1:18" ht="22.5" customHeight="1">
      <c r="B85" s="12" t="s">
        <v>72</v>
      </c>
      <c r="C85" s="14"/>
      <c r="D85" s="14"/>
      <c r="E85" s="14"/>
      <c r="F85" s="13"/>
      <c r="H85" s="77">
        <v>18</v>
      </c>
      <c r="I85" s="27"/>
      <c r="J85" s="172">
        <v>17631127</v>
      </c>
      <c r="K85" s="174"/>
      <c r="L85" s="172">
        <v>17815238.669999998</v>
      </c>
      <c r="M85" s="166"/>
      <c r="N85" s="166">
        <v>14464610.439999999</v>
      </c>
      <c r="O85" s="166"/>
      <c r="P85" s="173">
        <v>12228787.380000001</v>
      </c>
      <c r="Q85" s="173"/>
      <c r="R85" s="173">
        <v>12667369.649999999</v>
      </c>
    </row>
    <row r="86" spans="1:18" ht="22.5" customHeight="1">
      <c r="A86" s="14"/>
      <c r="B86" s="14"/>
      <c r="C86" s="12" t="s">
        <v>23</v>
      </c>
      <c r="D86" s="14"/>
      <c r="E86" s="14"/>
      <c r="F86" s="15"/>
      <c r="I86" s="27"/>
      <c r="J86" s="163">
        <f>SUM(J84:J85)</f>
        <v>27056921.419999998</v>
      </c>
      <c r="K86" s="164"/>
      <c r="L86" s="163">
        <f>SUM(L84:L85)</f>
        <v>28476589.609999999</v>
      </c>
      <c r="M86" s="164"/>
      <c r="N86" s="163">
        <f>SUM(N84:N85)</f>
        <v>15552013.33</v>
      </c>
      <c r="O86" s="164"/>
      <c r="P86" s="163">
        <f>SUM(P84:P85)</f>
        <v>21654581.800000001</v>
      </c>
      <c r="Q86" s="162">
        <f>SUM(Q85:Q85)</f>
        <v>0</v>
      </c>
      <c r="R86" s="163">
        <f>SUM(R84:R85)</f>
        <v>23328720.589999996</v>
      </c>
    </row>
    <row r="87" spans="1:18" ht="22.5" customHeight="1">
      <c r="A87" s="14"/>
      <c r="B87" s="14"/>
      <c r="C87" s="12" t="s">
        <v>24</v>
      </c>
      <c r="D87" s="14"/>
      <c r="E87" s="14"/>
      <c r="F87" s="15"/>
      <c r="I87" s="27"/>
      <c r="J87" s="177">
        <f>+J86+J82</f>
        <v>155148176.81</v>
      </c>
      <c r="K87" s="164"/>
      <c r="L87" s="163">
        <f>+L86+L82</f>
        <v>132250118.2</v>
      </c>
      <c r="M87" s="164"/>
      <c r="N87" s="163">
        <f>+N86+N82</f>
        <v>132584481.86</v>
      </c>
      <c r="O87" s="164"/>
      <c r="P87" s="163">
        <f>+P86+P82</f>
        <v>95647129.399999991</v>
      </c>
      <c r="Q87" s="162">
        <f>+Q86+Q82</f>
        <v>0</v>
      </c>
      <c r="R87" s="163">
        <f>+R86+R82</f>
        <v>112183237.47</v>
      </c>
    </row>
    <row r="88" spans="1:18" ht="22.5" customHeight="1">
      <c r="A88" s="12" t="s">
        <v>25</v>
      </c>
      <c r="B88" s="14"/>
      <c r="C88" s="14"/>
      <c r="D88" s="14"/>
      <c r="E88" s="14"/>
      <c r="F88" s="15"/>
      <c r="I88" s="25"/>
      <c r="J88" s="178"/>
      <c r="K88" s="164"/>
      <c r="L88" s="164"/>
      <c r="M88" s="164"/>
      <c r="N88" s="164"/>
      <c r="O88" s="164"/>
      <c r="P88" s="164"/>
      <c r="Q88" s="164"/>
      <c r="R88" s="164"/>
    </row>
    <row r="89" spans="1:18" ht="22.5" customHeight="1">
      <c r="A89" s="12" t="s">
        <v>26</v>
      </c>
      <c r="B89" s="14"/>
      <c r="C89" s="14"/>
      <c r="D89" s="14"/>
      <c r="E89" s="14"/>
      <c r="F89" s="15"/>
      <c r="I89" s="25"/>
      <c r="J89" s="179"/>
      <c r="K89" s="164"/>
      <c r="L89" s="164"/>
      <c r="M89" s="164"/>
      <c r="N89" s="164"/>
      <c r="O89" s="164"/>
      <c r="P89" s="164"/>
      <c r="Q89" s="164"/>
      <c r="R89" s="164"/>
    </row>
    <row r="90" spans="1:18" ht="22.5" customHeight="1">
      <c r="A90" s="12" t="s">
        <v>27</v>
      </c>
      <c r="C90" s="14"/>
      <c r="D90" s="14"/>
      <c r="E90" s="14"/>
      <c r="H90" s="77">
        <v>21</v>
      </c>
      <c r="I90" s="25"/>
      <c r="J90" s="179"/>
      <c r="K90" s="164"/>
      <c r="L90" s="164"/>
      <c r="M90" s="164"/>
      <c r="N90" s="164"/>
      <c r="O90" s="164"/>
      <c r="P90" s="164"/>
      <c r="Q90" s="164"/>
      <c r="R90" s="164"/>
    </row>
    <row r="91" spans="1:18" ht="22.5" customHeight="1" thickBot="1">
      <c r="A91" s="12" t="s">
        <v>123</v>
      </c>
      <c r="B91" s="4"/>
      <c r="C91" s="4"/>
      <c r="D91" s="4"/>
      <c r="E91" s="4"/>
      <c r="I91" s="25"/>
      <c r="J91" s="180">
        <v>312000000</v>
      </c>
      <c r="K91" s="164"/>
      <c r="L91" s="181"/>
      <c r="M91" s="164"/>
      <c r="N91" s="164"/>
      <c r="O91" s="164"/>
      <c r="P91" s="180">
        <v>312000000</v>
      </c>
      <c r="Q91" s="164"/>
      <c r="R91" s="181"/>
    </row>
    <row r="92" spans="1:18" ht="22.5" customHeight="1" thickTop="1" thickBot="1">
      <c r="A92" s="12" t="s">
        <v>28</v>
      </c>
      <c r="B92" s="4"/>
      <c r="C92" s="4"/>
      <c r="D92" s="4"/>
      <c r="E92" s="4"/>
      <c r="I92" s="25"/>
      <c r="J92" s="164"/>
      <c r="K92" s="164"/>
      <c r="L92" s="180">
        <v>120000000</v>
      </c>
      <c r="M92" s="164"/>
      <c r="N92" s="180">
        <v>120000000</v>
      </c>
      <c r="O92" s="164"/>
      <c r="P92" s="164"/>
      <c r="Q92" s="164"/>
      <c r="R92" s="180">
        <v>120000000</v>
      </c>
    </row>
    <row r="93" spans="1:18" ht="22.5" customHeight="1" thickTop="1">
      <c r="A93" s="12" t="s">
        <v>29</v>
      </c>
      <c r="C93" s="14"/>
      <c r="D93" s="14"/>
      <c r="E93" s="14"/>
      <c r="F93" s="15"/>
      <c r="I93" s="25"/>
      <c r="J93" s="179"/>
      <c r="K93" s="164"/>
      <c r="L93" s="164"/>
      <c r="M93" s="164"/>
      <c r="N93" s="164"/>
      <c r="O93" s="164"/>
      <c r="P93" s="164"/>
      <c r="Q93" s="164"/>
      <c r="R93" s="164"/>
    </row>
    <row r="94" spans="1:18" ht="22.5" customHeight="1">
      <c r="A94" s="12" t="s">
        <v>124</v>
      </c>
      <c r="B94" s="4"/>
      <c r="C94" s="4"/>
      <c r="D94" s="4"/>
      <c r="E94" s="4"/>
      <c r="I94" s="25"/>
      <c r="J94" s="157">
        <f>+'SE(งบรวม)'!D29</f>
        <v>311998994.5</v>
      </c>
      <c r="K94" s="160"/>
      <c r="L94" s="179"/>
      <c r="M94" s="160"/>
      <c r="N94" s="160"/>
      <c r="O94" s="160"/>
      <c r="P94" s="157">
        <f>+'SE(งบเฉพาะ)'!D27</f>
        <v>311998994.5</v>
      </c>
      <c r="Q94" s="160"/>
      <c r="R94" s="179"/>
    </row>
    <row r="95" spans="1:18" ht="22.5" customHeight="1">
      <c r="A95" s="12" t="s">
        <v>28</v>
      </c>
      <c r="B95" s="4"/>
      <c r="C95" s="4"/>
      <c r="D95" s="4"/>
      <c r="E95" s="4"/>
      <c r="I95" s="25"/>
      <c r="J95" s="164"/>
      <c r="K95" s="160"/>
      <c r="L95" s="179">
        <f>+'SE(งบรวม)'!D19</f>
        <v>120000000</v>
      </c>
      <c r="M95" s="160"/>
      <c r="N95" s="160">
        <v>120000000</v>
      </c>
      <c r="O95" s="160"/>
      <c r="P95" s="164"/>
      <c r="Q95" s="160"/>
      <c r="R95" s="179">
        <f>+'SE(งบเฉพาะ)'!D18</f>
        <v>120000000</v>
      </c>
    </row>
    <row r="96" spans="1:18" ht="22.5" customHeight="1">
      <c r="A96" s="12" t="s">
        <v>30</v>
      </c>
      <c r="C96" s="14"/>
      <c r="D96" s="14"/>
      <c r="E96" s="14"/>
      <c r="F96" s="15"/>
      <c r="I96" s="25"/>
      <c r="J96" s="179"/>
      <c r="K96" s="164"/>
      <c r="L96" s="164"/>
      <c r="M96" s="164"/>
      <c r="N96" s="164"/>
      <c r="O96" s="164"/>
      <c r="P96" s="164"/>
      <c r="Q96" s="164"/>
      <c r="R96" s="164"/>
    </row>
    <row r="97" spans="1:18" ht="22.5" customHeight="1">
      <c r="A97" s="12" t="s">
        <v>31</v>
      </c>
      <c r="C97" s="14"/>
      <c r="D97" s="14"/>
      <c r="E97" s="14"/>
      <c r="F97" s="15"/>
      <c r="I97" s="25"/>
      <c r="J97" s="157">
        <f>+'SE(งบรวม)'!F29</f>
        <v>121004165.08</v>
      </c>
      <c r="K97" s="160"/>
      <c r="L97" s="164">
        <f>+'SE(งบรวม)'!F19</f>
        <v>121004165.08</v>
      </c>
      <c r="M97" s="160"/>
      <c r="N97" s="160">
        <v>121004165.08</v>
      </c>
      <c r="O97" s="160"/>
      <c r="P97" s="164">
        <f>+'SE(งบเฉพาะ)'!F27</f>
        <v>121004165.08</v>
      </c>
      <c r="Q97" s="164"/>
      <c r="R97" s="164">
        <f>+'SE(งบเฉพาะ)'!F18</f>
        <v>121004165.08</v>
      </c>
    </row>
    <row r="98" spans="1:18" ht="22.5" customHeight="1">
      <c r="A98" s="12" t="s">
        <v>32</v>
      </c>
      <c r="C98" s="14"/>
      <c r="D98" s="14"/>
      <c r="E98" s="14"/>
      <c r="F98" s="15"/>
      <c r="J98" s="164"/>
      <c r="K98" s="164"/>
      <c r="L98" s="164"/>
      <c r="M98" s="164"/>
      <c r="N98" s="164"/>
      <c r="O98" s="164"/>
      <c r="P98" s="164"/>
      <c r="Q98" s="164"/>
      <c r="R98" s="164"/>
    </row>
    <row r="99" spans="1:18" ht="22.5" customHeight="1">
      <c r="A99" s="12" t="s">
        <v>33</v>
      </c>
      <c r="C99" s="14"/>
      <c r="D99" s="14"/>
      <c r="E99" s="14"/>
      <c r="F99" s="15"/>
      <c r="J99" s="164"/>
      <c r="K99" s="164"/>
      <c r="L99" s="164"/>
      <c r="M99" s="164"/>
      <c r="N99" s="164"/>
      <c r="O99" s="164"/>
      <c r="P99" s="164"/>
      <c r="Q99" s="164"/>
      <c r="R99" s="164"/>
    </row>
    <row r="100" spans="1:18" ht="22.5" customHeight="1">
      <c r="A100" s="12" t="s">
        <v>34</v>
      </c>
      <c r="C100" s="14"/>
      <c r="D100" s="14"/>
      <c r="E100" s="14"/>
      <c r="F100" s="13"/>
      <c r="H100" s="77">
        <v>19</v>
      </c>
      <c r="J100" s="157">
        <f>+'SE(งบรวม)'!H29</f>
        <v>12816847.779999999</v>
      </c>
      <c r="K100" s="160"/>
      <c r="L100" s="164">
        <f>+'SE(งบรวม)'!H19</f>
        <v>8783567.4299999997</v>
      </c>
      <c r="M100" s="160"/>
      <c r="N100" s="160">
        <v>7523402.8400000008</v>
      </c>
      <c r="O100" s="160"/>
      <c r="P100" s="164">
        <f>+'SE(งบเฉพาะ)'!H27</f>
        <v>12816847.779999999</v>
      </c>
      <c r="Q100" s="164"/>
      <c r="R100" s="164">
        <f>+'SE(งบเฉพาะ)'!H18</f>
        <v>8783567.4299999997</v>
      </c>
    </row>
    <row r="101" spans="1:18" ht="22.5" customHeight="1">
      <c r="A101" s="12" t="s">
        <v>35</v>
      </c>
      <c r="B101" s="14"/>
      <c r="C101" s="14"/>
      <c r="D101" s="14"/>
      <c r="E101" s="14"/>
      <c r="F101" s="15"/>
      <c r="J101" s="182">
        <f>+'SE(งบรวม)'!J29</f>
        <v>134416954.69999993</v>
      </c>
      <c r="K101" s="160"/>
      <c r="L101" s="183">
        <f>+'SE(งบรวม)'!J19</f>
        <v>115665560.67999999</v>
      </c>
      <c r="M101" s="160"/>
      <c r="N101" s="184">
        <v>88515920.338473961</v>
      </c>
      <c r="O101" s="160"/>
      <c r="P101" s="183">
        <f>+'SE(งบเฉพาะ)'!J27</f>
        <v>150905807.05999997</v>
      </c>
      <c r="Q101" s="164"/>
      <c r="R101" s="183">
        <f>+'SE(งบเฉพาะ)'!J18</f>
        <v>86703379.139999986</v>
      </c>
    </row>
    <row r="102" spans="1:18" ht="22.5" customHeight="1">
      <c r="A102" s="12"/>
      <c r="B102" s="119" t="s">
        <v>145</v>
      </c>
      <c r="C102" s="14"/>
      <c r="D102" s="14"/>
      <c r="E102" s="14"/>
      <c r="F102" s="15"/>
      <c r="H102" s="113" t="s">
        <v>199</v>
      </c>
      <c r="J102" s="167">
        <f>+'SE(งบรวม)'!L29</f>
        <v>-249105546.69</v>
      </c>
      <c r="K102" s="160"/>
      <c r="L102" s="185"/>
      <c r="M102" s="160"/>
      <c r="N102" s="169"/>
      <c r="O102" s="160"/>
      <c r="P102" s="185"/>
      <c r="Q102" s="164"/>
      <c r="R102" s="185"/>
    </row>
    <row r="103" spans="1:18" ht="22.5" customHeight="1">
      <c r="A103" s="12"/>
      <c r="B103" s="119" t="s">
        <v>146</v>
      </c>
      <c r="D103" s="14"/>
      <c r="E103" s="14"/>
      <c r="F103" s="15"/>
      <c r="J103" s="157">
        <f>SUM(J93:J102)</f>
        <v>331131415.36999995</v>
      </c>
      <c r="K103" s="160"/>
      <c r="L103" s="157">
        <f>SUM(L93:L102)</f>
        <v>365453293.19</v>
      </c>
      <c r="M103" s="186"/>
      <c r="N103" s="157">
        <f>SUM(N93:N102)</f>
        <v>337043488.25847393</v>
      </c>
      <c r="O103" s="186"/>
      <c r="P103" s="157">
        <f>SUM(P93:P102)</f>
        <v>596725814.41999996</v>
      </c>
      <c r="Q103" s="187"/>
      <c r="R103" s="157">
        <f>SUM(R93:R102)</f>
        <v>336491111.64999998</v>
      </c>
    </row>
    <row r="104" spans="1:18" ht="22.5" customHeight="1">
      <c r="A104" s="12"/>
      <c r="B104" s="119" t="s">
        <v>147</v>
      </c>
      <c r="C104" s="14"/>
      <c r="D104" s="14"/>
      <c r="E104" s="14"/>
      <c r="F104" s="15"/>
      <c r="J104" s="157">
        <f>+'SE(งบรวม)'!P29</f>
        <v>1880592.1899999976</v>
      </c>
      <c r="K104" s="160"/>
      <c r="L104" s="157">
        <f>+'SE(งบรวม)'!P19</f>
        <v>82794703.569999993</v>
      </c>
      <c r="M104" s="186"/>
      <c r="N104" s="157">
        <v>81287513.069999993</v>
      </c>
      <c r="O104" s="186"/>
      <c r="P104" s="157">
        <v>0</v>
      </c>
      <c r="Q104" s="187"/>
      <c r="R104" s="157">
        <v>0</v>
      </c>
    </row>
    <row r="105" spans="1:18" ht="22.5" customHeight="1">
      <c r="A105" s="14"/>
      <c r="B105" s="14"/>
      <c r="C105" s="12" t="s">
        <v>42</v>
      </c>
      <c r="F105" s="15"/>
      <c r="I105" s="27"/>
      <c r="J105" s="188">
        <f>+J103+J104</f>
        <v>333012007.55999994</v>
      </c>
      <c r="K105" s="164"/>
      <c r="L105" s="188">
        <f>+L103+L104</f>
        <v>448247996.75999999</v>
      </c>
      <c r="M105" s="164"/>
      <c r="N105" s="188">
        <f>+N103+N104</f>
        <v>418331001.32847393</v>
      </c>
      <c r="O105" s="164"/>
      <c r="P105" s="189">
        <f>+P103+P104</f>
        <v>596725814.41999996</v>
      </c>
      <c r="Q105" s="161"/>
      <c r="R105" s="189">
        <f>+R103+R104</f>
        <v>336491111.64999998</v>
      </c>
    </row>
    <row r="106" spans="1:18" ht="22.5" customHeight="1" thickBot="1">
      <c r="A106" s="12" t="s">
        <v>36</v>
      </c>
      <c r="B106" s="14"/>
      <c r="C106" s="14"/>
      <c r="D106" s="14"/>
      <c r="E106" s="14"/>
      <c r="F106" s="15"/>
      <c r="I106" s="27"/>
      <c r="J106" s="190">
        <f>SUM(J87+J105)</f>
        <v>488160184.36999995</v>
      </c>
      <c r="K106" s="164"/>
      <c r="L106" s="171">
        <f>SUM(L87+L105)</f>
        <v>580498114.96000004</v>
      </c>
      <c r="M106" s="164"/>
      <c r="N106" s="171">
        <f>SUM(N87+N105)</f>
        <v>550915483.18847394</v>
      </c>
      <c r="O106" s="164"/>
      <c r="P106" s="191">
        <f>SUM(P87+P105)</f>
        <v>692372943.81999993</v>
      </c>
      <c r="Q106" s="162">
        <f>SUM(Q87+Q105)</f>
        <v>0</v>
      </c>
      <c r="R106" s="191">
        <f>SUM(R87+R105)</f>
        <v>448674349.12</v>
      </c>
    </row>
    <row r="107" spans="1:18" ht="22.5" customHeight="1" thickTop="1">
      <c r="B107" s="14"/>
      <c r="C107" s="14"/>
      <c r="D107" s="14"/>
      <c r="E107" s="14"/>
      <c r="F107" s="15"/>
      <c r="H107" s="16"/>
      <c r="J107" s="146"/>
    </row>
    <row r="108" spans="1:18" ht="22.5" customHeight="1">
      <c r="A108" s="12" t="str">
        <f>+A47</f>
        <v>Notes to the financial statements are an integral part of these financial statements.</v>
      </c>
    </row>
    <row r="109" spans="1:18" ht="22.5" customHeight="1">
      <c r="A109" s="12"/>
    </row>
    <row r="110" spans="1:18" ht="22.5" customHeight="1">
      <c r="A110" s="12"/>
    </row>
    <row r="111" spans="1:18" ht="22.5" customHeight="1">
      <c r="A111" s="12"/>
    </row>
    <row r="112" spans="1:18" ht="22.5" customHeight="1">
      <c r="A112" s="12"/>
    </row>
    <row r="113" spans="1:10" ht="22.5" customHeight="1">
      <c r="A113" s="12"/>
    </row>
    <row r="114" spans="1:10" ht="22.5" customHeight="1">
      <c r="B114" s="12" t="str">
        <f>+B65</f>
        <v xml:space="preserve"> (Signed)……………………………………Authorized Director                       (Signed)……………………………………Authorized Director</v>
      </c>
      <c r="C114" s="14"/>
      <c r="D114" s="14"/>
      <c r="E114" s="14"/>
      <c r="F114" s="36"/>
      <c r="J114" s="138"/>
    </row>
    <row r="115" spans="1:10" ht="22.5" customHeight="1">
      <c r="A115" s="14"/>
      <c r="B115" s="14" t="str">
        <f>+B66</f>
        <v xml:space="preserve">                  (  Miss Orasa Vimolchalao  )                   </v>
      </c>
      <c r="C115" s="17"/>
      <c r="D115" s="14"/>
      <c r="E115" s="14"/>
      <c r="J115" s="138" t="str">
        <f>+J66</f>
        <v xml:space="preserve">                                              (  Mr. David Samanyaporn  )</v>
      </c>
    </row>
  </sheetData>
  <mergeCells count="14">
    <mergeCell ref="A76:F76"/>
    <mergeCell ref="A27:E27"/>
    <mergeCell ref="A70:R70"/>
    <mergeCell ref="A20:R20"/>
    <mergeCell ref="A21:R21"/>
    <mergeCell ref="A22:R22"/>
    <mergeCell ref="A68:R68"/>
    <mergeCell ref="A69:R69"/>
    <mergeCell ref="A67:R67"/>
    <mergeCell ref="B9:L9"/>
    <mergeCell ref="B10:L10"/>
    <mergeCell ref="B11:L11"/>
    <mergeCell ref="A12:J12"/>
    <mergeCell ref="A13:J13"/>
  </mergeCells>
  <pageMargins left="0.70866141732283472" right="0.23622047244094491" top="0.59055118110236227" bottom="0.19685039370078741" header="0" footer="0"/>
  <pageSetup paperSize="9" scale="69" orientation="portrait" r:id="rId1"/>
  <rowBreaks count="2" manualBreakCount="2">
    <brk id="19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9"/>
  <sheetViews>
    <sheetView view="pageBreakPreview" zoomScale="80" zoomScaleNormal="100" zoomScaleSheetLayoutView="80" workbookViewId="0">
      <selection activeCell="F72" sqref="F72"/>
    </sheetView>
  </sheetViews>
  <sheetFormatPr defaultColWidth="9.09765625" defaultRowHeight="22.5" customHeight="1"/>
  <cols>
    <col min="1" max="1" width="2.59765625" style="13" customWidth="1"/>
    <col min="2" max="2" width="9.09765625" style="13" customWidth="1"/>
    <col min="3" max="3" width="8.8984375" style="13" customWidth="1"/>
    <col min="4" max="4" width="7.09765625" style="13" customWidth="1"/>
    <col min="5" max="5" width="4.59765625" style="13" customWidth="1"/>
    <col min="6" max="6" width="1.8984375" style="19" customWidth="1"/>
    <col min="7" max="7" width="5.59765625" style="13" customWidth="1"/>
    <col min="8" max="8" width="6.19921875" style="13" customWidth="1"/>
    <col min="9" max="9" width="1.3984375" style="16" customWidth="1"/>
    <col min="10" max="10" width="14.59765625" style="13" bestFit="1" customWidth="1"/>
    <col min="11" max="11" width="0.59765625" style="13" customWidth="1"/>
    <col min="12" max="12" width="14.59765625" style="13" bestFit="1" customWidth="1"/>
    <col min="13" max="13" width="0.59765625" style="13" customWidth="1"/>
    <col min="14" max="14" width="14.59765625" style="13" bestFit="1" customWidth="1"/>
    <col min="15" max="15" width="0.59765625" style="13" customWidth="1"/>
    <col min="16" max="16" width="14.59765625" style="13" bestFit="1" customWidth="1"/>
    <col min="17" max="17" width="2" style="13" customWidth="1"/>
    <col min="18" max="18" width="13.09765625" style="13" bestFit="1" customWidth="1"/>
    <col min="19" max="19" width="12" style="13" bestFit="1" customWidth="1"/>
    <col min="20" max="20" width="4.5" style="13" bestFit="1" customWidth="1"/>
    <col min="21" max="16384" width="9.09765625" style="13"/>
  </cols>
  <sheetData>
    <row r="1" spans="1:19" ht="22.5" customHeight="1">
      <c r="A1" s="226" t="s">
        <v>133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</row>
    <row r="2" spans="1:19" ht="22.5" customHeight="1">
      <c r="A2" s="233" t="s">
        <v>37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19" ht="22.5" customHeight="1">
      <c r="A3" s="234" t="s">
        <v>181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19" ht="22.5" customHeight="1">
      <c r="A4" s="3"/>
      <c r="B4" s="3"/>
      <c r="C4" s="3"/>
      <c r="D4" s="3"/>
      <c r="E4" s="3"/>
      <c r="F4" s="23"/>
      <c r="G4" s="3"/>
      <c r="H4" s="3"/>
      <c r="I4" s="37"/>
      <c r="J4" s="3"/>
      <c r="K4" s="3"/>
      <c r="L4" s="3"/>
      <c r="M4" s="37"/>
      <c r="N4" s="5"/>
      <c r="O4" s="5"/>
      <c r="P4" s="5"/>
    </row>
    <row r="5" spans="1:19" s="16" customFormat="1" ht="18" customHeight="1">
      <c r="A5" s="37"/>
      <c r="B5" s="37"/>
      <c r="C5" s="37"/>
      <c r="D5" s="37"/>
      <c r="E5" s="37"/>
      <c r="F5" s="112"/>
      <c r="G5" s="37"/>
      <c r="H5" s="37"/>
      <c r="I5" s="37"/>
      <c r="J5" s="37"/>
      <c r="K5" s="37"/>
      <c r="L5" s="37"/>
      <c r="M5" s="37"/>
      <c r="N5" s="74"/>
      <c r="O5" s="74"/>
      <c r="P5" s="103" t="s">
        <v>3</v>
      </c>
    </row>
    <row r="6" spans="1:19" ht="18" customHeight="1">
      <c r="A6" s="3"/>
      <c r="B6" s="3"/>
      <c r="C6" s="3"/>
      <c r="D6" s="3"/>
      <c r="E6" s="3"/>
      <c r="F6" s="23"/>
      <c r="G6" s="3"/>
      <c r="H6" s="3"/>
      <c r="I6" s="37"/>
      <c r="J6" s="21"/>
      <c r="K6" s="101" t="s">
        <v>132</v>
      </c>
      <c r="L6" s="81"/>
      <c r="M6" s="84"/>
      <c r="N6" s="104"/>
      <c r="O6" s="105" t="s">
        <v>79</v>
      </c>
      <c r="P6" s="102"/>
    </row>
    <row r="7" spans="1:19" ht="18" customHeight="1">
      <c r="A7" s="14"/>
      <c r="B7" s="14"/>
      <c r="C7" s="14"/>
      <c r="D7" s="14"/>
      <c r="E7" s="14"/>
      <c r="F7" s="13"/>
      <c r="I7" s="38"/>
      <c r="J7" s="85">
        <f>+N7</f>
        <v>2021</v>
      </c>
      <c r="K7" s="85"/>
      <c r="L7" s="110">
        <f>+P7</f>
        <v>2020</v>
      </c>
      <c r="M7" s="38"/>
      <c r="N7" s="85">
        <v>2021</v>
      </c>
      <c r="O7" s="16"/>
      <c r="P7" s="85">
        <v>2020</v>
      </c>
    </row>
    <row r="8" spans="1:19" ht="18" customHeight="1">
      <c r="A8" s="14"/>
      <c r="B8" s="14"/>
      <c r="C8" s="14"/>
      <c r="D8" s="14"/>
      <c r="E8" s="14"/>
      <c r="F8" s="13"/>
      <c r="H8" s="23" t="s">
        <v>5</v>
      </c>
      <c r="I8" s="38"/>
      <c r="J8" s="40"/>
      <c r="K8" s="85"/>
      <c r="L8" s="88" t="s">
        <v>165</v>
      </c>
      <c r="M8" s="38"/>
      <c r="N8" s="40"/>
      <c r="O8" s="16"/>
      <c r="P8" s="40"/>
    </row>
    <row r="9" spans="1:19" ht="21" customHeight="1">
      <c r="A9" s="12" t="s">
        <v>83</v>
      </c>
      <c r="C9" s="14"/>
      <c r="D9" s="14"/>
      <c r="E9" s="14"/>
      <c r="F9" s="13"/>
      <c r="H9" s="14"/>
      <c r="I9" s="27"/>
      <c r="J9" s="192">
        <v>488413222.40999997</v>
      </c>
      <c r="K9" s="193"/>
      <c r="L9" s="192">
        <v>564858425.07999992</v>
      </c>
      <c r="M9" s="193"/>
      <c r="N9" s="194">
        <v>399338581.06999999</v>
      </c>
      <c r="O9" s="194"/>
      <c r="P9" s="194">
        <v>449283113.63999999</v>
      </c>
      <c r="Q9" s="16"/>
      <c r="R9" s="16"/>
      <c r="S9" s="16"/>
    </row>
    <row r="10" spans="1:19" ht="21" customHeight="1">
      <c r="A10" s="12" t="s">
        <v>84</v>
      </c>
      <c r="C10" s="14"/>
      <c r="D10" s="14"/>
      <c r="E10" s="14"/>
      <c r="F10" s="13"/>
      <c r="H10" s="14"/>
      <c r="I10" s="27"/>
      <c r="J10" s="192">
        <v>-357810802.04000002</v>
      </c>
      <c r="K10" s="193"/>
      <c r="L10" s="192">
        <v>-393035729.30000001</v>
      </c>
      <c r="M10" s="193"/>
      <c r="N10" s="194">
        <v>-302309605.29000002</v>
      </c>
      <c r="O10" s="194"/>
      <c r="P10" s="194">
        <v>-328484965.11000001</v>
      </c>
      <c r="Q10" s="16"/>
      <c r="R10" s="16"/>
      <c r="S10" s="16"/>
    </row>
    <row r="11" spans="1:19" ht="21" customHeight="1">
      <c r="A11" s="12" t="s">
        <v>38</v>
      </c>
      <c r="C11" s="14"/>
      <c r="D11" s="14"/>
      <c r="E11" s="14"/>
      <c r="F11" s="13"/>
      <c r="H11" s="14"/>
      <c r="I11" s="27"/>
      <c r="J11" s="195">
        <f>SUM(J9:J10)</f>
        <v>130602420.36999995</v>
      </c>
      <c r="K11" s="196"/>
      <c r="L11" s="195">
        <f>SUM(L9:L10)</f>
        <v>171822695.77999991</v>
      </c>
      <c r="M11" s="196"/>
      <c r="N11" s="197">
        <f>SUM(N9:N10)</f>
        <v>97028975.779999971</v>
      </c>
      <c r="O11" s="194"/>
      <c r="P11" s="197">
        <f>SUM(P9:P10)</f>
        <v>120798148.52999997</v>
      </c>
      <c r="Q11" s="16"/>
      <c r="R11" s="16"/>
      <c r="S11" s="16"/>
    </row>
    <row r="12" spans="1:19" ht="21" customHeight="1">
      <c r="A12" s="12" t="s">
        <v>182</v>
      </c>
      <c r="C12" s="14"/>
      <c r="D12" s="14"/>
      <c r="E12" s="14"/>
      <c r="F12" s="13"/>
      <c r="H12" s="14"/>
      <c r="I12" s="27"/>
      <c r="J12" s="196">
        <v>0</v>
      </c>
      <c r="K12" s="196"/>
      <c r="L12" s="196">
        <v>0</v>
      </c>
      <c r="M12" s="196"/>
      <c r="N12" s="198">
        <v>73599908</v>
      </c>
      <c r="O12" s="194"/>
      <c r="P12" s="198">
        <v>1999997.5</v>
      </c>
      <c r="Q12" s="16"/>
      <c r="R12" s="16"/>
      <c r="S12" s="16"/>
    </row>
    <row r="13" spans="1:19" ht="21" customHeight="1">
      <c r="A13" s="12" t="s">
        <v>115</v>
      </c>
      <c r="C13" s="14"/>
      <c r="D13" s="14"/>
      <c r="E13" s="14"/>
      <c r="F13" s="13"/>
      <c r="H13" s="14"/>
      <c r="I13" s="27"/>
      <c r="J13" s="194">
        <v>9677007.6799999997</v>
      </c>
      <c r="K13" s="193"/>
      <c r="L13" s="192">
        <v>8697030.8200000003</v>
      </c>
      <c r="M13" s="193"/>
      <c r="N13" s="194">
        <v>7154224.4800000042</v>
      </c>
      <c r="O13" s="194"/>
      <c r="P13" s="194">
        <v>4379491.6900000004</v>
      </c>
      <c r="Q13" s="16"/>
      <c r="R13" s="16"/>
      <c r="S13" s="16"/>
    </row>
    <row r="14" spans="1:19" ht="21" customHeight="1">
      <c r="A14" s="12" t="s">
        <v>73</v>
      </c>
      <c r="C14" s="14"/>
      <c r="D14" s="14"/>
      <c r="E14" s="14"/>
      <c r="F14" s="13"/>
      <c r="H14" s="14"/>
      <c r="I14" s="27"/>
      <c r="J14" s="192">
        <v>-46476093.88000001</v>
      </c>
      <c r="K14" s="193"/>
      <c r="L14" s="192">
        <v>-50268733.799999997</v>
      </c>
      <c r="M14" s="193"/>
      <c r="N14" s="194">
        <v>-40368366.600000001</v>
      </c>
      <c r="O14" s="194"/>
      <c r="P14" s="194">
        <v>-43407828.32</v>
      </c>
      <c r="Q14" s="16"/>
      <c r="R14" s="16"/>
      <c r="S14" s="16"/>
    </row>
    <row r="15" spans="1:19" ht="21" customHeight="1">
      <c r="A15" s="12" t="s">
        <v>74</v>
      </c>
      <c r="C15" s="14"/>
      <c r="D15" s="14"/>
      <c r="E15" s="14"/>
      <c r="F15" s="13"/>
      <c r="H15" s="14"/>
      <c r="I15" s="27"/>
      <c r="J15" s="192">
        <v>-66938109.700000003</v>
      </c>
      <c r="K15" s="193"/>
      <c r="L15" s="192">
        <v>-61556165.829999983</v>
      </c>
      <c r="M15" s="193"/>
      <c r="N15" s="194">
        <v>-54554929.770000003</v>
      </c>
      <c r="O15" s="194"/>
      <c r="P15" s="194">
        <v>-52585127.359999999</v>
      </c>
      <c r="Q15" s="16"/>
      <c r="R15" s="16"/>
      <c r="S15" s="16"/>
    </row>
    <row r="16" spans="1:19" ht="21" customHeight="1">
      <c r="A16" s="12" t="s">
        <v>39</v>
      </c>
      <c r="C16" s="14"/>
      <c r="D16" s="14"/>
      <c r="E16" s="14"/>
      <c r="F16" s="13"/>
      <c r="H16" s="14"/>
      <c r="I16" s="27"/>
      <c r="J16" s="192">
        <v>-1636548.79</v>
      </c>
      <c r="K16" s="193"/>
      <c r="L16" s="192">
        <v>-693108.9</v>
      </c>
      <c r="M16" s="193"/>
      <c r="N16" s="194">
        <v>-606536.28</v>
      </c>
      <c r="O16" s="194"/>
      <c r="P16" s="194">
        <v>-693108.9</v>
      </c>
      <c r="Q16" s="16"/>
      <c r="R16" s="16"/>
      <c r="S16" s="16"/>
    </row>
    <row r="17" spans="1:21" ht="21" customHeight="1">
      <c r="A17" s="4" t="s">
        <v>85</v>
      </c>
      <c r="C17" s="14"/>
      <c r="D17" s="14"/>
      <c r="E17" s="14"/>
      <c r="F17" s="13"/>
      <c r="H17" s="14"/>
      <c r="I17" s="27"/>
      <c r="J17" s="199">
        <v>20940219.890000001</v>
      </c>
      <c r="K17" s="200"/>
      <c r="L17" s="201">
        <v>17373026.309999999</v>
      </c>
      <c r="M17" s="200"/>
      <c r="N17" s="199">
        <v>0</v>
      </c>
      <c r="O17" s="194"/>
      <c r="P17" s="199">
        <v>0</v>
      </c>
      <c r="Q17" s="16"/>
    </row>
    <row r="18" spans="1:21" ht="21" customHeight="1">
      <c r="A18" s="12" t="s">
        <v>195</v>
      </c>
      <c r="C18" s="14"/>
      <c r="D18" s="14"/>
      <c r="E18" s="14"/>
      <c r="F18" s="13"/>
      <c r="H18" s="14"/>
      <c r="I18" s="27"/>
      <c r="J18" s="196">
        <f>SUM(J11:J17)</f>
        <v>46168895.569999941</v>
      </c>
      <c r="K18" s="196"/>
      <c r="L18" s="195">
        <f>SUM(L11:L17)</f>
        <v>85374744.379999921</v>
      </c>
      <c r="M18" s="196"/>
      <c r="N18" s="194">
        <f>SUM(N11:N17)</f>
        <v>82253275.609999985</v>
      </c>
      <c r="O18" s="194"/>
      <c r="P18" s="194">
        <f>SUM(P11:P17)</f>
        <v>30491573.139999978</v>
      </c>
      <c r="Q18" s="16"/>
      <c r="R18" s="16"/>
      <c r="S18" s="16"/>
    </row>
    <row r="19" spans="1:21" ht="21" customHeight="1">
      <c r="A19" s="14" t="s">
        <v>194</v>
      </c>
      <c r="C19" s="14"/>
      <c r="D19" s="14"/>
      <c r="E19" s="14"/>
      <c r="F19" s="13"/>
      <c r="H19" s="77">
        <v>20</v>
      </c>
      <c r="I19" s="27"/>
      <c r="J19" s="202">
        <v>-6160542.0899999999</v>
      </c>
      <c r="K19" s="193"/>
      <c r="L19" s="202">
        <v>-13291233.190000001</v>
      </c>
      <c r="M19" s="193"/>
      <c r="N19" s="199">
        <v>-1931868.7</v>
      </c>
      <c r="O19" s="194"/>
      <c r="P19" s="199">
        <v>-5288281.26</v>
      </c>
      <c r="Q19" s="16"/>
      <c r="R19" s="16"/>
      <c r="S19" s="16"/>
      <c r="U19" s="76"/>
    </row>
    <row r="20" spans="1:21" ht="21" customHeight="1">
      <c r="A20" s="12" t="s">
        <v>196</v>
      </c>
      <c r="C20" s="14"/>
      <c r="D20" s="14"/>
      <c r="E20" s="14"/>
      <c r="F20" s="13"/>
      <c r="H20" s="14"/>
      <c r="I20" s="27"/>
      <c r="J20" s="203">
        <f>SUM(J18:J19)</f>
        <v>40008353.479999945</v>
      </c>
      <c r="K20" s="194"/>
      <c r="L20" s="203">
        <f>SUM(L18:L19)</f>
        <v>72083511.189999923</v>
      </c>
      <c r="M20" s="194"/>
      <c r="N20" s="203">
        <f>SUM(N18:N19)</f>
        <v>80321406.909999982</v>
      </c>
      <c r="O20" s="194"/>
      <c r="P20" s="203">
        <f>SUM(P18:P19)</f>
        <v>25203291.87999998</v>
      </c>
    </row>
    <row r="21" spans="1:21" ht="21" customHeight="1">
      <c r="A21" s="119" t="s">
        <v>80</v>
      </c>
      <c r="B21" s="120"/>
      <c r="C21" s="17"/>
      <c r="D21" s="119"/>
      <c r="E21" s="14"/>
      <c r="F21" s="13"/>
      <c r="H21" s="14"/>
      <c r="I21" s="27"/>
      <c r="J21" s="204"/>
      <c r="K21" s="204"/>
      <c r="L21" s="204"/>
      <c r="M21" s="204"/>
      <c r="N21" s="204"/>
      <c r="O21" s="204"/>
      <c r="P21" s="204"/>
    </row>
    <row r="22" spans="1:21" ht="21" customHeight="1">
      <c r="A22" s="111" t="s">
        <v>103</v>
      </c>
      <c r="B22" s="121"/>
      <c r="C22" s="17"/>
      <c r="D22" s="119"/>
      <c r="E22" s="14"/>
      <c r="F22" s="13"/>
      <c r="H22" s="14"/>
      <c r="I22" s="27"/>
      <c r="J22" s="194"/>
      <c r="K22" s="194"/>
      <c r="L22" s="194"/>
      <c r="M22" s="194"/>
      <c r="N22" s="194"/>
      <c r="O22" s="194"/>
      <c r="P22" s="204"/>
    </row>
    <row r="23" spans="1:21" ht="21" customHeight="1">
      <c r="A23" s="111" t="s">
        <v>104</v>
      </c>
      <c r="B23" s="122"/>
      <c r="C23" s="17"/>
      <c r="D23" s="119"/>
      <c r="E23" s="14"/>
      <c r="F23" s="13"/>
      <c r="H23" s="14"/>
      <c r="I23" s="27"/>
      <c r="J23" s="194">
        <v>1558163.46</v>
      </c>
      <c r="K23" s="204"/>
      <c r="L23" s="194">
        <v>-209388.45</v>
      </c>
      <c r="M23" s="194"/>
      <c r="N23" s="194">
        <v>1558163.46</v>
      </c>
      <c r="O23" s="194"/>
      <c r="P23" s="194">
        <v>-209388.45</v>
      </c>
    </row>
    <row r="24" spans="1:21" ht="21" customHeight="1">
      <c r="A24" s="111" t="s">
        <v>113</v>
      </c>
      <c r="B24" s="122"/>
      <c r="C24" s="17"/>
      <c r="D24" s="119"/>
      <c r="E24" s="14"/>
      <c r="F24" s="13"/>
      <c r="H24" s="14"/>
      <c r="I24" s="27"/>
      <c r="J24" s="164"/>
      <c r="K24" s="164"/>
      <c r="L24" s="164"/>
      <c r="M24" s="164"/>
      <c r="N24" s="164"/>
      <c r="O24" s="164"/>
      <c r="P24" s="164"/>
    </row>
    <row r="25" spans="1:21" ht="21" customHeight="1">
      <c r="A25" s="111" t="s">
        <v>114</v>
      </c>
      <c r="B25" s="122"/>
      <c r="C25" s="17"/>
      <c r="D25" s="119"/>
      <c r="I25" s="74"/>
      <c r="J25" s="199">
        <v>-311632.69</v>
      </c>
      <c r="K25" s="204"/>
      <c r="L25" s="199">
        <v>41877.69</v>
      </c>
      <c r="M25" s="194"/>
      <c r="N25" s="199">
        <v>-311632.69</v>
      </c>
      <c r="O25" s="194"/>
      <c r="P25" s="199">
        <v>41877.69</v>
      </c>
    </row>
    <row r="26" spans="1:21" ht="21" customHeight="1">
      <c r="A26" s="111" t="s">
        <v>107</v>
      </c>
      <c r="B26" s="122"/>
      <c r="C26" s="17"/>
      <c r="D26" s="119"/>
      <c r="I26" s="74"/>
      <c r="J26" s="204"/>
      <c r="K26" s="204"/>
      <c r="L26" s="204"/>
      <c r="M26" s="204"/>
      <c r="N26" s="204"/>
      <c r="O26" s="204"/>
      <c r="P26" s="204"/>
    </row>
    <row r="27" spans="1:21" ht="21" customHeight="1">
      <c r="A27" s="111" t="s">
        <v>105</v>
      </c>
      <c r="B27" s="122"/>
      <c r="C27" s="17"/>
      <c r="D27" s="119"/>
      <c r="E27" s="14"/>
      <c r="F27" s="15"/>
      <c r="I27" s="27"/>
      <c r="J27" s="199">
        <f>SUM(J23:J26)</f>
        <v>1246530.77</v>
      </c>
      <c r="K27" s="194"/>
      <c r="L27" s="199">
        <f>SUM(L23:L26)</f>
        <v>-167510.76</v>
      </c>
      <c r="M27" s="194"/>
      <c r="N27" s="199">
        <f>SUM(N23:N26)</f>
        <v>1246530.77</v>
      </c>
      <c r="O27" s="194"/>
      <c r="P27" s="199">
        <f>SUM(P23:P26)</f>
        <v>-167510.76</v>
      </c>
    </row>
    <row r="28" spans="1:21" ht="21" customHeight="1">
      <c r="A28" s="111" t="s">
        <v>119</v>
      </c>
      <c r="B28" s="122"/>
      <c r="C28" s="17"/>
      <c r="D28" s="119"/>
      <c r="E28" s="14"/>
      <c r="F28" s="15"/>
      <c r="I28" s="27"/>
      <c r="J28" s="183"/>
      <c r="K28" s="183"/>
      <c r="L28" s="183"/>
      <c r="M28" s="183"/>
      <c r="N28" s="183"/>
      <c r="O28" s="183"/>
      <c r="P28" s="183"/>
    </row>
    <row r="29" spans="1:21" ht="21" customHeight="1">
      <c r="A29" s="111"/>
      <c r="B29" s="4" t="s">
        <v>106</v>
      </c>
      <c r="C29" s="17"/>
      <c r="D29" s="119"/>
      <c r="E29" s="14"/>
      <c r="F29" s="15"/>
      <c r="I29" s="27"/>
      <c r="J29" s="199">
        <f>SUM(J23:J26)</f>
        <v>1246530.77</v>
      </c>
      <c r="K29" s="198"/>
      <c r="L29" s="199">
        <f>SUM(L23:L26)</f>
        <v>-167510.76</v>
      </c>
      <c r="M29" s="198"/>
      <c r="N29" s="199">
        <f>SUM(N23:N26)</f>
        <v>1246530.77</v>
      </c>
      <c r="O29" s="198"/>
      <c r="P29" s="199">
        <f>SUM(P23:P26)</f>
        <v>-167510.76</v>
      </c>
    </row>
    <row r="30" spans="1:21" ht="21" customHeight="1" thickBot="1">
      <c r="A30" s="17" t="s">
        <v>183</v>
      </c>
      <c r="B30" s="119"/>
      <c r="C30" s="119"/>
      <c r="D30" s="119"/>
      <c r="E30" s="14"/>
      <c r="F30" s="15"/>
      <c r="I30" s="27"/>
      <c r="J30" s="205">
        <f>+J20+J29</f>
        <v>41254884.249999948</v>
      </c>
      <c r="K30" s="194"/>
      <c r="L30" s="205">
        <f>+L20+L29</f>
        <v>71916000.429999918</v>
      </c>
      <c r="M30" s="194"/>
      <c r="N30" s="205">
        <f>+N20+N29</f>
        <v>81567937.679999977</v>
      </c>
      <c r="O30" s="194"/>
      <c r="P30" s="205">
        <f>+P20+P29</f>
        <v>25035781.119999979</v>
      </c>
    </row>
    <row r="31" spans="1:21" ht="8.25" customHeight="1" thickTop="1">
      <c r="A31" s="111"/>
      <c r="C31" s="14"/>
      <c r="D31" s="14"/>
      <c r="E31" s="14"/>
      <c r="F31" s="15"/>
      <c r="I31" s="27"/>
      <c r="J31" s="194"/>
      <c r="K31" s="204"/>
      <c r="L31" s="204"/>
      <c r="M31" s="204"/>
      <c r="N31" s="194"/>
      <c r="O31" s="204"/>
      <c r="P31" s="194"/>
    </row>
    <row r="32" spans="1:21" ht="22.5" customHeight="1">
      <c r="A32" s="109" t="s">
        <v>148</v>
      </c>
      <c r="B32" s="109"/>
      <c r="C32" s="109"/>
      <c r="D32" s="108"/>
      <c r="E32" s="109"/>
      <c r="F32" s="109"/>
      <c r="G32" s="97"/>
      <c r="I32" s="27"/>
      <c r="J32" s="194"/>
      <c r="K32" s="204"/>
      <c r="L32" s="204"/>
      <c r="M32" s="204"/>
      <c r="N32" s="194"/>
      <c r="O32" s="204"/>
      <c r="P32" s="194"/>
    </row>
    <row r="33" spans="1:19" ht="22.5" customHeight="1">
      <c r="A33" s="109"/>
      <c r="B33" s="109" t="s">
        <v>149</v>
      </c>
      <c r="C33" s="109"/>
      <c r="D33" s="108"/>
      <c r="E33" s="109"/>
      <c r="F33" s="109"/>
      <c r="G33" s="97"/>
      <c r="I33" s="27"/>
      <c r="J33" s="194">
        <f>+J20-J34</f>
        <v>34870373.009999946</v>
      </c>
      <c r="K33" s="204"/>
      <c r="L33" s="194">
        <f>+L20-L34</f>
        <v>40576320.689999923</v>
      </c>
      <c r="M33" s="204"/>
      <c r="N33" s="194">
        <f>+N20</f>
        <v>80321406.909999982</v>
      </c>
      <c r="O33" s="204"/>
      <c r="P33" s="194">
        <f>+P20</f>
        <v>25203291.87999998</v>
      </c>
      <c r="R33" s="16"/>
      <c r="S33" s="16"/>
    </row>
    <row r="34" spans="1:19" ht="22.5" customHeight="1">
      <c r="A34" s="109"/>
      <c r="B34" s="109" t="s">
        <v>150</v>
      </c>
      <c r="C34" s="109"/>
      <c r="D34" s="108"/>
      <c r="E34" s="109"/>
      <c r="F34" s="109"/>
      <c r="G34" s="97"/>
      <c r="I34" s="27"/>
      <c r="J34" s="194">
        <v>5137980.47</v>
      </c>
      <c r="K34" s="204"/>
      <c r="L34" s="194">
        <v>31507190.5</v>
      </c>
      <c r="M34" s="204"/>
      <c r="N34" s="194">
        <v>0</v>
      </c>
      <c r="O34" s="204"/>
      <c r="P34" s="194">
        <v>0</v>
      </c>
    </row>
    <row r="35" spans="1:19" ht="8.25" customHeight="1">
      <c r="A35" s="109"/>
      <c r="B35" s="109"/>
      <c r="C35" s="109"/>
      <c r="D35" s="108"/>
      <c r="E35" s="109"/>
      <c r="F35" s="109"/>
      <c r="G35" s="97"/>
      <c r="I35" s="27"/>
      <c r="J35" s="194"/>
      <c r="K35" s="204"/>
      <c r="L35" s="194"/>
      <c r="M35" s="204"/>
      <c r="N35" s="194"/>
      <c r="O35" s="204"/>
      <c r="P35" s="194"/>
    </row>
    <row r="36" spans="1:19" ht="22.5" customHeight="1">
      <c r="A36" s="109" t="s">
        <v>151</v>
      </c>
      <c r="B36" s="109"/>
      <c r="C36" s="109"/>
      <c r="D36" s="108"/>
      <c r="E36" s="109"/>
      <c r="F36" s="109"/>
      <c r="G36" s="97"/>
      <c r="I36" s="27"/>
      <c r="J36" s="194"/>
      <c r="K36" s="204"/>
      <c r="L36" s="194"/>
      <c r="M36" s="204"/>
      <c r="N36" s="194"/>
      <c r="O36" s="204"/>
      <c r="P36" s="194"/>
    </row>
    <row r="37" spans="1:19" ht="22.5" customHeight="1">
      <c r="A37" s="109"/>
      <c r="B37" s="109" t="s">
        <v>152</v>
      </c>
      <c r="C37" s="109"/>
      <c r="D37" s="108"/>
      <c r="E37" s="109"/>
      <c r="F37" s="109"/>
      <c r="G37" s="97"/>
      <c r="I37" s="27"/>
      <c r="J37" s="164"/>
      <c r="K37" s="164"/>
      <c r="L37" s="164"/>
      <c r="M37" s="164"/>
      <c r="N37" s="164"/>
      <c r="O37" s="164"/>
      <c r="P37" s="164"/>
    </row>
    <row r="38" spans="1:19" ht="22.5" customHeight="1">
      <c r="A38" s="109"/>
      <c r="B38" s="109" t="s">
        <v>149</v>
      </c>
      <c r="C38" s="109"/>
      <c r="D38" s="108"/>
      <c r="E38" s="109"/>
      <c r="F38" s="109"/>
      <c r="G38" s="97"/>
      <c r="I38" s="27"/>
      <c r="J38" s="194">
        <f>+J30-J39</f>
        <v>36116903.779999949</v>
      </c>
      <c r="K38" s="204"/>
      <c r="L38" s="194">
        <f>+L30-L39</f>
        <v>40408809.929999918</v>
      </c>
      <c r="M38" s="204"/>
      <c r="N38" s="194">
        <f>+N30</f>
        <v>81567937.679999977</v>
      </c>
      <c r="O38" s="204"/>
      <c r="P38" s="194">
        <f>+P30</f>
        <v>25035781.119999979</v>
      </c>
    </row>
    <row r="39" spans="1:19" ht="22.5" customHeight="1">
      <c r="A39" s="109"/>
      <c r="B39" s="109" t="s">
        <v>150</v>
      </c>
      <c r="C39" s="109"/>
      <c r="D39" s="108"/>
      <c r="E39" s="109"/>
      <c r="F39" s="109"/>
      <c r="G39" s="97"/>
      <c r="I39" s="27"/>
      <c r="J39" s="194">
        <f>+J34</f>
        <v>5137980.47</v>
      </c>
      <c r="K39" s="204"/>
      <c r="L39" s="194">
        <f>+L34</f>
        <v>31507190.5</v>
      </c>
      <c r="M39" s="204"/>
      <c r="N39" s="194">
        <v>0</v>
      </c>
      <c r="O39" s="204"/>
      <c r="P39" s="194">
        <v>0</v>
      </c>
    </row>
    <row r="40" spans="1:19" ht="8.25" customHeight="1">
      <c r="A40" s="111"/>
      <c r="C40" s="14"/>
      <c r="D40" s="14"/>
      <c r="E40" s="14"/>
      <c r="F40" s="15"/>
      <c r="I40" s="27"/>
      <c r="J40" s="194"/>
      <c r="K40" s="204"/>
      <c r="L40" s="204"/>
      <c r="M40" s="204"/>
      <c r="N40" s="194"/>
      <c r="O40" s="204"/>
      <c r="P40" s="194"/>
    </row>
    <row r="41" spans="1:19" ht="22.5" customHeight="1">
      <c r="A41" s="14" t="s">
        <v>40</v>
      </c>
      <c r="C41" s="14"/>
      <c r="D41" s="14"/>
      <c r="E41" s="14"/>
      <c r="F41" s="15"/>
      <c r="I41" s="27"/>
      <c r="J41" s="194"/>
      <c r="K41" s="204"/>
      <c r="L41" s="204"/>
      <c r="M41" s="204"/>
      <c r="N41" s="194"/>
      <c r="O41" s="204"/>
      <c r="P41" s="194"/>
    </row>
    <row r="42" spans="1:19" ht="22.5" customHeight="1">
      <c r="B42" s="12" t="s">
        <v>118</v>
      </c>
      <c r="C42" s="14"/>
      <c r="D42" s="14"/>
      <c r="E42" s="14"/>
      <c r="F42" s="15"/>
      <c r="H42" s="113" t="s">
        <v>170</v>
      </c>
      <c r="I42" s="25"/>
      <c r="J42" s="194">
        <f>+J20/J44</f>
        <v>8.2492132937781945E-2</v>
      </c>
      <c r="K42" s="194"/>
      <c r="L42" s="194">
        <f>+L20/L44</f>
        <v>0.30034796329166635</v>
      </c>
      <c r="M42" s="194"/>
      <c r="N42" s="194">
        <f>+N20/N44</f>
        <v>0.16561251839273153</v>
      </c>
      <c r="O42" s="194"/>
      <c r="P42" s="194">
        <f>+P20/P44</f>
        <v>0.10501371616666659</v>
      </c>
    </row>
    <row r="43" spans="1:19" ht="8.25" customHeight="1">
      <c r="A43" s="12"/>
      <c r="C43" s="14"/>
      <c r="D43" s="14"/>
      <c r="E43" s="14"/>
      <c r="F43" s="15"/>
      <c r="J43" s="90"/>
      <c r="K43" s="90"/>
      <c r="L43" s="90"/>
      <c r="M43" s="90"/>
      <c r="N43" s="90"/>
      <c r="O43" s="90"/>
      <c r="P43" s="90"/>
    </row>
    <row r="44" spans="1:19" ht="22.5" customHeight="1">
      <c r="A44" s="14" t="s">
        <v>41</v>
      </c>
      <c r="C44" s="14"/>
      <c r="D44" s="14"/>
      <c r="E44" s="14"/>
      <c r="F44" s="15"/>
      <c r="I44" s="39"/>
      <c r="J44" s="91">
        <v>484995987.55890399</v>
      </c>
      <c r="K44" s="91"/>
      <c r="L44" s="91">
        <v>240000000</v>
      </c>
      <c r="M44" s="92"/>
      <c r="N44" s="94">
        <v>484995987.55890399</v>
      </c>
      <c r="O44" s="92"/>
      <c r="P44" s="91">
        <v>240000000</v>
      </c>
    </row>
    <row r="45" spans="1:19" ht="14.25" customHeight="1">
      <c r="A45" s="14"/>
      <c r="B45" s="14"/>
      <c r="C45" s="14"/>
      <c r="D45" s="14"/>
      <c r="E45" s="14"/>
      <c r="F45" s="15"/>
      <c r="J45" s="28"/>
      <c r="K45" s="28"/>
      <c r="L45" s="28"/>
    </row>
    <row r="46" spans="1:19" ht="22.5" customHeight="1">
      <c r="A46" s="12" t="s">
        <v>15</v>
      </c>
      <c r="B46" s="14"/>
      <c r="C46" s="14"/>
      <c r="D46" s="14"/>
      <c r="E46" s="14"/>
      <c r="F46" s="15"/>
      <c r="J46" s="28"/>
      <c r="K46" s="28"/>
      <c r="L46" s="28"/>
    </row>
    <row r="47" spans="1:19" ht="21.75" customHeight="1">
      <c r="A47" s="14"/>
      <c r="B47" s="14"/>
      <c r="C47" s="14"/>
      <c r="D47" s="14"/>
      <c r="E47" s="14"/>
      <c r="F47" s="15"/>
      <c r="J47" s="28"/>
      <c r="K47" s="28"/>
      <c r="L47" s="28"/>
    </row>
    <row r="48" spans="1:19" ht="22.5" customHeight="1">
      <c r="A48" s="12"/>
      <c r="B48" s="13" t="s">
        <v>16</v>
      </c>
      <c r="C48" s="14"/>
      <c r="D48" s="14"/>
      <c r="E48" s="14"/>
      <c r="F48" s="15"/>
      <c r="J48" s="14"/>
      <c r="K48" s="14"/>
      <c r="L48" s="14"/>
    </row>
    <row r="49" spans="1:12" ht="22.5" customHeight="1">
      <c r="A49" s="14"/>
      <c r="B49" s="14" t="s">
        <v>17</v>
      </c>
      <c r="C49" s="17"/>
      <c r="D49" s="14"/>
      <c r="E49" s="14"/>
      <c r="F49" s="13"/>
      <c r="H49" s="15" t="s">
        <v>178</v>
      </c>
      <c r="I49" s="13"/>
      <c r="J49" s="14"/>
      <c r="K49" s="14"/>
      <c r="L49" s="14"/>
    </row>
  </sheetData>
  <mergeCells count="3">
    <mergeCell ref="A3:P3"/>
    <mergeCell ref="A1:P1"/>
    <mergeCell ref="A2:P2"/>
  </mergeCells>
  <pageMargins left="0.70866141732283505" right="0.23622047244094499" top="0.47" bottom="0.196850393700787" header="0" footer="0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4"/>
  <sheetViews>
    <sheetView view="pageBreakPreview" zoomScale="80" zoomScaleNormal="100" zoomScaleSheetLayoutView="80" workbookViewId="0">
      <selection activeCell="F72" sqref="F72"/>
    </sheetView>
  </sheetViews>
  <sheetFormatPr defaultColWidth="9.09765625" defaultRowHeight="22.5" customHeight="1"/>
  <cols>
    <col min="1" max="1" width="9.09765625" style="58"/>
    <col min="2" max="2" width="30.09765625" style="58" customWidth="1"/>
    <col min="3" max="3" width="8.3984375" style="59" customWidth="1"/>
    <col min="4" max="4" width="14.3984375" style="59" customWidth="1"/>
    <col min="5" max="5" width="1.09765625" style="59" customWidth="1"/>
    <col min="6" max="6" width="15" style="59" customWidth="1"/>
    <col min="7" max="7" width="1.09765625" style="59" customWidth="1"/>
    <col min="8" max="8" width="15" style="59" customWidth="1"/>
    <col min="9" max="9" width="1" style="59" customWidth="1"/>
    <col min="10" max="10" width="16.59765625" style="59" customWidth="1"/>
    <col min="11" max="11" width="0.8984375" style="59" customWidth="1"/>
    <col min="12" max="12" width="18.59765625" style="59" customWidth="1"/>
    <col min="13" max="13" width="0.8984375" style="59" customWidth="1"/>
    <col min="14" max="14" width="15.59765625" style="59" customWidth="1"/>
    <col min="15" max="15" width="1" style="59" customWidth="1"/>
    <col min="16" max="16" width="14.3984375" style="59" customWidth="1"/>
    <col min="17" max="17" width="1.09765625" style="59" customWidth="1"/>
    <col min="18" max="18" width="16.59765625" style="59" customWidth="1"/>
    <col min="19" max="19" width="0.59765625" style="58" customWidth="1"/>
    <col min="20" max="20" width="5.3984375" style="58" customWidth="1"/>
    <col min="21" max="21" width="13" style="58" bestFit="1" customWidth="1"/>
    <col min="22" max="22" width="9.8984375" style="58" bestFit="1" customWidth="1"/>
    <col min="23" max="16384" width="9.09765625" style="58"/>
  </cols>
  <sheetData>
    <row r="1" spans="1:22" s="43" customFormat="1" ht="22.5" customHeight="1">
      <c r="A1" s="235" t="s">
        <v>133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42"/>
    </row>
    <row r="2" spans="1:22" s="43" customFormat="1" ht="22.5" customHeight="1">
      <c r="A2" s="235" t="s">
        <v>43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42"/>
    </row>
    <row r="3" spans="1:22" s="43" customFormat="1" ht="22.5" customHeight="1">
      <c r="A3" s="235" t="s">
        <v>181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42"/>
      <c r="T3" s="42"/>
      <c r="U3" s="42"/>
    </row>
    <row r="4" spans="1:22" s="43" customFormat="1" ht="22.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4" t="s">
        <v>3</v>
      </c>
      <c r="S4" s="42"/>
    </row>
    <row r="5" spans="1:22" s="9" customFormat="1" ht="22.5" customHeight="1">
      <c r="D5" s="236" t="s">
        <v>132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</row>
    <row r="6" spans="1:22" s="9" customFormat="1" ht="22.5" customHeight="1">
      <c r="A6" s="10"/>
      <c r="B6" s="10"/>
      <c r="D6" s="45" t="s">
        <v>45</v>
      </c>
      <c r="E6" s="46"/>
      <c r="F6" s="45" t="s">
        <v>46</v>
      </c>
      <c r="G6" s="46"/>
      <c r="H6" s="237" t="s">
        <v>47</v>
      </c>
      <c r="I6" s="237"/>
      <c r="J6" s="237"/>
      <c r="K6" s="46"/>
      <c r="L6" s="123" t="s">
        <v>153</v>
      </c>
      <c r="M6" s="124"/>
      <c r="N6" s="123" t="s">
        <v>158</v>
      </c>
      <c r="O6" s="124"/>
      <c r="P6" s="123" t="s">
        <v>160</v>
      </c>
      <c r="Q6" s="46"/>
      <c r="R6" s="47" t="s">
        <v>44</v>
      </c>
    </row>
    <row r="7" spans="1:22" s="9" customFormat="1" ht="22.5" customHeight="1">
      <c r="A7" s="10"/>
      <c r="B7" s="10"/>
      <c r="D7" s="48"/>
      <c r="E7" s="10"/>
      <c r="F7" s="48"/>
      <c r="G7" s="10"/>
      <c r="H7" s="49"/>
      <c r="I7" s="49"/>
      <c r="J7" s="49"/>
      <c r="K7" s="10"/>
      <c r="L7" s="125" t="s">
        <v>154</v>
      </c>
      <c r="M7" s="126"/>
      <c r="N7" s="127" t="s">
        <v>159</v>
      </c>
      <c r="O7" s="126"/>
      <c r="P7" s="127" t="s">
        <v>161</v>
      </c>
      <c r="Q7" s="10"/>
      <c r="R7" s="49"/>
    </row>
    <row r="8" spans="1:22" s="9" customFormat="1" ht="22.5" customHeight="1">
      <c r="A8" s="10"/>
      <c r="B8" s="10"/>
      <c r="C8" s="23"/>
      <c r="D8" s="48" t="s">
        <v>48</v>
      </c>
      <c r="E8" s="10"/>
      <c r="F8" s="48" t="s">
        <v>99</v>
      </c>
      <c r="G8" s="10"/>
      <c r="H8" s="48" t="s">
        <v>49</v>
      </c>
      <c r="I8" s="48"/>
      <c r="J8" s="49" t="s">
        <v>50</v>
      </c>
      <c r="K8" s="10"/>
      <c r="L8" s="127" t="s">
        <v>155</v>
      </c>
      <c r="M8" s="126"/>
      <c r="N8" s="126"/>
      <c r="O8" s="126"/>
      <c r="P8" s="128"/>
      <c r="Q8" s="10"/>
      <c r="R8" s="49"/>
    </row>
    <row r="9" spans="1:22" s="9" customFormat="1" ht="22.5" customHeight="1">
      <c r="A9" s="10"/>
      <c r="B9" s="10"/>
      <c r="C9" s="23"/>
      <c r="D9" s="48"/>
      <c r="E9" s="10"/>
      <c r="F9" s="48"/>
      <c r="G9" s="10"/>
      <c r="H9" s="48" t="s">
        <v>51</v>
      </c>
      <c r="I9" s="48"/>
      <c r="J9" s="49"/>
      <c r="K9" s="10"/>
      <c r="L9" s="127" t="s">
        <v>156</v>
      </c>
      <c r="M9" s="126"/>
      <c r="N9" s="126"/>
      <c r="O9" s="126"/>
      <c r="P9" s="127"/>
      <c r="Q9" s="10"/>
      <c r="R9" s="49"/>
    </row>
    <row r="10" spans="1:22" s="9" customFormat="1" ht="22.5" customHeight="1">
      <c r="A10" s="10"/>
      <c r="B10" s="10"/>
      <c r="C10" s="48" t="s">
        <v>5</v>
      </c>
      <c r="D10" s="50"/>
      <c r="E10" s="48"/>
      <c r="F10" s="50"/>
      <c r="G10" s="48"/>
      <c r="H10" s="99"/>
      <c r="I10" s="48"/>
      <c r="J10" s="51"/>
      <c r="K10" s="10"/>
      <c r="L10" s="125" t="s">
        <v>157</v>
      </c>
      <c r="M10" s="129"/>
      <c r="N10" s="129"/>
      <c r="O10" s="129"/>
      <c r="P10" s="125"/>
      <c r="Q10" s="10"/>
      <c r="R10" s="51"/>
    </row>
    <row r="11" spans="1:22" s="9" customFormat="1" ht="6" customHeight="1"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9"/>
    </row>
    <row r="12" spans="1:22" s="9" customFormat="1" ht="21.75" customHeight="1">
      <c r="A12" s="9" t="s">
        <v>184</v>
      </c>
      <c r="C12" s="10"/>
      <c r="D12" s="206">
        <v>120000000</v>
      </c>
      <c r="E12" s="206"/>
      <c r="F12" s="206">
        <v>121004165.08</v>
      </c>
      <c r="G12" s="206"/>
      <c r="H12" s="206">
        <v>7523402.8399999999</v>
      </c>
      <c r="I12" s="206"/>
      <c r="J12" s="206">
        <v>88515920.340000004</v>
      </c>
      <c r="K12" s="206"/>
      <c r="L12" s="206">
        <v>0</v>
      </c>
      <c r="M12" s="206"/>
      <c r="N12" s="206">
        <f>+D12+F12+H12+J12+L12</f>
        <v>337043488.25999999</v>
      </c>
      <c r="O12" s="206"/>
      <c r="P12" s="206">
        <v>81287513.069999993</v>
      </c>
      <c r="Q12" s="206"/>
      <c r="R12" s="206">
        <f>+N12+P12</f>
        <v>418331001.32999998</v>
      </c>
    </row>
    <row r="13" spans="1:22" s="9" customFormat="1" ht="21.75" customHeight="1">
      <c r="A13" s="60" t="s">
        <v>68</v>
      </c>
      <c r="C13" s="10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U13" s="11"/>
      <c r="V13" s="52"/>
    </row>
    <row r="14" spans="1:22" s="9" customFormat="1" ht="21.75" customHeight="1">
      <c r="A14" s="89" t="s">
        <v>126</v>
      </c>
      <c r="C14" s="130" t="s">
        <v>143</v>
      </c>
      <c r="D14" s="206"/>
      <c r="E14" s="206"/>
      <c r="F14" s="206"/>
      <c r="G14" s="206"/>
      <c r="H14" s="206"/>
      <c r="I14" s="206"/>
      <c r="J14" s="206">
        <v>-11999005</v>
      </c>
      <c r="K14" s="206"/>
      <c r="L14" s="206"/>
      <c r="M14" s="206"/>
      <c r="N14" s="207">
        <f>+D14+F14+H14+J14+L14</f>
        <v>-11999005</v>
      </c>
      <c r="O14" s="206"/>
      <c r="P14" s="206">
        <v>-30000000</v>
      </c>
      <c r="Q14" s="206"/>
      <c r="R14" s="206">
        <f>+N14+P14</f>
        <v>-41999005</v>
      </c>
      <c r="U14" s="11"/>
      <c r="V14" s="52"/>
    </row>
    <row r="15" spans="1:22" s="9" customFormat="1" ht="21.75" customHeight="1">
      <c r="A15" s="135" t="s">
        <v>51</v>
      </c>
      <c r="C15" s="130" t="s">
        <v>200</v>
      </c>
      <c r="D15" s="206"/>
      <c r="E15" s="206"/>
      <c r="F15" s="206"/>
      <c r="G15" s="206"/>
      <c r="H15" s="206">
        <v>1260164.5900000001</v>
      </c>
      <c r="I15" s="206"/>
      <c r="J15" s="206">
        <v>-1260164.5900000001</v>
      </c>
      <c r="K15" s="206"/>
      <c r="L15" s="206"/>
      <c r="M15" s="206"/>
      <c r="N15" s="207">
        <f>+D15+F15+H15+J15+L15</f>
        <v>0</v>
      </c>
      <c r="O15" s="206"/>
      <c r="P15" s="206"/>
      <c r="Q15" s="206"/>
      <c r="R15" s="206">
        <f>+N15+P15</f>
        <v>0</v>
      </c>
      <c r="U15" s="11"/>
      <c r="V15" s="52"/>
    </row>
    <row r="16" spans="1:22" s="9" customFormat="1" ht="21.75" customHeight="1">
      <c r="A16" s="89" t="s">
        <v>197</v>
      </c>
      <c r="C16" s="10"/>
      <c r="D16" s="206"/>
      <c r="E16" s="206"/>
      <c r="F16" s="206"/>
      <c r="G16" s="206"/>
      <c r="H16" s="206"/>
      <c r="I16" s="206"/>
      <c r="J16" s="206">
        <v>40576320.689999998</v>
      </c>
      <c r="K16" s="206"/>
      <c r="L16" s="208"/>
      <c r="M16" s="206"/>
      <c r="N16" s="207">
        <f>+D16+F16+H16+J16+L16</f>
        <v>40576320.689999998</v>
      </c>
      <c r="O16" s="206"/>
      <c r="P16" s="209">
        <v>31507190.5</v>
      </c>
      <c r="Q16" s="206"/>
      <c r="R16" s="206">
        <f>+N16+P16</f>
        <v>72083511.189999998</v>
      </c>
      <c r="U16" s="11"/>
      <c r="V16" s="52"/>
    </row>
    <row r="17" spans="1:22" s="9" customFormat="1" ht="21.75" customHeight="1">
      <c r="A17" s="89" t="s">
        <v>108</v>
      </c>
      <c r="C17" s="10"/>
      <c r="D17" s="210"/>
      <c r="E17" s="206"/>
      <c r="F17" s="210"/>
      <c r="G17" s="206"/>
      <c r="H17" s="210"/>
      <c r="I17" s="206"/>
      <c r="J17" s="210">
        <v>-167510.76</v>
      </c>
      <c r="K17" s="206"/>
      <c r="L17" s="210"/>
      <c r="M17" s="206"/>
      <c r="N17" s="210">
        <f>+D17+F17+H17+J17+L17</f>
        <v>-167510.76</v>
      </c>
      <c r="O17" s="206"/>
      <c r="P17" s="210"/>
      <c r="Q17" s="206"/>
      <c r="R17" s="210">
        <f>+N17+P17</f>
        <v>-167510.76</v>
      </c>
      <c r="U17" s="11"/>
      <c r="V17" s="52"/>
    </row>
    <row r="18" spans="1:22" s="9" customFormat="1" ht="21.75" customHeight="1">
      <c r="A18" s="60" t="s">
        <v>69</v>
      </c>
      <c r="D18" s="206">
        <f>SUM(D14:D17)</f>
        <v>0</v>
      </c>
      <c r="E18" s="206"/>
      <c r="F18" s="206">
        <f>SUM(F14:F17)</f>
        <v>0</v>
      </c>
      <c r="G18" s="206"/>
      <c r="H18" s="206">
        <f>SUM(H14:H17)</f>
        <v>1260164.5900000001</v>
      </c>
      <c r="I18" s="206"/>
      <c r="J18" s="206">
        <f>SUM(J14:J17)</f>
        <v>27149640.339999996</v>
      </c>
      <c r="K18" s="206"/>
      <c r="L18" s="206">
        <f>SUM(L14:L17)</f>
        <v>0</v>
      </c>
      <c r="M18" s="206"/>
      <c r="N18" s="206">
        <f>SUM(N14:N17)</f>
        <v>28409804.929999996</v>
      </c>
      <c r="O18" s="206"/>
      <c r="P18" s="206">
        <f>SUM(P14:P17)</f>
        <v>1507190.5</v>
      </c>
      <c r="Q18" s="206"/>
      <c r="R18" s="206">
        <f>SUM(R14:R17)</f>
        <v>29916995.429999996</v>
      </c>
    </row>
    <row r="19" spans="1:22" s="9" customFormat="1" ht="21.75" customHeight="1">
      <c r="A19" s="9" t="s">
        <v>186</v>
      </c>
      <c r="C19" s="53"/>
      <c r="D19" s="211">
        <f>+D12+D18</f>
        <v>120000000</v>
      </c>
      <c r="E19" s="206"/>
      <c r="F19" s="211">
        <f>SUM(F12:F17)</f>
        <v>121004165.08</v>
      </c>
      <c r="G19" s="206"/>
      <c r="H19" s="211">
        <f>SUM(H12:H17)</f>
        <v>8783567.4299999997</v>
      </c>
      <c r="I19" s="206"/>
      <c r="J19" s="211">
        <f>SUM(J12:J17)</f>
        <v>115665560.67999999</v>
      </c>
      <c r="K19" s="206"/>
      <c r="L19" s="211">
        <f>SUM(L12:L17)</f>
        <v>0</v>
      </c>
      <c r="M19" s="206"/>
      <c r="N19" s="211">
        <f>SUM(N12:N17)</f>
        <v>365453293.19</v>
      </c>
      <c r="O19" s="206"/>
      <c r="P19" s="211">
        <f>SUM(P12:P17)</f>
        <v>82794703.569999993</v>
      </c>
      <c r="Q19" s="206"/>
      <c r="R19" s="211">
        <f>+R12+R18</f>
        <v>448247996.75999999</v>
      </c>
    </row>
    <row r="20" spans="1:22" s="9" customFormat="1" ht="21.75" customHeight="1">
      <c r="A20" s="60" t="s">
        <v>68</v>
      </c>
      <c r="C20" s="10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U20" s="11"/>
      <c r="V20" s="52"/>
    </row>
    <row r="21" spans="1:22" s="9" customFormat="1" ht="21.75" customHeight="1">
      <c r="A21" s="136" t="s">
        <v>187</v>
      </c>
      <c r="C21" s="137" t="s">
        <v>142</v>
      </c>
      <c r="D21" s="212">
        <v>180000000</v>
      </c>
      <c r="E21" s="212"/>
      <c r="F21" s="212"/>
      <c r="G21" s="212"/>
      <c r="H21" s="212"/>
      <c r="I21" s="212"/>
      <c r="J21" s="212"/>
      <c r="K21" s="212"/>
      <c r="L21" s="212"/>
      <c r="M21" s="212"/>
      <c r="N21" s="212">
        <f t="shared" ref="N21:N27" si="0">+D21+F21+H21+J21+L21</f>
        <v>180000000</v>
      </c>
      <c r="O21" s="212"/>
      <c r="P21" s="213"/>
      <c r="Q21" s="212"/>
      <c r="R21" s="212">
        <f t="shared" ref="R21:R27" si="1">+N21+P21</f>
        <v>180000000</v>
      </c>
      <c r="U21" s="11"/>
      <c r="V21" s="52"/>
    </row>
    <row r="22" spans="1:22" s="9" customFormat="1" ht="21.75" customHeight="1">
      <c r="A22" s="136" t="s">
        <v>125</v>
      </c>
      <c r="C22" s="137" t="s">
        <v>143</v>
      </c>
      <c r="D22" s="212">
        <f>11998994.5</f>
        <v>11998994.5</v>
      </c>
      <c r="E22" s="212"/>
      <c r="F22" s="212"/>
      <c r="G22" s="212"/>
      <c r="H22" s="212"/>
      <c r="I22" s="212"/>
      <c r="J22" s="212">
        <f>-D22</f>
        <v>-11998994.5</v>
      </c>
      <c r="K22" s="212"/>
      <c r="L22" s="212"/>
      <c r="M22" s="212"/>
      <c r="N22" s="212">
        <f t="shared" si="0"/>
        <v>0</v>
      </c>
      <c r="O22" s="212"/>
      <c r="P22" s="213"/>
      <c r="Q22" s="212"/>
      <c r="R22" s="212">
        <f t="shared" si="1"/>
        <v>0</v>
      </c>
      <c r="U22" s="11"/>
      <c r="V22" s="52"/>
    </row>
    <row r="23" spans="1:22" s="89" customFormat="1" ht="21.75" customHeight="1">
      <c r="A23" s="136" t="s">
        <v>126</v>
      </c>
      <c r="C23" s="137" t="s">
        <v>143</v>
      </c>
      <c r="D23" s="212"/>
      <c r="E23" s="212"/>
      <c r="F23" s="212"/>
      <c r="G23" s="212"/>
      <c r="H23" s="212"/>
      <c r="I23" s="212"/>
      <c r="J23" s="212">
        <v>-1333234.9099999999</v>
      </c>
      <c r="K23" s="212"/>
      <c r="L23" s="212"/>
      <c r="M23" s="212"/>
      <c r="N23" s="212">
        <f t="shared" si="0"/>
        <v>-1333234.9099999999</v>
      </c>
      <c r="O23" s="212"/>
      <c r="P23" s="212">
        <v>-75158000</v>
      </c>
      <c r="Q23" s="212"/>
      <c r="R23" s="212">
        <f t="shared" si="1"/>
        <v>-76491234.909999996</v>
      </c>
    </row>
    <row r="24" spans="1:22" s="89" customFormat="1" ht="21.75" customHeight="1">
      <c r="A24" s="135" t="s">
        <v>51</v>
      </c>
      <c r="C24" s="130" t="s">
        <v>200</v>
      </c>
      <c r="D24" s="212"/>
      <c r="E24" s="212"/>
      <c r="F24" s="212"/>
      <c r="G24" s="212"/>
      <c r="H24" s="213">
        <f>4033280.35</f>
        <v>4033280.35</v>
      </c>
      <c r="I24" s="212"/>
      <c r="J24" s="212">
        <f>-H24</f>
        <v>-4033280.35</v>
      </c>
      <c r="K24" s="212"/>
      <c r="L24" s="212"/>
      <c r="M24" s="212"/>
      <c r="N24" s="212">
        <f t="shared" si="0"/>
        <v>0</v>
      </c>
      <c r="O24" s="212"/>
      <c r="P24" s="212"/>
      <c r="Q24" s="212"/>
      <c r="R24" s="212">
        <f t="shared" si="1"/>
        <v>0</v>
      </c>
    </row>
    <row r="25" spans="1:22" s="89" customFormat="1" ht="21.75" customHeight="1">
      <c r="A25" s="136" t="s">
        <v>163</v>
      </c>
      <c r="C25" s="130" t="s">
        <v>199</v>
      </c>
      <c r="D25" s="212"/>
      <c r="E25" s="212"/>
      <c r="F25" s="212"/>
      <c r="G25" s="212"/>
      <c r="H25" s="212"/>
      <c r="I25" s="212"/>
      <c r="J25" s="212"/>
      <c r="K25" s="212"/>
      <c r="L25" s="212">
        <v>-249105546.69</v>
      </c>
      <c r="M25" s="212"/>
      <c r="N25" s="212">
        <f t="shared" si="0"/>
        <v>-249105546.69</v>
      </c>
      <c r="O25" s="212"/>
      <c r="P25" s="212">
        <f>-10894091.85</f>
        <v>-10894091.85</v>
      </c>
      <c r="Q25" s="212"/>
      <c r="R25" s="212">
        <f t="shared" si="1"/>
        <v>-259999638.53999999</v>
      </c>
    </row>
    <row r="26" spans="1:22" s="9" customFormat="1" ht="21.75" customHeight="1">
      <c r="A26" s="89" t="s">
        <v>196</v>
      </c>
      <c r="C26" s="10"/>
      <c r="D26" s="212"/>
      <c r="E26" s="212"/>
      <c r="F26" s="212"/>
      <c r="G26" s="212"/>
      <c r="H26" s="212"/>
      <c r="I26" s="212"/>
      <c r="J26" s="212">
        <f>+PL!J33</f>
        <v>34870373.009999946</v>
      </c>
      <c r="K26" s="212"/>
      <c r="L26" s="212"/>
      <c r="M26" s="212"/>
      <c r="N26" s="212">
        <f t="shared" si="0"/>
        <v>34870373.009999946</v>
      </c>
      <c r="O26" s="212"/>
      <c r="P26" s="213">
        <v>5137980.47</v>
      </c>
      <c r="Q26" s="212"/>
      <c r="R26" s="212">
        <f t="shared" si="1"/>
        <v>40008353.479999945</v>
      </c>
      <c r="U26" s="11"/>
      <c r="V26" s="52"/>
    </row>
    <row r="27" spans="1:22" s="9" customFormat="1" ht="21.75" customHeight="1">
      <c r="A27" s="89" t="s">
        <v>108</v>
      </c>
      <c r="C27" s="10"/>
      <c r="D27" s="214"/>
      <c r="E27" s="212"/>
      <c r="F27" s="214"/>
      <c r="G27" s="212"/>
      <c r="H27" s="214"/>
      <c r="I27" s="212"/>
      <c r="J27" s="214">
        <f>+[1]งบกำไรขาดทุน!I27</f>
        <v>1246530.77</v>
      </c>
      <c r="K27" s="212"/>
      <c r="L27" s="214"/>
      <c r="M27" s="212"/>
      <c r="N27" s="214">
        <f t="shared" si="0"/>
        <v>1246530.77</v>
      </c>
      <c r="O27" s="212"/>
      <c r="P27" s="214"/>
      <c r="Q27" s="212"/>
      <c r="R27" s="214">
        <f t="shared" si="1"/>
        <v>1246530.77</v>
      </c>
      <c r="U27" s="11"/>
      <c r="V27" s="52"/>
    </row>
    <row r="28" spans="1:22" s="9" customFormat="1" ht="21.75" customHeight="1">
      <c r="A28" s="60" t="s">
        <v>69</v>
      </c>
      <c r="D28" s="206">
        <f>SUM(D21:D27)</f>
        <v>191998994.5</v>
      </c>
      <c r="E28" s="206"/>
      <c r="F28" s="206">
        <f>SUM(F21:F27)</f>
        <v>0</v>
      </c>
      <c r="G28" s="206"/>
      <c r="H28" s="206">
        <f>SUM(H21:H27)</f>
        <v>4033280.35</v>
      </c>
      <c r="I28" s="206"/>
      <c r="J28" s="206">
        <f>SUM(J21:J27)</f>
        <v>18751394.019999944</v>
      </c>
      <c r="K28" s="206"/>
      <c r="L28" s="206">
        <f>SUM(L21:L27)</f>
        <v>-249105546.69</v>
      </c>
      <c r="M28" s="206"/>
      <c r="N28" s="206">
        <f>SUM(N21:N27)</f>
        <v>-34321877.820000045</v>
      </c>
      <c r="O28" s="206"/>
      <c r="P28" s="206">
        <f>SUM(P21:P27)</f>
        <v>-80914111.379999995</v>
      </c>
      <c r="Q28" s="206"/>
      <c r="R28" s="206">
        <f>SUM(R21:R27)</f>
        <v>-115235989.20000005</v>
      </c>
    </row>
    <row r="29" spans="1:22" s="9" customFormat="1" ht="21.75" customHeight="1" thickBot="1">
      <c r="A29" s="9" t="s">
        <v>185</v>
      </c>
      <c r="C29" s="53"/>
      <c r="D29" s="215">
        <f>+D19+D28</f>
        <v>311998994.5</v>
      </c>
      <c r="E29" s="206"/>
      <c r="F29" s="215">
        <f>+F19+F28</f>
        <v>121004165.08</v>
      </c>
      <c r="G29" s="206"/>
      <c r="H29" s="215">
        <f>+H19+H28</f>
        <v>12816847.779999999</v>
      </c>
      <c r="I29" s="206"/>
      <c r="J29" s="215">
        <f>+J19+J28</f>
        <v>134416954.69999993</v>
      </c>
      <c r="K29" s="206"/>
      <c r="L29" s="215">
        <f>+L19+L28</f>
        <v>-249105546.69</v>
      </c>
      <c r="M29" s="206"/>
      <c r="N29" s="215">
        <f>+N19+N28</f>
        <v>331131415.36999995</v>
      </c>
      <c r="O29" s="206"/>
      <c r="P29" s="215">
        <f>+P19+P28</f>
        <v>1880592.1899999976</v>
      </c>
      <c r="Q29" s="206"/>
      <c r="R29" s="215">
        <f>+R19+R28</f>
        <v>333012007.55999994</v>
      </c>
    </row>
    <row r="30" spans="1:22" s="9" customFormat="1" ht="11.4" customHeight="1" thickTop="1">
      <c r="C30" s="53"/>
      <c r="D30" s="10"/>
      <c r="F30" s="10"/>
      <c r="H30" s="10"/>
      <c r="J30" s="10"/>
      <c r="R30" s="10"/>
    </row>
    <row r="31" spans="1:22" s="9" customFormat="1" ht="22.5" customHeight="1">
      <c r="A31" s="54" t="s">
        <v>15</v>
      </c>
      <c r="C31" s="53"/>
      <c r="D31" s="10"/>
      <c r="F31" s="10"/>
      <c r="H31" s="10"/>
      <c r="J31" s="10"/>
      <c r="R31" s="10"/>
    </row>
    <row r="32" spans="1:22" s="9" customFormat="1" ht="6" customHeight="1">
      <c r="C32" s="131"/>
      <c r="D32" s="10"/>
      <c r="F32" s="10"/>
      <c r="H32" s="10"/>
      <c r="I32" s="10"/>
      <c r="J32" s="10"/>
      <c r="R32" s="10"/>
    </row>
    <row r="33" spans="1:17" s="13" customFormat="1" ht="22.5" customHeight="1">
      <c r="A33" s="12"/>
      <c r="C33" s="13" t="s">
        <v>88</v>
      </c>
      <c r="D33" s="14"/>
      <c r="E33" s="14"/>
      <c r="F33" s="14"/>
      <c r="G33" s="15"/>
      <c r="J33" s="16"/>
      <c r="K33" s="14"/>
      <c r="L33" s="14"/>
      <c r="M33" s="14"/>
      <c r="N33" s="14"/>
      <c r="O33" s="14"/>
      <c r="P33" s="14"/>
      <c r="Q33" s="14"/>
    </row>
    <row r="34" spans="1:17" s="13" customFormat="1" ht="22.5" customHeight="1">
      <c r="A34" s="14"/>
      <c r="C34" s="13" t="s">
        <v>17</v>
      </c>
      <c r="E34" s="14"/>
      <c r="J34" s="16"/>
      <c r="K34" s="17" t="s">
        <v>164</v>
      </c>
      <c r="L34" s="14"/>
      <c r="M34" s="14"/>
      <c r="N34" s="14"/>
      <c r="O34" s="14"/>
      <c r="P34" s="14"/>
      <c r="Q34" s="14"/>
    </row>
  </sheetData>
  <mergeCells count="5">
    <mergeCell ref="A1:R1"/>
    <mergeCell ref="A2:R2"/>
    <mergeCell ref="A3:R3"/>
    <mergeCell ref="D5:R5"/>
    <mergeCell ref="H6:J6"/>
  </mergeCells>
  <phoneticPr fontId="64" type="noConversion"/>
  <printOptions horizontalCentered="1"/>
  <pageMargins left="0.70866141732283472" right="0.23622047244094491" top="0.47244094488188981" bottom="0.55118110236220474" header="0.15748031496062992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zoomScale="80" zoomScaleNormal="100" zoomScaleSheetLayoutView="80" workbookViewId="0">
      <selection activeCell="F72" sqref="F72"/>
    </sheetView>
  </sheetViews>
  <sheetFormatPr defaultColWidth="9.09765625" defaultRowHeight="22.5" customHeight="1"/>
  <cols>
    <col min="1" max="1" width="9.09765625" style="58"/>
    <col min="2" max="2" width="34.3984375" style="58" customWidth="1"/>
    <col min="3" max="3" width="8.3984375" style="59" customWidth="1"/>
    <col min="4" max="4" width="16.59765625" style="59" customWidth="1"/>
    <col min="5" max="5" width="1.09765625" style="59" customWidth="1"/>
    <col min="6" max="6" width="17" style="59" customWidth="1"/>
    <col min="7" max="7" width="1.09765625" style="59" customWidth="1"/>
    <col min="8" max="8" width="13.5" style="59" customWidth="1"/>
    <col min="9" max="9" width="1.3984375" style="59" customWidth="1"/>
    <col min="10" max="10" width="13.8984375" style="59" customWidth="1"/>
    <col min="11" max="11" width="1.3984375" style="59" customWidth="1"/>
    <col min="12" max="12" width="14.09765625" style="59" bestFit="1" customWidth="1"/>
    <col min="13" max="13" width="0.59765625" style="58" customWidth="1"/>
    <col min="14" max="14" width="5.3984375" style="58" customWidth="1"/>
    <col min="15" max="15" width="13" style="58" bestFit="1" customWidth="1"/>
    <col min="16" max="16" width="9.8984375" style="58" bestFit="1" customWidth="1"/>
    <col min="17" max="16384" width="9.09765625" style="58"/>
  </cols>
  <sheetData>
    <row r="1" spans="1:16" s="43" customFormat="1" ht="22.5" customHeight="1">
      <c r="A1" s="235" t="s">
        <v>133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42"/>
    </row>
    <row r="2" spans="1:16" s="43" customFormat="1" ht="22.5" customHeight="1">
      <c r="A2" s="235" t="s">
        <v>43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42"/>
    </row>
    <row r="3" spans="1:16" s="43" customFormat="1" ht="22.5" customHeight="1">
      <c r="A3" s="238" t="s">
        <v>181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42"/>
      <c r="O3" s="42"/>
    </row>
    <row r="4" spans="1:16" s="43" customFormat="1" ht="3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M4" s="42"/>
    </row>
    <row r="5" spans="1:16" s="43" customFormat="1" ht="18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4" t="s">
        <v>3</v>
      </c>
      <c r="M5" s="42"/>
    </row>
    <row r="6" spans="1:16" s="9" customFormat="1" ht="18" customHeight="1">
      <c r="D6" s="236" t="s">
        <v>79</v>
      </c>
      <c r="E6" s="236"/>
      <c r="F6" s="236"/>
      <c r="G6" s="236"/>
      <c r="H6" s="236"/>
      <c r="I6" s="236"/>
      <c r="J6" s="236"/>
      <c r="K6" s="236"/>
      <c r="L6" s="236"/>
    </row>
    <row r="7" spans="1:16" s="9" customFormat="1" ht="18" customHeight="1">
      <c r="A7" s="10"/>
      <c r="B7" s="10"/>
      <c r="D7" s="45" t="s">
        <v>45</v>
      </c>
      <c r="E7" s="46"/>
      <c r="F7" s="45" t="s">
        <v>46</v>
      </c>
      <c r="G7" s="46"/>
      <c r="H7" s="237" t="s">
        <v>47</v>
      </c>
      <c r="I7" s="237"/>
      <c r="J7" s="237"/>
      <c r="K7" s="46"/>
      <c r="L7" s="47" t="s">
        <v>44</v>
      </c>
    </row>
    <row r="8" spans="1:16" s="9" customFormat="1" ht="18" customHeight="1">
      <c r="A8" s="10"/>
      <c r="B8" s="10"/>
      <c r="C8" s="23"/>
      <c r="D8" s="48" t="s">
        <v>48</v>
      </c>
      <c r="E8" s="10"/>
      <c r="F8" s="48" t="s">
        <v>99</v>
      </c>
      <c r="G8" s="10"/>
      <c r="H8" s="48" t="s">
        <v>49</v>
      </c>
      <c r="I8" s="48"/>
      <c r="J8" s="49" t="s">
        <v>50</v>
      </c>
      <c r="K8" s="10"/>
      <c r="L8" s="49"/>
    </row>
    <row r="9" spans="1:16" s="9" customFormat="1" ht="18" customHeight="1">
      <c r="A9" s="10"/>
      <c r="B9" s="10"/>
      <c r="C9" s="48" t="s">
        <v>5</v>
      </c>
      <c r="D9" s="50"/>
      <c r="E9" s="48"/>
      <c r="F9" s="50"/>
      <c r="G9" s="48"/>
      <c r="H9" s="80" t="s">
        <v>51</v>
      </c>
      <c r="I9" s="48"/>
      <c r="J9" s="51"/>
      <c r="K9" s="10"/>
      <c r="L9" s="51"/>
    </row>
    <row r="10" spans="1:16" s="9" customFormat="1" ht="18" customHeight="1">
      <c r="D10" s="48"/>
      <c r="E10" s="48"/>
      <c r="F10" s="48"/>
      <c r="G10" s="48"/>
      <c r="H10" s="48"/>
      <c r="I10" s="48"/>
      <c r="J10" s="48"/>
      <c r="K10" s="48"/>
      <c r="L10" s="49"/>
    </row>
    <row r="11" spans="1:16" s="9" customFormat="1" ht="18" customHeight="1">
      <c r="A11" s="9" t="s">
        <v>95</v>
      </c>
      <c r="C11" s="10"/>
      <c r="D11" s="212">
        <v>120000000</v>
      </c>
      <c r="E11" s="212"/>
      <c r="F11" s="212">
        <v>121004165.08</v>
      </c>
      <c r="G11" s="212"/>
      <c r="H11" s="212">
        <v>7523402.8399999999</v>
      </c>
      <c r="I11" s="212"/>
      <c r="J11" s="212">
        <v>74926767.609999999</v>
      </c>
      <c r="K11" s="206"/>
      <c r="L11" s="206">
        <f>SUM(D11:J11)</f>
        <v>323454335.52999997</v>
      </c>
    </row>
    <row r="12" spans="1:16" s="9" customFormat="1" ht="18" customHeight="1">
      <c r="A12" s="60" t="s">
        <v>68</v>
      </c>
      <c r="C12" s="10"/>
      <c r="D12" s="212"/>
      <c r="E12" s="212"/>
      <c r="F12" s="212"/>
      <c r="G12" s="212"/>
      <c r="H12" s="212"/>
      <c r="I12" s="212"/>
      <c r="J12" s="212"/>
      <c r="K12" s="206"/>
      <c r="L12" s="206"/>
      <c r="O12" s="11"/>
      <c r="P12" s="52"/>
    </row>
    <row r="13" spans="1:16" s="9" customFormat="1" ht="18" customHeight="1">
      <c r="A13" s="89" t="s">
        <v>126</v>
      </c>
      <c r="C13" s="130" t="s">
        <v>143</v>
      </c>
      <c r="D13" s="212"/>
      <c r="E13" s="212"/>
      <c r="F13" s="212"/>
      <c r="G13" s="212"/>
      <c r="H13" s="212"/>
      <c r="I13" s="212"/>
      <c r="J13" s="212">
        <v>-11999005</v>
      </c>
      <c r="K13" s="206"/>
      <c r="L13" s="206">
        <f>SUM(D13:J13)</f>
        <v>-11999005</v>
      </c>
      <c r="O13" s="11"/>
      <c r="P13" s="52"/>
    </row>
    <row r="14" spans="1:16" s="9" customFormat="1" ht="18" customHeight="1">
      <c r="A14" s="89" t="s">
        <v>51</v>
      </c>
      <c r="C14" s="130" t="s">
        <v>200</v>
      </c>
      <c r="D14" s="212"/>
      <c r="E14" s="212"/>
      <c r="F14" s="212"/>
      <c r="G14" s="212"/>
      <c r="H14" s="212">
        <v>1260164.5900000001</v>
      </c>
      <c r="I14" s="212"/>
      <c r="J14" s="212">
        <f>-H14</f>
        <v>-1260164.5900000001</v>
      </c>
      <c r="K14" s="206"/>
      <c r="L14" s="206">
        <f>SUM(D14:J14)</f>
        <v>0</v>
      </c>
      <c r="O14" s="11"/>
      <c r="P14" s="52"/>
    </row>
    <row r="15" spans="1:16" s="9" customFormat="1" ht="18" customHeight="1">
      <c r="A15" s="89" t="s">
        <v>197</v>
      </c>
      <c r="D15" s="216"/>
      <c r="E15" s="216"/>
      <c r="F15" s="216"/>
      <c r="G15" s="216"/>
      <c r="H15" s="216"/>
      <c r="I15" s="216"/>
      <c r="J15" s="216">
        <f>+PL!P20</f>
        <v>25203291.87999998</v>
      </c>
      <c r="K15" s="207"/>
      <c r="L15" s="207">
        <f>SUM(D15:J15)</f>
        <v>25203291.87999998</v>
      </c>
    </row>
    <row r="16" spans="1:16" s="9" customFormat="1" ht="18" customHeight="1">
      <c r="A16" s="136" t="s">
        <v>108</v>
      </c>
      <c r="D16" s="216"/>
      <c r="E16" s="212"/>
      <c r="F16" s="216"/>
      <c r="G16" s="212"/>
      <c r="H16" s="216"/>
      <c r="I16" s="212"/>
      <c r="J16" s="216">
        <f>+PL!P29</f>
        <v>-167510.76</v>
      </c>
      <c r="K16" s="206"/>
      <c r="L16" s="207">
        <f>SUM(D16:J16)</f>
        <v>-167510.76</v>
      </c>
    </row>
    <row r="17" spans="1:16" s="9" customFormat="1" ht="18" customHeight="1">
      <c r="A17" s="60" t="s">
        <v>69</v>
      </c>
      <c r="D17" s="217">
        <f>SUM(D13:D15)</f>
        <v>0</v>
      </c>
      <c r="E17" s="206"/>
      <c r="F17" s="217">
        <f>SUM(F13:F15)</f>
        <v>0</v>
      </c>
      <c r="G17" s="206"/>
      <c r="H17" s="217">
        <f>SUM(H13:H15)</f>
        <v>1260164.5900000001</v>
      </c>
      <c r="I17" s="206"/>
      <c r="J17" s="217">
        <f>SUM(J13:J16)</f>
        <v>11776611.529999981</v>
      </c>
      <c r="K17" s="206"/>
      <c r="L17" s="217">
        <f>SUM(L13:L16)</f>
        <v>13036776.119999981</v>
      </c>
    </row>
    <row r="18" spans="1:16" s="9" customFormat="1" ht="18" customHeight="1">
      <c r="A18" s="9" t="s">
        <v>186</v>
      </c>
      <c r="C18" s="53"/>
      <c r="D18" s="211">
        <f>+D11+D17</f>
        <v>120000000</v>
      </c>
      <c r="E18" s="206"/>
      <c r="F18" s="211">
        <f>+F11+F17</f>
        <v>121004165.08</v>
      </c>
      <c r="G18" s="206"/>
      <c r="H18" s="211">
        <f>+H11+H17</f>
        <v>8783567.4299999997</v>
      </c>
      <c r="I18" s="206"/>
      <c r="J18" s="211">
        <f>+J11+J17</f>
        <v>86703379.139999986</v>
      </c>
      <c r="K18" s="206"/>
      <c r="L18" s="211">
        <f>+L11+L17</f>
        <v>336491111.64999998</v>
      </c>
    </row>
    <row r="19" spans="1:16" s="9" customFormat="1" ht="18" customHeight="1">
      <c r="A19" s="60" t="s">
        <v>68</v>
      </c>
      <c r="C19" s="10"/>
      <c r="D19" s="206"/>
      <c r="E19" s="206"/>
      <c r="F19" s="206"/>
      <c r="G19" s="206"/>
      <c r="H19" s="206"/>
      <c r="I19" s="206"/>
      <c r="J19" s="206"/>
      <c r="K19" s="206"/>
      <c r="L19" s="206"/>
      <c r="O19" s="11"/>
      <c r="P19" s="52"/>
    </row>
    <row r="20" spans="1:16" s="9" customFormat="1" ht="18" customHeight="1">
      <c r="A20" s="136" t="s">
        <v>187</v>
      </c>
      <c r="C20" s="130" t="s">
        <v>142</v>
      </c>
      <c r="D20" s="212">
        <v>180000000</v>
      </c>
      <c r="E20" s="212"/>
      <c r="F20" s="212"/>
      <c r="G20" s="212"/>
      <c r="H20" s="212"/>
      <c r="I20" s="212"/>
      <c r="J20" s="212"/>
      <c r="K20" s="206"/>
      <c r="L20" s="206">
        <f t="shared" ref="L20:L25" si="0">SUM(D20:J20)</f>
        <v>180000000</v>
      </c>
      <c r="O20" s="11"/>
      <c r="P20" s="52"/>
    </row>
    <row r="21" spans="1:16" s="9" customFormat="1" ht="18" customHeight="1">
      <c r="A21" s="89" t="s">
        <v>125</v>
      </c>
      <c r="C21" s="130" t="s">
        <v>143</v>
      </c>
      <c r="D21" s="212">
        <v>11998994.5</v>
      </c>
      <c r="E21" s="212"/>
      <c r="F21" s="212"/>
      <c r="G21" s="212"/>
      <c r="H21" s="212"/>
      <c r="I21" s="212"/>
      <c r="J21" s="212">
        <f>-D21</f>
        <v>-11998994.5</v>
      </c>
      <c r="K21" s="206"/>
      <c r="L21" s="206">
        <f t="shared" si="0"/>
        <v>0</v>
      </c>
      <c r="O21" s="11"/>
      <c r="P21" s="52"/>
    </row>
    <row r="22" spans="1:16" s="9" customFormat="1" ht="18" customHeight="1">
      <c r="A22" s="89" t="s">
        <v>126</v>
      </c>
      <c r="C22" s="130" t="s">
        <v>143</v>
      </c>
      <c r="D22" s="212"/>
      <c r="E22" s="212"/>
      <c r="F22" s="212"/>
      <c r="G22" s="212"/>
      <c r="H22" s="212"/>
      <c r="I22" s="212"/>
      <c r="J22" s="212">
        <f>-1333234.92+0.01</f>
        <v>-1333234.9099999999</v>
      </c>
      <c r="K22" s="206"/>
      <c r="L22" s="206">
        <f t="shared" si="0"/>
        <v>-1333234.9099999999</v>
      </c>
      <c r="O22" s="11"/>
      <c r="P22" s="52"/>
    </row>
    <row r="23" spans="1:16" s="9" customFormat="1" ht="18" customHeight="1">
      <c r="A23" s="89" t="s">
        <v>51</v>
      </c>
      <c r="C23" s="130" t="s">
        <v>200</v>
      </c>
      <c r="D23" s="212"/>
      <c r="E23" s="212"/>
      <c r="F23" s="212"/>
      <c r="G23" s="212"/>
      <c r="H23" s="213">
        <v>4033280.35</v>
      </c>
      <c r="I23" s="212"/>
      <c r="J23" s="212">
        <f>-H23</f>
        <v>-4033280.35</v>
      </c>
      <c r="K23" s="206"/>
      <c r="L23" s="206">
        <f t="shared" si="0"/>
        <v>0</v>
      </c>
      <c r="O23" s="11"/>
      <c r="P23" s="52"/>
    </row>
    <row r="24" spans="1:16" s="9" customFormat="1" ht="18" customHeight="1">
      <c r="A24" s="89" t="s">
        <v>197</v>
      </c>
      <c r="D24" s="212"/>
      <c r="E24" s="212"/>
      <c r="F24" s="212"/>
      <c r="G24" s="212"/>
      <c r="H24" s="212"/>
      <c r="I24" s="212"/>
      <c r="J24" s="212">
        <f>+PL!N20</f>
        <v>80321406.909999982</v>
      </c>
      <c r="K24" s="206"/>
      <c r="L24" s="206">
        <f t="shared" si="0"/>
        <v>80321406.909999982</v>
      </c>
    </row>
    <row r="25" spans="1:16" s="9" customFormat="1" ht="18" customHeight="1">
      <c r="A25" s="89" t="s">
        <v>108</v>
      </c>
      <c r="D25" s="214"/>
      <c r="E25" s="212"/>
      <c r="F25" s="214"/>
      <c r="G25" s="212"/>
      <c r="H25" s="214"/>
      <c r="I25" s="212"/>
      <c r="J25" s="214">
        <f>+PL!N29</f>
        <v>1246530.77</v>
      </c>
      <c r="K25" s="206"/>
      <c r="L25" s="210">
        <f t="shared" si="0"/>
        <v>1246530.77</v>
      </c>
    </row>
    <row r="26" spans="1:16" s="9" customFormat="1" ht="18" customHeight="1">
      <c r="A26" s="60" t="s">
        <v>69</v>
      </c>
      <c r="D26" s="206">
        <f>SUM(D20:D25)</f>
        <v>191998994.5</v>
      </c>
      <c r="E26" s="206"/>
      <c r="F26" s="206">
        <f>SUM(F20:F25)</f>
        <v>0</v>
      </c>
      <c r="G26" s="206"/>
      <c r="H26" s="206">
        <f>SUM(H20:H25)</f>
        <v>4033280.35</v>
      </c>
      <c r="I26" s="206"/>
      <c r="J26" s="206">
        <f>SUM(J20:J25)</f>
        <v>64202427.919999979</v>
      </c>
      <c r="K26" s="206"/>
      <c r="L26" s="206">
        <f>SUM(L20:L25)</f>
        <v>260234702.77000001</v>
      </c>
    </row>
    <row r="27" spans="1:16" s="9" customFormat="1" ht="18" customHeight="1" thickBot="1">
      <c r="A27" s="9" t="s">
        <v>185</v>
      </c>
      <c r="C27" s="53"/>
      <c r="D27" s="215">
        <f>+D18+D26</f>
        <v>311998994.5</v>
      </c>
      <c r="E27" s="206"/>
      <c r="F27" s="215">
        <f>+F18+F26</f>
        <v>121004165.08</v>
      </c>
      <c r="G27" s="206"/>
      <c r="H27" s="215">
        <f>+H18+H26</f>
        <v>12816847.779999999</v>
      </c>
      <c r="I27" s="206"/>
      <c r="J27" s="215">
        <f>+J18+J26</f>
        <v>150905807.05999997</v>
      </c>
      <c r="K27" s="206"/>
      <c r="L27" s="215">
        <f>+L18+L26</f>
        <v>596725814.41999996</v>
      </c>
    </row>
    <row r="28" spans="1:16" s="9" customFormat="1" ht="9" customHeight="1" thickTop="1">
      <c r="C28" s="53"/>
      <c r="D28" s="10"/>
      <c r="F28" s="10"/>
      <c r="H28" s="10"/>
      <c r="J28" s="10"/>
      <c r="L28" s="10"/>
    </row>
    <row r="29" spans="1:16" s="9" customFormat="1" ht="22.5" customHeight="1">
      <c r="A29" s="54" t="s">
        <v>15</v>
      </c>
      <c r="C29" s="53"/>
      <c r="D29" s="10"/>
      <c r="F29" s="10"/>
      <c r="H29" s="10"/>
      <c r="J29" s="10"/>
      <c r="L29" s="10"/>
    </row>
    <row r="30" spans="1:16" s="57" customFormat="1" ht="8.25" customHeight="1">
      <c r="B30" s="55"/>
      <c r="C30" s="55"/>
      <c r="D30" s="55"/>
      <c r="E30" s="55"/>
      <c r="F30" s="55"/>
      <c r="G30" s="55"/>
      <c r="H30" s="55"/>
      <c r="I30" s="55"/>
      <c r="J30" s="55"/>
      <c r="K30" s="56"/>
      <c r="L30" s="55"/>
      <c r="M30" s="56"/>
    </row>
    <row r="31" spans="1:16" s="13" customFormat="1" ht="22.5" customHeight="1">
      <c r="A31" s="12"/>
      <c r="B31" s="13" t="s">
        <v>88</v>
      </c>
      <c r="D31" s="14"/>
      <c r="E31" s="14"/>
      <c r="F31" s="14"/>
      <c r="G31" s="15"/>
      <c r="J31" s="16"/>
      <c r="K31" s="14"/>
    </row>
    <row r="32" spans="1:16" s="13" customFormat="1" ht="22.5" customHeight="1">
      <c r="A32" s="14"/>
      <c r="B32" s="13" t="s">
        <v>17</v>
      </c>
      <c r="D32" s="17" t="s">
        <v>128</v>
      </c>
      <c r="E32" s="14"/>
      <c r="J32" s="16"/>
      <c r="K32" s="14"/>
    </row>
  </sheetData>
  <mergeCells count="5">
    <mergeCell ref="A1:L1"/>
    <mergeCell ref="A2:L2"/>
    <mergeCell ref="H7:J7"/>
    <mergeCell ref="D6:L6"/>
    <mergeCell ref="A3:M3"/>
  </mergeCells>
  <phoneticPr fontId="64" type="noConversion"/>
  <printOptions horizontalCentered="1"/>
  <pageMargins left="0.70866141732283472" right="0.23622047244094491" top="0.47244094488188981" bottom="0.55118110236220474" header="0.15748031496062992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93"/>
  <sheetViews>
    <sheetView view="pageBreakPreview" zoomScale="80" zoomScaleNormal="100" zoomScaleSheetLayoutView="80" workbookViewId="0">
      <selection activeCell="G79" sqref="G79"/>
    </sheetView>
  </sheetViews>
  <sheetFormatPr defaultColWidth="9" defaultRowHeight="22.5" customHeight="1"/>
  <cols>
    <col min="1" max="1" width="3.09765625" style="4" customWidth="1"/>
    <col min="2" max="2" width="6" style="4" customWidth="1"/>
    <col min="3" max="3" width="5.59765625" style="4" customWidth="1"/>
    <col min="4" max="4" width="9" style="4"/>
    <col min="5" max="5" width="7" style="4" customWidth="1"/>
    <col min="6" max="7" width="5.5" style="4" customWidth="1"/>
    <col min="8" max="8" width="6.5" style="4" customWidth="1"/>
    <col min="9" max="9" width="0.59765625" style="4" customWidth="1"/>
    <col min="10" max="10" width="14.59765625" style="4" bestFit="1" customWidth="1"/>
    <col min="11" max="11" width="0.3984375" style="4" customWidth="1"/>
    <col min="12" max="12" width="14.09765625" style="4" bestFit="1" customWidth="1"/>
    <col min="13" max="13" width="0.3984375" style="4" customWidth="1"/>
    <col min="14" max="14" width="14.59765625" style="4" bestFit="1" customWidth="1"/>
    <col min="15" max="15" width="0.3984375" style="4" customWidth="1"/>
    <col min="16" max="16" width="14.09765625" style="4" bestFit="1" customWidth="1"/>
    <col min="17" max="17" width="1.59765625" style="4" customWidth="1"/>
    <col min="18" max="19" width="13.69921875" style="4" bestFit="1" customWidth="1"/>
    <col min="20" max="21" width="7.19921875" style="4" customWidth="1"/>
    <col min="22" max="22" width="13.69921875" style="4" bestFit="1" customWidth="1"/>
    <col min="23" max="16384" width="9" style="4"/>
  </cols>
  <sheetData>
    <row r="1" spans="1:19" ht="22.5" customHeight="1">
      <c r="A1" s="233" t="s">
        <v>133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9" ht="22.5" customHeight="1">
      <c r="A2" s="233" t="s">
        <v>65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19" ht="22.5" customHeight="1">
      <c r="A3" s="233" t="s">
        <v>181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9" ht="9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9" s="63" customFormat="1" ht="17.2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240" t="s">
        <v>3</v>
      </c>
      <c r="O5" s="240"/>
      <c r="P5" s="240"/>
    </row>
    <row r="6" spans="1:19" ht="22.5" customHeight="1">
      <c r="A6" s="3"/>
      <c r="B6" s="3"/>
      <c r="C6" s="3"/>
      <c r="D6" s="3"/>
      <c r="E6" s="3"/>
      <c r="F6" s="3"/>
      <c r="G6" s="3"/>
      <c r="H6" s="3"/>
      <c r="I6" s="3"/>
      <c r="J6" s="115"/>
      <c r="K6" s="115" t="s">
        <v>132</v>
      </c>
      <c r="L6" s="115"/>
      <c r="M6" s="3"/>
      <c r="N6" s="21"/>
      <c r="O6" s="88" t="s">
        <v>79</v>
      </c>
      <c r="P6" s="22"/>
    </row>
    <row r="7" spans="1:19" ht="19.5" customHeight="1">
      <c r="A7" s="3"/>
      <c r="B7" s="3"/>
      <c r="C7" s="3"/>
      <c r="D7" s="3"/>
      <c r="E7" s="3"/>
      <c r="F7" s="3"/>
      <c r="G7" s="3"/>
      <c r="H7" s="37"/>
      <c r="I7" s="3"/>
      <c r="J7" s="85">
        <v>2021</v>
      </c>
      <c r="K7" s="85"/>
      <c r="L7" s="85">
        <f>+P7</f>
        <v>2020</v>
      </c>
      <c r="M7" s="3"/>
      <c r="N7" s="85">
        <f>+J7</f>
        <v>2021</v>
      </c>
      <c r="O7" s="16"/>
      <c r="P7" s="85">
        <v>2020</v>
      </c>
    </row>
    <row r="8" spans="1:19" ht="19.5" customHeight="1">
      <c r="A8" s="3"/>
      <c r="B8" s="3"/>
      <c r="C8" s="3"/>
      <c r="D8" s="3"/>
      <c r="E8" s="3"/>
      <c r="F8" s="3"/>
      <c r="G8" s="3"/>
      <c r="H8" s="37"/>
      <c r="I8" s="3"/>
      <c r="J8" s="40"/>
      <c r="K8" s="85"/>
      <c r="L8" s="88" t="s">
        <v>165</v>
      </c>
      <c r="M8" s="37"/>
      <c r="N8" s="40"/>
      <c r="O8" s="16"/>
      <c r="P8" s="40"/>
    </row>
    <row r="9" spans="1:19" ht="21" customHeight="1">
      <c r="A9" s="8" t="s">
        <v>52</v>
      </c>
      <c r="C9" s="8"/>
      <c r="D9" s="8"/>
      <c r="E9" s="8"/>
      <c r="F9" s="8"/>
      <c r="H9" s="61"/>
      <c r="I9" s="8"/>
      <c r="J9" s="1"/>
      <c r="K9" s="1"/>
      <c r="L9" s="1"/>
      <c r="M9" s="8"/>
      <c r="O9" s="63"/>
      <c r="S9" s="7"/>
    </row>
    <row r="10" spans="1:19" ht="21" customHeight="1">
      <c r="A10" s="78" t="s">
        <v>197</v>
      </c>
      <c r="C10" s="8"/>
      <c r="D10" s="8"/>
      <c r="E10" s="8"/>
      <c r="F10" s="8"/>
      <c r="G10" s="63"/>
      <c r="H10" s="61"/>
      <c r="I10" s="8"/>
      <c r="J10" s="161">
        <f>+PL!J20</f>
        <v>40008353.479999945</v>
      </c>
      <c r="K10" s="161"/>
      <c r="L10" s="161">
        <f>+PL!L20</f>
        <v>72083511.189999923</v>
      </c>
      <c r="M10" s="161"/>
      <c r="N10" s="161">
        <f>+PL!N20</f>
        <v>80321406.909999982</v>
      </c>
      <c r="O10" s="187"/>
      <c r="P10" s="161">
        <f>+PL!P20</f>
        <v>25203291.87999998</v>
      </c>
    </row>
    <row r="11" spans="1:19" ht="21" customHeight="1">
      <c r="A11" s="62" t="s">
        <v>89</v>
      </c>
      <c r="C11" s="8"/>
      <c r="D11" s="8"/>
      <c r="E11" s="8"/>
      <c r="F11" s="8"/>
      <c r="H11" s="64"/>
      <c r="I11" s="8"/>
      <c r="J11" s="218"/>
      <c r="K11" s="218"/>
      <c r="L11" s="218"/>
      <c r="M11" s="161"/>
      <c r="N11" s="187"/>
      <c r="O11" s="187"/>
      <c r="P11" s="187"/>
      <c r="S11" s="7"/>
    </row>
    <row r="12" spans="1:19" ht="21" customHeight="1">
      <c r="A12" s="62" t="s">
        <v>90</v>
      </c>
      <c r="C12" s="8"/>
      <c r="D12" s="8"/>
      <c r="E12" s="8"/>
      <c r="F12" s="8"/>
      <c r="H12" s="64"/>
      <c r="I12" s="8"/>
      <c r="J12" s="218"/>
      <c r="K12" s="218"/>
      <c r="L12" s="218"/>
      <c r="M12" s="161"/>
      <c r="N12" s="187"/>
      <c r="O12" s="187"/>
      <c r="P12" s="187"/>
      <c r="S12" s="7"/>
    </row>
    <row r="13" spans="1:19" ht="21" customHeight="1">
      <c r="A13" s="8"/>
      <c r="B13" s="4" t="s">
        <v>87</v>
      </c>
      <c r="C13" s="8"/>
      <c r="D13" s="8"/>
      <c r="E13" s="8"/>
      <c r="F13" s="8"/>
      <c r="H13" s="8"/>
      <c r="I13" s="8"/>
      <c r="J13" s="219">
        <v>2495523.390000002</v>
      </c>
      <c r="K13" s="219"/>
      <c r="L13" s="219">
        <v>3349496.7800000003</v>
      </c>
      <c r="M13" s="219"/>
      <c r="N13" s="219">
        <f>2028392.8-0.01</f>
        <v>2028392.79</v>
      </c>
      <c r="O13" s="219"/>
      <c r="P13" s="219">
        <v>2903990.2</v>
      </c>
    </row>
    <row r="14" spans="1:19" ht="21" customHeight="1">
      <c r="A14" s="8"/>
      <c r="B14" s="4" t="s">
        <v>53</v>
      </c>
      <c r="C14" s="8"/>
      <c r="D14" s="8"/>
      <c r="E14" s="8"/>
      <c r="F14" s="8"/>
      <c r="H14" s="8"/>
      <c r="I14" s="8"/>
      <c r="J14" s="219">
        <v>3791743.4000000004</v>
      </c>
      <c r="K14" s="219"/>
      <c r="L14" s="219">
        <v>4936440.49</v>
      </c>
      <c r="M14" s="219"/>
      <c r="N14" s="219">
        <v>2128560.1500000004</v>
      </c>
      <c r="O14" s="219"/>
      <c r="P14" s="219">
        <v>2807700.9000000004</v>
      </c>
      <c r="S14" s="7"/>
    </row>
    <row r="15" spans="1:19" ht="21" customHeight="1">
      <c r="A15" s="8"/>
      <c r="B15" s="4" t="s">
        <v>171</v>
      </c>
      <c r="C15" s="8"/>
      <c r="D15" s="8"/>
      <c r="E15" s="8"/>
      <c r="F15" s="8"/>
      <c r="H15" s="8"/>
      <c r="I15" s="8"/>
      <c r="J15" s="219">
        <v>359584.58</v>
      </c>
      <c r="K15" s="219"/>
      <c r="L15" s="219">
        <v>17050</v>
      </c>
      <c r="M15" s="219"/>
      <c r="N15" s="219">
        <v>328800.03000000003</v>
      </c>
      <c r="O15" s="219"/>
      <c r="P15" s="219">
        <v>0</v>
      </c>
      <c r="S15" s="7"/>
    </row>
    <row r="16" spans="1:19" ht="21" customHeight="1">
      <c r="A16" s="8"/>
      <c r="B16" s="4" t="s">
        <v>172</v>
      </c>
      <c r="C16" s="8"/>
      <c r="D16" s="8"/>
      <c r="E16" s="8"/>
      <c r="F16" s="8"/>
      <c r="H16" s="8"/>
      <c r="I16" s="8"/>
      <c r="J16" s="219">
        <v>4557426.9700000044</v>
      </c>
      <c r="K16" s="219"/>
      <c r="L16" s="219">
        <v>4556442.8099999996</v>
      </c>
      <c r="M16" s="219"/>
      <c r="N16" s="219">
        <v>4557426.9700000044</v>
      </c>
      <c r="O16" s="219"/>
      <c r="P16" s="219">
        <v>4556442.8099999996</v>
      </c>
      <c r="S16" s="7"/>
    </row>
    <row r="17" spans="1:19" ht="21" customHeight="1">
      <c r="A17" s="8"/>
      <c r="B17" s="4" t="s">
        <v>93</v>
      </c>
      <c r="C17" s="8"/>
      <c r="D17" s="8"/>
      <c r="E17" s="8"/>
      <c r="F17" s="8"/>
      <c r="H17" s="8"/>
      <c r="I17" s="8"/>
      <c r="J17" s="219">
        <v>-57942.93</v>
      </c>
      <c r="K17" s="219"/>
      <c r="L17" s="219">
        <v>-779999</v>
      </c>
      <c r="M17" s="219"/>
      <c r="N17" s="219">
        <v>-57942.93</v>
      </c>
      <c r="O17" s="219"/>
      <c r="P17" s="219">
        <v>-779999</v>
      </c>
      <c r="S17" s="7"/>
    </row>
    <row r="18" spans="1:19" ht="21" customHeight="1">
      <c r="A18" s="8"/>
      <c r="B18" s="4" t="s">
        <v>66</v>
      </c>
      <c r="C18" s="8"/>
      <c r="D18" s="8"/>
      <c r="E18" s="8"/>
      <c r="F18" s="8"/>
      <c r="H18" s="8"/>
      <c r="I18" s="8"/>
      <c r="J18" s="219">
        <v>-36669.869999999974</v>
      </c>
      <c r="K18" s="219"/>
      <c r="L18" s="219">
        <v>81280.91</v>
      </c>
      <c r="M18" s="219"/>
      <c r="N18" s="219">
        <v>-36669.869999999974</v>
      </c>
      <c r="O18" s="219"/>
      <c r="P18" s="219">
        <v>81280.910000000033</v>
      </c>
    </row>
    <row r="19" spans="1:19" ht="21" customHeight="1">
      <c r="A19" s="8"/>
      <c r="B19" s="4" t="s">
        <v>191</v>
      </c>
      <c r="C19" s="8"/>
      <c r="D19" s="8"/>
      <c r="E19" s="8"/>
      <c r="F19" s="8"/>
      <c r="H19" s="8"/>
      <c r="I19" s="8"/>
      <c r="J19" s="219">
        <v>420724</v>
      </c>
      <c r="K19" s="219"/>
      <c r="L19" s="219">
        <v>0</v>
      </c>
      <c r="M19" s="219"/>
      <c r="N19" s="219">
        <v>420724</v>
      </c>
      <c r="O19" s="219"/>
      <c r="P19" s="219">
        <v>0</v>
      </c>
    </row>
    <row r="20" spans="1:19" ht="21" customHeight="1">
      <c r="A20" s="8"/>
      <c r="B20" s="4" t="s">
        <v>134</v>
      </c>
      <c r="C20" s="8"/>
      <c r="D20" s="8"/>
      <c r="E20" s="8"/>
      <c r="F20" s="8"/>
      <c r="H20" s="8"/>
      <c r="I20" s="8"/>
      <c r="J20" s="219">
        <v>572075.21999999986</v>
      </c>
      <c r="K20" s="219"/>
      <c r="L20" s="219">
        <v>-438178</v>
      </c>
      <c r="M20" s="219"/>
      <c r="N20" s="219">
        <v>570810.83999999985</v>
      </c>
      <c r="O20" s="219"/>
      <c r="P20" s="219">
        <v>-438178</v>
      </c>
    </row>
    <row r="21" spans="1:19" ht="21" customHeight="1">
      <c r="A21" s="8"/>
      <c r="B21" s="4" t="s">
        <v>116</v>
      </c>
      <c r="C21" s="8"/>
      <c r="D21" s="8"/>
      <c r="E21" s="8"/>
      <c r="F21" s="8"/>
      <c r="H21" s="8"/>
      <c r="I21" s="8"/>
      <c r="J21" s="219">
        <v>-381089.08</v>
      </c>
      <c r="K21" s="219"/>
      <c r="L21" s="219">
        <v>-155749.79</v>
      </c>
      <c r="M21" s="219"/>
      <c r="N21" s="219">
        <v>-381089.08</v>
      </c>
      <c r="O21" s="219"/>
      <c r="P21" s="219">
        <v>-155749.79000000004</v>
      </c>
    </row>
    <row r="22" spans="1:19" ht="21" customHeight="1">
      <c r="A22" s="8"/>
      <c r="B22" s="4" t="s">
        <v>85</v>
      </c>
      <c r="C22" s="8"/>
      <c r="D22" s="8"/>
      <c r="E22" s="8"/>
      <c r="F22" s="8"/>
      <c r="H22" s="8"/>
      <c r="I22" s="8"/>
      <c r="J22" s="219">
        <v>-20940219.890000001</v>
      </c>
      <c r="K22" s="219"/>
      <c r="L22" s="219">
        <v>-17373026.310000002</v>
      </c>
      <c r="M22" s="219"/>
      <c r="N22" s="219">
        <v>0</v>
      </c>
      <c r="O22" s="219"/>
      <c r="P22" s="219">
        <v>0</v>
      </c>
    </row>
    <row r="23" spans="1:19" ht="21" customHeight="1">
      <c r="A23" s="8"/>
      <c r="B23" s="4" t="s">
        <v>166</v>
      </c>
      <c r="C23" s="8"/>
      <c r="D23" s="8"/>
      <c r="E23" s="8"/>
      <c r="F23" s="8"/>
      <c r="H23" s="8"/>
      <c r="I23" s="8"/>
      <c r="J23" s="219">
        <v>254647.31999999983</v>
      </c>
      <c r="K23" s="219"/>
      <c r="L23" s="219">
        <v>0</v>
      </c>
      <c r="M23" s="219"/>
      <c r="N23" s="219">
        <v>0</v>
      </c>
      <c r="O23" s="219"/>
      <c r="P23" s="219">
        <v>0</v>
      </c>
    </row>
    <row r="24" spans="1:19" ht="21" customHeight="1">
      <c r="A24" s="8"/>
      <c r="B24" s="4" t="s">
        <v>39</v>
      </c>
      <c r="C24" s="8"/>
      <c r="D24" s="8"/>
      <c r="E24" s="8"/>
      <c r="F24" s="8"/>
      <c r="H24" s="8"/>
      <c r="I24" s="8"/>
      <c r="J24" s="219">
        <v>1636548.79</v>
      </c>
      <c r="K24" s="219"/>
      <c r="L24" s="219">
        <v>693108.9</v>
      </c>
      <c r="M24" s="219"/>
      <c r="N24" s="219">
        <v>606536.28</v>
      </c>
      <c r="O24" s="219"/>
      <c r="P24" s="219">
        <v>693108.9</v>
      </c>
      <c r="S24" s="7"/>
    </row>
    <row r="25" spans="1:19" ht="21" customHeight="1">
      <c r="A25" s="8"/>
      <c r="B25" s="4" t="s">
        <v>188</v>
      </c>
      <c r="C25" s="8"/>
      <c r="D25" s="8"/>
      <c r="E25" s="8"/>
      <c r="F25" s="8"/>
      <c r="H25" s="8"/>
      <c r="I25" s="8"/>
      <c r="J25" s="219">
        <v>-262490.23</v>
      </c>
      <c r="K25" s="219"/>
      <c r="L25" s="219">
        <v>-654505.75</v>
      </c>
      <c r="M25" s="219"/>
      <c r="N25" s="219">
        <v>-251795.81</v>
      </c>
      <c r="O25" s="219"/>
      <c r="P25" s="219">
        <v>-618989.49</v>
      </c>
      <c r="S25" s="7"/>
    </row>
    <row r="26" spans="1:19" ht="21" customHeight="1">
      <c r="A26" s="8"/>
      <c r="B26" s="4" t="s">
        <v>115</v>
      </c>
      <c r="C26" s="8"/>
      <c r="D26" s="8"/>
      <c r="E26" s="8"/>
      <c r="F26" s="8"/>
      <c r="H26" s="8"/>
      <c r="I26" s="8"/>
      <c r="J26" s="219">
        <v>0</v>
      </c>
      <c r="K26" s="219"/>
      <c r="L26" s="219">
        <v>97414.22</v>
      </c>
      <c r="M26" s="219"/>
      <c r="N26" s="219">
        <v>0</v>
      </c>
      <c r="O26" s="219"/>
      <c r="P26" s="219">
        <v>97414.22</v>
      </c>
      <c r="S26" s="7"/>
    </row>
    <row r="27" spans="1:19" ht="21" customHeight="1">
      <c r="A27" s="8"/>
      <c r="B27" s="4" t="s">
        <v>122</v>
      </c>
      <c r="C27" s="8"/>
      <c r="D27" s="8"/>
      <c r="E27" s="8"/>
      <c r="F27" s="8"/>
      <c r="H27" s="8"/>
      <c r="I27" s="8"/>
      <c r="J27" s="219">
        <v>0</v>
      </c>
      <c r="K27" s="219"/>
      <c r="L27" s="219">
        <v>0</v>
      </c>
      <c r="M27" s="219"/>
      <c r="N27" s="219">
        <v>-73599908</v>
      </c>
      <c r="O27" s="219"/>
      <c r="P27" s="219">
        <v>-1999997.5</v>
      </c>
      <c r="S27" s="7"/>
    </row>
    <row r="28" spans="1:19" ht="21" customHeight="1">
      <c r="A28" s="8"/>
      <c r="B28" s="4" t="s">
        <v>194</v>
      </c>
      <c r="C28" s="8"/>
      <c r="D28" s="8"/>
      <c r="E28" s="8"/>
      <c r="F28" s="8"/>
      <c r="H28" s="8"/>
      <c r="I28" s="8"/>
      <c r="J28" s="170">
        <f>-+PL!J19</f>
        <v>6160542.0899999999</v>
      </c>
      <c r="K28" s="161"/>
      <c r="L28" s="170">
        <f>-+PL!L19</f>
        <v>13291233.190000001</v>
      </c>
      <c r="M28" s="161"/>
      <c r="N28" s="170">
        <f>-+PL!N19</f>
        <v>1931868.7</v>
      </c>
      <c r="O28" s="161"/>
      <c r="P28" s="170">
        <f>-+PL!P19</f>
        <v>5288281.26</v>
      </c>
      <c r="S28" s="7"/>
    </row>
    <row r="29" spans="1:19" ht="21" customHeight="1">
      <c r="A29" s="62" t="s">
        <v>111</v>
      </c>
      <c r="C29" s="8"/>
      <c r="D29" s="8"/>
      <c r="E29" s="8"/>
      <c r="F29" s="8"/>
      <c r="H29" s="8"/>
      <c r="I29" s="8"/>
      <c r="J29" s="220"/>
      <c r="K29" s="161"/>
      <c r="L29" s="220"/>
      <c r="M29" s="161"/>
      <c r="N29" s="220"/>
      <c r="O29" s="161"/>
      <c r="P29" s="220"/>
      <c r="S29" s="7"/>
    </row>
    <row r="30" spans="1:19" ht="21" customHeight="1">
      <c r="B30" s="78" t="s">
        <v>112</v>
      </c>
      <c r="C30" s="8"/>
      <c r="D30" s="8"/>
      <c r="E30" s="8"/>
      <c r="F30" s="8"/>
      <c r="I30" s="8"/>
      <c r="J30" s="218">
        <f>SUM(J10:J29)</f>
        <v>38578757.23999995</v>
      </c>
      <c r="K30" s="218"/>
      <c r="L30" s="218">
        <f>SUM(L10:L29)</f>
        <v>79704519.639999911</v>
      </c>
      <c r="M30" s="161"/>
      <c r="N30" s="218">
        <f>SUM(N10:N29)</f>
        <v>18567120.979999986</v>
      </c>
      <c r="O30" s="218">
        <f>SUM(O10:O24)</f>
        <v>0</v>
      </c>
      <c r="P30" s="218">
        <f>SUM(P10:P29)</f>
        <v>37638597.299999975</v>
      </c>
      <c r="S30" s="7"/>
    </row>
    <row r="31" spans="1:19" ht="21" customHeight="1">
      <c r="A31" s="62" t="s">
        <v>54</v>
      </c>
      <c r="C31" s="8"/>
      <c r="D31" s="8"/>
      <c r="E31" s="8"/>
      <c r="F31" s="8"/>
      <c r="H31" s="65"/>
      <c r="I31" s="8"/>
      <c r="J31" s="221"/>
      <c r="K31" s="221"/>
      <c r="L31" s="221"/>
      <c r="M31" s="161"/>
      <c r="N31" s="187"/>
      <c r="O31" s="187"/>
      <c r="P31" s="187"/>
    </row>
    <row r="32" spans="1:19" ht="21" customHeight="1">
      <c r="A32" s="62"/>
      <c r="B32" s="4" t="s">
        <v>75</v>
      </c>
      <c r="C32" s="8"/>
      <c r="D32" s="8"/>
      <c r="E32" s="8"/>
      <c r="F32" s="8"/>
      <c r="H32" s="8"/>
      <c r="I32" s="8"/>
      <c r="J32" s="219">
        <v>68954197.409999996</v>
      </c>
      <c r="K32" s="219"/>
      <c r="L32" s="219">
        <v>-35447697.909999996</v>
      </c>
      <c r="M32" s="219"/>
      <c r="N32" s="219">
        <v>78878818.049999997</v>
      </c>
      <c r="O32" s="219"/>
      <c r="P32" s="219">
        <v>-50124921.960000031</v>
      </c>
      <c r="S32" s="7"/>
    </row>
    <row r="33" spans="1:19" ht="21" customHeight="1">
      <c r="A33" s="62"/>
      <c r="B33" s="4" t="s">
        <v>55</v>
      </c>
      <c r="C33" s="8"/>
      <c r="D33" s="8"/>
      <c r="E33" s="8"/>
      <c r="F33" s="8"/>
      <c r="H33" s="8"/>
      <c r="I33" s="8"/>
      <c r="J33" s="219">
        <v>-12926789.450000012</v>
      </c>
      <c r="K33" s="219"/>
      <c r="L33" s="219">
        <v>32168320.68999999</v>
      </c>
      <c r="M33" s="219"/>
      <c r="N33" s="219">
        <v>-11428266.47000001</v>
      </c>
      <c r="O33" s="219"/>
      <c r="P33" s="219">
        <v>28586825.990000002</v>
      </c>
    </row>
    <row r="34" spans="1:19" ht="21" customHeight="1">
      <c r="A34" s="62"/>
      <c r="B34" s="4" t="s">
        <v>98</v>
      </c>
      <c r="C34" s="8"/>
      <c r="D34" s="8"/>
      <c r="E34" s="8"/>
      <c r="F34" s="8"/>
      <c r="H34" s="8"/>
      <c r="I34" s="8"/>
      <c r="J34" s="219">
        <v>-340.15</v>
      </c>
      <c r="K34" s="219"/>
      <c r="L34" s="219">
        <v>4999369.8599999994</v>
      </c>
      <c r="M34" s="219"/>
      <c r="N34" s="219">
        <v>0</v>
      </c>
      <c r="O34" s="219"/>
      <c r="P34" s="219">
        <v>5000000</v>
      </c>
    </row>
    <row r="35" spans="1:19" ht="21" customHeight="1">
      <c r="A35" s="62"/>
      <c r="B35" s="4" t="s">
        <v>78</v>
      </c>
      <c r="C35" s="8"/>
      <c r="D35" s="8"/>
      <c r="E35" s="8"/>
      <c r="F35" s="8"/>
      <c r="H35" s="8"/>
      <c r="I35" s="8"/>
      <c r="J35" s="219">
        <v>-3480</v>
      </c>
      <c r="K35" s="219"/>
      <c r="L35" s="219">
        <v>4000</v>
      </c>
      <c r="M35" s="219"/>
      <c r="N35" s="219">
        <v>-24880</v>
      </c>
      <c r="O35" s="219"/>
      <c r="P35" s="219">
        <v>4000</v>
      </c>
    </row>
    <row r="36" spans="1:19" ht="21" customHeight="1">
      <c r="A36" s="62" t="s">
        <v>56</v>
      </c>
      <c r="C36" s="8"/>
      <c r="D36" s="8"/>
      <c r="E36" s="8"/>
      <c r="F36" s="8"/>
      <c r="H36" s="8"/>
      <c r="I36" s="8"/>
      <c r="J36" s="219"/>
      <c r="K36" s="219"/>
      <c r="L36" s="219"/>
      <c r="M36" s="219"/>
      <c r="N36" s="219"/>
      <c r="O36" s="219"/>
      <c r="P36" s="219"/>
    </row>
    <row r="37" spans="1:19" ht="21" customHeight="1">
      <c r="A37" s="62"/>
      <c r="B37" s="4" t="s">
        <v>76</v>
      </c>
      <c r="C37" s="8"/>
      <c r="D37" s="8"/>
      <c r="E37" s="8"/>
      <c r="F37" s="8"/>
      <c r="H37" s="8"/>
      <c r="I37" s="8"/>
      <c r="J37" s="219">
        <v>-12202930.869999999</v>
      </c>
      <c r="K37" s="219"/>
      <c r="L37" s="219">
        <v>-16576600.939999999</v>
      </c>
      <c r="M37" s="219"/>
      <c r="N37" s="219">
        <f>-11585870.59+0.01</f>
        <v>-11585870.58</v>
      </c>
      <c r="O37" s="219"/>
      <c r="P37" s="219">
        <v>-14626055.34</v>
      </c>
      <c r="S37" s="7"/>
    </row>
    <row r="38" spans="1:19" ht="21" customHeight="1">
      <c r="A38" s="62"/>
      <c r="B38" s="12" t="s">
        <v>92</v>
      </c>
      <c r="C38" s="8"/>
      <c r="D38" s="8"/>
      <c r="E38" s="8"/>
      <c r="F38" s="8"/>
      <c r="H38" s="8"/>
      <c r="I38" s="8"/>
      <c r="J38" s="222">
        <v>-1099471.04</v>
      </c>
      <c r="K38" s="219"/>
      <c r="L38" s="222">
        <v>-208257</v>
      </c>
      <c r="M38" s="219"/>
      <c r="N38" s="222">
        <v>-886811.04</v>
      </c>
      <c r="O38" s="219"/>
      <c r="P38" s="222">
        <v>-208257</v>
      </c>
      <c r="S38" s="7"/>
    </row>
    <row r="39" spans="1:19" ht="21" customHeight="1">
      <c r="A39" s="62" t="s">
        <v>57</v>
      </c>
      <c r="B39" s="8"/>
      <c r="C39" s="8"/>
      <c r="D39" s="8"/>
      <c r="E39" s="8"/>
      <c r="F39" s="8"/>
      <c r="H39" s="8"/>
      <c r="I39" s="8"/>
      <c r="J39" s="218">
        <f>SUM(J30:J38)</f>
        <v>81299943.139999911</v>
      </c>
      <c r="K39" s="218"/>
      <c r="L39" s="218">
        <f>SUM(L30:L38)</f>
        <v>64643654.339999899</v>
      </c>
      <c r="M39" s="218"/>
      <c r="N39" s="218">
        <f>SUM(N30:N38)</f>
        <v>73520110.939999968</v>
      </c>
      <c r="O39" s="218">
        <f>SUM(O30:O37)</f>
        <v>0</v>
      </c>
      <c r="P39" s="218">
        <f>SUM(P30:P38)</f>
        <v>6270188.9899999462</v>
      </c>
    </row>
    <row r="40" spans="1:19" ht="21" customHeight="1">
      <c r="A40" s="62"/>
      <c r="B40" s="8" t="s">
        <v>189</v>
      </c>
      <c r="C40" s="8"/>
      <c r="D40" s="8"/>
      <c r="E40" s="8"/>
      <c r="F40" s="8"/>
      <c r="H40" s="8"/>
      <c r="I40" s="8"/>
      <c r="J40" s="219">
        <v>262562.15000000002</v>
      </c>
      <c r="K40" s="219"/>
      <c r="L40" s="219">
        <v>654505.75</v>
      </c>
      <c r="M40" s="219"/>
      <c r="N40" s="219">
        <v>251795.81</v>
      </c>
      <c r="O40" s="219"/>
      <c r="P40" s="219">
        <v>618989.49</v>
      </c>
    </row>
    <row r="41" spans="1:19" ht="21" customHeight="1">
      <c r="A41" s="62"/>
      <c r="B41" s="8" t="s">
        <v>58</v>
      </c>
      <c r="C41" s="8"/>
      <c r="D41" s="8"/>
      <c r="E41" s="8"/>
      <c r="F41" s="8"/>
      <c r="H41" s="8"/>
      <c r="I41" s="8"/>
      <c r="J41" s="219">
        <v>-12083670.049999999</v>
      </c>
      <c r="K41" s="219"/>
      <c r="L41" s="219">
        <v>-11463707.139999999</v>
      </c>
      <c r="M41" s="219"/>
      <c r="N41" s="219">
        <v>-5568393.5999999996</v>
      </c>
      <c r="O41" s="219"/>
      <c r="P41" s="219">
        <v>-4425661.5</v>
      </c>
    </row>
    <row r="42" spans="1:19" ht="21" customHeight="1">
      <c r="A42" s="62"/>
      <c r="B42" s="8"/>
      <c r="C42" s="8" t="s">
        <v>59</v>
      </c>
      <c r="D42" s="8"/>
      <c r="E42" s="8"/>
      <c r="F42" s="8"/>
      <c r="H42" s="8"/>
      <c r="I42" s="8"/>
      <c r="J42" s="223">
        <f>SUM(J39:J41)</f>
        <v>69478835.23999992</v>
      </c>
      <c r="K42" s="218"/>
      <c r="L42" s="223">
        <f>SUM(L39:L41)</f>
        <v>53834452.949999899</v>
      </c>
      <c r="M42" s="161"/>
      <c r="N42" s="223">
        <f>SUM(N39:N41)</f>
        <v>68203513.149999976</v>
      </c>
      <c r="O42" s="218">
        <f>SUM(O39:O41)</f>
        <v>0</v>
      </c>
      <c r="P42" s="223">
        <f>SUM(P39:P41)</f>
        <v>2463516.9799999464</v>
      </c>
      <c r="Q42" s="2"/>
      <c r="S42" s="7"/>
    </row>
    <row r="43" spans="1:19" ht="12" customHeight="1">
      <c r="A43" s="8"/>
      <c r="B43" s="8"/>
      <c r="C43" s="62"/>
      <c r="D43" s="8"/>
      <c r="E43" s="8"/>
      <c r="F43" s="8"/>
      <c r="H43" s="65"/>
      <c r="I43" s="8"/>
      <c r="J43" s="2"/>
      <c r="K43" s="2"/>
      <c r="L43" s="2"/>
      <c r="M43" s="64"/>
    </row>
    <row r="44" spans="1:19" ht="22.5" customHeight="1">
      <c r="A44" s="62" t="s">
        <v>15</v>
      </c>
      <c r="B44" s="8"/>
      <c r="C44" s="62"/>
      <c r="D44" s="8"/>
      <c r="E44" s="8"/>
      <c r="F44" s="8"/>
      <c r="H44" s="65"/>
      <c r="I44" s="8"/>
      <c r="J44" s="2"/>
      <c r="K44" s="2"/>
      <c r="L44" s="2"/>
      <c r="M44" s="64"/>
    </row>
    <row r="45" spans="1:19" ht="10.199999999999999" customHeight="1">
      <c r="A45" s="8"/>
      <c r="B45" s="8"/>
      <c r="C45" s="62"/>
      <c r="D45" s="8"/>
      <c r="E45" s="8"/>
      <c r="F45" s="8"/>
      <c r="H45" s="65"/>
      <c r="I45" s="8"/>
      <c r="J45" s="2"/>
      <c r="K45" s="2"/>
      <c r="L45" s="2"/>
      <c r="M45" s="64"/>
    </row>
    <row r="46" spans="1:19" ht="22.5" customHeight="1">
      <c r="A46" s="8" t="s">
        <v>16</v>
      </c>
      <c r="C46" s="8"/>
      <c r="D46" s="8"/>
      <c r="E46" s="8"/>
      <c r="F46" s="8"/>
      <c r="G46" s="8"/>
      <c r="H46" s="8"/>
      <c r="J46" s="1"/>
      <c r="K46" s="1"/>
      <c r="L46" s="1"/>
      <c r="M46" s="8"/>
    </row>
    <row r="47" spans="1:19" ht="22.5" customHeight="1">
      <c r="A47" s="4" t="s">
        <v>17</v>
      </c>
      <c r="C47" s="66"/>
      <c r="D47" s="66"/>
      <c r="E47" s="66"/>
      <c r="F47" s="1"/>
      <c r="G47" s="66"/>
      <c r="H47" s="86" t="s">
        <v>129</v>
      </c>
      <c r="J47" s="93"/>
      <c r="K47" s="93"/>
      <c r="L47" s="93"/>
      <c r="M47" s="66"/>
      <c r="N47" s="66"/>
      <c r="O47" s="66"/>
      <c r="P47" s="66"/>
      <c r="Q47" s="67"/>
    </row>
    <row r="48" spans="1:19" ht="22.5" customHeight="1">
      <c r="A48" s="241" t="s">
        <v>0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  <c r="N48" s="241"/>
      <c r="O48" s="241"/>
      <c r="P48" s="241"/>
      <c r="S48" s="7"/>
    </row>
    <row r="49" spans="1:19" ht="22.5" customHeight="1">
      <c r="A49" s="233" t="str">
        <f>+A1</f>
        <v>SIAMEAST SOLUTIONS PUBLIC COMPANY LIMITED AND ITS SUBSIDIARIES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</row>
    <row r="50" spans="1:19" ht="22.5" customHeight="1">
      <c r="A50" s="233" t="s">
        <v>67</v>
      </c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S50" s="7"/>
    </row>
    <row r="51" spans="1:19" ht="22.5" customHeight="1">
      <c r="A51" s="233" t="str">
        <f>+A3</f>
        <v>FOR THE YEAR ENDED DECEMBER 31, 2021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</row>
    <row r="52" spans="1:19" ht="4.9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9" ht="21" customHeight="1">
      <c r="A53" s="3"/>
      <c r="B53" s="3"/>
      <c r="C53" s="3"/>
      <c r="D53" s="3"/>
      <c r="E53" s="3"/>
      <c r="F53" s="3"/>
      <c r="G53" s="3"/>
      <c r="H53" s="3"/>
      <c r="I53" s="3"/>
      <c r="J53" s="82"/>
      <c r="K53" s="82"/>
      <c r="L53" s="82"/>
      <c r="M53" s="3"/>
      <c r="N53" s="239" t="str">
        <f>N5</f>
        <v>Unit : Baht</v>
      </c>
      <c r="O53" s="239"/>
      <c r="P53" s="239"/>
      <c r="S53" s="7"/>
    </row>
    <row r="54" spans="1:19" ht="21" customHeight="1">
      <c r="A54" s="3"/>
      <c r="B54" s="3"/>
      <c r="C54" s="3"/>
      <c r="D54" s="3"/>
      <c r="E54" s="3"/>
      <c r="F54" s="3"/>
      <c r="G54" s="3"/>
      <c r="H54" s="3"/>
      <c r="I54" s="3"/>
      <c r="J54" s="132"/>
      <c r="K54" s="132" t="s">
        <v>132</v>
      </c>
      <c r="L54" s="132"/>
      <c r="M54" s="3"/>
      <c r="N54" s="98"/>
      <c r="O54" s="133" t="s">
        <v>79</v>
      </c>
      <c r="P54" s="100"/>
      <c r="S54" s="7"/>
    </row>
    <row r="55" spans="1:19" ht="21" customHeight="1">
      <c r="A55" s="3"/>
      <c r="B55" s="3"/>
      <c r="C55" s="3"/>
      <c r="D55" s="3"/>
      <c r="E55" s="3"/>
      <c r="F55" s="3"/>
      <c r="G55" s="3"/>
      <c r="H55" s="37"/>
      <c r="I55" s="3"/>
      <c r="J55" s="85">
        <v>2021</v>
      </c>
      <c r="K55" s="85"/>
      <c r="L55" s="85">
        <f>+P55</f>
        <v>2020</v>
      </c>
      <c r="M55" s="3"/>
      <c r="N55" s="85">
        <f>+J55</f>
        <v>2021</v>
      </c>
      <c r="O55" s="16"/>
      <c r="P55" s="85">
        <v>2020</v>
      </c>
    </row>
    <row r="56" spans="1:19" ht="21" customHeight="1">
      <c r="A56" s="3"/>
      <c r="B56" s="3"/>
      <c r="C56" s="3"/>
      <c r="D56" s="3"/>
      <c r="E56" s="3"/>
      <c r="F56" s="3"/>
      <c r="G56" s="3"/>
      <c r="H56" s="37"/>
      <c r="I56" s="3"/>
      <c r="J56" s="40"/>
      <c r="K56" s="85"/>
      <c r="L56" s="88" t="s">
        <v>165</v>
      </c>
      <c r="M56" s="37"/>
      <c r="N56" s="40"/>
      <c r="O56" s="16"/>
      <c r="P56" s="40"/>
    </row>
    <row r="57" spans="1:19" ht="21" customHeight="1">
      <c r="A57" s="8" t="s">
        <v>60</v>
      </c>
      <c r="C57" s="8"/>
      <c r="D57" s="8"/>
      <c r="E57" s="8"/>
      <c r="F57" s="8"/>
      <c r="H57" s="61"/>
      <c r="I57" s="8"/>
      <c r="J57" s="1"/>
      <c r="K57" s="1"/>
      <c r="L57" s="1"/>
      <c r="M57" s="8"/>
    </row>
    <row r="58" spans="1:19" ht="21" customHeight="1">
      <c r="A58" s="8"/>
      <c r="B58" s="4" t="s">
        <v>86</v>
      </c>
      <c r="C58" s="8"/>
      <c r="D58" s="8"/>
      <c r="E58" s="8"/>
      <c r="F58" s="8"/>
      <c r="H58" s="8"/>
      <c r="I58" s="8"/>
      <c r="J58" s="219">
        <v>-864779.01999999816</v>
      </c>
      <c r="K58" s="219"/>
      <c r="L58" s="219">
        <v>-1226217.2700000033</v>
      </c>
      <c r="M58" s="219"/>
      <c r="N58" s="219">
        <v>-492047.25999999465</v>
      </c>
      <c r="O58" s="219"/>
      <c r="P58" s="219">
        <v>-410238.34999999963</v>
      </c>
      <c r="S58" s="7"/>
    </row>
    <row r="59" spans="1:19" ht="21" customHeight="1">
      <c r="A59" s="8"/>
      <c r="B59" s="4" t="s">
        <v>173</v>
      </c>
      <c r="C59" s="8"/>
      <c r="D59" s="8"/>
      <c r="E59" s="8"/>
      <c r="F59" s="8"/>
      <c r="H59" s="8"/>
      <c r="I59" s="8"/>
      <c r="J59" s="219">
        <v>-163095.00000000006</v>
      </c>
      <c r="K59" s="219"/>
      <c r="L59" s="219">
        <f t="shared" ref="L59:L64" si="0">+P59</f>
        <v>0</v>
      </c>
      <c r="M59" s="219"/>
      <c r="N59" s="219">
        <v>-102075</v>
      </c>
      <c r="O59" s="219"/>
      <c r="P59" s="219">
        <f>+T59</f>
        <v>0</v>
      </c>
      <c r="S59" s="7"/>
    </row>
    <row r="60" spans="1:19" ht="21" customHeight="1">
      <c r="A60" s="8"/>
      <c r="B60" s="4" t="s">
        <v>101</v>
      </c>
      <c r="C60" s="8"/>
      <c r="D60" s="8"/>
      <c r="E60" s="8"/>
      <c r="F60" s="8"/>
      <c r="H60" s="8"/>
      <c r="I60" s="8"/>
      <c r="J60" s="219">
        <f>+N60</f>
        <v>0</v>
      </c>
      <c r="K60" s="219"/>
      <c r="L60" s="219">
        <f t="shared" si="0"/>
        <v>-1260119.48</v>
      </c>
      <c r="M60" s="219"/>
      <c r="N60" s="219">
        <v>0</v>
      </c>
      <c r="O60" s="219"/>
      <c r="P60" s="219">
        <v>-1260119.48</v>
      </c>
      <c r="S60" s="7"/>
    </row>
    <row r="61" spans="1:19" ht="21" customHeight="1">
      <c r="A61" s="8"/>
      <c r="B61" s="4" t="s">
        <v>136</v>
      </c>
      <c r="C61" s="8"/>
      <c r="D61" s="8"/>
      <c r="E61" s="8"/>
      <c r="F61" s="8"/>
      <c r="H61" s="8"/>
      <c r="I61" s="8"/>
      <c r="J61" s="219">
        <f>+N61</f>
        <v>0</v>
      </c>
      <c r="K61" s="219"/>
      <c r="L61" s="219">
        <f t="shared" si="0"/>
        <v>870000</v>
      </c>
      <c r="M61" s="219"/>
      <c r="N61" s="219">
        <v>0</v>
      </c>
      <c r="O61" s="219"/>
      <c r="P61" s="219">
        <v>870000</v>
      </c>
      <c r="S61" s="7"/>
    </row>
    <row r="62" spans="1:19" ht="21" customHeight="1">
      <c r="A62" s="8"/>
      <c r="B62" s="4" t="s">
        <v>77</v>
      </c>
      <c r="C62" s="8"/>
      <c r="D62" s="8"/>
      <c r="E62" s="8"/>
      <c r="F62" s="8"/>
      <c r="H62" s="8"/>
      <c r="I62" s="8"/>
      <c r="J62" s="219">
        <v>57943.93</v>
      </c>
      <c r="K62" s="219"/>
      <c r="L62" s="219">
        <f t="shared" si="0"/>
        <v>780000</v>
      </c>
      <c r="M62" s="219"/>
      <c r="N62" s="219">
        <v>57943.93</v>
      </c>
      <c r="O62" s="219"/>
      <c r="P62" s="219">
        <v>780000</v>
      </c>
      <c r="S62" s="7"/>
    </row>
    <row r="63" spans="1:19" ht="21" customHeight="1">
      <c r="A63" s="8"/>
      <c r="B63" s="4" t="s">
        <v>190</v>
      </c>
      <c r="C63" s="8"/>
      <c r="D63" s="8"/>
      <c r="E63" s="8"/>
      <c r="F63" s="8"/>
      <c r="H63" s="8"/>
      <c r="I63" s="8"/>
      <c r="J63" s="219">
        <v>-69999920</v>
      </c>
      <c r="K63" s="219"/>
      <c r="L63" s="219">
        <f t="shared" si="0"/>
        <v>0</v>
      </c>
      <c r="M63" s="219"/>
      <c r="N63" s="219">
        <v>-69999920</v>
      </c>
      <c r="O63" s="219"/>
      <c r="P63" s="219">
        <v>0</v>
      </c>
      <c r="S63" s="7"/>
    </row>
    <row r="64" spans="1:19" ht="21" customHeight="1">
      <c r="A64" s="8"/>
      <c r="B64" s="4" t="s">
        <v>130</v>
      </c>
      <c r="C64" s="8"/>
      <c r="D64" s="8"/>
      <c r="E64" s="8"/>
      <c r="F64" s="8"/>
      <c r="H64" s="61"/>
      <c r="I64" s="8"/>
      <c r="J64" s="219">
        <v>-259999668.53999999</v>
      </c>
      <c r="K64" s="219"/>
      <c r="L64" s="219">
        <f t="shared" si="0"/>
        <v>0</v>
      </c>
      <c r="M64" s="219"/>
      <c r="N64" s="219">
        <v>-265101227.53999999</v>
      </c>
      <c r="O64" s="219"/>
      <c r="P64" s="219">
        <v>0</v>
      </c>
    </row>
    <row r="65" spans="1:23" ht="21" customHeight="1">
      <c r="A65" s="8"/>
      <c r="B65" s="4" t="s">
        <v>203</v>
      </c>
      <c r="C65" s="8"/>
      <c r="D65" s="8"/>
      <c r="E65" s="8"/>
      <c r="F65" s="8"/>
      <c r="H65" s="61"/>
      <c r="I65" s="8"/>
      <c r="J65" s="219">
        <v>73599908</v>
      </c>
      <c r="K65" s="219"/>
      <c r="L65" s="219">
        <v>1999997.5</v>
      </c>
      <c r="M65" s="219"/>
      <c r="N65" s="219">
        <v>73599908</v>
      </c>
      <c r="O65" s="219"/>
      <c r="P65" s="219">
        <v>1999997.5</v>
      </c>
    </row>
    <row r="66" spans="1:23" ht="21" customHeight="1">
      <c r="A66" s="8"/>
      <c r="C66" s="8" t="s">
        <v>61</v>
      </c>
      <c r="D66" s="8"/>
      <c r="E66" s="8"/>
      <c r="F66" s="8"/>
      <c r="H66" s="8"/>
      <c r="I66" s="8"/>
      <c r="J66" s="189">
        <f>SUM(J58:J65)</f>
        <v>-257369610.63</v>
      </c>
      <c r="K66" s="220"/>
      <c r="L66" s="189">
        <f>SUM(L58:L65)</f>
        <v>1163660.7499999967</v>
      </c>
      <c r="M66" s="161"/>
      <c r="N66" s="189">
        <f>SUM(N58:N65)</f>
        <v>-262037417.87</v>
      </c>
      <c r="O66" s="220">
        <f>SUM(O58:O65)</f>
        <v>0</v>
      </c>
      <c r="P66" s="189">
        <f>SUM(P58:P65)</f>
        <v>1979639.6700000004</v>
      </c>
      <c r="S66" s="7"/>
    </row>
    <row r="67" spans="1:23" ht="21" customHeight="1">
      <c r="A67" s="62" t="s">
        <v>62</v>
      </c>
      <c r="C67" s="8"/>
      <c r="D67" s="8"/>
      <c r="E67" s="8"/>
      <c r="F67" s="8"/>
      <c r="H67" s="8"/>
      <c r="I67" s="8"/>
      <c r="J67" s="221"/>
      <c r="K67" s="221"/>
      <c r="L67" s="221"/>
      <c r="M67" s="161"/>
      <c r="N67" s="187"/>
      <c r="O67" s="187"/>
      <c r="P67" s="187"/>
    </row>
    <row r="68" spans="1:23" ht="21" customHeight="1">
      <c r="A68" s="62"/>
      <c r="B68" s="8" t="s">
        <v>135</v>
      </c>
      <c r="C68" s="8"/>
      <c r="D68" s="8"/>
      <c r="E68" s="8"/>
      <c r="F68" s="8"/>
      <c r="H68" s="8"/>
      <c r="I68" s="8"/>
      <c r="J68" s="219">
        <v>-1510213.17</v>
      </c>
      <c r="K68" s="219"/>
      <c r="L68" s="219">
        <v>-693108.9</v>
      </c>
      <c r="M68" s="219"/>
      <c r="N68" s="219">
        <v>-606536.28</v>
      </c>
      <c r="O68" s="219"/>
      <c r="P68" s="219">
        <v>-693108.9</v>
      </c>
      <c r="S68" s="7"/>
    </row>
    <row r="69" spans="1:23" ht="21" customHeight="1">
      <c r="A69" s="62"/>
      <c r="B69" s="4" t="s">
        <v>120</v>
      </c>
      <c r="C69" s="8"/>
      <c r="D69" s="8"/>
      <c r="E69" s="8"/>
      <c r="F69" s="8"/>
      <c r="H69" s="8"/>
      <c r="I69" s="8"/>
      <c r="J69" s="219">
        <v>-1519305.2300000004</v>
      </c>
      <c r="K69" s="219"/>
      <c r="L69" s="219">
        <v>-2506320.8099999996</v>
      </c>
      <c r="M69" s="219"/>
      <c r="N69" s="219">
        <v>-1519305.2300000004</v>
      </c>
      <c r="O69" s="219"/>
      <c r="P69" s="219">
        <v>-2506320.8099999996</v>
      </c>
    </row>
    <row r="70" spans="1:23" ht="21" customHeight="1">
      <c r="A70" s="62"/>
      <c r="B70" s="4" t="s">
        <v>138</v>
      </c>
      <c r="C70" s="8"/>
      <c r="D70" s="8"/>
      <c r="E70" s="8"/>
      <c r="F70" s="8"/>
      <c r="H70" s="8"/>
      <c r="I70" s="8"/>
      <c r="J70" s="219">
        <v>56991983.640000001</v>
      </c>
      <c r="K70" s="219"/>
      <c r="L70" s="219">
        <v>0</v>
      </c>
      <c r="M70" s="219"/>
      <c r="N70" s="219">
        <v>0</v>
      </c>
      <c r="O70" s="219"/>
      <c r="P70" s="219">
        <v>0</v>
      </c>
    </row>
    <row r="71" spans="1:23" ht="21" customHeight="1">
      <c r="A71" s="62"/>
      <c r="B71" s="4" t="s">
        <v>139</v>
      </c>
      <c r="C71" s="8"/>
      <c r="D71" s="8"/>
      <c r="E71" s="8"/>
      <c r="F71" s="8"/>
      <c r="H71" s="8"/>
      <c r="I71" s="8"/>
      <c r="J71" s="219">
        <v>-50000000</v>
      </c>
      <c r="K71" s="219"/>
      <c r="L71" s="219">
        <v>0</v>
      </c>
      <c r="M71" s="219"/>
      <c r="N71" s="219">
        <v>0</v>
      </c>
      <c r="O71" s="219"/>
      <c r="P71" s="219">
        <v>0</v>
      </c>
    </row>
    <row r="72" spans="1:23" ht="21" customHeight="1">
      <c r="A72" s="62"/>
      <c r="B72" s="4" t="s">
        <v>137</v>
      </c>
      <c r="C72" s="8"/>
      <c r="D72" s="8"/>
      <c r="E72" s="8"/>
      <c r="F72" s="8"/>
      <c r="H72" s="8"/>
      <c r="I72" s="8"/>
      <c r="J72" s="224">
        <v>35000000</v>
      </c>
      <c r="K72" s="219"/>
      <c r="L72" s="219">
        <v>0</v>
      </c>
      <c r="M72" s="219"/>
      <c r="N72" s="219">
        <v>0</v>
      </c>
      <c r="O72" s="219"/>
      <c r="P72" s="219">
        <v>0</v>
      </c>
    </row>
    <row r="73" spans="1:23" ht="21" customHeight="1">
      <c r="A73" s="62"/>
      <c r="B73" s="4" t="s">
        <v>127</v>
      </c>
      <c r="C73" s="8"/>
      <c r="D73" s="8"/>
      <c r="E73" s="8"/>
      <c r="F73" s="8"/>
      <c r="H73" s="8"/>
      <c r="I73" s="8"/>
      <c r="J73" s="219">
        <v>180000030</v>
      </c>
      <c r="K73" s="219"/>
      <c r="L73" s="219">
        <v>0</v>
      </c>
      <c r="M73" s="219"/>
      <c r="N73" s="219">
        <v>180000000</v>
      </c>
      <c r="O73" s="219"/>
      <c r="P73" s="219">
        <v>0</v>
      </c>
    </row>
    <row r="74" spans="1:23" ht="21" customHeight="1">
      <c r="A74" s="62"/>
      <c r="B74" s="4" t="s">
        <v>204</v>
      </c>
      <c r="C74" s="8"/>
      <c r="D74" s="8"/>
      <c r="E74" s="8"/>
      <c r="F74" s="8"/>
      <c r="H74" s="8"/>
      <c r="I74" s="8"/>
      <c r="J74" s="219">
        <v>-76491234.909999996</v>
      </c>
      <c r="K74" s="219"/>
      <c r="L74" s="219">
        <v>-41999005</v>
      </c>
      <c r="M74" s="219"/>
      <c r="N74" s="219">
        <v>-1333234.9099999999</v>
      </c>
      <c r="O74" s="219"/>
      <c r="P74" s="219">
        <v>-11999005</v>
      </c>
    </row>
    <row r="75" spans="1:23" ht="21" customHeight="1">
      <c r="A75" s="62"/>
      <c r="B75" s="8"/>
      <c r="C75" s="8" t="s">
        <v>63</v>
      </c>
      <c r="D75" s="8"/>
      <c r="E75" s="8"/>
      <c r="F75" s="8"/>
      <c r="H75" s="8"/>
      <c r="I75" s="8"/>
      <c r="J75" s="223">
        <f>SUM(J68:J74)</f>
        <v>142471260.33000001</v>
      </c>
      <c r="K75" s="161"/>
      <c r="L75" s="223">
        <f>SUM(L68:L74)</f>
        <v>-45198434.710000001</v>
      </c>
      <c r="M75" s="161"/>
      <c r="N75" s="223">
        <f>SUM(N68:N74)</f>
        <v>176540923.58000001</v>
      </c>
      <c r="O75" s="161"/>
      <c r="P75" s="223">
        <f>SUM(P68:P74)</f>
        <v>-15198434.709999999</v>
      </c>
    </row>
    <row r="76" spans="1:23" ht="21" customHeight="1">
      <c r="A76" s="4" t="s">
        <v>64</v>
      </c>
      <c r="B76" s="8"/>
      <c r="C76" s="8"/>
      <c r="D76" s="8"/>
      <c r="E76" s="8"/>
      <c r="F76" s="8"/>
      <c r="G76" s="8"/>
      <c r="H76" s="8"/>
      <c r="I76" s="8"/>
      <c r="J76" s="161">
        <f>+J42+J66+J75</f>
        <v>-45419515.060000062</v>
      </c>
      <c r="K76" s="161"/>
      <c r="L76" s="161">
        <f>+L42+L66+L75</f>
        <v>9799678.9899998978</v>
      </c>
      <c r="M76" s="161"/>
      <c r="N76" s="161">
        <f>+N42+N66+N75</f>
        <v>-17292981.140000015</v>
      </c>
      <c r="O76" s="161">
        <f>+O42+O66+O75</f>
        <v>0</v>
      </c>
      <c r="P76" s="161">
        <f>+P42+P66+P75</f>
        <v>-10755278.060000053</v>
      </c>
      <c r="Q76" s="68"/>
    </row>
    <row r="77" spans="1:23" ht="21" customHeight="1">
      <c r="A77" s="4" t="s">
        <v>201</v>
      </c>
      <c r="B77" s="8"/>
      <c r="C77" s="8"/>
      <c r="D77" s="8"/>
      <c r="E77" s="8"/>
      <c r="F77" s="8"/>
      <c r="G77" s="8"/>
      <c r="H77" s="69"/>
      <c r="I77" s="8"/>
      <c r="J77" s="161">
        <v>106577819.08</v>
      </c>
      <c r="K77" s="161"/>
      <c r="L77" s="161">
        <v>96778140.090000004</v>
      </c>
      <c r="M77" s="161"/>
      <c r="N77" s="161">
        <v>68112896.109999999</v>
      </c>
      <c r="O77" s="187"/>
      <c r="P77" s="161">
        <v>78868174.169999987</v>
      </c>
      <c r="Q77" s="70"/>
    </row>
    <row r="78" spans="1:23" ht="21" customHeight="1" thickBot="1">
      <c r="A78" s="4" t="s">
        <v>202</v>
      </c>
      <c r="B78" s="8"/>
      <c r="C78" s="8"/>
      <c r="D78" s="8"/>
      <c r="E78" s="8"/>
      <c r="F78" s="8"/>
      <c r="G78" s="8"/>
      <c r="H78" s="69"/>
      <c r="I78" s="8"/>
      <c r="J78" s="190">
        <f>SUM(J76:J77)</f>
        <v>61158304.019999936</v>
      </c>
      <c r="K78" s="220"/>
      <c r="L78" s="190">
        <f>SUM(L76:L77)</f>
        <v>106577819.07999989</v>
      </c>
      <c r="M78" s="161"/>
      <c r="N78" s="190">
        <f>SUM(N76:N77)</f>
        <v>50819914.969999984</v>
      </c>
      <c r="O78" s="220">
        <f>SUM(O76:O77)</f>
        <v>0</v>
      </c>
      <c r="P78" s="190">
        <f>SUM(P76:P77)</f>
        <v>68112896.10999994</v>
      </c>
      <c r="Q78" s="1"/>
      <c r="R78" s="75">
        <f>+FS!L29-CF!L78</f>
        <v>0</v>
      </c>
      <c r="S78" s="75">
        <f>+FS!K29-CF!K78</f>
        <v>0</v>
      </c>
      <c r="T78" s="75">
        <f>+FS!P29-CF!N78</f>
        <v>0</v>
      </c>
      <c r="U78" s="75">
        <f>+FS!R29-CF!P78</f>
        <v>0</v>
      </c>
      <c r="V78" s="75"/>
      <c r="W78" s="75">
        <f>+FS!O29-CF!O78</f>
        <v>0</v>
      </c>
    </row>
    <row r="79" spans="1:23" ht="4.95" customHeight="1" thickTop="1">
      <c r="B79" s="8"/>
      <c r="C79" s="8"/>
      <c r="D79" s="8"/>
      <c r="E79" s="8"/>
      <c r="F79" s="8"/>
      <c r="G79" s="8"/>
      <c r="H79" s="69"/>
      <c r="I79" s="8"/>
      <c r="J79" s="187"/>
      <c r="K79" s="187"/>
      <c r="L79" s="187"/>
      <c r="M79" s="187"/>
      <c r="N79" s="161"/>
      <c r="O79" s="161"/>
      <c r="P79" s="161"/>
      <c r="Q79" s="1"/>
      <c r="R79" s="72">
        <f>+R78-N78</f>
        <v>-50819914.969999984</v>
      </c>
      <c r="S79" s="70">
        <f>+S78-N77</f>
        <v>-68112896.109999999</v>
      </c>
    </row>
    <row r="80" spans="1:23" ht="24" customHeight="1">
      <c r="A80" s="62" t="s">
        <v>81</v>
      </c>
      <c r="B80" s="8"/>
      <c r="C80" s="8"/>
      <c r="D80" s="8"/>
      <c r="E80" s="8"/>
      <c r="F80" s="8"/>
      <c r="G80" s="8"/>
      <c r="H80" s="8"/>
      <c r="I80" s="8"/>
      <c r="J80" s="161"/>
      <c r="K80" s="161"/>
      <c r="L80" s="161"/>
      <c r="M80" s="161"/>
      <c r="N80" s="187"/>
      <c r="O80" s="187"/>
      <c r="P80" s="187"/>
    </row>
    <row r="81" spans="1:17" ht="24" customHeight="1">
      <c r="A81" s="62"/>
      <c r="B81" s="95" t="s">
        <v>94</v>
      </c>
      <c r="D81" s="8"/>
      <c r="E81" s="8"/>
      <c r="F81" s="8"/>
      <c r="G81" s="8"/>
      <c r="H81" s="8"/>
      <c r="I81" s="8"/>
      <c r="J81" s="161">
        <f>+N81</f>
        <v>475700.93</v>
      </c>
      <c r="K81" s="187"/>
      <c r="L81" s="161">
        <v>5153988</v>
      </c>
      <c r="M81" s="187"/>
      <c r="N81" s="161">
        <v>475700.93</v>
      </c>
      <c r="O81" s="187"/>
      <c r="P81" s="161">
        <v>5153988</v>
      </c>
    </row>
    <row r="82" spans="1:17" ht="21.75" customHeight="1">
      <c r="B82" s="8" t="s">
        <v>109</v>
      </c>
      <c r="C82" s="8"/>
      <c r="D82" s="8"/>
      <c r="E82" s="8"/>
      <c r="F82" s="8"/>
      <c r="G82" s="8"/>
      <c r="H82" s="8"/>
      <c r="I82" s="8"/>
      <c r="J82" s="187"/>
      <c r="K82" s="187"/>
      <c r="L82" s="187"/>
      <c r="M82" s="187"/>
      <c r="N82" s="187"/>
      <c r="O82" s="187"/>
      <c r="P82" s="187"/>
    </row>
    <row r="83" spans="1:17" ht="24" customHeight="1">
      <c r="A83" s="62"/>
      <c r="B83" s="8"/>
      <c r="C83" s="8" t="s">
        <v>110</v>
      </c>
      <c r="D83" s="8"/>
      <c r="E83" s="8"/>
      <c r="F83" s="8"/>
      <c r="G83" s="8"/>
      <c r="H83" s="8"/>
      <c r="I83" s="8"/>
      <c r="J83" s="161">
        <f>+N83</f>
        <v>0</v>
      </c>
      <c r="K83" s="161"/>
      <c r="L83" s="161">
        <f>+P83</f>
        <v>7873057.79</v>
      </c>
      <c r="M83" s="187"/>
      <c r="N83" s="161">
        <v>0</v>
      </c>
      <c r="O83" s="187"/>
      <c r="P83" s="161">
        <v>7873057.79</v>
      </c>
    </row>
    <row r="84" spans="1:17" ht="23.4">
      <c r="B84" s="8" t="s">
        <v>117</v>
      </c>
      <c r="C84" s="8"/>
      <c r="D84" s="8"/>
      <c r="E84" s="8"/>
      <c r="F84" s="8"/>
      <c r="G84" s="8"/>
      <c r="H84" s="69"/>
      <c r="I84" s="8"/>
      <c r="J84" s="161">
        <v>0</v>
      </c>
      <c r="K84" s="161"/>
      <c r="L84" s="161">
        <v>2195019.17</v>
      </c>
      <c r="M84" s="187"/>
      <c r="N84" s="161">
        <v>0</v>
      </c>
      <c r="O84" s="187"/>
      <c r="P84" s="161">
        <v>2195019.17</v>
      </c>
    </row>
    <row r="85" spans="1:17" ht="23.4">
      <c r="B85" s="8" t="s">
        <v>174</v>
      </c>
      <c r="C85" s="8"/>
      <c r="D85" s="8"/>
      <c r="E85" s="8"/>
      <c r="F85" s="8"/>
      <c r="G85" s="8"/>
      <c r="H85" s="8"/>
      <c r="I85" s="8"/>
      <c r="J85" s="161">
        <f>+N85</f>
        <v>827705.52</v>
      </c>
      <c r="K85" s="161"/>
      <c r="L85" s="161">
        <v>0</v>
      </c>
      <c r="M85" s="161"/>
      <c r="N85" s="161">
        <v>827705.52</v>
      </c>
      <c r="O85" s="161"/>
      <c r="P85" s="161">
        <v>0</v>
      </c>
    </row>
    <row r="86" spans="1:17" ht="23.4">
      <c r="B86" s="89" t="s">
        <v>125</v>
      </c>
      <c r="C86" s="8"/>
      <c r="D86" s="8"/>
      <c r="E86" s="8"/>
      <c r="F86" s="8"/>
      <c r="G86" s="8"/>
      <c r="H86" s="8"/>
      <c r="I86" s="8"/>
      <c r="J86" s="225">
        <f>+N86</f>
        <v>11998994.5</v>
      </c>
      <c r="K86" s="219"/>
      <c r="L86" s="225">
        <v>0</v>
      </c>
      <c r="M86" s="219"/>
      <c r="N86" s="225">
        <v>11998994.5</v>
      </c>
      <c r="O86" s="161"/>
      <c r="P86" s="161">
        <v>0</v>
      </c>
    </row>
    <row r="87" spans="1:17" ht="23.4">
      <c r="B87" s="8" t="s">
        <v>198</v>
      </c>
      <c r="C87" s="8"/>
      <c r="D87" s="8"/>
      <c r="E87" s="8"/>
      <c r="F87" s="8"/>
      <c r="G87" s="8"/>
      <c r="H87" s="8"/>
      <c r="I87" s="8"/>
      <c r="J87" s="187">
        <v>22000.57</v>
      </c>
      <c r="K87" s="161"/>
      <c r="L87" s="187">
        <v>0</v>
      </c>
      <c r="M87" s="161"/>
      <c r="N87" s="187">
        <v>22000.57</v>
      </c>
      <c r="O87" s="161"/>
      <c r="P87" s="187">
        <v>0</v>
      </c>
    </row>
    <row r="88" spans="1:17" ht="18.75" customHeight="1">
      <c r="B88" s="8"/>
      <c r="C88" s="8"/>
      <c r="D88" s="8"/>
      <c r="E88" s="8"/>
      <c r="F88" s="8"/>
      <c r="G88" s="8"/>
      <c r="H88" s="8"/>
      <c r="I88" s="8"/>
      <c r="J88" s="1"/>
      <c r="K88" s="1"/>
      <c r="L88" s="1"/>
      <c r="M88" s="1"/>
      <c r="N88" s="1"/>
      <c r="O88" s="1"/>
      <c r="P88" s="1"/>
    </row>
    <row r="89" spans="1:17" ht="23.4">
      <c r="A89" s="62" t="str">
        <f>+A44</f>
        <v>Notes to the financial statements are an integral part of these financial statements.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1"/>
    </row>
    <row r="90" spans="1:17" ht="22.5" customHeight="1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1"/>
    </row>
    <row r="91" spans="1:17" ht="22.5" customHeight="1">
      <c r="A91" s="8" t="s">
        <v>16</v>
      </c>
      <c r="C91" s="8"/>
      <c r="D91" s="8"/>
      <c r="E91" s="8"/>
      <c r="F91" s="8"/>
      <c r="G91" s="8"/>
      <c r="H91" s="8"/>
      <c r="J91" s="1"/>
      <c r="K91" s="1"/>
      <c r="L91" s="1"/>
      <c r="M91" s="8"/>
    </row>
    <row r="92" spans="1:17" ht="22.5" customHeight="1">
      <c r="A92" s="8" t="s">
        <v>17</v>
      </c>
      <c r="C92" s="66"/>
      <c r="D92" s="66"/>
      <c r="E92" s="66"/>
      <c r="F92" s="1"/>
      <c r="G92" s="66"/>
      <c r="H92" s="86" t="str">
        <f>+H47</f>
        <v xml:space="preserve">               (  Mr. David Samanyaporn  )</v>
      </c>
      <c r="J92" s="93"/>
      <c r="K92" s="93"/>
      <c r="L92" s="93"/>
      <c r="M92" s="66"/>
      <c r="N92" s="66"/>
      <c r="O92" s="66"/>
      <c r="P92" s="66"/>
      <c r="Q92" s="67"/>
    </row>
    <row r="93" spans="1:17" ht="22.5" customHeight="1">
      <c r="A93" s="71"/>
      <c r="B93" s="66"/>
      <c r="C93" s="66"/>
      <c r="D93" s="66"/>
      <c r="E93" s="66"/>
      <c r="F93" s="1"/>
      <c r="G93" s="66"/>
      <c r="H93" s="72"/>
      <c r="I93" s="73"/>
      <c r="J93" s="93"/>
      <c r="K93" s="93"/>
      <c r="L93" s="93"/>
      <c r="M93" s="66"/>
      <c r="N93" s="66"/>
      <c r="O93" s="66"/>
      <c r="P93" s="66"/>
      <c r="Q93" s="67"/>
    </row>
  </sheetData>
  <mergeCells count="9">
    <mergeCell ref="A51:P51"/>
    <mergeCell ref="N53:P53"/>
    <mergeCell ref="N5:P5"/>
    <mergeCell ref="A48:P48"/>
    <mergeCell ref="A1:P1"/>
    <mergeCell ref="A2:P2"/>
    <mergeCell ref="A3:P3"/>
    <mergeCell ref="A49:P49"/>
    <mergeCell ref="A50:P50"/>
  </mergeCells>
  <pageMargins left="0.70866141732283472" right="0.23622047244094491" top="0.47244094488188981" bottom="0.47244094488188981" header="0.15748031496062992" footer="0.19685039370078741"/>
  <pageSetup paperSize="9" scale="77" orientation="portrait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FS</vt:lpstr>
      <vt:lpstr>PL</vt:lpstr>
      <vt:lpstr>SE(งบรวม)</vt:lpstr>
      <vt:lpstr>SE(งบเฉพาะ)</vt:lpstr>
      <vt:lpstr>CF</vt:lpstr>
      <vt:lpstr>CF!Print_Area</vt:lpstr>
      <vt:lpstr>FS!Print_Area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2022-02-28T04:34:28Z</cp:lastPrinted>
  <dcterms:created xsi:type="dcterms:W3CDTF">2012-11-09T01:45:15Z</dcterms:created>
  <dcterms:modified xsi:type="dcterms:W3CDTF">2022-02-28T09:43:55Z</dcterms:modified>
</cp:coreProperties>
</file>