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4\"/>
    </mc:Choice>
  </mc:AlternateContent>
  <xr:revisionPtr revIDLastSave="0" documentId="13_ncr:1_{EF8C768D-ACC9-4C5B-8303-512DE27A0AB7}" xr6:coauthVersionLast="47" xr6:coauthVersionMax="47" xr10:uidLastSave="{00000000-0000-0000-0000-000000000000}"/>
  <bookViews>
    <workbookView xWindow="-108" yWindow="-108" windowWidth="23256" windowHeight="12576" tabRatio="757" xr2:uid="{00000000-000D-0000-FFFF-FFFF00000000}"/>
  </bookViews>
  <sheets>
    <sheet name="Note P1-10" sheetId="65" r:id="rId1"/>
    <sheet name="Note 11" sheetId="71" r:id="rId2"/>
    <sheet name="Note 11-15" sheetId="72" r:id="rId3"/>
    <sheet name="Note P16-27" sheetId="69" r:id="rId4"/>
    <sheet name="Note P28" sheetId="67" r:id="rId5"/>
    <sheet name="Note 29-36" sheetId="70" r:id="rId6"/>
  </sheets>
  <externalReferences>
    <externalReference r:id="rId7"/>
  </externalReferences>
  <definedNames>
    <definedName name="_xlnm.Print_Area" localSheetId="1">'Note 11'!$A$1:$T$71</definedName>
    <definedName name="_xlnm.Print_Area" localSheetId="2">'Note 11-15'!$A$1:$O$212</definedName>
    <definedName name="_xlnm.Print_Area" localSheetId="5">'Note 29-36'!$A$1:$M$327</definedName>
    <definedName name="_xlnm.Print_Area" localSheetId="0">'Note P1-10'!$A$1:$O$681</definedName>
    <definedName name="_xlnm.Print_Area" localSheetId="3">'Note P16-27'!$A$1:$O$451</definedName>
    <definedName name="_xlnm.Print_Area" localSheetId="4">'Note P28'!$A$1:$X$56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56" i="70" l="1"/>
  <c r="M155" i="70"/>
  <c r="M148" i="70"/>
  <c r="M147" i="70"/>
  <c r="M140" i="70"/>
  <c r="M139" i="70"/>
  <c r="A125" i="70"/>
  <c r="A165" i="70"/>
  <c r="N71" i="71"/>
  <c r="L151" i="70"/>
  <c r="L143" i="70"/>
  <c r="M132" i="70"/>
  <c r="M131" i="70"/>
  <c r="L135" i="70"/>
  <c r="L127" i="70"/>
  <c r="K108" i="70"/>
  <c r="K107" i="70"/>
  <c r="K105" i="70"/>
  <c r="G104" i="70"/>
  <c r="K104" i="70" s="1"/>
  <c r="G103" i="70"/>
  <c r="I103" i="70"/>
  <c r="K103" i="70"/>
  <c r="K95" i="70"/>
  <c r="K94" i="70"/>
  <c r="K92" i="70"/>
  <c r="G91" i="70"/>
  <c r="K91" i="70" s="1"/>
  <c r="G90" i="70"/>
  <c r="I90" i="70"/>
  <c r="K90" i="70"/>
  <c r="L98" i="70"/>
  <c r="L85" i="70"/>
  <c r="K70" i="70"/>
  <c r="K69" i="70"/>
  <c r="K67" i="70"/>
  <c r="G66" i="70"/>
  <c r="K66" i="70"/>
  <c r="G65" i="70"/>
  <c r="K65" i="70" s="1"/>
  <c r="I65" i="70"/>
  <c r="K57" i="70"/>
  <c r="K56" i="70"/>
  <c r="K55" i="70"/>
  <c r="K54" i="70"/>
  <c r="K52" i="70"/>
  <c r="G51" i="70"/>
  <c r="K51" i="70"/>
  <c r="G50" i="70"/>
  <c r="I50" i="70" s="1"/>
  <c r="K50" i="70" s="1"/>
  <c r="L60" i="70"/>
  <c r="L45" i="70"/>
  <c r="L145" i="72"/>
  <c r="R42" i="71"/>
  <c r="G266" i="70"/>
  <c r="I266" i="70"/>
  <c r="G262" i="70"/>
  <c r="I262" i="70"/>
  <c r="L253" i="70"/>
  <c r="I245" i="70"/>
  <c r="G245" i="70"/>
  <c r="G241" i="70"/>
  <c r="I241" i="70"/>
  <c r="M232" i="70"/>
  <c r="M252" i="70" s="1"/>
  <c r="K266" i="70"/>
  <c r="K262" i="70"/>
  <c r="K245" i="70"/>
  <c r="M245" i="70"/>
  <c r="K241" i="70"/>
  <c r="L233" i="70"/>
  <c r="M218" i="70"/>
  <c r="I218" i="70"/>
  <c r="M188" i="70"/>
  <c r="I188" i="70"/>
  <c r="M266" i="70"/>
  <c r="M241" i="70"/>
  <c r="M262" i="70"/>
  <c r="L153" i="69"/>
  <c r="L163" i="69"/>
  <c r="L164" i="69" s="1"/>
  <c r="N101" i="69"/>
  <c r="L101" i="69"/>
  <c r="N94" i="69"/>
  <c r="J94" i="69"/>
  <c r="L92" i="69"/>
  <c r="H92" i="69"/>
  <c r="H94" i="69" s="1"/>
  <c r="L91" i="69"/>
  <c r="L94" i="69" s="1"/>
  <c r="H91" i="69"/>
  <c r="J72" i="69"/>
  <c r="J74" i="69"/>
  <c r="L57" i="69"/>
  <c r="L58" i="69"/>
  <c r="N18" i="69"/>
  <c r="M18" i="69"/>
  <c r="L18" i="69"/>
  <c r="J18" i="69"/>
  <c r="I18" i="69"/>
  <c r="H18" i="69"/>
  <c r="N11" i="69"/>
  <c r="L11" i="69"/>
  <c r="L19" i="69" s="1"/>
  <c r="J11" i="69"/>
  <c r="J19" i="69" s="1"/>
  <c r="H10" i="69"/>
  <c r="H11" i="69" s="1"/>
  <c r="H19" i="69" s="1"/>
  <c r="N188" i="72"/>
  <c r="N187" i="72"/>
  <c r="N189" i="72" s="1"/>
  <c r="L173" i="72"/>
  <c r="J173" i="72"/>
  <c r="H173" i="72"/>
  <c r="N172" i="72"/>
  <c r="N173" i="72" s="1"/>
  <c r="D153" i="72"/>
  <c r="D154" i="72"/>
  <c r="D155" i="72"/>
  <c r="D126" i="72"/>
  <c r="D120" i="72"/>
  <c r="L155" i="72"/>
  <c r="L156" i="72" s="1"/>
  <c r="D152" i="72"/>
  <c r="L150" i="72"/>
  <c r="L123" i="72"/>
  <c r="L126" i="72"/>
  <c r="D123" i="72"/>
  <c r="L115" i="72"/>
  <c r="L118" i="72"/>
  <c r="L129" i="72" s="1"/>
  <c r="L91" i="72"/>
  <c r="H91" i="72"/>
  <c r="J90" i="72"/>
  <c r="N90" i="72"/>
  <c r="N89" i="72"/>
  <c r="N88" i="72"/>
  <c r="N91" i="72" s="1"/>
  <c r="N84" i="72"/>
  <c r="L108" i="72"/>
  <c r="L143" i="72"/>
  <c r="N80" i="72"/>
  <c r="L80" i="72"/>
  <c r="N63" i="72"/>
  <c r="N65" i="72"/>
  <c r="L62" i="72"/>
  <c r="L63" i="72"/>
  <c r="L65" i="72"/>
  <c r="B49" i="72"/>
  <c r="B47" i="72"/>
  <c r="J48" i="72"/>
  <c r="N48" i="72"/>
  <c r="B48" i="72"/>
  <c r="L47" i="72"/>
  <c r="L49" i="72"/>
  <c r="H47" i="72"/>
  <c r="H49" i="72"/>
  <c r="N46" i="72"/>
  <c r="J45" i="72"/>
  <c r="J44" i="72"/>
  <c r="N44" i="72"/>
  <c r="N24" i="72"/>
  <c r="L23" i="72"/>
  <c r="L25" i="72"/>
  <c r="H23" i="72"/>
  <c r="H25" i="72" s="1"/>
  <c r="H52" i="72" s="1"/>
  <c r="N22" i="72"/>
  <c r="N21" i="72"/>
  <c r="J20" i="72"/>
  <c r="N20" i="72"/>
  <c r="L189" i="72"/>
  <c r="J189" i="72"/>
  <c r="H189" i="72"/>
  <c r="N162" i="72"/>
  <c r="J69" i="72"/>
  <c r="J104" i="72"/>
  <c r="J139" i="72"/>
  <c r="J177" i="72"/>
  <c r="J212" i="72"/>
  <c r="B69" i="72"/>
  <c r="B104" i="72"/>
  <c r="B139" i="72" s="1"/>
  <c r="B177" i="72" s="1"/>
  <c r="B212" i="72" s="1"/>
  <c r="B68" i="72"/>
  <c r="B103" i="72"/>
  <c r="B138" i="72"/>
  <c r="B176" i="72"/>
  <c r="B211" i="72"/>
  <c r="B63" i="71"/>
  <c r="B59" i="71"/>
  <c r="B55" i="71"/>
  <c r="B24" i="71"/>
  <c r="B20" i="71"/>
  <c r="T62" i="71"/>
  <c r="T61" i="71"/>
  <c r="T60" i="71"/>
  <c r="T69" i="71" s="1"/>
  <c r="R59" i="71"/>
  <c r="R63" i="71"/>
  <c r="P59" i="71"/>
  <c r="P63" i="71"/>
  <c r="N59" i="71"/>
  <c r="N65" i="71"/>
  <c r="N63" i="71"/>
  <c r="N66" i="71" s="1"/>
  <c r="L59" i="71"/>
  <c r="L63" i="71" s="1"/>
  <c r="L66" i="71" s="1"/>
  <c r="J59" i="71"/>
  <c r="J63" i="71"/>
  <c r="T58" i="71"/>
  <c r="T57" i="71"/>
  <c r="T56" i="71"/>
  <c r="T59" i="71" s="1"/>
  <c r="T68" i="71"/>
  <c r="T55" i="71"/>
  <c r="T52" i="71"/>
  <c r="T51" i="71"/>
  <c r="T50" i="71"/>
  <c r="R49" i="71"/>
  <c r="R53" i="71"/>
  <c r="R66" i="71"/>
  <c r="P49" i="71"/>
  <c r="P53" i="71" s="1"/>
  <c r="P66" i="71" s="1"/>
  <c r="N49" i="71"/>
  <c r="N53" i="71"/>
  <c r="L49" i="71"/>
  <c r="L65" i="71" s="1"/>
  <c r="L53" i="71"/>
  <c r="J49" i="71"/>
  <c r="J53" i="71" s="1"/>
  <c r="J66" i="71" s="1"/>
  <c r="T48" i="71"/>
  <c r="T47" i="71"/>
  <c r="T46" i="71"/>
  <c r="T45" i="71"/>
  <c r="T49" i="71"/>
  <c r="T53" i="71" s="1"/>
  <c r="B28" i="71"/>
  <c r="T27" i="71"/>
  <c r="T26" i="71"/>
  <c r="T25" i="71"/>
  <c r="T34" i="71"/>
  <c r="R24" i="71"/>
  <c r="R28" i="71"/>
  <c r="P24" i="71"/>
  <c r="P28" i="71" s="1"/>
  <c r="P31" i="71" s="1"/>
  <c r="N24" i="71"/>
  <c r="N28" i="71" s="1"/>
  <c r="N30" i="71"/>
  <c r="L24" i="71"/>
  <c r="L28" i="71"/>
  <c r="J24" i="71"/>
  <c r="J28" i="71" s="1"/>
  <c r="H24" i="71"/>
  <c r="H28" i="71" s="1"/>
  <c r="H31" i="71" s="1"/>
  <c r="F24" i="71"/>
  <c r="F28" i="71"/>
  <c r="T23" i="71"/>
  <c r="T22" i="71"/>
  <c r="T24" i="71" s="1"/>
  <c r="T28" i="71" s="1"/>
  <c r="T21" i="71"/>
  <c r="T33" i="71" s="1"/>
  <c r="T20" i="71"/>
  <c r="T17" i="71"/>
  <c r="T16" i="71"/>
  <c r="T15" i="71"/>
  <c r="R14" i="71"/>
  <c r="R18" i="71" s="1"/>
  <c r="R31" i="71" s="1"/>
  <c r="P14" i="71"/>
  <c r="N14" i="71"/>
  <c r="N18" i="71"/>
  <c r="N31" i="71" s="1"/>
  <c r="L14" i="71"/>
  <c r="L30" i="71"/>
  <c r="L18" i="71"/>
  <c r="L31" i="71"/>
  <c r="J14" i="71"/>
  <c r="J30" i="71" s="1"/>
  <c r="H14" i="71"/>
  <c r="H18" i="71"/>
  <c r="F14" i="71"/>
  <c r="F30" i="71" s="1"/>
  <c r="F18" i="71"/>
  <c r="F31" i="71" s="1"/>
  <c r="T13" i="71"/>
  <c r="T14" i="71" s="1"/>
  <c r="T12" i="71"/>
  <c r="T11" i="71"/>
  <c r="T10" i="71"/>
  <c r="L624" i="65"/>
  <c r="N624" i="65"/>
  <c r="L152" i="65"/>
  <c r="L151" i="65"/>
  <c r="L150" i="65"/>
  <c r="L149" i="65"/>
  <c r="L148" i="65"/>
  <c r="L147" i="65"/>
  <c r="L138" i="65"/>
  <c r="R65" i="71"/>
  <c r="N62" i="69"/>
  <c r="L62" i="69"/>
  <c r="J62" i="69"/>
  <c r="H62" i="69"/>
  <c r="N653" i="65"/>
  <c r="L653" i="65"/>
  <c r="J653" i="65"/>
  <c r="H653" i="65"/>
  <c r="M224" i="70"/>
  <c r="I224" i="70"/>
  <c r="V42" i="67"/>
  <c r="V40" i="67"/>
  <c r="V43" i="67"/>
  <c r="V49" i="67"/>
  <c r="V51" i="67"/>
  <c r="V53" i="67"/>
  <c r="V13" i="67"/>
  <c r="V16" i="67" s="1"/>
  <c r="V22" i="67" s="1"/>
  <c r="V24" i="67" s="1"/>
  <c r="V26" i="67" s="1"/>
  <c r="T43" i="67"/>
  <c r="R43" i="67"/>
  <c r="P43" i="67"/>
  <c r="N43" i="67"/>
  <c r="L43" i="67"/>
  <c r="J43" i="67"/>
  <c r="H43" i="67"/>
  <c r="F43" i="67"/>
  <c r="X42" i="67"/>
  <c r="X40" i="67"/>
  <c r="X43" i="67"/>
  <c r="X49" i="67" s="1"/>
  <c r="X51" i="67" s="1"/>
  <c r="X53" i="67" s="1"/>
  <c r="X38" i="67"/>
  <c r="V38" i="67"/>
  <c r="T38" i="67"/>
  <c r="P38" i="67"/>
  <c r="N38" i="67"/>
  <c r="L38" i="67"/>
  <c r="J38" i="67"/>
  <c r="R38" i="67" s="1"/>
  <c r="N149" i="69"/>
  <c r="L149" i="69"/>
  <c r="N136" i="69"/>
  <c r="L136" i="69"/>
  <c r="N575" i="65"/>
  <c r="L575" i="65"/>
  <c r="J575" i="65"/>
  <c r="H575" i="65"/>
  <c r="N58" i="69"/>
  <c r="J58" i="69"/>
  <c r="H58" i="69"/>
  <c r="M194" i="70"/>
  <c r="I194" i="70"/>
  <c r="M11" i="70"/>
  <c r="K11" i="70"/>
  <c r="N388" i="69"/>
  <c r="L388" i="69"/>
  <c r="N363" i="69"/>
  <c r="L363" i="69"/>
  <c r="N337" i="69"/>
  <c r="L337" i="69"/>
  <c r="H74" i="69"/>
  <c r="N52" i="69"/>
  <c r="L52" i="69"/>
  <c r="J41" i="69"/>
  <c r="M648" i="65"/>
  <c r="N617" i="65"/>
  <c r="N646" i="65"/>
  <c r="T5" i="71"/>
  <c r="T40" i="71" s="1"/>
  <c r="N614" i="65"/>
  <c r="L614" i="65"/>
  <c r="J614" i="65"/>
  <c r="H614" i="65"/>
  <c r="N599" i="65"/>
  <c r="L599" i="65"/>
  <c r="J599" i="65"/>
  <c r="H599" i="65"/>
  <c r="J584" i="65"/>
  <c r="H584" i="65"/>
  <c r="N580" i="65"/>
  <c r="I575" i="65"/>
  <c r="J558" i="65"/>
  <c r="H558" i="65"/>
  <c r="N552" i="65"/>
  <c r="N578" i="65" s="1"/>
  <c r="J548" i="65"/>
  <c r="H548" i="65"/>
  <c r="J82" i="65"/>
  <c r="J121" i="65"/>
  <c r="B82" i="65"/>
  <c r="B121" i="65"/>
  <c r="B81" i="65"/>
  <c r="B120" i="65" s="1"/>
  <c r="N535" i="65"/>
  <c r="N537" i="65" s="1"/>
  <c r="N549" i="65" s="1"/>
  <c r="L535" i="65"/>
  <c r="L537" i="65"/>
  <c r="J535" i="65"/>
  <c r="J537" i="65"/>
  <c r="J549" i="65" s="1"/>
  <c r="J526" i="65"/>
  <c r="J568" i="65" s="1"/>
  <c r="J596" i="65" s="1"/>
  <c r="H526" i="65"/>
  <c r="H554" i="65"/>
  <c r="H580" i="65"/>
  <c r="L580" i="65"/>
  <c r="I525" i="65"/>
  <c r="I553" i="65" s="1"/>
  <c r="I567" i="65"/>
  <c r="I579" i="65" s="1"/>
  <c r="J510" i="65"/>
  <c r="H510" i="65"/>
  <c r="H367" i="69"/>
  <c r="H153" i="69"/>
  <c r="H163" i="69"/>
  <c r="H164" i="69"/>
  <c r="H144" i="69"/>
  <c r="X13" i="67"/>
  <c r="J367" i="69"/>
  <c r="J153" i="69"/>
  <c r="J163" i="69"/>
  <c r="J164" i="69"/>
  <c r="J144" i="69"/>
  <c r="B159" i="65"/>
  <c r="B201" i="65"/>
  <c r="B602" i="65" s="1"/>
  <c r="B640" i="65" s="1"/>
  <c r="B680" i="65" s="1"/>
  <c r="B561" i="65" s="1"/>
  <c r="M298" i="70"/>
  <c r="N153" i="69"/>
  <c r="N163" i="69"/>
  <c r="N164" i="69"/>
  <c r="N74" i="69"/>
  <c r="L72" i="69"/>
  <c r="L74" i="69"/>
  <c r="N68" i="69"/>
  <c r="N88" i="69" s="1"/>
  <c r="N99" i="69" s="1"/>
  <c r="N113" i="69" s="1"/>
  <c r="O592" i="65"/>
  <c r="L548" i="65"/>
  <c r="N548" i="65"/>
  <c r="N526" i="65"/>
  <c r="N568" i="65"/>
  <c r="N596" i="65" s="1"/>
  <c r="N649" i="65" s="1"/>
  <c r="L526" i="65"/>
  <c r="L568" i="65"/>
  <c r="L596" i="65"/>
  <c r="L649" i="65"/>
  <c r="T16" i="67"/>
  <c r="R16" i="67"/>
  <c r="P16" i="67"/>
  <c r="N16" i="67"/>
  <c r="L16" i="67"/>
  <c r="J16" i="67"/>
  <c r="H16" i="67"/>
  <c r="F16" i="67"/>
  <c r="I26" i="67"/>
  <c r="X15" i="67"/>
  <c r="V15" i="67"/>
  <c r="X9" i="67"/>
  <c r="V9" i="67"/>
  <c r="T9" i="67"/>
  <c r="P9" i="67"/>
  <c r="N9" i="67"/>
  <c r="L9" i="67"/>
  <c r="J9" i="67"/>
  <c r="R9" i="67" s="1"/>
  <c r="N144" i="69"/>
  <c r="L144" i="69"/>
  <c r="N41" i="69"/>
  <c r="L34" i="69"/>
  <c r="L41" i="69"/>
  <c r="N584" i="65"/>
  <c r="M575" i="65"/>
  <c r="N558" i="65"/>
  <c r="L558" i="65"/>
  <c r="M549" i="65"/>
  <c r="M525" i="65"/>
  <c r="M567" i="65"/>
  <c r="M579" i="65"/>
  <c r="K608" i="65"/>
  <c r="K647" i="65"/>
  <c r="N367" i="69"/>
  <c r="L367" i="69"/>
  <c r="L510" i="65"/>
  <c r="N510" i="65"/>
  <c r="D558" i="65"/>
  <c r="D555" i="65"/>
  <c r="D582" i="65"/>
  <c r="J160" i="65"/>
  <c r="J202" i="65" s="1"/>
  <c r="B160" i="65"/>
  <c r="B202" i="65" s="1"/>
  <c r="L584" i="65"/>
  <c r="I83" i="69"/>
  <c r="I122" i="69" s="1"/>
  <c r="J167" i="69"/>
  <c r="J207" i="69"/>
  <c r="H41" i="69"/>
  <c r="L233" i="69"/>
  <c r="L236" i="69" s="1"/>
  <c r="H535" i="65"/>
  <c r="H537" i="65"/>
  <c r="H549" i="65" s="1"/>
  <c r="B83" i="69"/>
  <c r="B122" i="69" s="1"/>
  <c r="B248" i="69"/>
  <c r="B289" i="69"/>
  <c r="B329" i="69"/>
  <c r="B370" i="69" s="1"/>
  <c r="B412" i="69" s="1"/>
  <c r="B451" i="69" s="1"/>
  <c r="B82" i="69"/>
  <c r="B166" i="69" s="1"/>
  <c r="B206" i="69" s="1"/>
  <c r="B121" i="69"/>
  <c r="B79" i="70"/>
  <c r="B121" i="70"/>
  <c r="B326" i="70" s="1"/>
  <c r="B161" i="70"/>
  <c r="B202" i="70" s="1"/>
  <c r="B247" i="70" s="1"/>
  <c r="B287" i="70" s="1"/>
  <c r="G80" i="70"/>
  <c r="G122" i="70"/>
  <c r="G162" i="70" s="1"/>
  <c r="G203" i="70" s="1"/>
  <c r="G248" i="70" s="1"/>
  <c r="G288" i="70" s="1"/>
  <c r="B80" i="70"/>
  <c r="B122" i="70"/>
  <c r="B327" i="70" s="1"/>
  <c r="X16" i="67"/>
  <c r="X22" i="67" s="1"/>
  <c r="X24" i="67" s="1"/>
  <c r="X26" i="67" s="1"/>
  <c r="N45" i="72"/>
  <c r="N47" i="72" s="1"/>
  <c r="J91" i="72"/>
  <c r="H30" i="71"/>
  <c r="N19" i="69"/>
  <c r="N23" i="72"/>
  <c r="N25" i="72" s="1"/>
  <c r="J23" i="72"/>
  <c r="J25" i="72"/>
  <c r="L128" i="72"/>
  <c r="J47" i="72"/>
  <c r="J49" i="72" s="1"/>
  <c r="L52" i="72"/>
  <c r="H51" i="72"/>
  <c r="J51" i="72"/>
  <c r="L51" i="72"/>
  <c r="J65" i="71"/>
  <c r="J18" i="71"/>
  <c r="J31" i="71" s="1"/>
  <c r="P18" i="71"/>
  <c r="R30" i="71"/>
  <c r="H568" i="65"/>
  <c r="H596" i="65" s="1"/>
  <c r="L554" i="65"/>
  <c r="B162" i="70"/>
  <c r="B203" i="70"/>
  <c r="B248" i="70" s="1"/>
  <c r="B288" i="70" s="1"/>
  <c r="G327" i="70"/>
  <c r="M553" i="65"/>
  <c r="B242" i="65"/>
  <c r="B282" i="65" s="1"/>
  <c r="B320" i="65" s="1"/>
  <c r="B360" i="65" s="1"/>
  <c r="B399" i="65" s="1"/>
  <c r="B440" i="65" s="1"/>
  <c r="B480" i="65" s="1"/>
  <c r="L549" i="65"/>
  <c r="H649" i="65" l="1"/>
  <c r="H611" i="65"/>
  <c r="L611" i="65" s="1"/>
  <c r="B603" i="65"/>
  <c r="B641" i="65" s="1"/>
  <c r="B681" i="65" s="1"/>
  <c r="B562" i="65" s="1"/>
  <c r="B520" i="65"/>
  <c r="B243" i="65"/>
  <c r="B283" i="65" s="1"/>
  <c r="B321" i="65" s="1"/>
  <c r="B361" i="65" s="1"/>
  <c r="B400" i="65" s="1"/>
  <c r="B441" i="65" s="1"/>
  <c r="B481" i="65" s="1"/>
  <c r="J649" i="65"/>
  <c r="J611" i="65"/>
  <c r="J603" i="65"/>
  <c r="J641" i="65" s="1"/>
  <c r="J681" i="65" s="1"/>
  <c r="J562" i="65" s="1"/>
  <c r="J243" i="65"/>
  <c r="J283" i="65" s="1"/>
  <c r="J321" i="65" s="1"/>
  <c r="J361" i="65" s="1"/>
  <c r="J400" i="65" s="1"/>
  <c r="J441" i="65" s="1"/>
  <c r="J481" i="65" s="1"/>
  <c r="J520" i="65"/>
  <c r="T18" i="71"/>
  <c r="T31" i="71" s="1"/>
  <c r="T30" i="71"/>
  <c r="T65" i="71"/>
  <c r="T63" i="71"/>
  <c r="T66" i="71" s="1"/>
  <c r="M618" i="65"/>
  <c r="K594" i="65"/>
  <c r="N49" i="72"/>
  <c r="N52" i="72" s="1"/>
  <c r="N51" i="72"/>
  <c r="J52" i="72"/>
  <c r="B519" i="65"/>
  <c r="P65" i="71"/>
  <c r="I248" i="69"/>
  <c r="I289" i="69" s="1"/>
  <c r="I329" i="69" s="1"/>
  <c r="I370" i="69" s="1"/>
  <c r="I412" i="69" s="1"/>
  <c r="I451" i="69" s="1"/>
  <c r="B167" i="69"/>
  <c r="B207" i="69" s="1"/>
  <c r="B247" i="69"/>
  <c r="B288" i="69" s="1"/>
  <c r="B328" i="69" s="1"/>
  <c r="B369" i="69" s="1"/>
  <c r="B411" i="69" s="1"/>
  <c r="B450" i="69" s="1"/>
  <c r="P30" i="71"/>
</calcChain>
</file>

<file path=xl/sharedStrings.xml><?xml version="1.0" encoding="utf-8"?>
<sst xmlns="http://schemas.openxmlformats.org/spreadsheetml/2006/main" count="1657" uniqueCount="1057">
  <si>
    <t>%</t>
  </si>
  <si>
    <t xml:space="preserve"> - 2 -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</si>
  <si>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</si>
  <si>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</si>
  <si>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</si>
  <si>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</si>
  <si>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</si>
  <si>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</si>
  <si>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</si>
  <si>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</si>
  <si>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</si>
  <si>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</si>
  <si>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Cash on hand</t>
  </si>
  <si>
    <t>Current accounts</t>
  </si>
  <si>
    <t>Saving accounts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</si>
  <si>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</si>
  <si>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</si>
  <si>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</si>
  <si>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</si>
  <si>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</si>
  <si>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</si>
  <si>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</si>
  <si>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</si>
  <si>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Goods in transit</t>
  </si>
  <si>
    <t>Inventories, net</t>
  </si>
  <si>
    <t>Decrease</t>
  </si>
  <si>
    <t>As at</t>
  </si>
  <si>
    <t>in profit or loss</t>
  </si>
  <si>
    <t>Current service cost</t>
  </si>
  <si>
    <t>Interest cost</t>
  </si>
  <si>
    <t>Current income tax</t>
  </si>
  <si>
    <t>Corporate income tax</t>
  </si>
  <si>
    <t>Deferred income taxes :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</si>
  <si>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</si>
  <si>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</si>
  <si>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</si>
  <si>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</si>
  <si>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</si>
  <si>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</si>
  <si>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</si>
  <si>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</si>
  <si>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</si>
  <si>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</si>
  <si>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</si>
  <si>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Shareholder and</t>
  </si>
  <si>
    <t>Common director</t>
  </si>
  <si>
    <t>Market price</t>
  </si>
  <si>
    <t>As mutually agreed</t>
  </si>
  <si>
    <t>in the contract</t>
  </si>
  <si>
    <t>Short-term benefits</t>
  </si>
  <si>
    <t>Post-employment benefits</t>
  </si>
  <si>
    <t>Other income</t>
  </si>
  <si>
    <t>Changes in inventories and raw materials</t>
  </si>
  <si>
    <t>Staff expenses</t>
  </si>
  <si>
    <t>Contributions to the provident fund</t>
  </si>
  <si>
    <t>Foreign</t>
  </si>
  <si>
    <t>Translated into</t>
  </si>
  <si>
    <t>currency</t>
  </si>
  <si>
    <t>Thai Baht</t>
  </si>
  <si>
    <t>Liabilities</t>
  </si>
  <si>
    <t>Yen</t>
  </si>
  <si>
    <t>Euro</t>
  </si>
  <si>
    <t>Mr. Kirk Leekasem</t>
  </si>
  <si>
    <t>appraiser)</t>
  </si>
  <si>
    <t>Cost plus margin</t>
  </si>
  <si>
    <t>other customers</t>
  </si>
  <si>
    <t>As price sold to</t>
  </si>
  <si>
    <t>2.1</t>
  </si>
  <si>
    <t>Basis of preparation interim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</si>
  <si>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</si>
  <si>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t>Balance brought forward</t>
  </si>
  <si>
    <t>Balance carried forward</t>
  </si>
  <si>
    <t xml:space="preserve">       Cheque paid in advance</t>
  </si>
  <si>
    <t xml:space="preserve">       Accrued expenses</t>
  </si>
  <si>
    <t xml:space="preserve">       Others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</si>
  <si>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</si>
  <si>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</si>
  <si>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</si>
  <si>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</si>
  <si>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</si>
  <si>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</si>
  <si>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</si>
  <si>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</si>
  <si>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</si>
  <si>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</si>
  <si>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</si>
  <si>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                 (  Miss Orasa Vimolchalao  )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</si>
  <si>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</si>
  <si>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</si>
  <si>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</si>
  <si>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</si>
  <si>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</si>
  <si>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</si>
  <si>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>Prepaid expenses</t>
  </si>
  <si>
    <t>Others</t>
  </si>
  <si>
    <t xml:space="preserve">       Accrued income tax </t>
  </si>
  <si>
    <t>PPM Engineering Co., Ltd.</t>
  </si>
  <si>
    <t>Siamraj Traval Co., Ltd.</t>
  </si>
  <si>
    <t xml:space="preserve">     Akkarawin Engineering Ltd., Part.</t>
  </si>
  <si>
    <t xml:space="preserve">     Accrued income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</si>
  <si>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</si>
  <si>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</si>
  <si>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</si>
  <si>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</si>
  <si>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</si>
  <si>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</si>
  <si>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</si>
  <si>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</si>
  <si>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</si>
  <si>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</si>
  <si>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</si>
  <si>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</si>
  <si>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</si>
  <si>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</si>
  <si>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</si>
  <si>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</si>
  <si>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</si>
  <si>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</si>
  <si>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Increase and decrease of deferred tax assets and deferred tax liabilities were as follows: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</si>
  <si>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</si>
  <si>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</si>
  <si>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</si>
  <si>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</si>
  <si>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</si>
  <si>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</si>
  <si>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</si>
  <si>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</si>
  <si>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</si>
  <si>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</si>
  <si>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</si>
  <si>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Separate financial statements</t>
  </si>
  <si>
    <t>40%</t>
  </si>
  <si>
    <t xml:space="preserve">     Kessel (Thailand) Co., Ltd.</t>
  </si>
  <si>
    <t xml:space="preserve">     Mr. Kirk Leekasem</t>
  </si>
  <si>
    <t xml:space="preserve">     PPM Engineering Co., Ltd.</t>
  </si>
  <si>
    <t>Retention</t>
  </si>
  <si>
    <t>Name of the entity</t>
  </si>
  <si>
    <t>Process and Piping Solution Division</t>
  </si>
  <si>
    <t>Innovative Material Division</t>
  </si>
  <si>
    <t>Profit sharing from investment in associated</t>
  </si>
  <si>
    <t>Other comprehensive income</t>
  </si>
  <si>
    <t xml:space="preserve"> (Signed)………………………………Authorized Director                              (Signed)………………………………Authorized Director</t>
  </si>
  <si>
    <t xml:space="preserve">Pumping System Techem </t>
  </si>
  <si>
    <t>Technology Division</t>
  </si>
  <si>
    <t>Service Bisiness</t>
  </si>
  <si>
    <t>Associated</t>
  </si>
  <si>
    <t xml:space="preserve"> - 14 -</t>
  </si>
  <si>
    <t>Profit from operation</t>
  </si>
  <si>
    <t>Fixed deposit</t>
  </si>
  <si>
    <t>Associated company</t>
  </si>
  <si>
    <t>Related person</t>
  </si>
  <si>
    <t>Related company</t>
  </si>
  <si>
    <t xml:space="preserve">Ownership </t>
  </si>
  <si>
    <t>interest</t>
  </si>
  <si>
    <t xml:space="preserve">          Loan </t>
  </si>
  <si>
    <t xml:space="preserve">          Sale of goods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</si>
  <si>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</si>
  <si>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</si>
  <si>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</si>
  <si>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</si>
  <si>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</si>
  <si>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</si>
  <si>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</si>
  <si>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</si>
  <si>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A  Financial reporting standards that became effective in the current year</t>
  </si>
  <si>
    <t xml:space="preserve">          Service</t>
  </si>
  <si>
    <t>Coronavirus disease 2019 Pandemic</t>
  </si>
  <si>
    <t>Lease liabilities</t>
  </si>
  <si>
    <t>Less than 1 year</t>
  </si>
  <si>
    <t>1 – 5 years</t>
  </si>
  <si>
    <t>Future minimum lease payments</t>
  </si>
  <si>
    <t>Deferred interest expenses</t>
  </si>
  <si>
    <t xml:space="preserve">Employee benefit paid </t>
  </si>
  <si>
    <t>20%</t>
  </si>
  <si>
    <t xml:space="preserve"> - 15 -</t>
  </si>
  <si>
    <t xml:space="preserve">       Advance received</t>
  </si>
  <si>
    <t xml:space="preserve">     Accounts payable - Overseas</t>
  </si>
  <si>
    <t>B Financial reporting standards that will become effective in the future</t>
  </si>
  <si>
    <t>Financial reporting standards that became effective for fiscal years beginning on or after January 1, 2022.</t>
  </si>
  <si>
    <t>Equity method</t>
  </si>
  <si>
    <t>At cost method</t>
  </si>
  <si>
    <t>Dividend</t>
  </si>
  <si>
    <t>Assets – Cost</t>
  </si>
  <si>
    <t>Disposals</t>
  </si>
  <si>
    <t>Right-of-use-assets - net</t>
  </si>
  <si>
    <t>Depreciation</t>
  </si>
  <si>
    <t>The amount to be paid under lease contract</t>
  </si>
  <si>
    <t>Less Deferred interest expenses</t>
  </si>
  <si>
    <t>Less Supspent input tax</t>
  </si>
  <si>
    <t>Less  Current portion of lease liabilities</t>
  </si>
  <si>
    <t xml:space="preserve">Depreciation of right-of-use assets </t>
  </si>
  <si>
    <t>Interest paid from lease liabilities</t>
  </si>
  <si>
    <t>Supspent input tax</t>
  </si>
  <si>
    <t>Present value of future minimum lease payment</t>
  </si>
  <si>
    <t>January 1, 2021</t>
  </si>
  <si>
    <t>Recorded as (Expense)Revenue</t>
  </si>
  <si>
    <t xml:space="preserve">            Selling expenses</t>
  </si>
  <si>
    <t xml:space="preserve">           Administrative expenses</t>
  </si>
  <si>
    <t>Tax effective implication for :</t>
  </si>
  <si>
    <t>Trade and other receivables</t>
  </si>
  <si>
    <t>Interest rate risk</t>
  </si>
  <si>
    <t>Foreign currency sensitivity analysis</t>
  </si>
  <si>
    <t xml:space="preserve">Financial risk management policies </t>
  </si>
  <si>
    <t>Retirement benefits and other long-term benefits, the Company pays to employees based on length of service and rights.</t>
  </si>
  <si>
    <t>in other</t>
  </si>
  <si>
    <t>comprehensive income</t>
  </si>
  <si>
    <t>Deferred tax assets</t>
  </si>
  <si>
    <t xml:space="preserve">    Non-current provision for exployee benefit</t>
  </si>
  <si>
    <t xml:space="preserve">    Right-of-use assets</t>
  </si>
  <si>
    <t xml:space="preserve">Revenues (expenses) income tax </t>
  </si>
  <si>
    <t>Profit (loss) form operation</t>
  </si>
  <si>
    <t>were as follows:</t>
  </si>
  <si>
    <t xml:space="preserve">Revenues (expense) income tax </t>
  </si>
  <si>
    <t>Income tax exemtion - Dividend income</t>
  </si>
  <si>
    <t>standards, providing temporary reliefs or temporary exemptions for users.</t>
  </si>
  <si>
    <t>standards on the financial statements in the year when they are adopted.</t>
  </si>
  <si>
    <t xml:space="preserve">            Acturial less recognized in other </t>
  </si>
  <si>
    <t xml:space="preserve">               comprehensive income</t>
  </si>
  <si>
    <t xml:space="preserve">Income tax expense presented in the </t>
  </si>
  <si>
    <t xml:space="preserve">         statement of comprehensive income</t>
  </si>
  <si>
    <t xml:space="preserve">Income tax expense recognized in the statement </t>
  </si>
  <si>
    <t xml:space="preserve"> - 16 -</t>
  </si>
  <si>
    <t xml:space="preserve"> - 17 -</t>
  </si>
  <si>
    <t xml:space="preserve"> - 21 -</t>
  </si>
  <si>
    <t xml:space="preserve"> - 22 -</t>
  </si>
  <si>
    <t>Basic earnings(losses) per share.</t>
  </si>
  <si>
    <t xml:space="preserve">      (  Mr. David Samanyaporn   )</t>
  </si>
  <si>
    <t xml:space="preserve">           (  Mr. David Samanyaporn  )</t>
  </si>
  <si>
    <t xml:space="preserve">   of comprehensive income</t>
  </si>
  <si>
    <t xml:space="preserve"> - 20 -</t>
  </si>
  <si>
    <t>SIAMEAST SOLUTIONS PUBLIC COMPANY LIMITED AND ITS SUBSIDIARIESs</t>
  </si>
  <si>
    <t xml:space="preserve">Consolidated financial statements </t>
  </si>
  <si>
    <t>2021</t>
  </si>
  <si>
    <t>2020</t>
  </si>
  <si>
    <t xml:space="preserve">          </t>
  </si>
  <si>
    <t>Issued and paid-up</t>
  </si>
  <si>
    <t>Thailand</t>
  </si>
  <si>
    <t>Name</t>
  </si>
  <si>
    <t>Ownership interest</t>
  </si>
  <si>
    <t>Subsidiary</t>
  </si>
  <si>
    <t>10.  INVESTMENTS TO SUBSIDIARY</t>
  </si>
  <si>
    <t>Detail of investment in subsidiary company are as follows.</t>
  </si>
  <si>
    <t>Consolidated  statements and Separate financial statements</t>
  </si>
  <si>
    <t xml:space="preserve">Acturial less recognized in other </t>
  </si>
  <si>
    <t xml:space="preserve">     comprehensive income</t>
  </si>
  <si>
    <t xml:space="preserve">Defined benefit obligations plan as at </t>
  </si>
  <si>
    <t xml:space="preserve">Included in Beginning of the year- </t>
  </si>
  <si>
    <t xml:space="preserve">     Retained earnings</t>
  </si>
  <si>
    <t xml:space="preserve">          Advance</t>
  </si>
  <si>
    <t>Miss Orasa Vimolchalao</t>
  </si>
  <si>
    <t>Ms. Jiranart Sumanon</t>
  </si>
  <si>
    <t xml:space="preserve"> - 26 -</t>
  </si>
  <si>
    <t xml:space="preserve">Director's remuneration </t>
  </si>
  <si>
    <t>Executive  compensation</t>
  </si>
  <si>
    <t>12.1 Right-of-use assets</t>
  </si>
  <si>
    <t>12.2 Lease liabilities</t>
  </si>
  <si>
    <t>18.2.1 Recognized in profit and loss</t>
  </si>
  <si>
    <t>18.2.2 Recognized in other comprehensive income</t>
  </si>
  <si>
    <t>25.2.1 Trade accounts receivable</t>
  </si>
  <si>
    <t>25.3.2 Rental and Service</t>
  </si>
  <si>
    <t>25.3.4 Other expenses</t>
  </si>
  <si>
    <t>25.3.5 Interest expenses</t>
  </si>
  <si>
    <t xml:space="preserve">       Property, plant and equipment</t>
  </si>
  <si>
    <t xml:space="preserve">            Cost of goods</t>
  </si>
  <si>
    <t>As at July 2, 2021</t>
  </si>
  <si>
    <t>Total purchase consideration</t>
  </si>
  <si>
    <t>Recognised amounts of identifiable assets and liabilities acquired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</si>
  <si>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</si>
  <si>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</si>
  <si>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</si>
  <si>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Restricted bank deposits</t>
  </si>
  <si>
    <t xml:space="preserve">       Intangible assets </t>
  </si>
  <si>
    <t xml:space="preserve">       Deferred tax assets</t>
  </si>
  <si>
    <t xml:space="preserve">       Trade and other current payables</t>
  </si>
  <si>
    <t>Net assets acquired</t>
  </si>
  <si>
    <t>Non-controlling interest</t>
  </si>
  <si>
    <t>Difference arising from business combination under common control</t>
  </si>
  <si>
    <t>2.3</t>
  </si>
  <si>
    <t>Raw material</t>
  </si>
  <si>
    <t>Less Dividend receive</t>
  </si>
  <si>
    <t xml:space="preserve">               สำหรับประมาณการเจ้าหนี้</t>
  </si>
  <si>
    <t xml:space="preserve">Consolidated  statements </t>
  </si>
  <si>
    <t xml:space="preserve"> - 23 -</t>
  </si>
  <si>
    <t xml:space="preserve"> Separate financial statements</t>
  </si>
  <si>
    <t xml:space="preserve">     Cash equivalents</t>
  </si>
  <si>
    <t xml:space="preserve"> - 29 -</t>
  </si>
  <si>
    <t xml:space="preserve">main business in investment in share </t>
  </si>
  <si>
    <t>of other companies</t>
  </si>
  <si>
    <t xml:space="preserve">main business in production and </t>
  </si>
  <si>
    <t>providing pipe and industrial tank repair service.</t>
  </si>
  <si>
    <t>The Group accounts for business combination under common control by measuring acquired assets and liabilities of the acquire</t>
  </si>
  <si>
    <t>under common control as issued by the Federation of Accounting Professions.</t>
  </si>
  <si>
    <t>combination occurs.</t>
  </si>
  <si>
    <t xml:space="preserve">The difference between costs of business combination under common control and the acquirer’s interests in the carrying value </t>
  </si>
  <si>
    <t>Adjustments</t>
  </si>
  <si>
    <t xml:space="preserve">After 
 restated
</t>
  </si>
  <si>
    <t xml:space="preserve">Business combination </t>
  </si>
  <si>
    <t>under common control</t>
  </si>
  <si>
    <t xml:space="preserve">       Other non-current assets</t>
  </si>
  <si>
    <t>Liabilities and shareholders' equity</t>
  </si>
  <si>
    <t xml:space="preserve">       Non-current provision for employee benefit </t>
  </si>
  <si>
    <t xml:space="preserve">       Non-controlling interests</t>
  </si>
  <si>
    <t>Statement of Financial Position as at December 31, 2020</t>
  </si>
  <si>
    <t>Revenues from sales and services</t>
  </si>
  <si>
    <t>Cost of sales of goods and rendering of services</t>
  </si>
  <si>
    <t>Sellings expenses</t>
  </si>
  <si>
    <t>Costs of business combination under common control are the aggregated amount  of  fair value of assets transferred,  liabilities</t>
  </si>
  <si>
    <t>as follows:</t>
  </si>
  <si>
    <t xml:space="preserve">          The Company registered the said paid-up capital increase with the Ministry of Commerce on May 12, 2021.</t>
  </si>
  <si>
    <t xml:space="preserve">         Gain from sale inventory</t>
  </si>
  <si>
    <t xml:space="preserve">    Provisions for current liabilities</t>
  </si>
  <si>
    <t xml:space="preserve">       Non-current provision for employee benefit</t>
  </si>
  <si>
    <t xml:space="preserve">The  consolidated  financial  statements   consists  of  financial  statements  of  Siam East Public Company Limited (Parent) and </t>
  </si>
  <si>
    <t>subsidiaries in which the Company acquires of stake or has significant power to control subsidiaries as follows.</t>
  </si>
  <si>
    <t>Registration country</t>
  </si>
  <si>
    <t xml:space="preserve">The consolidated financial statements consists of financial statements of the Company Siam East and subsidiaries (Collectively </t>
  </si>
  <si>
    <t>called as Group).</t>
  </si>
  <si>
    <t>2.2  Basis for consolidated financial statements preparation.</t>
  </si>
  <si>
    <t xml:space="preserve">returns from its involvement with the entity and has the ability to affect those returns through its power over the entity. The financial </t>
  </si>
  <si>
    <t>date on which control ceases.</t>
  </si>
  <si>
    <t xml:space="preserve">Subsidiaries are entities controlled by the Group.  The Group controls an entity when it is exposed to, or has rights to, variable </t>
  </si>
  <si>
    <t>increase  (decrease)</t>
  </si>
  <si>
    <t xml:space="preserve">18.  NON-CURRENT PROVISION FOR EMPLOYEE BENEFIT </t>
  </si>
  <si>
    <t>amount not less than 10% of the authorized share capital.  The legal reserve is not  available for dividends distribution.</t>
  </si>
  <si>
    <t xml:space="preserve">reserve  not  less than 5% of the annual net profit deducted by the total deficit brought forward (if any) until  the  reserve reaches an </t>
  </si>
  <si>
    <t>19.  LEGAL RESERVE</t>
  </si>
  <si>
    <t>20.  INCOME TAX</t>
  </si>
  <si>
    <t>18.  NON-CURRENT PROVISION FOR EMPLOYEE BENEFIT  (CONTINUED)</t>
  </si>
  <si>
    <t>16.  TRADE AND OTHER CURRENT PAYABLES</t>
  </si>
  <si>
    <t>21.  AUTHORIZED SHARE CAPITAL</t>
  </si>
  <si>
    <t xml:space="preserve">          According  to  the  ordinary  shareholder  meeting  no. 1/2021  held  on  April 29, 2021,  the Company approved to increase its </t>
  </si>
  <si>
    <t xml:space="preserve">dividend, Baht 0.0055 per share, totaling Baht 1.33 million. The Company will pay the money to the shareholders of the Company </t>
  </si>
  <si>
    <t>22.  DIVIDEND</t>
  </si>
  <si>
    <t>23.  BUSINESS COMBINATION UNDER COMMON CONTROL</t>
  </si>
  <si>
    <t>24.  EARNINGS PER SHARE</t>
  </si>
  <si>
    <t>determined by dividing net profit(loss) for the year by the weighted average number of  issued and paid-up common share.</t>
  </si>
  <si>
    <t xml:space="preserve">       Earnings (Losses) per  share  as  stated  in  the  statement  of comprehensive income is basic earnings(osses) per share which is </t>
  </si>
  <si>
    <t>25.  RELATED PARTIES TRANSACTIONS</t>
  </si>
  <si>
    <t>with terms and condition as mutually agreed among the Company and such related parties in the normal course of business.</t>
  </si>
  <si>
    <t>25.  RELATED PARTIES TRANSACTIONS (CONTINUED)</t>
  </si>
  <si>
    <t>26.  EXPENSES BY NATURE</t>
  </si>
  <si>
    <t>28.  FINANCIAL INFORMATION BY SEGMENT</t>
  </si>
  <si>
    <t>28.  FINANCIAL INFORMATION BY SEGMENT (CONTINUED)</t>
  </si>
  <si>
    <t>29.  PROVIDENT FUND</t>
  </si>
  <si>
    <t>requirements of Ministry Regulation No. 2 (B.E.2532) issued under the Provident Fund Act B.E.2530.</t>
  </si>
  <si>
    <t>30.  RISK MANAGEMENT (CONTINUED)</t>
  </si>
  <si>
    <t>32.  DIRECTORS' REMUNERATION</t>
  </si>
  <si>
    <t>33.  EXECUTIVE COMPENSATION</t>
  </si>
  <si>
    <t>34.  CAPITAL FUND MANAGEMENT</t>
  </si>
  <si>
    <t>follows.</t>
  </si>
  <si>
    <t xml:space="preserve">       The Group has risk from volatile in financial assets and financial liabilities as in normal business and has risk management policies as </t>
  </si>
  <si>
    <t>30.1  Credit risk</t>
  </si>
  <si>
    <t xml:space="preserve">       The Group is exposed to credit risk primarily with respect to trade  and  other  receivables,  deposits  with  banks and other financial </t>
  </si>
  <si>
    <t xml:space="preserve">       The Group manages the risk by adopting appropriate credit control policies and procedures and therefore does not expect to incur </t>
  </si>
  <si>
    <t>credit risk since it has a large customer base.</t>
  </si>
  <si>
    <t xml:space="preserve">       An impairment analysis is performed at each reporting date to measure expected credit losses.  The  provision  for expected credit </t>
  </si>
  <si>
    <t xml:space="preserve">losses  rates  are  based  on  days  past  due. The calculation reflects the reasonable and supportable information that is available at the </t>
  </si>
  <si>
    <t xml:space="preserve">are written-off in accordance with the Company’s policy. </t>
  </si>
  <si>
    <t xml:space="preserve">reporting date about past events, current conditions and forecasts of future economic conditions. Generally, trade and other receivables </t>
  </si>
  <si>
    <t>30.2  Market risk</t>
  </si>
  <si>
    <t>30.3  Liquidity risk</t>
  </si>
  <si>
    <t>instruments. The  maximum  exposure  to  credit  risk  is  limited  to the carrying amounts as stated in the statement of financial position.</t>
  </si>
  <si>
    <t>30.4  Foreign exchange rate risk</t>
  </si>
  <si>
    <t>liabilities due to the possible change in exchange rates of assets and liabilities.</t>
  </si>
  <si>
    <t xml:space="preserve">There is no significant impact on the Group’s profit before tax arising from the change in the fair value of monetary assets and </t>
  </si>
  <si>
    <t>Act, which excluding salaries and related benefits paid to directors as an executive.</t>
  </si>
  <si>
    <t xml:space="preserve">       Directors’ remuneration represents benefit paid to the Company’s directors in accordance with Section 90 of the Public Companies </t>
  </si>
  <si>
    <t xml:space="preserve">officer  and  all  persons  in  positions  comparable  to  these  fourth  executive  levels including all persons in positions comparable to </t>
  </si>
  <si>
    <t>management in accountant and finance.</t>
  </si>
  <si>
    <t>The core business of the Company are distribution industrial equipments.and providing system installation service.</t>
  </si>
  <si>
    <t>5.  CASH AND CASH EQUIVALENTS</t>
  </si>
  <si>
    <t xml:space="preserve">6.  TRADE AND OTHER CURRENT RECEIVABLES </t>
  </si>
  <si>
    <t>8.  RESTRICTED BANK DEPOSITS</t>
  </si>
  <si>
    <t>9.  INVESTMENT IN ASSOCIATED</t>
  </si>
  <si>
    <t xml:space="preserve">       9.1  Detail of investment in associated company are as follows.</t>
  </si>
  <si>
    <t>11.  PROPERTY, PLANT AND EQUIPMENT (CONTINUED)</t>
  </si>
  <si>
    <t>12.  LEASES</t>
  </si>
  <si>
    <t>12.  LEASES (CONTINUED)</t>
  </si>
  <si>
    <t xml:space="preserve">14.  DEFERRED TAX ASSETS </t>
  </si>
  <si>
    <t xml:space="preserve">1.  GENERAL INFORMATION </t>
  </si>
  <si>
    <t>2.  BASIS FOR FINANCIAL STATEMENTS PREPARATION AND PRESENTATION</t>
  </si>
  <si>
    <t>2.  BASIS FOR FINANCIAL STATEMENTS PREPARATION AND PRESENTATION (CONTINUED)</t>
  </si>
  <si>
    <t>27.  COMMITMENTS</t>
  </si>
  <si>
    <t>(1)  Subsidiaries</t>
  </si>
  <si>
    <t>(2)  Transactions with non-controlling interests</t>
  </si>
  <si>
    <t>(3)  Business combination under common control</t>
  </si>
  <si>
    <t>Statement of Financial Position as at December 31, 2019 (January 1, 2020)</t>
  </si>
  <si>
    <t>17.  SHORT-TERM LOANS FROM RELATED PERSON</t>
  </si>
  <si>
    <t xml:space="preserve">       The  Group  pays  compensation  for  post-employment  benefits  and  pension  according  to the Labor Protection Act B.E.2541. </t>
  </si>
  <si>
    <t>separately presented in consolidated profit or loss and shareholder’s equity in consolidated statement of financial position.</t>
  </si>
  <si>
    <t>(Restated)</t>
  </si>
  <si>
    <t xml:space="preserve">       Short-term loans </t>
  </si>
  <si>
    <t xml:space="preserve">Non-controlling  interest  is  amount  of  profit  or  loss  and net assets of subsidiary which is not belong to the Company and is </t>
  </si>
  <si>
    <t>other expenses which are not be allowed as expenses in tax calculation (if any).</t>
  </si>
  <si>
    <t xml:space="preserve">Issued </t>
  </si>
  <si>
    <t>and paid-up</t>
  </si>
  <si>
    <t>(Million Baht)</t>
  </si>
  <si>
    <t xml:space="preserve"> As  
 previously 
 reported 
</t>
  </si>
  <si>
    <t>Unrealized Gian from selling goods to associated</t>
  </si>
  <si>
    <t>Loss for the period</t>
  </si>
  <si>
    <t>The Group has liabilities balances dominated in foreign currency as follows:</t>
  </si>
  <si>
    <t>figures have been restated prepared by Management as follows:</t>
  </si>
  <si>
    <t xml:space="preserve">7.  INVENTORIES  </t>
  </si>
  <si>
    <t>mainly engaging in investment in other companies. Such investment was approved by the shareholder  meeting held on May 13, 2021</t>
  </si>
  <si>
    <t>(24 million common shares at par Baht 0.50 each).</t>
  </si>
  <si>
    <t xml:space="preserve"> Baht 75.16 million. Such dividend was already on February 9 ,2021 and February 23, 2021, respectively.</t>
  </si>
  <si>
    <t>whose names appear in the shareholder registration book.  Such dividend was paid on May 14. 2021.</t>
  </si>
  <si>
    <t>25.2.3.1 Sale of goods</t>
  </si>
  <si>
    <t xml:space="preserve"> - 24 -</t>
  </si>
  <si>
    <t xml:space="preserve"> - 25 -</t>
  </si>
  <si>
    <t xml:space="preserve">       The Group has established a provident fund for all employees  according  to  the  fund's regulation. The employees pay contributions  </t>
  </si>
  <si>
    <t xml:space="preserve"> - 30 -</t>
  </si>
  <si>
    <t xml:space="preserve"> - 31 -</t>
  </si>
  <si>
    <t xml:space="preserve"> - 32 -</t>
  </si>
  <si>
    <t xml:space="preserve">                     (  Mr. David Samanyaporn  )</t>
  </si>
  <si>
    <t xml:space="preserve"> </t>
  </si>
  <si>
    <t>FOR THE YEAR ENDED DECEMBER 31, 2021</t>
  </si>
  <si>
    <t xml:space="preserve">The  financial  statements  have  been  prepared  in  accordance  with  Thai  Financial  Reporting  Standards (TFRS); including </t>
  </si>
  <si>
    <t>Equity in Investments under equity method</t>
  </si>
  <si>
    <t>Equity in an associated company is recognized under equity method by initially recognized at cost including cost of transaction</t>
  </si>
  <si>
    <t>financial statements in which equity method is applied until the date that the Company loses its significant influence or joint control.</t>
  </si>
  <si>
    <t>Basis of measurement</t>
  </si>
  <si>
    <t>The financial statements have been prepared on the historical cost basis except as disclosed in the related accounting policies.</t>
  </si>
  <si>
    <t xml:space="preserve">During the year, the Group has adopted the revised and new financial reporting standards and interpretations which are effective </t>
  </si>
  <si>
    <t>The adoption of these financial reporting standards does not have any significant impact on the Group’s financial statements.</t>
  </si>
  <si>
    <t xml:space="preserve">The Federation of Accounting Professions issued a number of revised financial reporting standards, which are effective for fiscal </t>
  </si>
  <si>
    <t>4.  SIGNIFICANT ACCOUNTING POLICIES</t>
  </si>
  <si>
    <t xml:space="preserve">       Other intangible assets </t>
  </si>
  <si>
    <t>4.1</t>
  </si>
  <si>
    <t>Revenues and Expenses Recognition</t>
  </si>
  <si>
    <t xml:space="preserve">Revenue is recognized when a customer obtains control of the goods or services in an amount that reflects the consideration to </t>
  </si>
  <si>
    <t>sales taxes and is after deduction of any trade discounts.</t>
  </si>
  <si>
    <t xml:space="preserve">4.1.1 Revenue from sales of goods is recognized when a customer obtains control of the goods,  generally  on  delivery of the </t>
  </si>
  <si>
    <t xml:space="preserve">highly probable that a significant reversal in the amount of cumulative revenue recognized will not occur. </t>
  </si>
  <si>
    <t>4.1.2 Revenue from sales goods with installation is recognized when goods are completely installed and inspected with customer</t>
  </si>
  <si>
    <t>acceptance.</t>
  </si>
  <si>
    <t>4.1.3 Revenue from service is recognized when service is completely rendered or throughout the period when providing services</t>
  </si>
  <si>
    <t>4.1.4 Other revenues and expenses are recognized on accrual basis</t>
  </si>
  <si>
    <t>Classification and measurement of financial asset and financial liabilities</t>
  </si>
  <si>
    <t xml:space="preserve">Financial assets at amortised cost </t>
  </si>
  <si>
    <t xml:space="preserve">the contractual terms of the financial asset give rise on specified dates to cash flows that are solely payments of principal  and  interest </t>
  </si>
  <si>
    <t>on the principal amount outstanding.</t>
  </si>
  <si>
    <t>Financial assets at amortised cost are subsequently measured using the effective interest rate (“EIR”) method and are subject to</t>
  </si>
  <si>
    <t xml:space="preserve"> impairment. Gains and losses are recognised in profit or loss when the asset is derecognised, modified or impaired.</t>
  </si>
  <si>
    <t>Financial liabilities</t>
  </si>
  <si>
    <t xml:space="preserve">The Group classifies financial liabilities as measured at amortised cost. Financial liabilities are  initially  recognised at fair value </t>
  </si>
  <si>
    <t xml:space="preserve">and subsequently measured at amortised cost </t>
  </si>
  <si>
    <t>Offsetting</t>
  </si>
  <si>
    <t>Derecognition of financial instruments</t>
  </si>
  <si>
    <t xml:space="preserve">The Group derecognises a financial asset when the contractual cash  flows  from  the  asset  expire  or  it  transfers  its  rights  to </t>
  </si>
  <si>
    <t xml:space="preserve">receive contractual cash flows on the financial asset in a transaction in which all or substantially all the risks and rewards of ownership </t>
  </si>
  <si>
    <t>financial assets.</t>
  </si>
  <si>
    <t>A financial liability is derecognised when the obligation under the liability is discharged or cancelled or expires.</t>
  </si>
  <si>
    <t>Impairment of financial assets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</si>
  <si>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</si>
  <si>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</si>
  <si>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</si>
  <si>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Write-off </t>
  </si>
  <si>
    <t xml:space="preserve">Debts that are determined to be irrecoverable are written off in the year in which the decision is taken. This is generally the case </t>
  </si>
  <si>
    <t xml:space="preserve">flows to repay the amounts subject to the write-off.  However,  financial  assets  that  are  written  off  are  still subject to enforcement </t>
  </si>
  <si>
    <t>normal business services.</t>
  </si>
  <si>
    <t>The Group uses a simplified approach to measure expected credit losses which are determined by the expected credit loss over</t>
  </si>
  <si>
    <t xml:space="preserve"> the lifetime of the debt and the loss has been recognized since the recognition of trade accounts receivable.</t>
  </si>
  <si>
    <t>4.3</t>
  </si>
  <si>
    <t>Cash and Cash Equivalents</t>
  </si>
  <si>
    <t xml:space="preserve">Cash and cash equivalents mean cash on hand, all deposits at financial institutions and short-term investment with  the maturity </t>
  </si>
  <si>
    <t>not more than three months since the deposit date and without restriction.</t>
  </si>
  <si>
    <t xml:space="preserve">Inventories are stated at the lower of cost or net realizable value. Cost of pump and its main component are calculated by using </t>
  </si>
  <si>
    <t>4.5</t>
  </si>
  <si>
    <t>Building and equipment are stated at cost less accumulated depreciation and allowance for impairment (if any).</t>
  </si>
  <si>
    <t>Depreciation is calculated on a straight-line method over the estimated useful life of each asset as follows:</t>
  </si>
  <si>
    <t xml:space="preserve">          Building and Building improvements</t>
  </si>
  <si>
    <t xml:space="preserve">          Office equipment</t>
  </si>
  <si>
    <t xml:space="preserve">          Vehicle</t>
  </si>
  <si>
    <t>and any gain or loss resulting from their disposal is included in the statement of comprehensive income.</t>
  </si>
  <si>
    <t>continuing use of the asset and the amount obtainable from the sale of the asset less any costs of disposal.</t>
  </si>
  <si>
    <t>Major renovations are depreciated over the remaining useful life of the related asset.</t>
  </si>
  <si>
    <t>from operation.</t>
  </si>
  <si>
    <t xml:space="preserve">Assets under installation are stated at cost. These assets are not depreciated until such time as the relevant assets are completed </t>
  </si>
  <si>
    <t>and ready for their intended use.</t>
  </si>
  <si>
    <t>interest on borrowings.</t>
  </si>
  <si>
    <t>4.6</t>
  </si>
  <si>
    <t>Leases</t>
  </si>
  <si>
    <t xml:space="preserve">contract conveys the right to control the use of an identified asset for a period of time in exchange for consideration. </t>
  </si>
  <si>
    <t>right-of-use assets representing the right to use the underlying assets and lease liabilities based on lease liabilities based on lease payments.</t>
  </si>
  <si>
    <t>Right-of-use assets</t>
  </si>
  <si>
    <t>estimated useful lives and the lease term, as follows:</t>
  </si>
  <si>
    <t>Leasehold land</t>
  </si>
  <si>
    <t>20 years (Remaining term of lease)</t>
  </si>
  <si>
    <t>Building</t>
  </si>
  <si>
    <t>40 years (Ending not exceeding term of lease)</t>
  </si>
  <si>
    <t xml:space="preserve">Vehicles </t>
  </si>
  <si>
    <t xml:space="preserve">  5 years</t>
  </si>
  <si>
    <t xml:space="preserve">Short-term leases and leases of low-value assets </t>
  </si>
  <si>
    <t>An impairment loss is recognised in profit or loss.</t>
  </si>
  <si>
    <t>Employee benefits</t>
  </si>
  <si>
    <t>Salaries,  wages,  bonuses  and  contributions  to  the  social  security  fund  are  recognised  as  expenses  when  incurred.</t>
  </si>
  <si>
    <t>Long-term benefits</t>
  </si>
  <si>
    <t>Defined contribution plans</t>
  </si>
  <si>
    <t>Defined benefit plans</t>
  </si>
  <si>
    <t xml:space="preserve">The  Group  has  obligations  in  respect of the severance payments  it  must  make  to  employees upon retirement under labor </t>
  </si>
  <si>
    <t>actuarial techniques, using the projected unit credit method.</t>
  </si>
  <si>
    <t>4.10</t>
  </si>
  <si>
    <t>Foreign Currencies Transactions</t>
  </si>
  <si>
    <t>Transactions  in  foreign  currencies  are  translated  to  Thai  Baht  at  the  foreign  exchange  rates  ruling  at  the date of the</t>
  </si>
  <si>
    <t>transactions. Assets and liabilities denominated in foreign currencies remaining as at the reporting date are translated to Thai Baht</t>
  </si>
  <si>
    <t>using the exchange rate ruling at the statement of financial position date.</t>
  </si>
  <si>
    <t>Gains and losses resulting from translated to Thai Baht are included in the calculation of performance.</t>
  </si>
  <si>
    <t>Related parties</t>
  </si>
  <si>
    <t>that has power to plan and control the operations of the Company.</t>
  </si>
  <si>
    <t>Income tax</t>
  </si>
  <si>
    <t>Income tax expense represents the sum of corporate income tax currently payable and deferred tax.</t>
  </si>
  <si>
    <t>Current  income  tax  is  provided  in  the  accounts  at  the  amount  expected  to  be  paid  to  the  taxation  authorities,</t>
  </si>
  <si>
    <t>based on taxable profits determined in accordance with tax legislation.</t>
  </si>
  <si>
    <t>Deferred  income  tax  is  provided  on  temporary  differences  between the tax bases of assets and liabilities and their</t>
  </si>
  <si>
    <t>carrying amounts at the end of each reporting period, using the tax rates enacted at the end of the reporting period.</t>
  </si>
  <si>
    <t>The Group  recognize  deferred  tax liabilities for all taxable temporary differences while they recognize deferred tax</t>
  </si>
  <si>
    <t>assets  for  deductible  temporary  differences  and  tax  losses  carried forward to the  extent  that  it  is probable that future</t>
  </si>
  <si>
    <t>taxable profit will be available against such deductible temporary differences and tax losses carried forward.</t>
  </si>
  <si>
    <t>no longer probable that sufficient taxable profit will be available to allow all or part of the deferred tax asset to be utilized.</t>
  </si>
  <si>
    <t>The  Group  records  deferred  tax  directly  to  shareholders' equity  if  the  tax relates to items that are recorded directly to</t>
  </si>
  <si>
    <t>shareholders' equity</t>
  </si>
  <si>
    <t>4.13</t>
  </si>
  <si>
    <t>Basic earnings(losses) per share</t>
  </si>
  <si>
    <t>Earnings/Losses  per  share as  stated  in the statement of comprehensive income is basic earnings/losses per share.  The basic</t>
  </si>
  <si>
    <t>earnings/losses per share is determined by dividing net profit/loss for the year by the weighted average number of common shares</t>
  </si>
  <si>
    <t>issued and paid-up.</t>
  </si>
  <si>
    <t>4.14</t>
  </si>
  <si>
    <t>Measurement of fair values</t>
  </si>
  <si>
    <t>and non-financial assets and liabilities.</t>
  </si>
  <si>
    <t>directly to the CFO.</t>
  </si>
  <si>
    <t>fair value hierarchy in which such valuations should be classified.</t>
  </si>
  <si>
    <t>Fair values  are  categorized  into  different levels in a fair value hierarchy  based  on  the  inputs used  in  the valuation techniques</t>
  </si>
  <si>
    <t xml:space="preserve"> -   Level 1 :  quoted prices (unadjusted) in active markets for identical assets or liabilities that the entity can access</t>
  </si>
  <si>
    <t xml:space="preserve">     at the measurement date.</t>
  </si>
  <si>
    <t xml:space="preserve"> -   Level 2 :  inputs other than quoted prices included in Level 1 that are observable for the asset or liability, either</t>
  </si>
  <si>
    <t xml:space="preserve">     directly (i.e. as prices) or indirectly (i.e. derived from prices).</t>
  </si>
  <si>
    <t xml:space="preserve"> -   Level 3 :  inputs are unobservable inputs for the asset or liability.</t>
  </si>
  <si>
    <t>If  the  inputs used to measure the fair value of an asset or liability might be categorized in different levels of the fair value</t>
  </si>
  <si>
    <t>hierarchy, then the fair value measurement is categorized in its entirely in the same level of the fair value hierarchy as the lowest</t>
  </si>
  <si>
    <t>level input that is significant to the entire measurement.</t>
  </si>
  <si>
    <t xml:space="preserve">The  Group  recognizes  transfers  between levels of the fair value hierarchy at the end of the reporting period as transfer </t>
  </si>
  <si>
    <t>occurred.</t>
  </si>
  <si>
    <t>4.15</t>
  </si>
  <si>
    <t>Use of significant estimates and judgments</t>
  </si>
  <si>
    <t>Allowances for expected credit losses of financial assets</t>
  </si>
  <si>
    <t xml:space="preserve">estimates and assumptions, however, could affect the amount of the allowance for credit losses and, therefore, the allowance may need </t>
  </si>
  <si>
    <t>to be adjusted in the future.</t>
  </si>
  <si>
    <t xml:space="preserve">Property, plant and equipment and depreciation, right-of-use assets </t>
  </si>
  <si>
    <t xml:space="preserve">In determining depreciation of plant and equipment and amortization of right-of-use assets, the management is required to make </t>
  </si>
  <si>
    <t xml:space="preserve">estimates of the useful lives and residual values of plant and equipment and to review useful lives  and  residual  values when there are </t>
  </si>
  <si>
    <t>any changes.</t>
  </si>
  <si>
    <t xml:space="preserve">Indications include significant falls in the market value of assets or the future economic benefits of assets, significant changes in </t>
  </si>
  <si>
    <t>loss of market share, and significant unfavorable regulatory and court decisions that impact the business.</t>
  </si>
  <si>
    <t xml:space="preserve">subjective  judgments  concerning  estimates  of cash flows to be generated  by the  assets or the cash generating units and to choose a </t>
  </si>
  <si>
    <t xml:space="preserve">available information about the operations and require management to make judgments regarding future market. conditions and future </t>
  </si>
  <si>
    <t xml:space="preserve">revenues and expenses relevant oth assets or the cash generating units subject to the review.  Events and factors that may significantly </t>
  </si>
  <si>
    <t xml:space="preserve">affect the estimates include, among others, competitive forces, changes in revenue growth trents, cost structures, changes  in  discount </t>
  </si>
  <si>
    <t>retes and specific industry or market sector conditions.</t>
  </si>
  <si>
    <t>Post-employment benefits under defined benefit plans</t>
  </si>
  <si>
    <t xml:space="preserve">The obligation  under  defined  benefit  plan  is  determined  based  on actuarial valuations.  Inherent within these calculations are </t>
  </si>
  <si>
    <t>assumptions as to discount rates, future salary increases, mortality rates and other demographic factors.</t>
  </si>
  <si>
    <t>The incremental borrowing rate of lease contract</t>
  </si>
  <si>
    <t xml:space="preserve">past event. It is probable that an outflow of economic benefits resources will be required to settle  the obligation  and  reliable estimate </t>
  </si>
  <si>
    <t xml:space="preserve">can be made of the amount of the obligation. The contingent assets will be separately recognized as an asset if it has factors supported </t>
  </si>
  <si>
    <t>that they will be virtually received.</t>
  </si>
  <si>
    <t xml:space="preserve">The estimates and assumptions may have a risk  of  causing  an  adjustment  to  the  carrying  amounts  of  assets within the next </t>
  </si>
  <si>
    <t xml:space="preserve">financial year relate primarily to provision for employee benefits at the statement of financial position date. The provision for employee </t>
  </si>
  <si>
    <t xml:space="preserve">benefits is determined using actuarial technique and the management assertion for these estimates rather uncertain. Due to the long-term </t>
  </si>
  <si>
    <t>corresponding disclosures.</t>
  </si>
  <si>
    <t>4.2</t>
  </si>
  <si>
    <t>4.4  Investments in subsidiaries and associate</t>
  </si>
  <si>
    <t>Property, plant and equipment</t>
  </si>
  <si>
    <t xml:space="preserve">          Machinery and Equipment</t>
  </si>
  <si>
    <t xml:space="preserve">4.7  Other intangible assets </t>
  </si>
  <si>
    <t>(1) Current tax</t>
  </si>
  <si>
    <t>(2) Deferred tax</t>
  </si>
  <si>
    <t>Financial Instruments</t>
  </si>
  <si>
    <t>4.17</t>
  </si>
  <si>
    <t>Work in process</t>
  </si>
  <si>
    <t xml:space="preserve">       9.2  Changing in equity earnings in associated company during  are as follows.</t>
  </si>
  <si>
    <t>other auditor.</t>
  </si>
  <si>
    <t xml:space="preserve">  -  19  -</t>
  </si>
  <si>
    <t xml:space="preserve">  -  18  -</t>
  </si>
  <si>
    <t>11.</t>
  </si>
  <si>
    <t>Land</t>
  </si>
  <si>
    <t>Office equipment</t>
  </si>
  <si>
    <t>Vehicle</t>
  </si>
  <si>
    <t>Other asset</t>
  </si>
  <si>
    <t xml:space="preserve">Building and Building </t>
  </si>
  <si>
    <t>improvements</t>
  </si>
  <si>
    <t xml:space="preserve">Machinery and </t>
  </si>
  <si>
    <t>Equipment</t>
  </si>
  <si>
    <t>Cost</t>
  </si>
  <si>
    <t>Disposal</t>
  </si>
  <si>
    <t>Balances as at January 1, 2020</t>
  </si>
  <si>
    <t>Balances as at December 31, 2020 and January 1, 2021</t>
  </si>
  <si>
    <t>Transfer in (out)</t>
  </si>
  <si>
    <t>Balances as at December 31, 2021</t>
  </si>
  <si>
    <r>
      <rPr>
        <u/>
        <sz val="16"/>
        <rFont val="Angsana New"/>
        <family val="1"/>
        <charset val="222"/>
      </rPr>
      <t>Less</t>
    </r>
    <r>
      <rPr>
        <sz val="16"/>
        <rFont val="Angsana New"/>
        <family val="1"/>
        <charset val="222"/>
      </rPr>
      <t xml:space="preserve"> Accumulated depreciation</t>
    </r>
  </si>
  <si>
    <t>Net book value</t>
  </si>
  <si>
    <t>As at December 31, 2020</t>
  </si>
  <si>
    <t>As at December 31, 2021</t>
  </si>
  <si>
    <t xml:space="preserve"> (Signed)……………………………………Authorized Director                                     (Signed)……………………………………Authorized Director</t>
  </si>
  <si>
    <t xml:space="preserve">16.45 million, respectively, as collateral bank overdrafts as stated in note  15  and  credit  facility  from a commercial bank as stated in </t>
  </si>
  <si>
    <t>note 27.</t>
  </si>
  <si>
    <t xml:space="preserve">       The  movements  of  right-of-use  assets  for  the  year ended December 31, 2021 and 2020, are presented below.</t>
  </si>
  <si>
    <t>Additions</t>
  </si>
  <si>
    <t>Accumulated depreciation</t>
  </si>
  <si>
    <t xml:space="preserve">As at January 1, 2020 - changes from adoption of new </t>
  </si>
  <si>
    <t>financial reporting standards</t>
  </si>
  <si>
    <t xml:space="preserve">       The movements of lease liabilities for the year ended December 31, 2021 and 2020, are presented below.</t>
  </si>
  <si>
    <t xml:space="preserve">Leasehold land </t>
  </si>
  <si>
    <t>Building and</t>
  </si>
  <si>
    <t>and building</t>
  </si>
  <si>
    <t>improvement</t>
  </si>
  <si>
    <t xml:space="preserve">       Expenses for the year ended December 31, 2021 and 2020 recognized in profit or loss :</t>
  </si>
  <si>
    <t xml:space="preserve">Consolidated  statements and </t>
  </si>
  <si>
    <t xml:space="preserve">13.  OTHER INTANGIBLE ASSETS </t>
  </si>
  <si>
    <t>Amortization for the year ended on December 31, 2021 and 2020 amount Baht 0.36 million and Baht 0.02 million, respectively.</t>
  </si>
  <si>
    <t>Balances as at January 1, 2021</t>
  </si>
  <si>
    <t>Net book value As at December 31, 2021</t>
  </si>
  <si>
    <t>Amortization for the year ended on December 31, 2021 amount Baht 0.33 million.</t>
  </si>
  <si>
    <t>13.  OTHER INTANGIBLE ASSETS (CONTINUED)</t>
  </si>
  <si>
    <t>14.  DEFERRED TAX ASSETS  (CONTINUED)</t>
  </si>
  <si>
    <t>Deferred tax liabilites</t>
  </si>
  <si>
    <t xml:space="preserve">    Depreciation</t>
  </si>
  <si>
    <t>December 31, 2021</t>
  </si>
  <si>
    <t xml:space="preserve">       18.1 Changes in the present value of obligation of defined benefit plan as at December 31, 2021 and 2020 .</t>
  </si>
  <si>
    <t xml:space="preserve">     the beginning of the year</t>
  </si>
  <si>
    <t xml:space="preserve">     the end of the year</t>
  </si>
  <si>
    <t xml:space="preserve">       18.2 Employee  benefits  expense  in  the  statement  of  comprehensive income for  the year ended December 31, 2021 and 2020 </t>
  </si>
  <si>
    <t xml:space="preserve">       18.3  Actuarial loss recognized in other comprehensive income for the year ended December 31, 2021 and 2020 were as follows: </t>
  </si>
  <si>
    <t>1.50, 1.60</t>
  </si>
  <si>
    <t xml:space="preserve">      18.4  Actuarial loss recognized in other comprehensive income for the year ended December 31, 2021 and 2020 as incurred from </t>
  </si>
  <si>
    <t>Changing demography assumption</t>
  </si>
  <si>
    <t>Changing financial assumption</t>
  </si>
  <si>
    <t>Adjusted by exprerience</t>
  </si>
  <si>
    <t>Discount rate (%)</t>
  </si>
  <si>
    <t>Salary increase rate in the future (%)</t>
  </si>
  <si>
    <t>Employee turnover rate</t>
  </si>
  <si>
    <t>Mortality rate</t>
  </si>
  <si>
    <t>Assumptions regarding future mortality rate are based on published statistics information and Thai mortality tables by the</t>
  </si>
  <si>
    <t>year 2017. ("TMO2017")</t>
  </si>
  <si>
    <t>Sensitivity analysis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</si>
  <si>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</si>
  <si>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</si>
  <si>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Discount rate (1% movement)</t>
  </si>
  <si>
    <t>Salary increase rate in the future (1% movement)</t>
  </si>
  <si>
    <t>Employee turnover rate (20% movement)</t>
  </si>
  <si>
    <t xml:space="preserve">       20.1  Revenues (expenses) income tax for the year ended December 31, 2021 and 2020 summarized as follows:</t>
  </si>
  <si>
    <t xml:space="preserve">       20.2  Reconciliation of effective tax rate for the year ended December 31, 2021 and 2020 summarized as follows:</t>
  </si>
  <si>
    <t>Additional deductible expenses</t>
  </si>
  <si>
    <t>comprehensive income the year ended December 31, 2021.</t>
  </si>
  <si>
    <t>25.2.2 Short term loan from</t>
  </si>
  <si>
    <t>25.2.3 Other current payables</t>
  </si>
  <si>
    <t>25.2.4 Lease liabilities</t>
  </si>
  <si>
    <t xml:space="preserve">       25.3  Significant revenue and expense with related parties included in the statement of comprehensive income for the year ended</t>
  </si>
  <si>
    <t>on December 31, 2021 and 2020 were as follows:</t>
  </si>
  <si>
    <t>25.3.3 Depreciation - Right-of-use assets</t>
  </si>
  <si>
    <t xml:space="preserve">       25.4  Remuneration paid to key management personnel for the year ended on December 31, 2021 and 2020 were as follows:</t>
  </si>
  <si>
    <t xml:space="preserve">       25.5  As at December 31, 2021 and 2020, the Company has commitments to pay according to the contract as follows:</t>
  </si>
  <si>
    <t xml:space="preserve">        0.75 million). </t>
  </si>
  <si>
    <t xml:space="preserve">              25.5.3 As at December 31, 2021 and 2020 , the Company has commitment to guarantee credit facility LC, TR, promissory note </t>
  </si>
  <si>
    <t xml:space="preserve">       Significant expenses by nature   for the year ended on December 31, 2021 and 2020 were as :</t>
  </si>
  <si>
    <t xml:space="preserve">and amount  of  Baht 153.54 million, repectively.)  The  Company  has  already  received deposits in amount of Baht 1.61 million </t>
  </si>
  <si>
    <t xml:space="preserve">       27.5  As at December 31, 2021 and 2020,  the  Group  has  commitments in the future to pay for service in amount of Baht </t>
  </si>
  <si>
    <t>of Baht 1.94 million, repectively.)</t>
  </si>
  <si>
    <t xml:space="preserve">1.35 million and Baht 2.25 million, respectively. (Separate financial statements has in amount of Baht 0.80 million and amount </t>
  </si>
  <si>
    <t xml:space="preserve"> - 27 -</t>
  </si>
  <si>
    <t xml:space="preserve"> - 28 -</t>
  </si>
  <si>
    <t xml:space="preserve"> - 33 -</t>
  </si>
  <si>
    <t xml:space="preserve"> - 34 -</t>
  </si>
  <si>
    <t xml:space="preserve"> - 35 -</t>
  </si>
  <si>
    <t xml:space="preserve"> - 36 -</t>
  </si>
  <si>
    <t>27.  COMMITMENTS  (CONTINUED)</t>
  </si>
  <si>
    <t xml:space="preserve">       Financial information by segment of the year ended December 31, 2021 and 2020 were as follows:</t>
  </si>
  <si>
    <t>Dividends</t>
  </si>
  <si>
    <t>Profit for the year</t>
  </si>
  <si>
    <t>Total comprehensive income for the year</t>
  </si>
  <si>
    <t>Profit (loss) for the year</t>
  </si>
  <si>
    <t xml:space="preserve">  -  37  -</t>
  </si>
  <si>
    <t xml:space="preserve">  -  38  -</t>
  </si>
  <si>
    <t xml:space="preserve">       The Group paid contributions into the provident fund for the year ended on December 31, 2021 and 2020 as follows:</t>
  </si>
  <si>
    <t xml:space="preserve">     Accounts receivable </t>
  </si>
  <si>
    <t xml:space="preserve">Except in the absence of a liquid market or  unable  to  find  the  quoted  price  in  the liquid market Instead, the Company will use its </t>
  </si>
  <si>
    <t>estimates based on the net book value or the cost method or the income method to measure the fair value of such assets and liabilities.</t>
  </si>
  <si>
    <t>Carrying value</t>
  </si>
  <si>
    <t>Fair value</t>
  </si>
  <si>
    <t>Amortised cost</t>
  </si>
  <si>
    <t>Financial assets</t>
  </si>
  <si>
    <t>Cash and cash equivalents</t>
  </si>
  <si>
    <t>Restricted band deposit</t>
  </si>
  <si>
    <t>Total financial assets</t>
  </si>
  <si>
    <t>Total financial liabities</t>
  </si>
  <si>
    <t>31. CLASSIFICATION AND FAIR VALUE MEASUREMENT OF FINANCIAL INSTRUMENTS</t>
  </si>
  <si>
    <t>31.1 Classification and fair value measurement of financial instruments</t>
  </si>
  <si>
    <t xml:space="preserve">        The carrying value and fair value of financial assets and financial liabilities as at December 31, 2021 and 2020 are as follows.</t>
  </si>
  <si>
    <t xml:space="preserve">       For the year ended December 31, 2021 and 2020,  the  Group paid director's  remuneration were as follows:</t>
  </si>
  <si>
    <t>35.  EVENTS AFTER THE REPORTING PERIOD</t>
  </si>
  <si>
    <t xml:space="preserve"> - 39 -</t>
  </si>
  <si>
    <t xml:space="preserve"> - 40 -</t>
  </si>
  <si>
    <t xml:space="preserve"> - 41 -</t>
  </si>
  <si>
    <t>31. CLASSIFICATION AND FAIR VALUE MEASUREMENT OF FINANCIAL INSTRUMENTS (CONTINUED)</t>
  </si>
  <si>
    <t xml:space="preserve">       18.5 As at 31 December 2021, the weighted average duration of the liabilities for long-term employee benefit is 14 years </t>
  </si>
  <si>
    <t>Significant actuarial assumptions are summarised below:</t>
  </si>
  <si>
    <t>15.  SHORT-TERM LOANS FROM BANK FACILITIES</t>
  </si>
  <si>
    <t xml:space="preserve">MLR-1% per year, by making a loan  contract, maturity in February 22, 2022. </t>
  </si>
  <si>
    <t xml:space="preserve">       Subsidiary</t>
  </si>
  <si>
    <t>Kessel (Thailand) Co.., Ltd.</t>
  </si>
  <si>
    <t>OKS Group Holding Co., Ltd.</t>
  </si>
  <si>
    <t xml:space="preserve">      The Coronavirus disease 2019 (“COVID-19”) pandemic is continuing to evolve, resulting in an economic slowdown and adversely </t>
  </si>
  <si>
    <t>development and regularly assess the financial impact in respect of valuation of assets, provisions and contingent liabilities.</t>
  </si>
  <si>
    <t xml:space="preserve">corresponding International Financial Reporting Standards with most of the changes directed towards clarifying accounting treatment </t>
  </si>
  <si>
    <t xml:space="preserve">and providing accounting guidance for users of the standards. </t>
  </si>
  <si>
    <t xml:space="preserve">A lease that has a lease term less than or equal to 12 months from commencement date  or  a  lease  of  low-value  assets is </t>
  </si>
  <si>
    <t>recognised as expenses on a straight-line basis over the lease term.</t>
  </si>
  <si>
    <t xml:space="preserve">impairment loss is recognised when the recoverable amount of an asset, which is the higher of the asset’s fair value less costs to sell </t>
  </si>
  <si>
    <t xml:space="preserve">and its value in use, is less than the carrying amount. </t>
  </si>
  <si>
    <t xml:space="preserve">equipment right-of-use asset and other intangible assets whenever events or changes in circumstances indicate  that an asset may be </t>
  </si>
  <si>
    <t>was approved by the shareholder meeting held on May 13, 2021.</t>
  </si>
  <si>
    <t xml:space="preserve">each shareholder at  offering  price Baht 0.50 per share and reserving for  paying share  dividend  total  amount  of  Bath 12 million  </t>
  </si>
  <si>
    <t xml:space="preserve">to pay dividend for 240 million shares at the rate Baht 0.05 per share from operation result of the year 2019 amount of Baht 12.00 </t>
  </si>
  <si>
    <t>million. Dividend was already paid on April 22, 2020.</t>
  </si>
  <si>
    <t xml:space="preserve">       22.4  According  to  the extraordinary shareholder meeting no. 1/2020 and no.3 /2020  held  on  March 6, 2020  and  October </t>
  </si>
  <si>
    <t xml:space="preserve">27, 2020, respectively, Subsidiary passed  resolution  to  pay  dividend for 80,000 shares at the rate Baht 125.00  and  Baht 250.00, </t>
  </si>
  <si>
    <t xml:space="preserve">in a subsidiary was made on July 2, 2021. The acquisition is considered as business combination under common control. Difference </t>
  </si>
  <si>
    <t>guidance of business combination under common control as issued by the Federation of Accounting Professions.</t>
  </si>
  <si>
    <t xml:space="preserve">equity in the consolidated statement of changes in shareholder ‘s equity.  The  presented the operating results  of  Kessel  (Thailand) </t>
  </si>
  <si>
    <t xml:space="preserve">       The  Company  acquired  ordinary  shares  of  Kessel (Thailand) Co, Ltd. and its subsidiaries.  The  payment  of  the investment </t>
  </si>
  <si>
    <t xml:space="preserve">       company ended on December 31, 2021 in amount of Baht 0.16 million.</t>
  </si>
  <si>
    <t>28.  FINANCIAL INFORMATION BY SEGMENT (Cont.)</t>
  </si>
  <si>
    <t>Segment information</t>
  </si>
  <si>
    <t xml:space="preserve">       The Company has engaged in providing and distribution industrial products and providing services related to industrial plant, </t>
  </si>
  <si>
    <t>material product and service business.</t>
  </si>
  <si>
    <t xml:space="preserve">       Subsidiaries have engaged manufacture, supply, installation, assembly of pipe and valve in industrial plant.</t>
  </si>
  <si>
    <t xml:space="preserve">          As at December 31, 2021 and 2020, the Group has three-month and twelve-month fixed deposit  total amount of Baht 3.86 </t>
  </si>
  <si>
    <t xml:space="preserve">Baht  184.24  million  and  Baht 167.15 million,  respectively. ( 37.74 % and 28.79% of total assets, respectively), profit sharing from </t>
  </si>
  <si>
    <t>respectively.)</t>
  </si>
  <si>
    <t>payment.</t>
  </si>
  <si>
    <t xml:space="preserve">The  Group  cannot  readily  determine  the  interest  rate  implicit  in  the  lease, therefore, the management is required to exercise </t>
  </si>
  <si>
    <t xml:space="preserve">would have to pay for obtaining an asset of a similar value to the right-of-use asset in a similar economic environment with similar term </t>
  </si>
  <si>
    <t>of loan and collateral.</t>
  </si>
  <si>
    <t xml:space="preserve">investment  in  associated  for  year  ended  December 31, 2021 and 2020  Baht  20.94  million  and  Baht 17.37 million, respectively. </t>
  </si>
  <si>
    <t xml:space="preserve">       The consolidated financial  statements   as  at  December 31, 2021 and 2020,  the  Company  recorded  investment  in  associated  </t>
  </si>
  <si>
    <t>10.1 Kessel (Thailand) Co., Ltd.</t>
  </si>
  <si>
    <t>10.2 OKS Group Holding CO., Ltd.</t>
  </si>
  <si>
    <t xml:space="preserve">       The Group's purpose of managing capital is to maintain the ability to the going concern and maintain an appropriate fund structure.</t>
  </si>
  <si>
    <t xml:space="preserve">       As at Decembdr 31, 2021, Consolidated financial statements has debt to equity ratio 0.47 : 1 (Separate financial statements 0.16 : 1) </t>
  </si>
  <si>
    <t>3.  RESTATEMENTS</t>
  </si>
  <si>
    <t xml:space="preserve">with the guidance of business combination under common control as issued by the Federation  of  Accounting  Professions. Comparative </t>
  </si>
  <si>
    <t>Statement of comprehensive income for year ended December 31, 2020</t>
  </si>
  <si>
    <t>5, 20, 30  Years</t>
  </si>
  <si>
    <t>5, 10, 15  Years</t>
  </si>
  <si>
    <t>3, 5  Years</t>
  </si>
  <si>
    <t>5, 8  Years</t>
  </si>
  <si>
    <t>4.8  Impairment of non-financial assets</t>
  </si>
  <si>
    <t>condensed form should be included in the financial statements (No. 3) B.E. 2562.</t>
  </si>
  <si>
    <t xml:space="preserve">for  the  financial  performance  of  the  listed  companies  B.E. 2060.  The  format  of  presentation  of the financial statements is not </t>
  </si>
  <si>
    <t xml:space="preserve">significantly different from the Notification of the  Department of Business Development dated on December 26, 2019 regarding the </t>
  </si>
  <si>
    <t xml:space="preserve">Exchange of Thailand (SET) dated October 2, 2017 regarding  the  preparation  and  submission  of  financial statements and reports </t>
  </si>
  <si>
    <t>is calculated on a straight-line method cover the economic lives of the assets with 5, 10, 20 and 33 years.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</si>
  <si>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expected credit loss</t>
    </r>
  </si>
  <si>
    <t xml:space="preserve">       27.3  As at December 31, 2021 and 2020, the Group had contingent  liabilities  from  letter  of  guarantee issued by 2 commercial </t>
  </si>
  <si>
    <t xml:space="preserve">banks of selling  goods  to  customers  and  receiving  advance  payment from customers in  amount  of  Baht 10.90 million  and Baht </t>
  </si>
  <si>
    <t>Machinery under installation</t>
  </si>
  <si>
    <t>31.2 Fair value measurement of financial instruments</t>
  </si>
  <si>
    <t>36.  APPROVAL OF FINANCIAL STATEMENTS</t>
  </si>
  <si>
    <t xml:space="preserve">       These financial statements have been approved to be issued by the Company's Board of Directors on February 28, 2022.</t>
  </si>
  <si>
    <t xml:space="preserve">impacting most businesses and industries.   This situation may bring uncertainties and have an impact on the environment in which the </t>
  </si>
  <si>
    <t xml:space="preserve">Group  and  the  Company operate.  Nevertheless, the Group’s and the Company’s management will continue to monitor  the  ongoing </t>
  </si>
  <si>
    <t xml:space="preserve">interpretations  and  guidelines  promulgated  by  the  Federation  of  Accounting  Professions (FAP) and the regulation of The Stock </t>
  </si>
  <si>
    <t xml:space="preserve">after initial recognition profit or loss sharing and other comprehensive  incomes  of investment under equity method recognized in the </t>
  </si>
  <si>
    <t xml:space="preserve">for  fiscal  periods  beginning  on  or  after  January 1, 2021.  These  financial  reporting  standards  were  aimed  at alignment with the </t>
  </si>
  <si>
    <t>years beginning on or after 1 January 2022.  These  financial  reporting  standards  were  aimed  at  alignment  with  the  corresponding</t>
  </si>
  <si>
    <t xml:space="preserve">International  Financial  Reporting Standards with most of the changes directed towards clarifying accounting treatment and, for some </t>
  </si>
  <si>
    <t xml:space="preserve">The management of the Group is currently in process of evaluating  the plan to be executed and considering the impact of these </t>
  </si>
  <si>
    <t xml:space="preserve">which  the  Group  expects  to be entitled, excluding those  amounts  collected  on  behalf  of  third parties,  value  added  tax or other </t>
  </si>
  <si>
    <t xml:space="preserve">goods to the customers.  For  contracts  that permit the customers to return the goods, revenue  is  recognized  to  the extent that it is </t>
  </si>
  <si>
    <t>for maintenance and repairs are charged to profit or loss.</t>
  </si>
  <si>
    <t xml:space="preserve">Land  is  stated  at  cost.  Buildings  and  equipment  are  stated at  cost  less accumulated depreciation and allowance for loss on </t>
  </si>
  <si>
    <t xml:space="preserve">impairment of assets (if any). The cost of an asset comprises its purchase price and any directly attributable costs  of bringing the asset </t>
  </si>
  <si>
    <t xml:space="preserve">to working condition for its intended use. Expenditures for additions, improvements and renewals are capitalised,  while expenditures </t>
  </si>
  <si>
    <t>When  assets  are  sold or retired, the Company will eliminated their costs and accumulated depreciation from the accounts</t>
  </si>
  <si>
    <t>Where the carrying amount  of  an  asset  is greater than its estimated recoverable amount,  it  is  written down immediately</t>
  </si>
  <si>
    <t>to its recoverable amount. Estimated  recoverable  amount  is  the  higher  of  the  anticipated  discounted  cash   flows  from  the</t>
  </si>
  <si>
    <t>Repairs and maintenance are charged to the statement of  comprehensive  income during the financial period in which they</t>
  </si>
  <si>
    <t>are incurred. The cost  of  major  renovations  is  included  in  the  carrying  amount  of  the  asset  when it is probable that future</t>
  </si>
  <si>
    <t xml:space="preserve">Gains and losses on disposals are determined by comparing proceeds with the carrying  amount  and are included in profit </t>
  </si>
  <si>
    <t xml:space="preserve">Interest costs on borrowings to finance the construction of  property,  plant and equipment are capitalized as part of cost of the  </t>
  </si>
  <si>
    <t xml:space="preserve">asset,  during  the  period  of  time required to  complete and prepare the property for its intended use. The  borrowing  costs  include </t>
  </si>
  <si>
    <t xml:space="preserve">At inception of contact, the Group assesses whether a contract is, or contains,  a lease.  A contract  is, or contains, a lease if the </t>
  </si>
  <si>
    <t>The Group applies a single recognition and measurement approach for all leases, except for short-term leases and leases of low-</t>
  </si>
  <si>
    <t>initial direct costs incurred, and lease payments made at or before the commencement date of the lease less any lease incentives received.</t>
  </si>
  <si>
    <t xml:space="preserve">for  any  remeasurement of lease liabilities.  The cost of right-of-use assets includes  the  amount  of  lease  liabilities initially recognised, </t>
  </si>
  <si>
    <t xml:space="preserve">Right-of-use assets are measured at cost,  less any accumulated depreciation,  any accumulated impairment losses,  and adjusted </t>
  </si>
  <si>
    <t xml:space="preserve">Depreciation  of  right-of-use  assets  are  calculated  by  reference to their costs on a  straight-line basis over the shorter of their </t>
  </si>
  <si>
    <t xml:space="preserve">Lease liabilities  are  measured  at  the  present value of the lease payments to be made over the lease term. The lease payments </t>
  </si>
  <si>
    <t xml:space="preserve">be payable under residual value guarantees. Moreover,  the  lease payments include the exercise price of a purchase option reasonably </t>
  </si>
  <si>
    <t xml:space="preserve">certain to be exercised by the Group and payments of penalties for terminating the lease, if the lease term reflects the Group exercising </t>
  </si>
  <si>
    <t>which the event or condition that triggers the payment occurs.</t>
  </si>
  <si>
    <t xml:space="preserve">an option to terminate.    Variable lease payments that do not depend on an index or a rate are recognised as expenses in the period in </t>
  </si>
  <si>
    <t xml:space="preserve">include fixed payments less any  lease  incentives receivable,  variable payment depending on index and rate and amounts expected to </t>
  </si>
  <si>
    <t xml:space="preserve">date, the amount of lease liabilities is increased to reflect the accretion of interest and reduced for the lease payments made. In addition, </t>
  </si>
  <si>
    <t>in the assessment of an option to purchase the underlying asset</t>
  </si>
  <si>
    <t xml:space="preserve">In calculating the  present  value of lease payments, the Group uses  its  incremental borrowing rate.  After the commencement </t>
  </si>
  <si>
    <t xml:space="preserve">the carrying amount  of  lease liabilities is remeasured if there is a change in the lease term, a change in the lease payments or a change </t>
  </si>
  <si>
    <t xml:space="preserve">statements of subsidiaries are included in the consolidated  financial  statements from the date on which control commences until the </t>
  </si>
  <si>
    <t xml:space="preserve">consolidation prior to the business combination under common control  at  the  acquisition date.  The  Group  retrospectively  adjusted </t>
  </si>
  <si>
    <t>the business combination under common control transactions as if the combination  occurred  from  the  beginning of period of which</t>
  </si>
  <si>
    <t xml:space="preserve">the financial statements in the previous period are comparatively presented in accordance  with the guidance of business combination </t>
  </si>
  <si>
    <t xml:space="preserve"> incurred  and  equity instruments  issued  by  the  acquirer  at  the  date of which the exchange in control occurs. Other costs directly </t>
  </si>
  <si>
    <t xml:space="preserve">attribute  to  business combination under common control, such as professional fees of legal advisors and other advisors, registration </t>
  </si>
  <si>
    <t xml:space="preserve">fees,  and  costs relating to preparation of information for shareholders,  are  capitalised  as  an  investment  in  the  separate financial </t>
  </si>
  <si>
    <t>statements  while  immediately recognised as expenses in  the  consolidated  financial  statements in the period of which the business</t>
  </si>
  <si>
    <t>contributions are recognised as expenses when incurred.</t>
  </si>
  <si>
    <t xml:space="preserve">The Group  and  its employees have jointly established a provident fund according to  the Provident Fund Act B.E.2530. The  </t>
  </si>
  <si>
    <t xml:space="preserve">The obligation under the post-employment benefits is determined by  a professionally qualified independent actuary based on </t>
  </si>
  <si>
    <t>The Group recognized actuarial gains and losses arising from post-employment benefits in statement of comprehensive income.</t>
  </si>
  <si>
    <t xml:space="preserve">nature of this  provision, such estimated is subject to significant uncertainty (Note 4.9).  The other  estimates are further  detailed in the  </t>
  </si>
  <si>
    <t xml:space="preserve">Enterprises  and  individuals  that  directly or  indirectly  control,  or  are  controlled by, or are under common control with, the  </t>
  </si>
  <si>
    <t>At each reporting date, the Group  reviews  and  reduces  the  carrying amount  of deferred tax assets to the extent that it is</t>
  </si>
  <si>
    <t xml:space="preserve">The Group  measures  financial  assets  at  its  fair  value plus, in the case of financial assets that are not measured at fair value </t>
  </si>
  <si>
    <t xml:space="preserve">through profit or loss,  transaction  costs.  However,  trade receivables,  that  do  not  contain  a significant financing component are </t>
  </si>
  <si>
    <t xml:space="preserve">measured at the transaction price as disclosed in the accounting policy relating to revenue recognition. </t>
  </si>
  <si>
    <t xml:space="preserve">The Group measures financial  assets at amortised cost if the financial asset is held in order to collect contractual cash flows and </t>
  </si>
  <si>
    <t xml:space="preserve">are transferred.  Any  interest  from transferred  financial  assets,  which  is  created or retained by the Company, are still recognised as </t>
  </si>
  <si>
    <r>
      <t>For trade receivables  and  contract assets</t>
    </r>
    <r>
      <rPr>
        <i/>
        <sz val="16"/>
        <rFont val="Angsana New"/>
        <family val="1"/>
      </rPr>
      <t>,</t>
    </r>
    <r>
      <rPr>
        <sz val="16"/>
        <rFont val="Angsana New"/>
        <family val="1"/>
      </rPr>
      <t xml:space="preserve"> the Group applies a simplified approach in calculating ECLs. Therefore,  the  Group </t>
    </r>
  </si>
  <si>
    <t>The Group  initially  recognized  trade receivables on the amount of compensation which was unconditional for the receipt of</t>
  </si>
  <si>
    <t>The Group  has  an  established framework  with  respect to the measurement of fair values.  This includes a valuation team</t>
  </si>
  <si>
    <t>that  has  overall  responsibility  for  overseeing  all  significant fair value measurements, including Level 3 fair values, and reports</t>
  </si>
  <si>
    <t>The valuation  team regularly reviews significant unobservable inputs and valuation adjustments.  If third party information,</t>
  </si>
  <si>
    <t>such  as  broker  quotes or pricing services, is used to measure fair values,  then the valuation team assesses the evidence obtained</t>
  </si>
  <si>
    <t>from  the  third  parties  to  support the conclusion that such valuations meet the requirements of TFRS,  including the level in the</t>
  </si>
  <si>
    <t>When  measuring  the  fair  value  of  an asset  or  a  liability, the Company uses  market  observable  data  as far as possible.</t>
  </si>
  <si>
    <t xml:space="preserve">The preparation of financial statements in conformity with TFRSs requires management to make judgments and estimates for  </t>
  </si>
  <si>
    <t>actual results may differ from estimates. The use of significant estimates and judgments are as follows:</t>
  </si>
  <si>
    <t xml:space="preserve">certain  accounting  transactions  that  affect  the amounts reported in the financial statements  and  notes  related  thereto. Subsequent </t>
  </si>
  <si>
    <t xml:space="preserve">Allowance for expected credit losses of accounts receivable is incurred  from  adjusting  value of recviable provided from credit </t>
  </si>
  <si>
    <t xml:space="preserve">risk possibly incurred the management is required to use judgement in estimating allowance for expected credit losses in each receivable </t>
  </si>
  <si>
    <t xml:space="preserve">by analyzing aging of receivable, collection debt experience in the past and changing in current economic situation  The use of different </t>
  </si>
  <si>
    <t xml:space="preserve">the overall business strategy impacting to the future utilization of assets, significant negative  industry  or  economic trends, significant </t>
  </si>
  <si>
    <t xml:space="preserve">The impairment analysis of property, plant and equipment and assets on the long-term lease area, requires management to make </t>
  </si>
  <si>
    <t xml:space="preserve">Deferred  tax  assets  are  recognized  for  temporary  difference  arising between the tax bases of assets and liabilities and their </t>
  </si>
  <si>
    <t xml:space="preserve">need to estimate the amounts of the deferred tax assets that the Company and its subsidiaries should recognize, they take into account </t>
  </si>
  <si>
    <t>the amount of taxable profit expected in each future period.</t>
  </si>
  <si>
    <t xml:space="preserve">subsidiaries  will  generate  sufficient  taxable  profits from their future operations to utilize these deferred tax assets.  If management </t>
  </si>
  <si>
    <t xml:space="preserve">judgement in estimating its incremental borrowing rate (IBR) to discount lease liabilities.  The IBR is  the  rate of interest that the Group </t>
  </si>
  <si>
    <t xml:space="preserve">     Utility Business Alliance Co., Ltd.</t>
  </si>
  <si>
    <t xml:space="preserve">(51.89% and 24.10% of profit for the year, respectively.) based  on  financial  information of such associated for such year audited by </t>
  </si>
  <si>
    <t xml:space="preserve">10.2 On July 21, 2021, the  Company  paid  for  shared to OKS Group Holding Co.Ltd. registered in Thailand on May 25, 2021, </t>
  </si>
  <si>
    <t xml:space="preserve">       As  at  December 31,  2021 and 2020,  building  and  equipment  that  fully  depreciated  of  the Group’s  but  still in use  has  gross  </t>
  </si>
  <si>
    <t xml:space="preserve">       As  at  December 31,  2021 and 2020, Subsidiary has mortgaged  its  land with construction amount Baht 16.00 million  and  Baht </t>
  </si>
  <si>
    <t xml:space="preserve">The Company entred into land lease agreement for building construction as ofiice building and showroom for term of lease </t>
  </si>
  <si>
    <t xml:space="preserve">20 years,  ended on December 31, 2035 and for vehicle lease agreement will  be  ended  in 2023 and 2024. </t>
  </si>
  <si>
    <t xml:space="preserve">As  at  December 31, 2021,  the Group has credit line of promissory note, letter of credit and trust receipt from 2 financial </t>
  </si>
  <si>
    <t xml:space="preserve">institutions  in  amount  of  Baht  70.00  million,  secured by fixed deposit as stated in note 8 , land together with construction of </t>
  </si>
  <si>
    <t xml:space="preserve">subsidiary as stated in note 11 , the Company and  the right to claim from receiving debt repayment of the subsidiary registered </t>
  </si>
  <si>
    <t xml:space="preserve">the  business  collateral  contract as collateral for the credit line (Separate financial statements has amount of Baht 40.00 million, </t>
  </si>
  <si>
    <t>secured by fixed deposit as stated in note 8).</t>
  </si>
  <si>
    <t xml:space="preserve">construction building of subsidiary as stated in note 11. (Separate financial statements has amount of Baht 40.00 million, secured </t>
  </si>
  <si>
    <t>by fixed deposit as stated in note 8).</t>
  </si>
  <si>
    <t xml:space="preserve">institutions in amount of  Baht 55.00 million,  secured by  fixed  deposit  as  stated  in note 8  and secured  by  land together with </t>
  </si>
  <si>
    <t xml:space="preserve">As at December 31, 2020, the Group has credit line of promissory note, letter of credit and trust receipt from  2  financial </t>
  </si>
  <si>
    <t xml:space="preserve">       According to section 116 of the Public Company Limited Act  B.E. 2535,  the  Company  has appropriated its reserve as a legal </t>
  </si>
  <si>
    <t xml:space="preserve">       The  Group has calculated corporate income tax at  the rate 20% from  profit(loss) before tax,  adding  back by allowance and </t>
  </si>
  <si>
    <t xml:space="preserve">registered share capital Baht 192 million (384 million shares at par Baht 0.50 each) from  previous registered share capital  Baht 120 </t>
  </si>
  <si>
    <t>million to be Baht 312 million reserving to acquire investment in Kessel (Thailand) Co., Ltd. Total Baht 180.00 million (360 million</t>
  </si>
  <si>
    <t xml:space="preserve">common shares  at  par  Baht 0.50  per each) by  allocating  increased  common  share  to  former  shareholders  by  shareholding of </t>
  </si>
  <si>
    <t xml:space="preserve">dividend  for 240 million  shares at the rate Baht  0.0555 per share from operation result of  the period ended  December 31, 2020 </t>
  </si>
  <si>
    <t xml:space="preserve">       22.1  According to the ordinary shareholder meeting no.1/2021 held on April 29, 2021, the  meeting  passed resolution to pay </t>
  </si>
  <si>
    <t xml:space="preserve">amount of Baht 13.33 million. at the rate of 10 ordinary shares per 1 share dividend amounting  to Baht 12.00 million (23,997,989 </t>
  </si>
  <si>
    <t xml:space="preserve">million shares Baht 0.50 per share) and approved the dividend payment in the form of cash to cover the  withholding  tax of share </t>
  </si>
  <si>
    <t>respectively, from retained earnings as at December 31, 2020.amount of Baht 38.50 million and Baht 36.66 million total amount of</t>
  </si>
  <si>
    <t xml:space="preserve">22, 2021, respectively, Subsidiary passed  resolution  to  pay  dividend for 80,000 shares at the rate Baht 481.50  and  Baht 458.20, </t>
  </si>
  <si>
    <t xml:space="preserve">respectively, from retained earnings as at December 31, 2020.amount of Baht 10.00 million and Baht 20.00 million  total amount </t>
  </si>
  <si>
    <t>of Baht 30.00 million. Such dividend was already on March 9 ,2020 and October 28, 2020, respectively.</t>
  </si>
  <si>
    <t xml:space="preserve">between  consideration  amount  and net assets acquired of Baht 249.11 million is presented as other components  of shareholder‘s  </t>
  </si>
  <si>
    <t xml:space="preserve">Co., Ltd. and its subsidiaries in the period that the Group was not shareholder of Kessel (Thailand) Co., Ltd. in accordance with the </t>
  </si>
  <si>
    <t xml:space="preserve">       The following  table  summarises  the  consideration  paid  for  Kessel (Thailand) Co., Ltd.  and the amounts of the assets and </t>
  </si>
  <si>
    <t>liabilities acquired recognised at the business combination under common control date.</t>
  </si>
  <si>
    <t xml:space="preserve">       Acquisition-related costs of Baht 4.10 million  have been charged  to administrative expenses in the consolidated statement of </t>
  </si>
  <si>
    <t>OKS Group Holding CO., Ltd.</t>
  </si>
  <si>
    <t xml:space="preserve">              25.5.2 As at December 31, 2021, the Group has commitment in the future to pay  for  hiring contract  of 1 executives ended on </t>
  </si>
  <si>
    <t xml:space="preserve">              25.5.1 As at December 31, 2020, the Company has commitments in the future to pay for  office  rental  contract with a related </t>
  </si>
  <si>
    <t xml:space="preserve">Baht 127.45 million  and  Baht 163.91 million, respectively. (Separate  financial  statements has in amount of Baht 98.47 million </t>
  </si>
  <si>
    <t xml:space="preserve">       27.4  As at  December 31, 2021 and 2020, the Group  had  commitments  from  sales  and services  to customer in amount of </t>
  </si>
  <si>
    <t>and Baht 5.70 million, respectively. (Separate financial statements has in amount of Baht 1.43 million and  amount  of  Baht 4.64</t>
  </si>
  <si>
    <t>million, repectively.)</t>
  </si>
  <si>
    <t xml:space="preserve">divided into 4 product groups such as technology pump system. Production  process  management  and  pipe system, innovative </t>
  </si>
  <si>
    <t xml:space="preserve">material financial losses.  Outstanding  trade  receivables  are  regularly  monitored.  The  Group  does not have high concentrations of </t>
  </si>
  <si>
    <t xml:space="preserve">The Group  is  exposed  to  foreign exchange risk arising from trading in  foreign currency.  The  Company  has  entered  into </t>
  </si>
  <si>
    <t xml:space="preserve">       Measure the fair value of assets  and  liabilities that are required by related financial reporting standards  to measure at fair value. </t>
  </si>
  <si>
    <t xml:space="preserve">       Since partial of  financial assets and financial liabilities bearing interest rate close to market interest rate. The Management, therefore, </t>
  </si>
  <si>
    <t>has estimated fair value of financial assets and financial liabilities closing to book value presented in statement of financial position.</t>
  </si>
  <si>
    <t xml:space="preserve">       Executive compensation are expenses about salaries, remunerations, and  other benefits  only  paid to the directors as an executive </t>
  </si>
  <si>
    <t xml:space="preserve">and paid to management, in accordance with the definitions of the  Office  of  the  Securities  and  Exchange  Commission.  Executive </t>
  </si>
  <si>
    <t xml:space="preserve">directors under the definition includes a chief executive officer, the next four executive levels immediately below  that chief executive </t>
  </si>
  <si>
    <t>NOTES TO CONSOLIDATED FINANCIAL STATEMENTS</t>
  </si>
  <si>
    <t>Major shareholder is group of family of Miss. Orasa Vimolchalao total amount of 61.81% of paid-up share capital.</t>
  </si>
  <si>
    <t xml:space="preserve">      During the year, the Group restated. Financial  statements  because  of business  combination under common  control in accordance </t>
  </si>
  <si>
    <t>4.9</t>
  </si>
  <si>
    <t>4.11 Provision for Liabilities and Contingent Assets</t>
  </si>
  <si>
    <r>
      <t>4.12</t>
    </r>
    <r>
      <rPr>
        <sz val="16"/>
        <rFont val="Times New Roman"/>
        <family val="1"/>
      </rPr>
      <t> </t>
    </r>
  </si>
  <si>
    <t xml:space="preserve">Investments in subsidiaries and associate are accounted for in the separate financial statements using the cost method net of </t>
  </si>
  <si>
    <t>3.  RESTATEMENTS  (CONTINUED)</t>
  </si>
  <si>
    <t>Changes allowance for expected credit loss for the year were as follow:</t>
  </si>
  <si>
    <t>Changes of allowance in devaluation of goods for the year were as follow:</t>
  </si>
  <si>
    <t>Transfer in (out) right-of-use assers</t>
  </si>
  <si>
    <t xml:space="preserve">Material balances and transactions between the Group have been eliminated from the consolidated financial statements. Book </t>
  </si>
  <si>
    <t>value of investments and shareholder’s equity of its subsidiaries have also been eliminated from the consolidated financial statements.</t>
  </si>
  <si>
    <t>Cost comprises costs of purchase, costs of conversion or relevant direct costs incurred in acquiring the inventories. In the case of</t>
  </si>
  <si>
    <t xml:space="preserve">manufactured inventories and work in progress, cost includes an appropriate share of production overheads based on normal operating </t>
  </si>
  <si>
    <t>allowance for impairment loss (if any), Cost is included direct cost relating to acquisition of such investment.</t>
  </si>
  <si>
    <t xml:space="preserve">          Other asset</t>
  </si>
  <si>
    <t>5  Years</t>
  </si>
  <si>
    <t xml:space="preserve">using a provision matrix to find ECLs rate. This method groups the debtors based on shared credit risk characteristics and past </t>
  </si>
  <si>
    <t xml:space="preserve">due status by taking into account historical credit loss data, adjusted for factors that are specific to the debtors and an assessment of </t>
  </si>
  <si>
    <t>both current economic conditions and forward-looking general economic conditions at the reporting date.</t>
  </si>
  <si>
    <t>Increasing capital by previous proportion</t>
  </si>
  <si>
    <t>carrying amount Baht 22.22 million and Baht 22.91 million, respectively. (Separate financial statements has amount Baht 9.04 million).</t>
  </si>
  <si>
    <t xml:space="preserve">Computer software </t>
  </si>
  <si>
    <t>PROPERTY, PLANT AND EQUIPMENT</t>
  </si>
  <si>
    <t>As at December 31, 2021 and 2020, property, plant and equipment had details as follows:</t>
  </si>
  <si>
    <t>PROPERTY, PLANT AND EQUIPMENT  (CONTINUED)</t>
  </si>
  <si>
    <t>According to the minutes of the Board of Directors' Meeting No. 6/2021 held on October 20, 2021, the meeting passed resolution</t>
  </si>
  <si>
    <t xml:space="preserve"> to invest in Utility Business Alliance Co., Ltd. in order to maintain its stake and reward  in associated.</t>
  </si>
  <si>
    <t xml:space="preserve">       As  at  December 31, 2021,  Subsidiary  has  short-term  loans from  a  related person amount Baht 35.00 million, , interest rate </t>
  </si>
  <si>
    <t>Obligations of defined benefit plan as at December 31, 2021</t>
  </si>
  <si>
    <t xml:space="preserve">       25.2.1  Significant transactions among the Company and related parties as at December 31, 2021 and 2020 consist of:</t>
  </si>
  <si>
    <t xml:space="preserve">       January 31, 2022 and February 28, 2022  amount  of  Baht 0.93 million (Separate  financial  statements  has  in  amount  of  Baht </t>
  </si>
  <si>
    <t xml:space="preserve">       letter of guarentee and forward contract for subsidiary and assciated total amount Baht 508.67 million and amount  Baht </t>
  </si>
  <si>
    <t>429.16 million, respectively..</t>
  </si>
  <si>
    <t>30.  FINANCIAL INSTRUMENTS</t>
  </si>
  <si>
    <t xml:space="preserve">Interest rate risk is the risk that future movements in market interest rates will affect the results of the Company’s operations </t>
  </si>
  <si>
    <t xml:space="preserve">and its cash flows. </t>
  </si>
  <si>
    <t>The Company is primarily exposed to interest rate risk from long-term investments. The management has considered that the</t>
  </si>
  <si>
    <t xml:space="preserve"> interest rate risk is low as the interest rates are mainly fixed.</t>
  </si>
  <si>
    <t>30.  FINANCIAL INSTRUMENTS (CONTINUED)</t>
  </si>
  <si>
    <t>The table below summarises the maturity profile of the Group’s non-derivative financial liabilities as at 31 December 2021</t>
  </si>
  <si>
    <t xml:space="preserve"> and 2020 based on contractual undiscounted cash flows:</t>
  </si>
  <si>
    <t xml:space="preserve">Floating </t>
  </si>
  <si>
    <t>Fixed</t>
  </si>
  <si>
    <t>Zero</t>
  </si>
  <si>
    <t>Interest rate</t>
  </si>
  <si>
    <t>interest rate</t>
  </si>
  <si>
    <t>Net realizable value is the estimated selling price in the ordinary course of business less the necessary expenses to make the sale.</t>
  </si>
  <si>
    <t xml:space="preserve">the specific identification method. Supplies  are  calculated  by  using First-In First-Out method.  Other component are  calculated  by  </t>
  </si>
  <si>
    <t xml:space="preserve">using weighted average method. </t>
  </si>
  <si>
    <t>Trade  and other current receivable</t>
  </si>
  <si>
    <t>0.20, 1.25</t>
  </si>
  <si>
    <t>2.87 - 4.80</t>
  </si>
  <si>
    <t>0.005 - 0.5</t>
  </si>
  <si>
    <t>Trade and other current payables</t>
  </si>
  <si>
    <t>MLR-1</t>
  </si>
  <si>
    <t>Short-term loans from bank facilities</t>
  </si>
  <si>
    <t>Short-term loans from related person</t>
  </si>
  <si>
    <t>Interest rate sensitivity analysis</t>
  </si>
  <si>
    <t>the Group’s profit before tax does not significantly impact by change in interest rates.</t>
  </si>
  <si>
    <t>Non-derivatives</t>
  </si>
  <si>
    <t>On demand</t>
  </si>
  <si>
    <t>1 - 5 year</t>
  </si>
  <si>
    <t xml:space="preserve">foreign currency forward contracts to hedge the risk as stated in note 27.2 </t>
  </si>
  <si>
    <t xml:space="preserve"> - 42 -</t>
  </si>
  <si>
    <t xml:space="preserve"> - 43 -</t>
  </si>
  <si>
    <t xml:space="preserve"> - 44 -</t>
  </si>
  <si>
    <t xml:space="preserve"> - 45 -</t>
  </si>
  <si>
    <t xml:space="preserve"> - 46 -</t>
  </si>
  <si>
    <t>Trade and other current receivables</t>
  </si>
  <si>
    <t xml:space="preserve"> (Signed)……………………………………Authorized Director             (Signed)……………………………………Authorized Director</t>
  </si>
  <si>
    <t xml:space="preserve">     BJC Heavy Industries Public Co., Ltd.</t>
  </si>
  <si>
    <t xml:space="preserve">     Miss Orasa Vimolchalao</t>
  </si>
  <si>
    <t xml:space="preserve">     Ms. Jiranart Sumanon</t>
  </si>
  <si>
    <t xml:space="preserve">banks in amount of Baht 4.50 million. (Separate financial statements has in amount of Baht 4.00 million.), secured by deposit at bank as </t>
  </si>
  <si>
    <t xml:space="preserve">       27.2 As at December 31, 2021 and 2020, the Group had contingent liabilities from forward contract credit line from 2 commercial </t>
  </si>
  <si>
    <t xml:space="preserve">       27.1 As at December 31, 2021 and 2020, the Group had contingent liabilities from bank  overdraft  credit  line  from 2 commercial </t>
  </si>
  <si>
    <t xml:space="preserve">banks  in  amount  of  Baht 32.79 million. (Separate financial statements  has  in  amount of Baht 22.79 million.),  secured  by deposit at </t>
  </si>
  <si>
    <t xml:space="preserve">39.65 million,  respectively.  (Separate  financial  statements  has  in  amount  of Baht 8.71 million  and  amount  of Baht 36.61 million, </t>
  </si>
  <si>
    <t xml:space="preserve">                  (  Mr. David Samanyaporn  )</t>
  </si>
  <si>
    <t xml:space="preserve">into  the  fund  at  the  rate  of  2%,  3%, 4%,  5%,  6%,  8%  or  10%  of  the  salary each  month  and  the  Group  pays  contributions at  </t>
  </si>
  <si>
    <t xml:space="preserve">the  same rate the employees pay into the fund.  The  Group appointed  a  fund manager to administer the fund  in  accordance  with the </t>
  </si>
  <si>
    <t xml:space="preserve">capacity. Net realizable value is the estimated  selling  price  in  the  ordinary  course of business less the costs to complete and to make </t>
  </si>
  <si>
    <t>the sale.</t>
  </si>
  <si>
    <t>economic  benefits  in excess of the originally assessed standard of performance of the existing asset  will  flow to the Group.</t>
  </si>
  <si>
    <t xml:space="preserve">value assets. At  the  commencement  date  of  the  lease  (i.e. the date the underlying asset is available for use), the Group recognises </t>
  </si>
  <si>
    <t>of a purchase option, depreciation is calculated using the estimated useful life of the asset.</t>
  </si>
  <si>
    <t xml:space="preserve">If ownership of the leased  asset transfers  to the Group at the end of the lease term or the cost of such asset reflects the exercise </t>
  </si>
  <si>
    <t xml:space="preserve">        Computer software The Group is presented as other intangible assets at cost less accumulated amortization. Amortization </t>
  </si>
  <si>
    <t xml:space="preserve">fund is monthly contributed by employees and by the Group.  The  fund’s  assets  are  held in a separate trust fund and the Group’s </t>
  </si>
  <si>
    <t xml:space="preserve">impaired.  The  Group  also  carries  out  annual  impairment  reviews  in  respect  of intangible assets with indefinite useful lives. An </t>
  </si>
  <si>
    <t xml:space="preserve">        At  the  end  of  each  reporting  period,  the  Group  performs  impairment  reviews  in  respect  of  the  property, plant and </t>
  </si>
  <si>
    <t>law. The Group treats these severance payment obligations as the post-employment benefits.</t>
  </si>
  <si>
    <t xml:space="preserve">The Group  recognized  a  provision  for  liabilities when an entity has a present  legal or constructive  obligation as a result of a </t>
  </si>
  <si>
    <t>Group has a legal right to offset the amounts and intends to settle on a net basis or to realize the asset and settle the liability simultaneously.</t>
  </si>
  <si>
    <t>Financial assets and financial liabilities are offset, and the net amount is presented in the statement of financial position  when  the</t>
  </si>
  <si>
    <t xml:space="preserve">when  the Group  determines  that  the  counterparties  does  not have assets or sources of income  that  could  generate sufficient cash </t>
  </si>
  <si>
    <t>activities in order to comply with the Group’s procedures for recovery of amount due</t>
  </si>
  <si>
    <t xml:space="preserve">Company. Associates and individuals that has significant influence over the Company, key management personnel, director, or officers </t>
  </si>
  <si>
    <t>A number of the Group’s accounting policies  and  disclosures require the measurement of fair values, for both financial</t>
  </si>
  <si>
    <t xml:space="preserve">In addition, the property, plant and equipment, right-of-use assets  and other intangible assets are subject to impairment if there is </t>
  </si>
  <si>
    <t xml:space="preserve">an indication that they may be impaired, and impairment losses are recorded in the period when it  is determined  that  their recoverable </t>
  </si>
  <si>
    <t>amount is lower than the carrying amount.</t>
  </si>
  <si>
    <t xml:space="preserve">carrying amounts for financial reporting purposes as at the end of reporting  period  when it  is  highly  probable  that  the Group and </t>
  </si>
  <si>
    <t xml:space="preserve">million (Separate financial statements has amount of Baht 3.80 million.), used as collateral for short-term  loan  from  facilities as </t>
  </si>
  <si>
    <t>stated in note 15, and credit facilities as stated in note 27 and  fleet card of subsidiary.</t>
  </si>
  <si>
    <t xml:space="preserve">and party under common control, mainly engaging in production and providing pipe and industrial tank repair service. Such investment </t>
  </si>
  <si>
    <t>Accounting policy of subsidiaries is adapted in accordance with the accounting policy of the Group.</t>
  </si>
  <si>
    <t>in the proportion  of  interests under common control  at  the  carrying  values  of  the  acquire  presented  in  the  highest  level of the</t>
  </si>
  <si>
    <t>of the acquire is presented as “Difference arising from business combination under common control” in equity.</t>
  </si>
  <si>
    <t xml:space="preserve">Accounts  receivable  represent  the  amount  that  customers are required to pay for the sale of goods and for the rendering of </t>
  </si>
  <si>
    <t xml:space="preserve">suitable  discount  rate  in  order  to  determine  the present value  of  those  cash flows. The cash flow estimates are based  on currently </t>
  </si>
  <si>
    <t xml:space="preserve">10.1 On July 2, 2021, the Company acquired investment in Kessel (Thailand) Co. Ltd registered in Thailand  from related person </t>
  </si>
  <si>
    <t xml:space="preserve">10.3 As at December 31, 2021, the Company recorded investment in subsidiaries Baht 265.10 million or 38.29% of total assets </t>
  </si>
  <si>
    <t>in the separate financial statements.</t>
  </si>
  <si>
    <t>10.4 Financial information of subsidiaries for such year were audited by the same auditor.</t>
  </si>
  <si>
    <t xml:space="preserve">   (  Mr. David Samanyaporn   )</t>
  </si>
  <si>
    <t xml:space="preserve">           (  Mr. David Samanyaporn   )</t>
  </si>
  <si>
    <t xml:space="preserve">       The Group has lease contracts related to office building, land and vehicle rental for operation.</t>
  </si>
  <si>
    <r>
      <rPr>
        <u/>
        <sz val="16"/>
        <rFont val="Angsana New"/>
        <family val="1"/>
        <charset val="222"/>
      </rPr>
      <t>Less</t>
    </r>
    <r>
      <rPr>
        <sz val="16"/>
        <rFont val="Angsana New"/>
        <family val="1"/>
        <charset val="222"/>
      </rPr>
      <t xml:space="preserve"> Accumulated amortization</t>
    </r>
  </si>
  <si>
    <t>Recognized during the year</t>
  </si>
  <si>
    <t>Balance at the end the year</t>
  </si>
  <si>
    <t>and 16 years</t>
  </si>
  <si>
    <t xml:space="preserve">1.49, 1.50, 1.60 </t>
  </si>
  <si>
    <t>1.91% to 22.92%</t>
  </si>
  <si>
    <t>0% to 21%</t>
  </si>
  <si>
    <t>105% of TMO 2017</t>
  </si>
  <si>
    <t>100% of TMO 2017</t>
  </si>
  <si>
    <t>105% of TMO 17</t>
  </si>
  <si>
    <t xml:space="preserve">       22.2  According  to  the extraordinary shareholder meeting no. 2/2021 and no.3 /2021 held on February 5, 2021 and  February </t>
  </si>
  <si>
    <t xml:space="preserve">       22.3  According to the ordinary shareholder meeting no. 1/2020 held on June 17, 2020, the Company meeting passed resolution </t>
  </si>
  <si>
    <t xml:space="preserve">       25.1  During the year, the Group has significant transactions with related parties. Those transactions occurred in accordance  </t>
  </si>
  <si>
    <t>remaining forward contract amount of Baht 3.88 million (Separate  financial  statements  has  in amount of Baht 1.84 million.) and as</t>
  </si>
  <si>
    <t>at December 31, 2020, the Company had no forward contract.</t>
  </si>
  <si>
    <t>stated in note 8, land together with construction of subsidiary as stated in note 11.</t>
  </si>
  <si>
    <t xml:space="preserve">bank as stated in note 8 and  land  together  with  construction  of  subsidiary  as  stated  in  note 11 As at December 31, 2021 there  are </t>
  </si>
  <si>
    <t xml:space="preserve">       For the  year ended December 31, 2021 and 2020, the Company paid director's remuneration were as follows:</t>
  </si>
  <si>
    <t>4.  SIGNIFICANT ACCOUNTING POLICIES (CONTINUED)</t>
  </si>
  <si>
    <t>9.  INVESTMENT IN ASSOCIATED (CONTINUED)</t>
  </si>
  <si>
    <t>Year 2021</t>
  </si>
  <si>
    <t>Year 2020</t>
  </si>
  <si>
    <t xml:space="preserve">value  of  borrowings  reflected in the financial  statements (2020 : 11.45%). The Group has assessed the concentration of risk  with </t>
  </si>
  <si>
    <t>respect to refinancing its debt and concluded the risk is low. Furthermore, the Group has access to a sufficient variety  of  sources of</t>
  </si>
  <si>
    <t>funding.</t>
  </si>
  <si>
    <t xml:space="preserve">As at December 31, 2021, the Company has 14.28% of the liabilities, which will mature within one year, based on the carrying </t>
  </si>
  <si>
    <t xml:space="preserve">       According to the resolutions of the  Board  of  Directors'  Meeting No. 1/2022  held on February 28,  2022, the resolution was </t>
  </si>
  <si>
    <t>proposed to the shareholders' meeting as follows:</t>
  </si>
  <si>
    <t xml:space="preserve">       35.2  To approve to decrease the Company's registered capital of  2,011 shares amount of Baht 1,005.50 registered shares at par </t>
  </si>
  <si>
    <t>value of  Baht 0.50 by writing off the unsold ordinary shares.</t>
  </si>
  <si>
    <t xml:space="preserve">par value of Baht 0.50 amount of Baht  327.60 million. </t>
  </si>
  <si>
    <t xml:space="preserve">       35.1  To appove dividend payment from the Company's operating results  for  the  fiscal  period  ended  December 31, 2021, by </t>
  </si>
  <si>
    <t xml:space="preserve">paying share dividend  to shareholders at the rate of 20 ordinary shares per share dividend or not  exceeding  31.20 million shares at </t>
  </si>
  <si>
    <t>entitled to receive dividends is  scheduled on March 14,  2022 and the dividend payment is scheduled on May 20. 2022.</t>
  </si>
  <si>
    <t xml:space="preserve">allocated as share dividend shares to shareholders Baht 15.60 million. As a result, the Company has 655.20 million registered shares at </t>
  </si>
  <si>
    <t xml:space="preserve">       35.3  To approve  to  increase  the  Company's  registered  capital  of  31.20  million  shares amount  of Baht  15.60  million. To be </t>
  </si>
  <si>
    <t xml:space="preserve">the money to the shareholders of the Company whose names appear in the  shareholder  registration book.  The  list of shareholders </t>
  </si>
  <si>
    <t xml:space="preserve">the withholding  tax  of  share  dividend,  Baht  0.0028  per share,  totaling  not exceeding  Baht 1.73 million.  The Company will pay </t>
  </si>
  <si>
    <t xml:space="preserve">par value of Baht  0.50 each,  or not exceeding Baht 15.60 million, and approved the dividend payment in the form of cash to cover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</si>
</sst>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_ ;\(#,##0.00\ \)"/>
    <numFmt numFmtId="189" formatCode="#,##0.00_);[Blue]\(#,##0.00\)"/>
    <numFmt numFmtId="190" formatCode="#,##0.00\ \ ;\(#,##0.00\)"/>
    <numFmt numFmtId="191" formatCode="#,##0.00;\(#,##0.00\)"/>
    <numFmt numFmtId="192" formatCode="&quot;&quot;#,##0.00_);\(#,##0.00\)"/>
    <numFmt numFmtId="193" formatCode="#,##0_);\(#,##0\);&quot;-   &quot;"/>
    <numFmt numFmtId="194" formatCode="_-* #,##0.00_-;\-* #,##0.00_-;_-* \-??_-;_-@_-"/>
    <numFmt numFmtId="195" formatCode="#,##0.00;[Black]\(#,##0.00\)"/>
    <numFmt numFmtId="196" formatCode="0.0"/>
    <numFmt numFmtId="197" formatCode="#,##0.00_);[Black]\(#,##0.00\)"/>
    <numFmt numFmtId="198" formatCode="#,##0.000_);\(#,##0.000\)"/>
    <numFmt numFmtId="199" formatCode="#,##0.00_);\(#,##0.00\)"/>
  </numFmts>
  <fonts count="32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sz val="16"/>
      <name val="Times New Roman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theme="1"/>
      <name val="Tahoma"/>
      <family val="2"/>
      <charset val="222"/>
      <scheme val="minor"/>
    </font>
    <font>
      <sz val="16"/>
      <color rgb="FF00B0F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9">
    <xf numFmtId="0" fontId="0" fillId="0" borderId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" fillId="0" borderId="0"/>
    <xf numFmtId="0" fontId="4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8" fillId="0" borderId="0"/>
    <xf numFmtId="0" fontId="2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22" fillId="0" borderId="0"/>
    <xf numFmtId="39" fontId="2" fillId="0" borderId="0"/>
    <xf numFmtId="39" fontId="2" fillId="0" borderId="0"/>
    <xf numFmtId="39" fontId="2" fillId="0" borderId="0"/>
    <xf numFmtId="0" fontId="5" fillId="0" borderId="0"/>
  </cellStyleXfs>
  <cellXfs count="560">
    <xf numFmtId="0" fontId="0" fillId="0" borderId="0" xfId="0"/>
    <xf numFmtId="39" fontId="3" fillId="0" borderId="0" xfId="35" applyNumberFormat="1" applyFont="1" applyFill="1" applyAlignment="1" applyProtection="1">
      <alignment horizontal="center"/>
    </xf>
    <xf numFmtId="39" fontId="3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9" fontId="3" fillId="0" borderId="0" xfId="35" applyNumberFormat="1" applyFont="1" applyFill="1" applyAlignment="1" applyProtection="1"/>
    <xf numFmtId="0" fontId="3" fillId="0" borderId="0" xfId="0" applyFont="1" applyFill="1" applyAlignment="1"/>
    <xf numFmtId="195" fontId="3" fillId="0" borderId="0" xfId="36" applyNumberFormat="1" applyFont="1" applyFill="1"/>
    <xf numFmtId="190" fontId="3" fillId="0" borderId="0" xfId="36" applyNumberFormat="1" applyFont="1" applyFill="1" applyAlignment="1"/>
    <xf numFmtId="39" fontId="3" fillId="0" borderId="0" xfId="35" applyFont="1" applyFill="1"/>
    <xf numFmtId="40" fontId="3" fillId="0" borderId="0" xfId="35" applyNumberFormat="1" applyFont="1" applyFill="1" applyAlignment="1" applyProtection="1">
      <alignment horizontal="left"/>
    </xf>
    <xf numFmtId="40" fontId="3" fillId="0" borderId="0" xfId="35" applyNumberFormat="1" applyFont="1" applyFill="1" applyBorder="1" applyAlignment="1" applyProtection="1"/>
    <xf numFmtId="40" fontId="3" fillId="0" borderId="0" xfId="0" applyNumberFormat="1" applyFont="1" applyFill="1" applyAlignment="1"/>
    <xf numFmtId="37" fontId="3" fillId="0" borderId="0" xfId="17" applyNumberFormat="1" applyFont="1" applyFill="1" applyAlignment="1">
      <alignment horizontal="center"/>
    </xf>
    <xf numFmtId="37" fontId="3" fillId="0" borderId="0" xfId="17" applyNumberFormat="1" applyFont="1" applyFill="1"/>
    <xf numFmtId="37" fontId="3" fillId="0" borderId="0" xfId="17" applyNumberFormat="1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37" fontId="3" fillId="0" borderId="0" xfId="17" applyNumberFormat="1" applyFont="1" applyFill="1" applyBorder="1" applyAlignment="1"/>
    <xf numFmtId="37" fontId="3" fillId="0" borderId="0" xfId="36" applyNumberFormat="1" applyFont="1" applyFill="1" applyAlignment="1" applyProtection="1">
      <alignment horizontal="left"/>
    </xf>
    <xf numFmtId="37" fontId="3" fillId="0" borderId="0" xfId="36" applyNumberFormat="1" applyFont="1" applyFill="1"/>
    <xf numFmtId="43" fontId="3" fillId="0" borderId="0" xfId="3" applyFont="1" applyFill="1"/>
    <xf numFmtId="37" fontId="3" fillId="0" borderId="0" xfId="36" applyNumberFormat="1" applyFont="1" applyFill="1" applyAlignment="1"/>
    <xf numFmtId="39" fontId="3" fillId="0" borderId="0" xfId="3" applyNumberFormat="1" applyFont="1" applyFill="1" applyBorder="1"/>
    <xf numFmtId="37" fontId="3" fillId="0" borderId="0" xfId="26" applyNumberFormat="1" applyFont="1" applyFill="1" applyAlignment="1"/>
    <xf numFmtId="39" fontId="3" fillId="0" borderId="0" xfId="3" applyNumberFormat="1" applyFont="1" applyFill="1" applyBorder="1" applyAlignment="1"/>
    <xf numFmtId="37" fontId="3" fillId="0" borderId="0" xfId="26" applyNumberFormat="1" applyFont="1" applyFill="1"/>
    <xf numFmtId="188" fontId="3" fillId="0" borderId="0" xfId="3" applyNumberFormat="1" applyFont="1" applyFill="1" applyBorder="1"/>
    <xf numFmtId="43" fontId="3" fillId="0" borderId="0" xfId="3" applyFont="1" applyFill="1" applyBorder="1"/>
    <xf numFmtId="37" fontId="3" fillId="0" borderId="0" xfId="17" applyNumberFormat="1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11" applyFont="1" applyFill="1"/>
    <xf numFmtId="43" fontId="3" fillId="0" borderId="0" xfId="9" applyNumberFormat="1" applyFont="1" applyFill="1"/>
    <xf numFmtId="39" fontId="3" fillId="0" borderId="0" xfId="35" applyFont="1" applyFill="1" applyAlignment="1" applyProtection="1">
      <alignment horizontal="left"/>
    </xf>
    <xf numFmtId="39" fontId="3" fillId="0" borderId="0" xfId="35" applyNumberFormat="1" applyFont="1" applyFill="1" applyAlignment="1" applyProtection="1">
      <alignment horizontal="left"/>
    </xf>
    <xf numFmtId="0" fontId="3" fillId="0" borderId="0" xfId="0" applyFont="1" applyFill="1" applyAlignment="1">
      <alignment horizontal="left"/>
    </xf>
    <xf numFmtId="39" fontId="3" fillId="0" borderId="0" xfId="35" applyNumberFormat="1" applyFont="1" applyFill="1"/>
    <xf numFmtId="39" fontId="3" fillId="0" borderId="0" xfId="0" applyNumberFormat="1" applyFont="1" applyFill="1"/>
    <xf numFmtId="0" fontId="3" fillId="0" borderId="0" xfId="0" quotePrefix="1" applyFont="1" applyFill="1"/>
    <xf numFmtId="0" fontId="3" fillId="0" borderId="0" xfId="14" applyFont="1" applyFill="1"/>
    <xf numFmtId="39" fontId="3" fillId="0" borderId="0" xfId="10" applyNumberFormat="1" applyFont="1" applyFill="1"/>
    <xf numFmtId="190" fontId="3" fillId="0" borderId="0" xfId="35" applyNumberFormat="1" applyFont="1" applyFill="1" applyAlignment="1" applyProtection="1">
      <alignment horizontal="left"/>
    </xf>
    <xf numFmtId="0" fontId="3" fillId="0" borderId="0" xfId="25" applyFont="1" applyFill="1"/>
    <xf numFmtId="39" fontId="3" fillId="0" borderId="0" xfId="35" quotePrefix="1" applyFont="1" applyFill="1" applyBorder="1"/>
    <xf numFmtId="0" fontId="3" fillId="0" borderId="0" xfId="11" applyFont="1" applyFill="1" applyBorder="1"/>
    <xf numFmtId="39" fontId="3" fillId="0" borderId="0" xfId="35" applyFont="1" applyFill="1" applyBorder="1"/>
    <xf numFmtId="39" fontId="3" fillId="0" borderId="0" xfId="35" applyFont="1" applyFill="1" applyBorder="1" applyAlignment="1" applyProtection="1">
      <alignment horizontal="left"/>
    </xf>
    <xf numFmtId="43" fontId="3" fillId="0" borderId="0" xfId="9" applyFont="1" applyFill="1" applyBorder="1"/>
    <xf numFmtId="193" fontId="3" fillId="0" borderId="0" xfId="0" applyNumberFormat="1" applyFont="1" applyFill="1" applyBorder="1"/>
    <xf numFmtId="0" fontId="10" fillId="0" borderId="0" xfId="11" applyFont="1" applyFill="1" applyBorder="1" applyAlignment="1"/>
    <xf numFmtId="0" fontId="3" fillId="0" borderId="0" xfId="0" applyFont="1" applyFill="1" applyBorder="1"/>
    <xf numFmtId="49" fontId="3" fillId="0" borderId="0" xfId="11" applyNumberFormat="1" applyFont="1" applyFill="1" applyBorder="1" applyAlignment="1">
      <alignment horizontal="center"/>
    </xf>
    <xf numFmtId="39" fontId="3" fillId="0" borderId="0" xfId="35" applyNumberFormat="1" applyFont="1" applyFill="1" applyBorder="1"/>
    <xf numFmtId="39" fontId="3" fillId="0" borderId="0" xfId="35" applyFont="1" applyFill="1" applyBorder="1" applyAlignment="1" applyProtection="1">
      <alignment horizontal="center"/>
    </xf>
    <xf numFmtId="43" fontId="3" fillId="0" borderId="0" xfId="9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Alignment="1">
      <alignment horizontal="left" vertical="top"/>
    </xf>
    <xf numFmtId="0" fontId="3" fillId="0" borderId="0" xfId="11" applyFont="1" applyFill="1" applyBorder="1" applyAlignment="1"/>
    <xf numFmtId="39" fontId="3" fillId="0" borderId="0" xfId="11" applyNumberFormat="1" applyFont="1" applyFill="1" applyBorder="1"/>
    <xf numFmtId="0" fontId="3" fillId="0" borderId="0" xfId="11" applyFont="1" applyFill="1" applyBorder="1" applyAlignment="1">
      <alignment wrapText="1"/>
    </xf>
    <xf numFmtId="39" fontId="3" fillId="0" borderId="0" xfId="11" applyNumberFormat="1" applyFont="1" applyFill="1" applyBorder="1" applyAlignment="1"/>
    <xf numFmtId="39" fontId="10" fillId="0" borderId="0" xfId="11" applyNumberFormat="1" applyFont="1" applyFill="1" applyBorder="1" applyAlignment="1"/>
    <xf numFmtId="43" fontId="3" fillId="0" borderId="0" xfId="3" applyFont="1" applyFill="1" applyBorder="1" applyAlignment="1">
      <alignment horizontal="center"/>
    </xf>
    <xf numFmtId="39" fontId="3" fillId="0" borderId="0" xfId="11" applyNumberFormat="1" applyFont="1" applyFill="1" applyBorder="1" applyAlignment="1">
      <alignment horizontal="center"/>
    </xf>
    <xf numFmtId="0" fontId="3" fillId="0" borderId="0" xfId="11" applyFont="1" applyFill="1" applyBorder="1" applyAlignment="1">
      <alignment horizontal="center"/>
    </xf>
    <xf numFmtId="43" fontId="3" fillId="0" borderId="0" xfId="3" applyFont="1" applyFill="1" applyBorder="1" applyAlignment="1"/>
    <xf numFmtId="193" fontId="3" fillId="0" borderId="0" xfId="36" quotePrefix="1" applyNumberFormat="1" applyFont="1" applyFill="1" applyBorder="1"/>
    <xf numFmtId="193" fontId="3" fillId="0" borderId="0" xfId="36" applyNumberFormat="1" applyFont="1" applyFill="1" applyBorder="1" applyAlignment="1" applyProtection="1">
      <alignment horizontal="left"/>
    </xf>
    <xf numFmtId="193" fontId="3" fillId="0" borderId="0" xfId="36" applyNumberFormat="1" applyFont="1" applyFill="1" applyBorder="1"/>
    <xf numFmtId="193" fontId="3" fillId="0" borderId="0" xfId="36" applyNumberFormat="1" applyFont="1" applyFill="1" applyBorder="1" applyProtection="1"/>
    <xf numFmtId="37" fontId="3" fillId="0" borderId="0" xfId="17" quotePrefix="1" applyNumberFormat="1" applyFont="1" applyFill="1" applyBorder="1"/>
    <xf numFmtId="37" fontId="3" fillId="0" borderId="0" xfId="17" applyNumberFormat="1" applyFont="1" applyFill="1" applyBorder="1" applyAlignment="1">
      <alignment horizontal="left"/>
    </xf>
    <xf numFmtId="37" fontId="3" fillId="0" borderId="0" xfId="17" applyNumberFormat="1" applyFont="1" applyFill="1" applyBorder="1" applyAlignment="1">
      <alignment horizontal="center"/>
    </xf>
    <xf numFmtId="37" fontId="3" fillId="0" borderId="0" xfId="17" applyNumberFormat="1" applyFont="1" applyFill="1" applyBorder="1"/>
    <xf numFmtId="0" fontId="3" fillId="0" borderId="0" xfId="11" quotePrefix="1" applyFont="1" applyFill="1"/>
    <xf numFmtId="39" fontId="3" fillId="0" borderId="0" xfId="35" applyFont="1" applyFill="1" applyAlignment="1" applyProtection="1">
      <alignment horizontal="center"/>
    </xf>
    <xf numFmtId="39" fontId="3" fillId="0" borderId="0" xfId="35" applyFont="1" applyFill="1" applyAlignment="1" applyProtection="1"/>
    <xf numFmtId="190" fontId="3" fillId="0" borderId="0" xfId="11" applyNumberFormat="1" applyFont="1" applyFill="1" applyBorder="1"/>
    <xf numFmtId="0" fontId="3" fillId="0" borderId="0" xfId="11" applyFont="1" applyFill="1" applyBorder="1" applyAlignment="1">
      <alignment horizontal="left" indent="2"/>
    </xf>
    <xf numFmtId="39" fontId="3" fillId="0" borderId="0" xfId="35" applyNumberFormat="1" applyFont="1" applyFill="1" applyBorder="1" applyAlignment="1" applyProtection="1">
      <alignment horizontal="right"/>
    </xf>
    <xf numFmtId="40" fontId="3" fillId="0" borderId="0" xfId="35" applyNumberFormat="1" applyFont="1" applyFill="1" applyBorder="1" applyAlignment="1"/>
    <xf numFmtId="40" fontId="3" fillId="0" borderId="0" xfId="0" applyNumberFormat="1" applyFont="1" applyFill="1"/>
    <xf numFmtId="39" fontId="3" fillId="0" borderId="0" xfId="36" quotePrefix="1" applyFont="1" applyFill="1" applyBorder="1"/>
    <xf numFmtId="39" fontId="3" fillId="0" borderId="0" xfId="36" applyFont="1" applyFill="1" applyBorder="1"/>
    <xf numFmtId="39" fontId="3" fillId="0" borderId="0" xfId="11" applyNumberFormat="1" applyFont="1" applyFill="1"/>
    <xf numFmtId="190" fontId="3" fillId="0" borderId="0" xfId="35" applyNumberFormat="1" applyFont="1" applyFill="1"/>
    <xf numFmtId="0" fontId="3" fillId="0" borderId="0" xfId="11" applyFont="1" applyFill="1" applyAlignment="1">
      <alignment horizontal="left"/>
    </xf>
    <xf numFmtId="0" fontId="3" fillId="0" borderId="0" xfId="11" applyFont="1" applyFill="1" applyAlignment="1">
      <alignment horizontal="center"/>
    </xf>
    <xf numFmtId="190" fontId="3" fillId="0" borderId="0" xfId="11" applyNumberFormat="1" applyFont="1" applyFill="1"/>
    <xf numFmtId="0" fontId="3" fillId="0" borderId="1" xfId="11" applyFont="1" applyFill="1" applyBorder="1" applyAlignment="1">
      <alignment horizontal="center"/>
    </xf>
    <xf numFmtId="39" fontId="3" fillId="0" borderId="0" xfId="11" applyNumberFormat="1" applyFont="1" applyFill="1" applyAlignment="1"/>
    <xf numFmtId="0" fontId="3" fillId="0" borderId="0" xfId="11" applyFont="1" applyFill="1" applyAlignment="1"/>
    <xf numFmtId="0" fontId="3" fillId="0" borderId="0" xfId="11" applyNumberFormat="1" applyFont="1" applyFill="1" applyAlignment="1"/>
    <xf numFmtId="40" fontId="3" fillId="0" borderId="0" xfId="37" applyNumberFormat="1" applyFont="1" applyFill="1" applyAlignment="1" applyProtection="1">
      <alignment horizontal="left"/>
    </xf>
    <xf numFmtId="40" fontId="3" fillId="0" borderId="0" xfId="37" applyNumberFormat="1" applyFont="1" applyFill="1"/>
    <xf numFmtId="39" fontId="3" fillId="0" borderId="0" xfId="37" applyNumberFormat="1" applyFont="1" applyFill="1" applyBorder="1"/>
    <xf numFmtId="40" fontId="3" fillId="0" borderId="0" xfId="37" applyNumberFormat="1" applyFont="1" applyFill="1" applyAlignment="1">
      <alignment horizontal="center"/>
    </xf>
    <xf numFmtId="40" fontId="3" fillId="0" borderId="1" xfId="37" applyNumberFormat="1" applyFont="1" applyFill="1" applyBorder="1" applyAlignment="1">
      <alignment horizontal="center"/>
    </xf>
    <xf numFmtId="40" fontId="3" fillId="0" borderId="0" xfId="37" applyNumberFormat="1" applyFont="1" applyFill="1" applyAlignment="1"/>
    <xf numFmtId="0" fontId="3" fillId="0" borderId="0" xfId="35" quotePrefix="1" applyNumberFormat="1" applyFont="1" applyFill="1" applyAlignment="1" applyProtection="1">
      <alignment horizontal="left"/>
    </xf>
    <xf numFmtId="0" fontId="3" fillId="0" borderId="0" xfId="11" quotePrefix="1" applyNumberFormat="1" applyFont="1" applyFill="1" applyAlignment="1">
      <alignment horizontal="left"/>
    </xf>
    <xf numFmtId="0" fontId="3" fillId="0" borderId="0" xfId="14" quotePrefix="1" applyFont="1" applyFill="1"/>
    <xf numFmtId="37" fontId="3" fillId="0" borderId="0" xfId="17" quotePrefix="1" applyNumberFormat="1" applyFont="1" applyFill="1"/>
    <xf numFmtId="0" fontId="11" fillId="0" borderId="0" xfId="11" applyFont="1" applyFill="1"/>
    <xf numFmtId="39" fontId="3" fillId="0" borderId="0" xfId="35" quotePrefix="1" applyFont="1" applyFill="1" applyAlignment="1" applyProtection="1">
      <alignment horizontal="lef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39" fontId="3" fillId="0" borderId="0" xfId="35" applyFont="1" applyFill="1" applyBorder="1" applyAlignment="1" applyProtection="1">
      <alignment horizontal="right"/>
    </xf>
    <xf numFmtId="0" fontId="3" fillId="0" borderId="0" xfId="15" applyFont="1" applyFill="1" applyBorder="1"/>
    <xf numFmtId="40" fontId="3" fillId="0" borderId="0" xfId="15" applyNumberFormat="1" applyFont="1" applyFill="1" applyBorder="1" applyAlignment="1">
      <alignment horizontal="left"/>
    </xf>
    <xf numFmtId="39" fontId="3" fillId="0" borderId="0" xfId="35" applyFont="1" applyFill="1" applyAlignment="1" applyProtection="1">
      <alignment horizontal="right"/>
    </xf>
    <xf numFmtId="190" fontId="3" fillId="0" borderId="0" xfId="0" applyNumberFormat="1" applyFont="1" applyFill="1" applyAlignment="1"/>
    <xf numFmtId="39" fontId="3" fillId="0" borderId="1" xfId="35" applyFont="1" applyFill="1" applyBorder="1" applyAlignment="1" applyProtection="1">
      <alignment horizontal="center"/>
    </xf>
    <xf numFmtId="39" fontId="3" fillId="0" borderId="1" xfId="35" applyNumberFormat="1" applyFont="1" applyFill="1" applyBorder="1"/>
    <xf numFmtId="43" fontId="3" fillId="0" borderId="0" xfId="9" applyFont="1" applyFill="1" applyAlignment="1" applyProtection="1">
      <alignment horizontal="left"/>
    </xf>
    <xf numFmtId="0" fontId="3" fillId="0" borderId="0" xfId="36" quotePrefix="1" applyNumberFormat="1" applyFont="1" applyFill="1" applyAlignment="1" applyProtection="1">
      <alignment horizontal="left"/>
    </xf>
    <xf numFmtId="9" fontId="3" fillId="0" borderId="0" xfId="28" applyNumberFormat="1" applyFont="1" applyFill="1" applyBorder="1" applyAlignment="1">
      <alignment horizontal="center"/>
    </xf>
    <xf numFmtId="9" fontId="3" fillId="0" borderId="0" xfId="11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39" fontId="3" fillId="0" borderId="0" xfId="35" applyFont="1" applyFill="1" applyBorder="1" applyAlignment="1" applyProtection="1"/>
    <xf numFmtId="196" fontId="3" fillId="0" borderId="0" xfId="11" applyNumberFormat="1" applyFont="1" applyFill="1" applyAlignment="1">
      <alignment horizontal="left"/>
    </xf>
    <xf numFmtId="43" fontId="3" fillId="0" borderId="0" xfId="1" applyFont="1" applyFill="1" applyBorder="1"/>
    <xf numFmtId="40" fontId="3" fillId="0" borderId="0" xfId="35" applyNumberFormat="1" applyFont="1" applyFill="1" applyAlignment="1"/>
    <xf numFmtId="0" fontId="3" fillId="0" borderId="3" xfId="3" quotePrefix="1" applyNumberFormat="1" applyFont="1" applyFill="1" applyBorder="1" applyAlignment="1">
      <alignment horizontal="center"/>
    </xf>
    <xf numFmtId="37" fontId="3" fillId="0" borderId="0" xfId="17" applyNumberFormat="1" applyFont="1" applyFill="1" applyBorder="1" applyAlignment="1">
      <alignment horizontal="right"/>
    </xf>
    <xf numFmtId="0" fontId="3" fillId="0" borderId="0" xfId="17" applyNumberFormat="1" applyFont="1" applyFill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0" fontId="3" fillId="0" borderId="3" xfId="3" applyNumberFormat="1" applyFont="1" applyFill="1" applyBorder="1" applyAlignment="1">
      <alignment horizontal="center"/>
    </xf>
    <xf numFmtId="0" fontId="3" fillId="0" borderId="0" xfId="17" applyNumberFormat="1" applyFont="1" applyFill="1"/>
    <xf numFmtId="0" fontId="3" fillId="0" borderId="0" xfId="17" applyNumberFormat="1" applyFont="1" applyFill="1" applyBorder="1"/>
    <xf numFmtId="0" fontId="3" fillId="0" borderId="3" xfId="17" applyNumberFormat="1" applyFont="1" applyFill="1" applyBorder="1" applyAlignment="1">
      <alignment horizontal="center"/>
    </xf>
    <xf numFmtId="40" fontId="3" fillId="0" borderId="0" xfId="37" applyNumberFormat="1" applyFont="1" applyFill="1" applyBorder="1" applyAlignment="1">
      <alignment horizontal="center"/>
    </xf>
    <xf numFmtId="0" fontId="3" fillId="0" borderId="3" xfId="11" applyFont="1" applyFill="1" applyBorder="1"/>
    <xf numFmtId="40" fontId="3" fillId="0" borderId="0" xfId="0" applyNumberFormat="1" applyFont="1" applyFill="1" applyBorder="1" applyAlignment="1"/>
    <xf numFmtId="0" fontId="3" fillId="0" borderId="0" xfId="11" applyFont="1" applyFill="1" applyBorder="1" applyAlignment="1">
      <alignment horizontal="left"/>
    </xf>
    <xf numFmtId="39" fontId="3" fillId="0" borderId="0" xfId="35" applyFont="1" applyFill="1" applyAlignment="1" applyProtection="1">
      <alignment horizontal="center" wrapText="1"/>
    </xf>
    <xf numFmtId="190" fontId="3" fillId="0" borderId="0" xfId="35" applyNumberFormat="1" applyFont="1" applyFill="1" applyBorder="1"/>
    <xf numFmtId="0" fontId="3" fillId="0" borderId="1" xfId="0" applyFont="1" applyFill="1" applyBorder="1" applyAlignment="1">
      <alignment horizontal="center"/>
    </xf>
    <xf numFmtId="39" fontId="3" fillId="0" borderId="0" xfId="11" applyNumberFormat="1" applyFont="1" applyFill="1" applyAlignment="1">
      <alignment horizontal="right"/>
    </xf>
    <xf numFmtId="43" fontId="11" fillId="0" borderId="0" xfId="9" applyFont="1" applyFill="1"/>
    <xf numFmtId="0" fontId="3" fillId="0" borderId="1" xfId="0" applyFont="1" applyFill="1" applyBorder="1" applyAlignment="1">
      <alignment horizontal="center" vertical="center"/>
    </xf>
    <xf numFmtId="39" fontId="3" fillId="0" borderId="1" xfId="35" applyFont="1" applyFill="1" applyBorder="1" applyAlignment="1" applyProtection="1"/>
    <xf numFmtId="190" fontId="3" fillId="0" borderId="0" xfId="11" applyNumberFormat="1" applyFont="1" applyFill="1" applyAlignment="1"/>
    <xf numFmtId="39" fontId="3" fillId="0" borderId="0" xfId="1" applyNumberFormat="1" applyFont="1" applyFill="1" applyBorder="1"/>
    <xf numFmtId="43" fontId="3" fillId="0" borderId="0" xfId="9" applyFont="1" applyFill="1"/>
    <xf numFmtId="43" fontId="3" fillId="0" borderId="0" xfId="11" applyNumberFormat="1" applyFont="1" applyFill="1" applyBorder="1" applyAlignment="1"/>
    <xf numFmtId="39" fontId="3" fillId="0" borderId="0" xfId="9" applyNumberFormat="1" applyFont="1" applyFill="1" applyBorder="1"/>
    <xf numFmtId="0" fontId="3" fillId="0" borderId="0" xfId="11" applyFont="1" applyFill="1" applyAlignment="1">
      <alignment horizontal="right"/>
    </xf>
    <xf numFmtId="39" fontId="3" fillId="0" borderId="0" xfId="11" applyNumberFormat="1" applyFont="1" applyFill="1" applyBorder="1" applyAlignment="1">
      <alignment horizontal="right"/>
    </xf>
    <xf numFmtId="39" fontId="3" fillId="0" borderId="0" xfId="1" applyNumberFormat="1" applyFont="1" applyFill="1"/>
    <xf numFmtId="39" fontId="3" fillId="0" borderId="0" xfId="3" applyNumberFormat="1" applyFont="1" applyFill="1"/>
    <xf numFmtId="39" fontId="3" fillId="0" borderId="0" xfId="35" applyNumberFormat="1" applyFont="1" applyFill="1" applyBorder="1" applyAlignment="1" applyProtection="1">
      <alignment horizontal="center"/>
    </xf>
    <xf numFmtId="39" fontId="3" fillId="0" borderId="0" xfId="9" applyNumberFormat="1" applyFont="1" applyFill="1"/>
    <xf numFmtId="39" fontId="3" fillId="0" borderId="0" xfId="6" applyNumberFormat="1" applyFont="1" applyFill="1"/>
    <xf numFmtId="39" fontId="3" fillId="0" borderId="0" xfId="11" applyNumberFormat="1" applyFont="1" applyFill="1" applyAlignment="1">
      <alignment horizontal="left"/>
    </xf>
    <xf numFmtId="39" fontId="3" fillId="0" borderId="0" xfId="37" applyNumberFormat="1" applyFont="1" applyFill="1"/>
    <xf numFmtId="40" fontId="3" fillId="0" borderId="0" xfId="0" applyNumberFormat="1" applyFont="1" applyFill="1" applyBorder="1"/>
    <xf numFmtId="40" fontId="3" fillId="0" borderId="0" xfId="37" applyNumberFormat="1" applyFont="1" applyFill="1" applyBorder="1"/>
    <xf numFmtId="43" fontId="3" fillId="0" borderId="4" xfId="1" applyFont="1" applyFill="1" applyBorder="1"/>
    <xf numFmtId="39" fontId="3" fillId="0" borderId="0" xfId="35" applyNumberFormat="1" applyFont="1" applyFill="1" applyAlignment="1">
      <alignment horizontal="right"/>
    </xf>
    <xf numFmtId="39" fontId="3" fillId="0" borderId="0" xfId="3" applyNumberFormat="1" applyFont="1" applyFill="1" applyBorder="1" applyAlignment="1">
      <alignment horizontal="center"/>
    </xf>
    <xf numFmtId="192" fontId="3" fillId="0" borderId="0" xfId="1" applyNumberFormat="1" applyFont="1" applyFill="1" applyBorder="1"/>
    <xf numFmtId="0" fontId="3" fillId="0" borderId="0" xfId="0" quotePrefix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190" fontId="3" fillId="0" borderId="1" xfId="11" quotePrefix="1" applyNumberFormat="1" applyFont="1" applyFill="1" applyBorder="1" applyAlignment="1">
      <alignment horizontal="center"/>
    </xf>
    <xf numFmtId="190" fontId="3" fillId="0" borderId="0" xfId="11" applyNumberFormat="1" applyFont="1" applyFill="1" applyBorder="1" applyAlignment="1">
      <alignment horizontal="center"/>
    </xf>
    <xf numFmtId="9" fontId="11" fillId="0" borderId="0" xfId="28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39" fontId="3" fillId="0" borderId="0" xfId="11" applyNumberFormat="1" applyFont="1" applyFill="1" applyAlignment="1">
      <alignment horizontal="center"/>
    </xf>
    <xf numFmtId="0" fontId="3" fillId="0" borderId="0" xfId="35" quotePrefix="1" applyNumberFormat="1" applyFont="1" applyFill="1" applyAlignment="1">
      <alignment horizontal="left"/>
    </xf>
    <xf numFmtId="40" fontId="3" fillId="0" borderId="0" xfId="0" quotePrefix="1" applyNumberFormat="1" applyFont="1" applyFill="1"/>
    <xf numFmtId="0" fontId="3" fillId="0" borderId="0" xfId="11" applyFont="1" applyFill="1" applyAlignment="1">
      <alignment wrapText="1"/>
    </xf>
    <xf numFmtId="0" fontId="3" fillId="0" borderId="1" xfId="0" quotePrefix="1" applyFont="1" applyFill="1" applyBorder="1" applyAlignment="1">
      <alignment horizontal="center"/>
    </xf>
    <xf numFmtId="190" fontId="3" fillId="0" borderId="0" xfId="36" applyNumberFormat="1" applyFont="1" applyFill="1"/>
    <xf numFmtId="195" fontId="3" fillId="0" borderId="0" xfId="36" applyNumberFormat="1" applyFont="1" applyFill="1" applyBorder="1"/>
    <xf numFmtId="43" fontId="3" fillId="0" borderId="0" xfId="1" applyFont="1" applyFill="1" applyAlignment="1" applyProtection="1">
      <alignment horizontal="center"/>
    </xf>
    <xf numFmtId="39" fontId="3" fillId="0" borderId="0" xfId="35" applyFont="1" applyFill="1" applyAlignment="1">
      <alignment horizontal="center"/>
    </xf>
    <xf numFmtId="193" fontId="3" fillId="0" borderId="0" xfId="0" applyNumberFormat="1" applyFont="1" applyFill="1"/>
    <xf numFmtId="39" fontId="3" fillId="0" borderId="0" xfId="35" applyFont="1" applyFill="1" applyAlignment="1">
      <alignment horizontal="right"/>
    </xf>
    <xf numFmtId="39" fontId="3" fillId="0" borderId="0" xfId="35" applyFont="1" applyFill="1" applyAlignment="1">
      <alignment horizontal="left"/>
    </xf>
    <xf numFmtId="0" fontId="12" fillId="0" borderId="0" xfId="0" applyFont="1" applyFill="1"/>
    <xf numFmtId="39" fontId="3" fillId="0" borderId="0" xfId="35" quotePrefix="1" applyFont="1" applyFill="1" applyAlignment="1">
      <alignment horizontal="center"/>
    </xf>
    <xf numFmtId="39" fontId="3" fillId="0" borderId="0" xfId="35" applyNumberFormat="1" applyFont="1" applyFill="1" applyAlignment="1">
      <alignment horizontal="center"/>
    </xf>
    <xf numFmtId="0" fontId="3" fillId="0" borderId="2" xfId="11" applyFont="1" applyFill="1" applyBorder="1" applyAlignment="1">
      <alignment horizontal="center"/>
    </xf>
    <xf numFmtId="39" fontId="3" fillId="0" borderId="0" xfId="35" applyFont="1" applyFill="1" applyAlignment="1"/>
    <xf numFmtId="39" fontId="3" fillId="0" borderId="1" xfId="35" applyFont="1" applyFill="1" applyBorder="1" applyAlignment="1">
      <alignment horizontal="center"/>
    </xf>
    <xf numFmtId="39" fontId="3" fillId="0" borderId="0" xfId="35" quotePrefix="1" applyFont="1" applyFill="1"/>
    <xf numFmtId="43" fontId="3" fillId="0" borderId="0" xfId="11" applyNumberFormat="1" applyFont="1" applyFill="1"/>
    <xf numFmtId="43" fontId="3" fillId="0" borderId="0" xfId="6" applyNumberFormat="1" applyFont="1" applyFill="1"/>
    <xf numFmtId="39" fontId="3" fillId="0" borderId="0" xfId="25" applyNumberFormat="1" applyFont="1" applyFill="1"/>
    <xf numFmtId="39" fontId="3" fillId="0" borderId="0" xfId="0" applyNumberFormat="1" applyFont="1" applyFill="1" applyAlignment="1">
      <alignment horizontal="left" vertical="top"/>
    </xf>
    <xf numFmtId="39" fontId="3" fillId="0" borderId="0" xfId="6" applyNumberFormat="1" applyFont="1" applyFill="1" applyBorder="1" applyAlignment="1"/>
    <xf numFmtId="39" fontId="3" fillId="0" borderId="0" xfId="36" applyNumberFormat="1" applyFont="1" applyFill="1" applyBorder="1"/>
    <xf numFmtId="39" fontId="3" fillId="0" borderId="3" xfId="11" applyNumberFormat="1" applyFont="1" applyFill="1" applyBorder="1"/>
    <xf numFmtId="39" fontId="3" fillId="0" borderId="1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>
      <alignment horizontal="center"/>
    </xf>
    <xf numFmtId="39" fontId="3" fillId="0" borderId="0" xfId="35" applyNumberFormat="1" applyFont="1" applyFill="1" applyBorder="1" applyAlignment="1">
      <alignment horizontal="right"/>
    </xf>
    <xf numFmtId="39" fontId="3" fillId="0" borderId="1" xfId="0" applyNumberFormat="1" applyFont="1" applyFill="1" applyBorder="1"/>
    <xf numFmtId="39" fontId="3" fillId="0" borderId="3" xfId="0" applyNumberFormat="1" applyFont="1" applyFill="1" applyBorder="1" applyAlignment="1">
      <alignment horizontal="center"/>
    </xf>
    <xf numFmtId="39" fontId="3" fillId="0" borderId="1" xfId="35" applyNumberFormat="1" applyFont="1" applyFill="1" applyBorder="1" applyAlignment="1" applyProtection="1">
      <alignment horizontal="center"/>
    </xf>
    <xf numFmtId="39" fontId="3" fillId="0" borderId="0" xfId="35" quotePrefix="1" applyNumberFormat="1" applyFont="1" applyFill="1" applyBorder="1" applyAlignment="1" applyProtection="1">
      <alignment horizontal="center"/>
    </xf>
    <xf numFmtId="39" fontId="3" fillId="0" borderId="2" xfId="0" applyNumberFormat="1" applyFont="1" applyFill="1" applyBorder="1" applyAlignment="1">
      <alignment vertical="center" wrapText="1"/>
    </xf>
    <xf numFmtId="39" fontId="3" fillId="0" borderId="3" xfId="0" quotePrefix="1" applyNumberFormat="1" applyFont="1" applyFill="1" applyBorder="1" applyAlignment="1">
      <alignment horizontal="center"/>
    </xf>
    <xf numFmtId="39" fontId="3" fillId="0" borderId="3" xfId="35" applyNumberFormat="1" applyFont="1" applyFill="1" applyBorder="1" applyAlignment="1" applyProtection="1">
      <alignment horizontal="center"/>
    </xf>
    <xf numFmtId="39" fontId="3" fillId="0" borderId="3" xfId="0" applyNumberFormat="1" applyFont="1" applyFill="1" applyBorder="1"/>
    <xf numFmtId="39" fontId="3" fillId="0" borderId="0" xfId="9" applyNumberFormat="1" applyFont="1" applyFill="1" applyAlignment="1" applyProtection="1">
      <alignment horizontal="center"/>
    </xf>
    <xf numFmtId="39" fontId="3" fillId="0" borderId="0" xfId="9" applyNumberFormat="1" applyFont="1" applyFill="1" applyAlignment="1" applyProtection="1"/>
    <xf numFmtId="39" fontId="3" fillId="0" borderId="0" xfId="7" applyNumberFormat="1" applyFont="1" applyFill="1" applyAlignment="1" applyProtection="1"/>
    <xf numFmtId="39" fontId="3" fillId="0" borderId="0" xfId="0" applyNumberFormat="1" applyFont="1" applyFill="1" applyAlignment="1">
      <alignment horizontal="right"/>
    </xf>
    <xf numFmtId="39" fontId="3" fillId="0" borderId="2" xfId="0" applyNumberFormat="1" applyFont="1" applyFill="1" applyBorder="1" applyAlignment="1">
      <alignment vertical="center"/>
    </xf>
    <xf numFmtId="39" fontId="3" fillId="0" borderId="1" xfId="0" applyNumberFormat="1" applyFont="1" applyFill="1" applyBorder="1" applyAlignment="1">
      <alignment vertical="center"/>
    </xf>
    <xf numFmtId="39" fontId="3" fillId="0" borderId="0" xfId="35" applyNumberFormat="1" applyFont="1" applyFill="1" applyBorder="1" applyAlignment="1">
      <alignment horizontal="center"/>
    </xf>
    <xf numFmtId="39" fontId="3" fillId="0" borderId="0" xfId="36" applyNumberFormat="1" applyFont="1" applyFill="1" applyBorder="1" applyProtection="1"/>
    <xf numFmtId="39" fontId="3" fillId="0" borderId="1" xfId="35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vertical="center"/>
    </xf>
    <xf numFmtId="39" fontId="3" fillId="0" borderId="1" xfId="11" applyNumberFormat="1" applyFont="1" applyFill="1" applyBorder="1"/>
    <xf numFmtId="39" fontId="3" fillId="0" borderId="0" xfId="3" applyNumberFormat="1" applyFont="1" applyFill="1" applyBorder="1" applyAlignment="1">
      <alignment horizontal="right"/>
    </xf>
    <xf numFmtId="39" fontId="3" fillId="0" borderId="0" xfId="35" applyNumberFormat="1" applyFont="1" applyFill="1" applyBorder="1" applyAlignment="1" applyProtection="1">
      <alignment vertical="top"/>
    </xf>
    <xf numFmtId="39" fontId="3" fillId="0" borderId="3" xfId="0" applyNumberFormat="1" applyFont="1" applyFill="1" applyBorder="1" applyAlignment="1">
      <alignment vertical="center"/>
    </xf>
    <xf numFmtId="39" fontId="3" fillId="0" borderId="3" xfId="35" quotePrefix="1" applyNumberFormat="1" applyFont="1" applyFill="1" applyBorder="1" applyAlignment="1">
      <alignment horizontal="center"/>
    </xf>
    <xf numFmtId="39" fontId="3" fillId="0" borderId="0" xfId="0" applyNumberFormat="1" applyFont="1" applyFill="1" applyAlignment="1">
      <alignment horizontal="center" vertical="top"/>
    </xf>
    <xf numFmtId="39" fontId="3" fillId="0" borderId="1" xfId="35" applyNumberFormat="1" applyFont="1" applyFill="1" applyBorder="1" applyAlignment="1" applyProtection="1"/>
    <xf numFmtId="39" fontId="3" fillId="0" borderId="0" xfId="35" quotePrefix="1" applyNumberFormat="1" applyFont="1" applyFill="1" applyBorder="1" applyAlignment="1">
      <alignment horizontal="center"/>
    </xf>
    <xf numFmtId="39" fontId="11" fillId="0" borderId="0" xfId="1" applyNumberFormat="1" applyFont="1" applyFill="1"/>
    <xf numFmtId="39" fontId="3" fillId="0" borderId="0" xfId="1" applyNumberFormat="1" applyFont="1" applyFill="1" applyAlignment="1">
      <alignment horizontal="right"/>
    </xf>
    <xf numFmtId="39" fontId="3" fillId="0" borderId="0" xfId="0" applyNumberFormat="1" applyFont="1" applyFill="1" applyBorder="1" applyAlignment="1">
      <alignment horizontal="right"/>
    </xf>
    <xf numFmtId="39" fontId="3" fillId="0" borderId="1" xfId="0" quotePrefix="1" applyNumberFormat="1" applyFont="1" applyFill="1" applyBorder="1" applyAlignment="1">
      <alignment horizontal="center"/>
    </xf>
    <xf numFmtId="3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11" applyFont="1" applyFill="1" applyBorder="1"/>
    <xf numFmtId="39" fontId="3" fillId="0" borderId="1" xfId="0" applyNumberFormat="1" applyFont="1" applyFill="1" applyBorder="1" applyAlignment="1">
      <alignment vertical="center" wrapText="1"/>
    </xf>
    <xf numFmtId="39" fontId="3" fillId="0" borderId="0" xfId="35" applyFont="1" applyFill="1" applyBorder="1" applyAlignment="1">
      <alignment horizontal="left"/>
    </xf>
    <xf numFmtId="0" fontId="3" fillId="0" borderId="3" xfId="0" applyFont="1" applyFill="1" applyBorder="1" applyAlignment="1">
      <alignment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39" fontId="3" fillId="0" borderId="2" xfId="35" applyFont="1" applyFill="1" applyBorder="1" applyAlignment="1">
      <alignment horizontal="center"/>
    </xf>
    <xf numFmtId="39" fontId="3" fillId="0" borderId="2" xfId="0" applyNumberFormat="1" applyFont="1" applyFill="1" applyBorder="1"/>
    <xf numFmtId="39" fontId="3" fillId="0" borderId="0" xfId="35" applyFont="1" applyFill="1" applyBorder="1" applyAlignment="1">
      <alignment horizontal="center"/>
    </xf>
    <xf numFmtId="43" fontId="3" fillId="0" borderId="0" xfId="9" applyFont="1" applyFill="1" applyAlignment="1">
      <alignment horizontal="center"/>
    </xf>
    <xf numFmtId="39" fontId="11" fillId="0" borderId="0" xfId="35" applyFont="1" applyFill="1" applyAlignment="1">
      <alignment horizontal="center"/>
    </xf>
    <xf numFmtId="39" fontId="3" fillId="0" borderId="3" xfId="35" applyFont="1" applyFill="1" applyBorder="1" applyAlignment="1">
      <alignment horizontal="center"/>
    </xf>
    <xf numFmtId="43" fontId="11" fillId="0" borderId="0" xfId="1" applyFont="1" applyFill="1" applyBorder="1"/>
    <xf numFmtId="0" fontId="10" fillId="0" borderId="0" xfId="11" applyFont="1" applyFill="1"/>
    <xf numFmtId="0" fontId="3" fillId="0" borderId="0" xfId="14" applyFont="1" applyFill="1" applyBorder="1"/>
    <xf numFmtId="40" fontId="3" fillId="0" borderId="1" xfId="37" applyNumberFormat="1" applyFont="1" applyFill="1" applyBorder="1" applyAlignment="1"/>
    <xf numFmtId="40" fontId="3" fillId="0" borderId="1" xfId="37" quotePrefix="1" applyNumberFormat="1" applyFont="1" applyFill="1" applyBorder="1" applyAlignment="1">
      <alignment horizontal="center"/>
    </xf>
    <xf numFmtId="190" fontId="11" fillId="0" borderId="0" xfId="36" applyNumberFormat="1" applyFont="1" applyFill="1" applyAlignment="1">
      <alignment horizontal="left"/>
    </xf>
    <xf numFmtId="39" fontId="11" fillId="0" borderId="0" xfId="36" applyFont="1" applyFill="1"/>
    <xf numFmtId="0" fontId="11" fillId="0" borderId="0" xfId="17" applyFont="1" applyFill="1"/>
    <xf numFmtId="0" fontId="14" fillId="0" borderId="0" xfId="17" applyFont="1" applyFill="1"/>
    <xf numFmtId="43" fontId="3" fillId="0" borderId="0" xfId="1" applyFont="1" applyFill="1"/>
    <xf numFmtId="39" fontId="3" fillId="0" borderId="0" xfId="0" quotePrefix="1" applyNumberFormat="1" applyFont="1" applyFill="1" applyBorder="1" applyAlignment="1">
      <alignment horizontal="center"/>
    </xf>
    <xf numFmtId="39" fontId="3" fillId="0" borderId="2" xfId="0" quotePrefix="1" applyNumberFormat="1" applyFont="1" applyFill="1" applyBorder="1" applyAlignment="1">
      <alignment horizontal="center"/>
    </xf>
    <xf numFmtId="0" fontId="3" fillId="0" borderId="1" xfId="11" applyFont="1" applyFill="1" applyBorder="1" applyAlignment="1">
      <alignment horizontal="left"/>
    </xf>
    <xf numFmtId="197" fontId="12" fillId="0" borderId="0" xfId="0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39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39" fontId="3" fillId="0" borderId="3" xfId="35" applyFont="1" applyFill="1" applyBorder="1"/>
    <xf numFmtId="39" fontId="3" fillId="0" borderId="1" xfId="11" quotePrefix="1" applyNumberFormat="1" applyFont="1" applyFill="1" applyBorder="1" applyAlignment="1">
      <alignment horizontal="center"/>
    </xf>
    <xf numFmtId="187" fontId="3" fillId="0" borderId="0" xfId="11" applyNumberFormat="1" applyFont="1" applyFill="1"/>
    <xf numFmtId="39" fontId="3" fillId="0" borderId="1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0" fontId="3" fillId="0" borderId="0" xfId="35" applyNumberFormat="1" applyFont="1" applyFill="1" applyAlignment="1">
      <alignment horizontal="left"/>
    </xf>
    <xf numFmtId="39" fontId="3" fillId="0" borderId="0" xfId="1" applyNumberFormat="1" applyFont="1" applyFill="1" applyAlignment="1" applyProtection="1">
      <alignment horizontal="right"/>
    </xf>
    <xf numFmtId="40" fontId="3" fillId="0" borderId="0" xfId="35" applyNumberFormat="1" applyFont="1" applyFill="1"/>
    <xf numFmtId="0" fontId="11" fillId="0" borderId="0" xfId="0" applyFont="1" applyFill="1"/>
    <xf numFmtId="43" fontId="3" fillId="0" borderId="0" xfId="6" applyFont="1" applyFill="1"/>
    <xf numFmtId="190" fontId="3" fillId="0" borderId="0" xfId="6" applyNumberFormat="1" applyFont="1" applyFill="1"/>
    <xf numFmtId="190" fontId="3" fillId="0" borderId="0" xfId="36" applyNumberFormat="1" applyFont="1" applyFill="1" applyAlignment="1">
      <alignment horizontal="left"/>
    </xf>
    <xf numFmtId="39" fontId="3" fillId="0" borderId="0" xfId="36" applyFont="1" applyFill="1"/>
    <xf numFmtId="0" fontId="3" fillId="0" borderId="0" xfId="17" applyFont="1" applyFill="1"/>
    <xf numFmtId="39" fontId="3" fillId="0" borderId="0" xfId="36" applyFont="1" applyFill="1" applyAlignment="1">
      <alignment horizontal="left"/>
    </xf>
    <xf numFmtId="0" fontId="3" fillId="0" borderId="0" xfId="11" applyFont="1" applyFill="1" applyBorder="1" applyAlignment="1">
      <alignment horizontal="right"/>
    </xf>
    <xf numFmtId="0" fontId="13" fillId="0" borderId="0" xfId="0" applyFont="1" applyFill="1"/>
    <xf numFmtId="39" fontId="13" fillId="0" borderId="0" xfId="35" applyFont="1" applyFill="1"/>
    <xf numFmtId="39" fontId="13" fillId="0" borderId="0" xfId="0" applyNumberFormat="1" applyFont="1" applyFill="1"/>
    <xf numFmtId="40" fontId="13" fillId="0" borderId="0" xfId="35" applyNumberFormat="1" applyFont="1" applyFill="1"/>
    <xf numFmtId="43" fontId="13" fillId="0" borderId="0" xfId="9" applyFont="1" applyFill="1"/>
    <xf numFmtId="0" fontId="13" fillId="0" borderId="0" xfId="11" applyFont="1" applyFill="1"/>
    <xf numFmtId="1" fontId="3" fillId="0" borderId="0" xfId="11" quotePrefix="1" applyNumberFormat="1" applyFont="1" applyFill="1" applyBorder="1" applyAlignment="1">
      <alignment horizontal="left"/>
    </xf>
    <xf numFmtId="40" fontId="3" fillId="0" borderId="0" xfId="36" applyNumberFormat="1" applyFont="1" applyFill="1"/>
    <xf numFmtId="40" fontId="3" fillId="0" borderId="0" xfId="36" applyNumberFormat="1" applyFont="1" applyFill="1" applyBorder="1" applyProtection="1"/>
    <xf numFmtId="0" fontId="12" fillId="0" borderId="0" xfId="0" applyFont="1" applyFill="1" applyAlignment="1">
      <alignment horizontal="left" vertical="center"/>
    </xf>
    <xf numFmtId="39" fontId="3" fillId="0" borderId="1" xfId="35" applyFont="1" applyFill="1" applyBorder="1"/>
    <xf numFmtId="39" fontId="3" fillId="0" borderId="0" xfId="35" applyFont="1" applyFill="1" applyBorder="1" applyAlignment="1">
      <alignment horizontal="right"/>
    </xf>
    <xf numFmtId="0" fontId="3" fillId="0" borderId="2" xfId="3" quotePrefix="1" applyNumberFormat="1" applyFont="1" applyFill="1" applyBorder="1" applyAlignment="1">
      <alignment horizontal="center"/>
    </xf>
    <xf numFmtId="0" fontId="3" fillId="0" borderId="2" xfId="3" applyNumberFormat="1" applyFont="1" applyFill="1" applyBorder="1" applyAlignment="1">
      <alignment horizontal="center"/>
    </xf>
    <xf numFmtId="0" fontId="3" fillId="0" borderId="2" xfId="17" applyNumberFormat="1" applyFont="1" applyFill="1" applyBorder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40" fontId="3" fillId="0" borderId="0" xfId="37" quotePrefix="1" applyNumberFormat="1" applyFont="1" applyFill="1" applyBorder="1" applyAlignment="1">
      <alignment horizontal="center"/>
    </xf>
    <xf numFmtId="40" fontId="11" fillId="0" borderId="0" xfId="35" applyNumberFormat="1" applyFont="1" applyFill="1" applyAlignment="1" applyProtection="1">
      <alignment horizontal="left"/>
    </xf>
    <xf numFmtId="2" fontId="3" fillId="0" borderId="0" xfId="11" applyNumberFormat="1" applyFont="1" applyFill="1"/>
    <xf numFmtId="0" fontId="3" fillId="0" borderId="3" xfId="0" quotePrefix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0" fontId="23" fillId="0" borderId="0" xfId="0" applyFont="1" applyFill="1"/>
    <xf numFmtId="0" fontId="3" fillId="0" borderId="2" xfId="11" quotePrefix="1" applyFont="1" applyFill="1" applyBorder="1" applyAlignment="1">
      <alignment horizontal="center"/>
    </xf>
    <xf numFmtId="43" fontId="11" fillId="0" borderId="0" xfId="9" applyFont="1" applyFill="1" applyBorder="1"/>
    <xf numFmtId="0" fontId="24" fillId="0" borderId="0" xfId="0" applyFont="1"/>
    <xf numFmtId="43" fontId="25" fillId="0" borderId="0" xfId="9" applyFont="1" applyFill="1"/>
    <xf numFmtId="37" fontId="17" fillId="0" borderId="0" xfId="17" applyNumberFormat="1" applyFont="1" applyAlignment="1">
      <alignment horizontal="center"/>
    </xf>
    <xf numFmtId="37" fontId="17" fillId="0" borderId="0" xfId="17" applyNumberFormat="1" applyFont="1"/>
    <xf numFmtId="43" fontId="17" fillId="0" borderId="0" xfId="3" applyFont="1" applyFill="1" applyAlignment="1">
      <alignment horizontal="center"/>
    </xf>
    <xf numFmtId="39" fontId="11" fillId="0" borderId="0" xfId="35" applyFont="1" applyAlignment="1">
      <alignment horizontal="center"/>
    </xf>
    <xf numFmtId="39" fontId="11" fillId="0" borderId="0" xfId="35" applyFont="1" applyAlignment="1">
      <alignment horizontal="center" wrapText="1"/>
    </xf>
    <xf numFmtId="43" fontId="17" fillId="0" borderId="0" xfId="3" applyFont="1" applyFill="1" applyBorder="1" applyAlignment="1">
      <alignment horizontal="center"/>
    </xf>
    <xf numFmtId="37" fontId="17" fillId="0" borderId="0" xfId="36" applyNumberFormat="1" applyFont="1"/>
    <xf numFmtId="43" fontId="17" fillId="0" borderId="0" xfId="3" applyFont="1" applyFill="1"/>
    <xf numFmtId="37" fontId="17" fillId="0" borderId="0" xfId="26" applyNumberFormat="1" applyFont="1"/>
    <xf numFmtId="39" fontId="17" fillId="0" borderId="0" xfId="3" applyNumberFormat="1" applyFont="1" applyFill="1"/>
    <xf numFmtId="39" fontId="17" fillId="0" borderId="0" xfId="3" applyNumberFormat="1" applyFont="1" applyFill="1" applyBorder="1"/>
    <xf numFmtId="43" fontId="17" fillId="0" borderId="0" xfId="1" applyFont="1" applyFill="1" applyBorder="1"/>
    <xf numFmtId="198" fontId="17" fillId="0" borderId="0" xfId="36" applyNumberFormat="1" applyFont="1"/>
    <xf numFmtId="39" fontId="17" fillId="0" borderId="0" xfId="17" applyNumberFormat="1" applyFont="1"/>
    <xf numFmtId="37" fontId="3" fillId="0" borderId="0" xfId="36" applyNumberFormat="1" applyFont="1"/>
    <xf numFmtId="37" fontId="17" fillId="0" borderId="0" xfId="26" quotePrefix="1" applyNumberFormat="1" applyFont="1"/>
    <xf numFmtId="37" fontId="17" fillId="0" borderId="0" xfId="17" quotePrefix="1" applyNumberFormat="1" applyFont="1"/>
    <xf numFmtId="37" fontId="17" fillId="0" borderId="0" xfId="17" applyNumberFormat="1" applyFont="1" applyAlignment="1">
      <alignment horizontal="left"/>
    </xf>
    <xf numFmtId="43" fontId="17" fillId="0" borderId="0" xfId="3" applyFont="1" applyFill="1" applyAlignment="1"/>
    <xf numFmtId="37" fontId="17" fillId="0" borderId="1" xfId="17" applyNumberFormat="1" applyFont="1" applyBorder="1"/>
    <xf numFmtId="37" fontId="18" fillId="0" borderId="0" xfId="17" applyNumberFormat="1" applyFont="1"/>
    <xf numFmtId="37" fontId="18" fillId="0" borderId="0" xfId="17" applyNumberFormat="1" applyFont="1" applyAlignment="1">
      <alignment horizontal="center"/>
    </xf>
    <xf numFmtId="43" fontId="18" fillId="0" borderId="0" xfId="3" applyFont="1" applyFill="1" applyAlignment="1">
      <alignment horizontal="center"/>
    </xf>
    <xf numFmtId="43" fontId="18" fillId="0" borderId="0" xfId="3" applyFont="1" applyFill="1" applyBorder="1" applyAlignment="1">
      <alignment horizontal="center"/>
    </xf>
    <xf numFmtId="43" fontId="17" fillId="0" borderId="2" xfId="3" applyFont="1" applyFill="1" applyBorder="1" applyAlignment="1">
      <alignment horizontal="center"/>
    </xf>
    <xf numFmtId="39" fontId="3" fillId="0" borderId="1" xfId="35" quotePrefix="1" applyFont="1" applyFill="1" applyBorder="1" applyAlignment="1" applyProtection="1">
      <alignment horizontal="center"/>
    </xf>
    <xf numFmtId="0" fontId="3" fillId="0" borderId="2" xfId="0" quotePrefix="1" applyFont="1" applyFill="1" applyBorder="1" applyAlignment="1">
      <alignment horizontal="center"/>
    </xf>
    <xf numFmtId="40" fontId="4" fillId="0" borderId="0" xfId="0" applyNumberFormat="1" applyFont="1" applyFill="1"/>
    <xf numFmtId="9" fontId="3" fillId="0" borderId="0" xfId="28" quotePrefix="1" applyFont="1" applyFill="1" applyBorder="1" applyAlignment="1">
      <alignment horizontal="center"/>
    </xf>
    <xf numFmtId="0" fontId="26" fillId="0" borderId="0" xfId="0" applyFont="1" applyFill="1"/>
    <xf numFmtId="0" fontId="3" fillId="0" borderId="2" xfId="0" quotePrefix="1" applyFont="1" applyFill="1" applyBorder="1" applyAlignment="1">
      <alignment horizontal="center" vertical="center"/>
    </xf>
    <xf numFmtId="0" fontId="25" fillId="0" borderId="0" xfId="11" applyFont="1" applyFill="1"/>
    <xf numFmtId="0" fontId="3" fillId="0" borderId="0" xfId="11" applyNumberFormat="1" applyFont="1" applyFill="1"/>
    <xf numFmtId="39" fontId="3" fillId="0" borderId="4" xfId="35" applyNumberFormat="1" applyFont="1" applyFill="1" applyBorder="1" applyAlignment="1">
      <alignment horizontal="right"/>
    </xf>
    <xf numFmtId="39" fontId="17" fillId="0" borderId="0" xfId="17" applyNumberFormat="1" applyFont="1" applyAlignment="1">
      <alignment horizontal="center"/>
    </xf>
    <xf numFmtId="39" fontId="17" fillId="0" borderId="1" xfId="17" applyNumberFormat="1" applyFont="1" applyBorder="1" applyAlignment="1">
      <alignment horizontal="center"/>
    </xf>
    <xf numFmtId="39" fontId="17" fillId="0" borderId="0" xfId="36" applyNumberFormat="1" applyFont="1"/>
    <xf numFmtId="39" fontId="17" fillId="0" borderId="0" xfId="17" quotePrefix="1" applyNumberFormat="1" applyFont="1"/>
    <xf numFmtId="39" fontId="17" fillId="0" borderId="0" xfId="3" applyNumberFormat="1" applyFont="1" applyFill="1" applyAlignment="1">
      <alignment horizontal="center"/>
    </xf>
    <xf numFmtId="39" fontId="17" fillId="0" borderId="1" xfId="17" applyNumberFormat="1" applyFont="1" applyBorder="1"/>
    <xf numFmtId="39" fontId="17" fillId="0" borderId="1" xfId="3" applyNumberFormat="1" applyFont="1" applyFill="1" applyBorder="1" applyAlignment="1">
      <alignment horizontal="center"/>
    </xf>
    <xf numFmtId="39" fontId="17" fillId="0" borderId="2" xfId="3" applyNumberFormat="1" applyFont="1" applyFill="1" applyBorder="1" applyAlignment="1">
      <alignment horizontal="center"/>
    </xf>
    <xf numFmtId="39" fontId="17" fillId="0" borderId="1" xfId="3" applyNumberFormat="1" applyFont="1" applyFill="1" applyBorder="1" applyAlignment="1"/>
    <xf numFmtId="40" fontId="3" fillId="0" borderId="0" xfId="23" applyNumberFormat="1" applyFont="1" applyFill="1"/>
    <xf numFmtId="0" fontId="27" fillId="0" borderId="1" xfId="0" applyFont="1" applyFill="1" applyBorder="1" applyAlignment="1">
      <alignment horizontal="center"/>
    </xf>
    <xf numFmtId="0" fontId="28" fillId="0" borderId="0" xfId="0" applyFont="1" applyFill="1" applyAlignment="1">
      <alignment horizontal="left" vertical="top"/>
    </xf>
    <xf numFmtId="0" fontId="24" fillId="0" borderId="0" xfId="0" applyFont="1" applyFill="1"/>
    <xf numFmtId="0" fontId="24" fillId="0" borderId="0" xfId="0" applyFont="1" applyFill="1" applyAlignment="1">
      <alignment horizontal="left" vertical="top"/>
    </xf>
    <xf numFmtId="0" fontId="29" fillId="0" borderId="0" xfId="0" applyFont="1" applyFill="1"/>
    <xf numFmtId="37" fontId="17" fillId="0" borderId="0" xfId="36" applyNumberFormat="1" applyFont="1" applyFill="1"/>
    <xf numFmtId="37" fontId="3" fillId="0" borderId="0" xfId="36" applyNumberFormat="1" applyFont="1" applyFill="1" applyAlignment="1">
      <alignment horizontal="left"/>
    </xf>
    <xf numFmtId="39" fontId="3" fillId="0" borderId="0" xfId="35" applyFont="1" applyFill="1" applyAlignment="1">
      <alignment horizontal="left" vertical="top"/>
    </xf>
    <xf numFmtId="198" fontId="3" fillId="0" borderId="0" xfId="36" applyNumberFormat="1" applyFont="1" applyFill="1"/>
    <xf numFmtId="37" fontId="24" fillId="0" borderId="0" xfId="0" applyNumberFormat="1" applyFont="1" applyFill="1" applyAlignment="1">
      <alignment horizontal="left" vertical="top"/>
    </xf>
    <xf numFmtId="37" fontId="17" fillId="0" borderId="0" xfId="26" applyNumberFormat="1" applyFont="1" applyFill="1"/>
    <xf numFmtId="37" fontId="17" fillId="0" borderId="0" xfId="17" applyNumberFormat="1" applyFont="1" applyFill="1"/>
    <xf numFmtId="37" fontId="17" fillId="0" borderId="0" xfId="36" applyNumberFormat="1" applyFont="1" applyFill="1" applyAlignment="1">
      <alignment horizontal="left"/>
    </xf>
    <xf numFmtId="0" fontId="3" fillId="0" borderId="0" xfId="20" applyFont="1" applyFill="1"/>
    <xf numFmtId="40" fontId="17" fillId="0" borderId="0" xfId="24" applyNumberFormat="1" applyFont="1" applyFill="1"/>
    <xf numFmtId="40" fontId="17" fillId="0" borderId="0" xfId="35" applyNumberFormat="1" applyFont="1" applyFill="1" applyAlignment="1">
      <alignment horizontal="left"/>
    </xf>
    <xf numFmtId="40" fontId="17" fillId="0" borderId="0" xfId="35" applyNumberFormat="1" applyFont="1" applyFill="1"/>
    <xf numFmtId="39" fontId="11" fillId="0" borderId="0" xfId="35" applyFont="1" applyFill="1" applyAlignment="1">
      <alignment horizontal="left"/>
    </xf>
    <xf numFmtId="43" fontId="11" fillId="0" borderId="0" xfId="9" applyFont="1" applyFill="1" applyAlignment="1" applyProtection="1">
      <alignment horizontal="left"/>
    </xf>
    <xf numFmtId="39" fontId="11" fillId="0" borderId="0" xfId="35" applyFont="1" applyFill="1"/>
    <xf numFmtId="39" fontId="11" fillId="0" borderId="0" xfId="35" applyFont="1" applyFill="1" applyBorder="1"/>
    <xf numFmtId="39" fontId="25" fillId="0" borderId="0" xfId="35" applyFont="1" applyFill="1" applyAlignment="1">
      <alignment horizontal="center"/>
    </xf>
    <xf numFmtId="39" fontId="25" fillId="0" borderId="0" xfId="35" applyFont="1" applyFill="1" applyAlignment="1">
      <alignment horizontal="left"/>
    </xf>
    <xf numFmtId="39" fontId="25" fillId="0" borderId="0" xfId="35" applyFont="1" applyFill="1" applyAlignment="1">
      <alignment horizontal="right"/>
    </xf>
    <xf numFmtId="39" fontId="1" fillId="0" borderId="0" xfId="35" applyFont="1" applyFill="1" applyAlignment="1">
      <alignment horizontal="center"/>
    </xf>
    <xf numFmtId="39" fontId="1" fillId="0" borderId="0" xfId="35" applyFont="1" applyFill="1" applyAlignment="1">
      <alignment horizontal="left"/>
    </xf>
    <xf numFmtId="0" fontId="30" fillId="0" borderId="0" xfId="0" applyFont="1" applyFill="1"/>
    <xf numFmtId="0" fontId="0" fillId="0" borderId="0" xfId="0" applyFill="1"/>
    <xf numFmtId="39" fontId="11" fillId="0" borderId="0" xfId="35" applyFont="1" applyFill="1" applyAlignment="1">
      <alignment horizontal="right"/>
    </xf>
    <xf numFmtId="190" fontId="3" fillId="0" borderId="3" xfId="11" applyNumberFormat="1" applyFont="1" applyFill="1" applyBorder="1" applyAlignment="1">
      <alignment horizontal="center"/>
    </xf>
    <xf numFmtId="39" fontId="24" fillId="0" borderId="0" xfId="0" applyNumberFormat="1" applyFont="1" applyFill="1"/>
    <xf numFmtId="43" fontId="3" fillId="0" borderId="0" xfId="3" applyFont="1" applyFill="1" applyAlignment="1">
      <alignment horizontal="left"/>
    </xf>
    <xf numFmtId="39" fontId="3" fillId="0" borderId="0" xfId="14" applyNumberFormat="1" applyFont="1" applyFill="1"/>
    <xf numFmtId="39" fontId="3" fillId="0" borderId="4" xfId="37" applyNumberFormat="1" applyFont="1" applyFill="1" applyBorder="1"/>
    <xf numFmtId="197" fontId="3" fillId="0" borderId="0" xfId="0" applyNumberFormat="1" applyFont="1" applyFill="1"/>
    <xf numFmtId="0" fontId="3" fillId="0" borderId="0" xfId="0" applyNumberFormat="1" applyFont="1" applyFill="1"/>
    <xf numFmtId="39" fontId="3" fillId="0" borderId="0" xfId="36" quotePrefix="1" applyFont="1" applyFill="1"/>
    <xf numFmtId="189" fontId="3" fillId="0" borderId="0" xfId="38" applyNumberFormat="1" applyFont="1" applyFill="1"/>
    <xf numFmtId="39" fontId="3" fillId="0" borderId="0" xfId="38" applyNumberFormat="1" applyFont="1" applyFill="1"/>
    <xf numFmtId="189" fontId="10" fillId="0" borderId="0" xfId="38" applyNumberFormat="1" applyFont="1" applyFill="1" applyAlignment="1">
      <alignment horizontal="center"/>
    </xf>
    <xf numFmtId="39" fontId="3" fillId="0" borderId="0" xfId="32" quotePrefix="1" applyNumberFormat="1" applyFont="1" applyFill="1" applyAlignment="1">
      <alignment horizontal="center"/>
    </xf>
    <xf numFmtId="39" fontId="3" fillId="0" borderId="0" xfId="4" applyNumberFormat="1" applyFont="1" applyFill="1"/>
    <xf numFmtId="189" fontId="3" fillId="0" borderId="0" xfId="0" applyNumberFormat="1" applyFont="1" applyFill="1"/>
    <xf numFmtId="189" fontId="3" fillId="0" borderId="0" xfId="0" quotePrefix="1" applyNumberFormat="1" applyFont="1" applyFill="1"/>
    <xf numFmtId="0" fontId="4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Font="1" applyFill="1"/>
    <xf numFmtId="0" fontId="12" fillId="0" borderId="0" xfId="0" applyFont="1" applyFill="1" applyAlignment="1">
      <alignment horizontal="left"/>
    </xf>
    <xf numFmtId="0" fontId="3" fillId="0" borderId="0" xfId="27" applyFont="1" applyFill="1"/>
    <xf numFmtId="1" fontId="3" fillId="0" borderId="0" xfId="11" applyNumberFormat="1" applyFont="1" applyFill="1" applyBorder="1" applyAlignment="1">
      <alignment horizontal="left"/>
    </xf>
    <xf numFmtId="39" fontId="3" fillId="0" borderId="1" xfId="35" applyFont="1" applyFill="1" applyBorder="1" applyAlignment="1">
      <alignment horizontal="center" vertical="top"/>
    </xf>
    <xf numFmtId="0" fontId="3" fillId="0" borderId="3" xfId="1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39" fontId="3" fillId="0" borderId="0" xfId="36" applyFont="1" applyFill="1" applyAlignment="1" applyProtection="1"/>
    <xf numFmtId="0" fontId="3" fillId="0" borderId="2" xfId="0" applyFont="1" applyFill="1" applyBorder="1" applyAlignment="1">
      <alignment horizontal="center"/>
    </xf>
    <xf numFmtId="0" fontId="31" fillId="0" borderId="0" xfId="11" applyFont="1" applyFill="1"/>
    <xf numFmtId="0" fontId="31" fillId="0" borderId="0" xfId="0" applyFont="1" applyFill="1" applyAlignment="1">
      <alignment vertical="center"/>
    </xf>
    <xf numFmtId="0" fontId="31" fillId="0" borderId="0" xfId="0" applyFont="1" applyFill="1"/>
    <xf numFmtId="43" fontId="31" fillId="0" borderId="0" xfId="9" applyFont="1" applyFill="1"/>
    <xf numFmtId="43" fontId="31" fillId="0" borderId="0" xfId="3" applyFont="1" applyFill="1"/>
    <xf numFmtId="0" fontId="3" fillId="0" borderId="0" xfId="0" applyFont="1" applyAlignment="1">
      <alignment horizontal="left"/>
    </xf>
    <xf numFmtId="17" fontId="3" fillId="0" borderId="0" xfId="0" quotePrefix="1" applyNumberFormat="1" applyFont="1" applyFill="1" applyAlignment="1">
      <alignment horizontal="right"/>
    </xf>
    <xf numFmtId="0" fontId="3" fillId="0" borderId="0" xfId="0" applyFont="1"/>
    <xf numFmtId="39" fontId="17" fillId="0" borderId="0" xfId="17" applyNumberFormat="1" applyFont="1" applyFill="1" applyAlignment="1">
      <alignment horizontal="left"/>
    </xf>
    <xf numFmtId="191" fontId="3" fillId="0" borderId="0" xfId="35" applyNumberFormat="1" applyFont="1" applyFill="1" applyAlignment="1">
      <alignment horizontal="right"/>
    </xf>
    <xf numFmtId="0" fontId="3" fillId="2" borderId="0" xfId="11" applyFont="1" applyFill="1" applyBorder="1"/>
    <xf numFmtId="0" fontId="24" fillId="0" borderId="0" xfId="0" applyFont="1" applyFill="1" applyAlignment="1">
      <alignment horizontal="center" wrapText="1"/>
    </xf>
    <xf numFmtId="0" fontId="28" fillId="0" borderId="0" xfId="0" applyFont="1" applyFill="1" applyAlignment="1">
      <alignment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199" fontId="3" fillId="0" borderId="0" xfId="3" applyNumberFormat="1" applyFont="1" applyFill="1" applyBorder="1"/>
    <xf numFmtId="199" fontId="3" fillId="0" borderId="0" xfId="3" applyNumberFormat="1" applyFont="1" applyFill="1"/>
    <xf numFmtId="199" fontId="3" fillId="0" borderId="0" xfId="17" applyNumberFormat="1" applyFont="1" applyFill="1"/>
    <xf numFmtId="199" fontId="3" fillId="0" borderId="4" xfId="3" applyNumberFormat="1" applyFont="1" applyFill="1" applyBorder="1"/>
    <xf numFmtId="199" fontId="3" fillId="0" borderId="2" xfId="3" applyNumberFormat="1" applyFont="1" applyFill="1" applyBorder="1"/>
    <xf numFmtId="199" fontId="11" fillId="0" borderId="0" xfId="26" applyNumberFormat="1" applyFont="1" applyFill="1"/>
    <xf numFmtId="199" fontId="3" fillId="0" borderId="0" xfId="35" applyNumberFormat="1" applyFont="1" applyFill="1" applyBorder="1" applyAlignment="1" applyProtection="1"/>
    <xf numFmtId="199" fontId="3" fillId="0" borderId="0" xfId="35" applyNumberFormat="1" applyFont="1" applyFill="1" applyAlignment="1"/>
    <xf numFmtId="199" fontId="11" fillId="0" borderId="0" xfId="35" applyNumberFormat="1" applyFont="1" applyFill="1" applyBorder="1" applyAlignment="1" applyProtection="1"/>
    <xf numFmtId="199" fontId="3" fillId="0" borderId="1" xfId="35" applyNumberFormat="1" applyFont="1" applyFill="1" applyBorder="1" applyAlignment="1" applyProtection="1"/>
    <xf numFmtId="199" fontId="3" fillId="0" borderId="1" xfId="35" applyNumberFormat="1" applyFont="1" applyFill="1" applyBorder="1" applyAlignment="1"/>
    <xf numFmtId="199" fontId="3" fillId="0" borderId="0" xfId="17" applyNumberFormat="1" applyFont="1" applyFill="1" applyBorder="1"/>
    <xf numFmtId="199" fontId="11" fillId="0" borderId="0" xfId="17" applyNumberFormat="1" applyFont="1" applyFill="1"/>
    <xf numFmtId="199" fontId="3" fillId="0" borderId="0" xfId="35" applyNumberFormat="1" applyFont="1" applyFill="1" applyAlignment="1" applyProtection="1">
      <alignment horizontal="center"/>
    </xf>
    <xf numFmtId="199" fontId="3" fillId="0" borderId="0" xfId="14" applyNumberFormat="1" applyFont="1" applyFill="1"/>
    <xf numFmtId="199" fontId="11" fillId="0" borderId="0" xfId="35" applyNumberFormat="1" applyFont="1" applyFill="1" applyAlignment="1"/>
    <xf numFmtId="199" fontId="3" fillId="0" borderId="0" xfId="35" applyNumberFormat="1" applyFont="1" applyFill="1" applyAlignment="1" applyProtection="1"/>
    <xf numFmtId="199" fontId="3" fillId="0" borderId="0" xfId="1" quotePrefix="1" applyNumberFormat="1" applyFont="1" applyFill="1" applyAlignment="1" applyProtection="1"/>
    <xf numFmtId="199" fontId="3" fillId="0" borderId="0" xfId="35" applyNumberFormat="1" applyFont="1" applyFill="1" applyAlignment="1">
      <alignment horizontal="right"/>
    </xf>
    <xf numFmtId="199" fontId="3" fillId="0" borderId="0" xfId="35" applyNumberFormat="1" applyFont="1" applyFill="1" applyAlignment="1">
      <alignment horizontal="center"/>
    </xf>
    <xf numFmtId="199" fontId="3" fillId="0" borderId="4" xfId="35" applyNumberFormat="1" applyFont="1" applyFill="1" applyBorder="1" applyAlignment="1">
      <alignment horizontal="right"/>
    </xf>
    <xf numFmtId="199" fontId="3" fillId="0" borderId="0" xfId="35" applyNumberFormat="1" applyFont="1" applyFill="1"/>
    <xf numFmtId="199" fontId="3" fillId="0" borderId="0" xfId="11" applyNumberFormat="1" applyFont="1" applyFill="1" applyBorder="1" applyAlignment="1"/>
    <xf numFmtId="199" fontId="3" fillId="0" borderId="0" xfId="11" applyNumberFormat="1" applyFont="1" applyFill="1"/>
    <xf numFmtId="199" fontId="3" fillId="0" borderId="4" xfId="11" applyNumberFormat="1" applyFont="1" applyFill="1" applyBorder="1" applyAlignment="1"/>
    <xf numFmtId="199" fontId="10" fillId="0" borderId="0" xfId="11" applyNumberFormat="1" applyFont="1" applyFill="1" applyBorder="1" applyAlignment="1"/>
    <xf numFmtId="199" fontId="3" fillId="0" borderId="0" xfId="0" applyNumberFormat="1" applyFont="1" applyFill="1" applyBorder="1" applyAlignment="1">
      <alignment horizontal="right"/>
    </xf>
    <xf numFmtId="199" fontId="3" fillId="0" borderId="0" xfId="0" applyNumberFormat="1" applyFont="1" applyFill="1" applyAlignment="1">
      <alignment horizontal="right"/>
    </xf>
    <xf numFmtId="199" fontId="3" fillId="0" borderId="0" xfId="1" applyNumberFormat="1" applyFont="1" applyFill="1"/>
    <xf numFmtId="199" fontId="3" fillId="0" borderId="0" xfId="3" applyNumberFormat="1" applyFont="1" applyFill="1" applyBorder="1" applyAlignment="1"/>
    <xf numFmtId="199" fontId="3" fillId="0" borderId="0" xfId="11" applyNumberFormat="1" applyFont="1" applyFill="1" applyBorder="1"/>
    <xf numFmtId="199" fontId="3" fillId="0" borderId="0" xfId="1" applyNumberFormat="1" applyFont="1" applyFill="1" applyBorder="1"/>
    <xf numFmtId="199" fontId="3" fillId="0" borderId="0" xfId="11" applyNumberFormat="1" applyFont="1" applyFill="1" applyBorder="1" applyAlignment="1">
      <alignment horizontal="right"/>
    </xf>
    <xf numFmtId="199" fontId="3" fillId="0" borderId="0" xfId="3" applyNumberFormat="1" applyFont="1" applyFill="1" applyBorder="1" applyAlignment="1">
      <alignment horizontal="right"/>
    </xf>
    <xf numFmtId="199" fontId="3" fillId="0" borderId="0" xfId="35" applyNumberFormat="1" applyFont="1" applyFill="1" applyBorder="1"/>
    <xf numFmtId="199" fontId="3" fillId="0" borderId="1" xfId="1" applyNumberFormat="1" applyFont="1" applyFill="1" applyBorder="1"/>
    <xf numFmtId="199" fontId="3" fillId="0" borderId="1" xfId="11" applyNumberFormat="1" applyFont="1" applyFill="1" applyBorder="1"/>
    <xf numFmtId="199" fontId="3" fillId="0" borderId="1" xfId="3" applyNumberFormat="1" applyFont="1" applyFill="1" applyBorder="1"/>
    <xf numFmtId="199" fontId="3" fillId="0" borderId="5" xfId="35" applyNumberFormat="1" applyFont="1" applyFill="1" applyBorder="1"/>
    <xf numFmtId="199" fontId="3" fillId="0" borderId="3" xfId="11" applyNumberFormat="1" applyFont="1" applyFill="1" applyBorder="1"/>
    <xf numFmtId="199" fontId="3" fillId="0" borderId="2" xfId="35" applyNumberFormat="1" applyFont="1" applyFill="1" applyBorder="1"/>
    <xf numFmtId="199" fontId="3" fillId="0" borderId="3" xfId="35" applyNumberFormat="1" applyFont="1" applyFill="1" applyBorder="1" applyAlignment="1">
      <alignment horizontal="right"/>
    </xf>
    <xf numFmtId="199" fontId="3" fillId="0" borderId="0" xfId="9" applyNumberFormat="1" applyFont="1" applyFill="1"/>
    <xf numFmtId="199" fontId="3" fillId="0" borderId="0" xfId="0" applyNumberFormat="1" applyFont="1" applyFill="1" applyAlignment="1"/>
    <xf numFmtId="199" fontId="3" fillId="0" borderId="0" xfId="6" applyNumberFormat="1" applyFont="1" applyFill="1"/>
    <xf numFmtId="199" fontId="3" fillId="0" borderId="4" xfId="0" applyNumberFormat="1" applyFont="1" applyFill="1" applyBorder="1" applyAlignment="1"/>
    <xf numFmtId="199" fontId="3" fillId="0" borderId="0" xfId="1" applyNumberFormat="1" applyFont="1" applyFill="1" applyAlignment="1" applyProtection="1"/>
    <xf numFmtId="199" fontId="3" fillId="0" borderId="0" xfId="1" applyNumberFormat="1" applyFont="1" applyFill="1" applyAlignment="1" applyProtection="1">
      <alignment horizontal="right"/>
    </xf>
    <xf numFmtId="199" fontId="3" fillId="0" borderId="0" xfId="35" applyNumberFormat="1" applyFont="1" applyFill="1" applyBorder="1" applyAlignment="1">
      <alignment horizontal="right"/>
    </xf>
    <xf numFmtId="199" fontId="17" fillId="0" borderId="0" xfId="36" applyNumberFormat="1" applyFont="1"/>
    <xf numFmtId="199" fontId="17" fillId="0" borderId="0" xfId="3" applyNumberFormat="1" applyFont="1" applyFill="1"/>
    <xf numFmtId="199" fontId="17" fillId="0" borderId="0" xfId="3" applyNumberFormat="1" applyFont="1" applyFill="1" applyBorder="1"/>
    <xf numFmtId="199" fontId="17" fillId="0" borderId="1" xfId="36" applyNumberFormat="1" applyFont="1" applyBorder="1"/>
    <xf numFmtId="199" fontId="17" fillId="0" borderId="1" xfId="3" applyNumberFormat="1" applyFont="1" applyFill="1" applyBorder="1"/>
    <xf numFmtId="199" fontId="3" fillId="0" borderId="0" xfId="2" applyNumberFormat="1" applyFont="1" applyFill="1" applyBorder="1" applyAlignment="1">
      <alignment vertical="center"/>
    </xf>
    <xf numFmtId="199" fontId="17" fillId="0" borderId="3" xfId="3" applyNumberFormat="1" applyFont="1" applyFill="1" applyBorder="1"/>
    <xf numFmtId="199" fontId="17" fillId="0" borderId="5" xfId="3" applyNumberFormat="1" applyFont="1" applyFill="1" applyBorder="1"/>
    <xf numFmtId="199" fontId="3" fillId="0" borderId="3" xfId="3" applyNumberFormat="1" applyFont="1" applyFill="1" applyBorder="1"/>
    <xf numFmtId="199" fontId="3" fillId="0" borderId="5" xfId="3" applyNumberFormat="1" applyFont="1" applyFill="1" applyBorder="1"/>
    <xf numFmtId="199" fontId="3" fillId="0" borderId="6" xfId="3" applyNumberFormat="1" applyFont="1" applyFill="1" applyBorder="1"/>
    <xf numFmtId="199" fontId="3" fillId="0" borderId="0" xfId="1" applyNumberFormat="1" applyFont="1" applyFill="1" applyBorder="1" applyAlignment="1"/>
    <xf numFmtId="199" fontId="3" fillId="0" borderId="0" xfId="6" applyNumberFormat="1" applyFont="1" applyFill="1" applyAlignment="1">
      <alignment horizontal="right"/>
    </xf>
    <xf numFmtId="199" fontId="3" fillId="0" borderId="1" xfId="3" applyNumberFormat="1" applyFont="1" applyFill="1" applyBorder="1" applyAlignment="1"/>
    <xf numFmtId="199" fontId="3" fillId="0" borderId="0" xfId="11" applyNumberFormat="1" applyFont="1" applyFill="1" applyAlignment="1">
      <alignment horizontal="right"/>
    </xf>
    <xf numFmtId="199" fontId="3" fillId="0" borderId="4" xfId="3" applyNumberFormat="1" applyFont="1" applyFill="1" applyBorder="1" applyAlignment="1">
      <alignment horizontal="right"/>
    </xf>
    <xf numFmtId="199" fontId="3" fillId="0" borderId="0" xfId="1" applyNumberFormat="1" applyFont="1" applyFill="1" applyBorder="1" applyAlignment="1">
      <alignment horizontal="right"/>
    </xf>
    <xf numFmtId="199" fontId="3" fillId="0" borderId="4" xfId="1" applyNumberFormat="1" applyFont="1" applyFill="1" applyBorder="1" applyAlignment="1">
      <alignment horizontal="right"/>
    </xf>
    <xf numFmtId="199" fontId="3" fillId="0" borderId="4" xfId="11" applyNumberFormat="1" applyFont="1" applyFill="1" applyBorder="1"/>
    <xf numFmtId="199" fontId="3" fillId="0" borderId="0" xfId="11" applyNumberFormat="1" applyFont="1" applyFill="1" applyAlignment="1"/>
    <xf numFmtId="199" fontId="3" fillId="0" borderId="0" xfId="1" applyNumberFormat="1" applyFont="1" applyFill="1" applyAlignment="1">
      <alignment horizontal="right"/>
    </xf>
    <xf numFmtId="199" fontId="3" fillId="0" borderId="0" xfId="0" applyNumberFormat="1" applyFont="1" applyFill="1"/>
    <xf numFmtId="199" fontId="11" fillId="0" borderId="0" xfId="11" applyNumberFormat="1" applyFont="1" applyFill="1"/>
    <xf numFmtId="199" fontId="3" fillId="0" borderId="0" xfId="11" applyNumberFormat="1" applyFont="1" applyFill="1" applyAlignment="1">
      <alignment horizontal="center"/>
    </xf>
    <xf numFmtId="199" fontId="3" fillId="0" borderId="0" xfId="1" applyNumberFormat="1" applyFont="1" applyFill="1" applyAlignment="1"/>
    <xf numFmtId="199" fontId="11" fillId="0" borderId="0" xfId="1" applyNumberFormat="1" applyFont="1" applyFill="1"/>
    <xf numFmtId="199" fontId="3" fillId="0" borderId="0" xfId="9" applyNumberFormat="1" applyFont="1" applyFill="1" applyBorder="1"/>
    <xf numFmtId="199" fontId="3" fillId="0" borderId="0" xfId="11" applyNumberFormat="1" applyFont="1" applyFill="1" applyAlignment="1">
      <alignment horizontal="left"/>
    </xf>
    <xf numFmtId="199" fontId="3" fillId="0" borderId="1" xfId="1" applyNumberFormat="1" applyFont="1" applyFill="1" applyBorder="1" applyAlignment="1">
      <alignment horizontal="right"/>
    </xf>
    <xf numFmtId="199" fontId="3" fillId="0" borderId="1" xfId="35" applyNumberFormat="1" applyFont="1" applyFill="1" applyBorder="1" applyAlignment="1">
      <alignment horizontal="right"/>
    </xf>
    <xf numFmtId="199" fontId="11" fillId="0" borderId="0" xfId="11" applyNumberFormat="1" applyFont="1" applyFill="1" applyBorder="1"/>
    <xf numFmtId="199" fontId="3" fillId="0" borderId="1" xfId="9" applyNumberFormat="1" applyFont="1" applyFill="1" applyBorder="1"/>
    <xf numFmtId="199" fontId="3" fillId="0" borderId="2" xfId="11" applyNumberFormat="1" applyFont="1" applyFill="1" applyBorder="1"/>
    <xf numFmtId="199" fontId="3" fillId="0" borderId="5" xfId="11" applyNumberFormat="1" applyFont="1" applyFill="1" applyBorder="1"/>
    <xf numFmtId="199" fontId="3" fillId="0" borderId="0" xfId="1" applyNumberFormat="1" applyFont="1" applyFill="1" applyBorder="1" applyAlignment="1">
      <alignment vertical="center"/>
    </xf>
    <xf numFmtId="199" fontId="3" fillId="0" borderId="0" xfId="35" applyNumberFormat="1" applyFont="1" applyFill="1" applyBorder="1" applyAlignment="1"/>
    <xf numFmtId="199" fontId="3" fillId="0" borderId="0" xfId="0" applyNumberFormat="1" applyFont="1" applyFill="1" applyBorder="1" applyAlignment="1">
      <alignment vertical="center"/>
    </xf>
    <xf numFmtId="199" fontId="3" fillId="0" borderId="1" xfId="1" applyNumberFormat="1" applyFont="1" applyFill="1" applyBorder="1" applyAlignment="1">
      <alignment vertical="center"/>
    </xf>
    <xf numFmtId="199" fontId="3" fillId="0" borderId="1" xfId="35" applyNumberFormat="1" applyFont="1" applyFill="1" applyBorder="1"/>
    <xf numFmtId="199" fontId="3" fillId="0" borderId="5" xfId="0" applyNumberFormat="1" applyFont="1" applyFill="1" applyBorder="1" applyAlignment="1">
      <alignment vertical="center"/>
    </xf>
    <xf numFmtId="199" fontId="24" fillId="0" borderId="0" xfId="0" applyNumberFormat="1" applyFont="1" applyFill="1"/>
    <xf numFmtId="199" fontId="11" fillId="0" borderId="0" xfId="35" applyNumberFormat="1" applyFont="1" applyFill="1"/>
    <xf numFmtId="199" fontId="11" fillId="0" borderId="0" xfId="35" applyNumberFormat="1" applyFont="1" applyFill="1" applyAlignment="1">
      <alignment horizontal="left"/>
    </xf>
    <xf numFmtId="199" fontId="3" fillId="0" borderId="0" xfId="35" applyNumberFormat="1" applyFont="1" applyFill="1" applyAlignment="1">
      <alignment horizontal="left"/>
    </xf>
    <xf numFmtId="199" fontId="11" fillId="0" borderId="4" xfId="35" applyNumberFormat="1" applyFont="1" applyFill="1" applyBorder="1"/>
    <xf numFmtId="199" fontId="3" fillId="0" borderId="4" xfId="35" applyNumberFormat="1" applyFont="1" applyFill="1" applyBorder="1"/>
    <xf numFmtId="199" fontId="3" fillId="0" borderId="0" xfId="35" applyNumberFormat="1" applyFont="1" applyFill="1" applyBorder="1" applyAlignment="1">
      <alignment horizontal="left"/>
    </xf>
    <xf numFmtId="199" fontId="3" fillId="0" borderId="0" xfId="3" applyNumberFormat="1" applyFont="1" applyFill="1" applyBorder="1" applyAlignment="1">
      <alignment horizontal="center"/>
    </xf>
    <xf numFmtId="199" fontId="3" fillId="0" borderId="0" xfId="3" quotePrefix="1" applyNumberFormat="1" applyFont="1" applyFill="1" applyBorder="1" applyAlignment="1">
      <alignment horizontal="right"/>
    </xf>
    <xf numFmtId="199" fontId="3" fillId="0" borderId="4" xfId="35" applyNumberFormat="1" applyFont="1" applyFill="1" applyBorder="1" applyAlignment="1" applyProtection="1">
      <alignment horizontal="right"/>
    </xf>
    <xf numFmtId="199" fontId="3" fillId="0" borderId="0" xfId="35" applyNumberFormat="1" applyFont="1" applyFill="1" applyBorder="1" applyAlignment="1" applyProtection="1">
      <alignment horizontal="right"/>
    </xf>
    <xf numFmtId="199" fontId="11" fillId="0" borderId="0" xfId="35" applyNumberFormat="1" applyFont="1"/>
    <xf numFmtId="199" fontId="3" fillId="0" borderId="5" xfId="35" applyNumberFormat="1" applyFont="1" applyFill="1" applyBorder="1" applyAlignment="1" applyProtection="1">
      <alignment horizontal="right"/>
    </xf>
    <xf numFmtId="0" fontId="24" fillId="0" borderId="0" xfId="0" applyFont="1" applyFill="1" applyAlignment="1">
      <alignment horizontal="left" vertical="center"/>
    </xf>
    <xf numFmtId="40" fontId="3" fillId="0" borderId="3" xfId="37" applyNumberFormat="1" applyFont="1" applyFill="1" applyBorder="1" applyAlignment="1">
      <alignment horizontal="center"/>
    </xf>
    <xf numFmtId="40" fontId="3" fillId="0" borderId="3" xfId="37" quotePrefix="1" applyNumberFormat="1" applyFont="1" applyFill="1" applyBorder="1" applyAlignment="1">
      <alignment horizontal="center"/>
    </xf>
    <xf numFmtId="2" fontId="11" fillId="0" borderId="0" xfId="11" applyNumberFormat="1" applyFont="1" applyFill="1"/>
    <xf numFmtId="39" fontId="11" fillId="0" borderId="0" xfId="35" applyFont="1" applyFill="1" applyAlignment="1"/>
    <xf numFmtId="39" fontId="12" fillId="0" borderId="0" xfId="35" applyFont="1" applyFill="1"/>
    <xf numFmtId="0" fontId="3" fillId="0" borderId="0" xfId="11" applyFont="1"/>
    <xf numFmtId="39" fontId="3" fillId="0" borderId="0" xfId="36" applyFont="1"/>
    <xf numFmtId="39" fontId="3" fillId="0" borderId="0" xfId="35" applyFont="1" applyFill="1" applyAlignment="1" applyProtection="1">
      <alignment horizontal="center"/>
    </xf>
    <xf numFmtId="39" fontId="3" fillId="0" borderId="0" xfId="35" applyNumberFormat="1" applyFont="1" applyFill="1" applyAlignment="1" applyProtection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37" fontId="17" fillId="0" borderId="0" xfId="17" applyNumberFormat="1" applyFont="1" applyAlignment="1">
      <alignment horizontal="center"/>
    </xf>
    <xf numFmtId="39" fontId="17" fillId="0" borderId="3" xfId="35" applyFont="1" applyBorder="1" applyAlignment="1">
      <alignment horizontal="center" wrapText="1"/>
    </xf>
    <xf numFmtId="39" fontId="3" fillId="0" borderId="3" xfId="35" applyFont="1" applyBorder="1" applyAlignment="1">
      <alignment horizontal="center" wrapText="1"/>
    </xf>
    <xf numFmtId="39" fontId="17" fillId="0" borderId="2" xfId="3" applyNumberFormat="1" applyFont="1" applyFill="1" applyBorder="1" applyAlignment="1">
      <alignment horizontal="center" vertical="top" wrapText="1"/>
    </xf>
    <xf numFmtId="39" fontId="17" fillId="0" borderId="1" xfId="3" applyNumberFormat="1" applyFont="1" applyFill="1" applyBorder="1" applyAlignment="1">
      <alignment horizontal="center" vertical="top" wrapText="1"/>
    </xf>
    <xf numFmtId="39" fontId="3" fillId="0" borderId="0" xfId="35" applyFont="1" applyFill="1" applyAlignment="1" applyProtection="1">
      <alignment horizontal="center" wrapText="1"/>
    </xf>
    <xf numFmtId="0" fontId="3" fillId="0" borderId="1" xfId="11" applyFont="1" applyFill="1" applyBorder="1" applyAlignment="1">
      <alignment horizontal="center"/>
    </xf>
    <xf numFmtId="37" fontId="3" fillId="0" borderId="3" xfId="17" applyNumberFormat="1" applyFont="1" applyFill="1" applyBorder="1" applyAlignment="1">
      <alignment horizontal="center"/>
    </xf>
    <xf numFmtId="37" fontId="3" fillId="0" borderId="0" xfId="17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39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 83" xfId="23" xr:uid="{00000000-0005-0000-0000-000015000000}"/>
    <cellStyle name="Normal 84" xfId="24" xr:uid="{00000000-0005-0000-0000-000016000000}"/>
    <cellStyle name="Normal_C779A0245" xfId="25" xr:uid="{00000000-0005-0000-0000-000017000000}"/>
    <cellStyle name="Normal_I.G.S.PCL." xfId="26" xr:uid="{00000000-0005-0000-0000-000018000000}"/>
    <cellStyle name="Normal_M033T4 2" xfId="27" xr:uid="{00000000-0005-0000-0000-000019000000}"/>
    <cellStyle name="เครื่องหมายจุลภาค 2" xfId="29" xr:uid="{00000000-0005-0000-0000-00001A000000}"/>
    <cellStyle name="จุลภาค" xfId="1" builtinId="3"/>
    <cellStyle name="จุลภาค 3" xfId="30" xr:uid="{00000000-0005-0000-0000-00001C000000}"/>
    <cellStyle name="ปกติ" xfId="0" builtinId="0"/>
    <cellStyle name="ปกติ 13" xfId="31" xr:uid="{00000000-0005-0000-0000-00001E000000}"/>
    <cellStyle name="ปกติ 2" xfId="32" xr:uid="{00000000-0005-0000-0000-00001F000000}"/>
    <cellStyle name="ปกติ 2 3" xfId="33" xr:uid="{00000000-0005-0000-0000-000020000000}"/>
    <cellStyle name="ปกติ 4 10" xfId="34" xr:uid="{00000000-0005-0000-0000-000021000000}"/>
    <cellStyle name="ปกติ_Sheet1" xfId="35" xr:uid="{00000000-0005-0000-0000-000022000000}"/>
    <cellStyle name="ปกติ_Sheet1 3 2" xfId="36" xr:uid="{00000000-0005-0000-0000-000023000000}"/>
    <cellStyle name="ปกติ_Sheet1 4" xfId="37" xr:uid="{00000000-0005-0000-0000-000024000000}"/>
    <cellStyle name="ปกติ_SPC-Dec'50-T3_Note new STD" xfId="38" xr:uid="{00000000-0005-0000-0000-000025000000}"/>
    <cellStyle name="เปอร์เซ็นต์" xfId="2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39</xdr:row>
      <xdr:rowOff>0</xdr:rowOff>
    </xdr:from>
    <xdr:ext cx="20417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F38D751-132A-420A-8447-69EF48F9DC60}"/>
            </a:ext>
          </a:extLst>
        </xdr:cNvPr>
        <xdr:cNvSpPr txBox="1"/>
      </xdr:nvSpPr>
      <xdr:spPr>
        <a:xfrm>
          <a:off x="13121640" y="10911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9253</xdr:colOff>
      <xdr:row>31</xdr:row>
      <xdr:rowOff>0</xdr:rowOff>
    </xdr:from>
    <xdr:ext cx="20320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78DE8AD-8014-44D2-813F-7F32D65B6321}"/>
            </a:ext>
          </a:extLst>
        </xdr:cNvPr>
        <xdr:cNvSpPr txBox="1"/>
      </xdr:nvSpPr>
      <xdr:spPr>
        <a:xfrm>
          <a:off x="6791053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23</xdr:col>
      <xdr:colOff>6713</xdr:colOff>
      <xdr:row>29</xdr:row>
      <xdr:rowOff>0</xdr:rowOff>
    </xdr:from>
    <xdr:ext cx="196614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516503-20D4-4E07-A18E-BE09C54E160B}"/>
            </a:ext>
          </a:extLst>
        </xdr:cNvPr>
        <xdr:cNvSpPr txBox="1"/>
      </xdr:nvSpPr>
      <xdr:spPr>
        <a:xfrm>
          <a:off x="10430873" y="861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US%204.01.64/&#3585;&#3619;&#3632;&#3604;&#3634;&#3625;&#3607;&#3635;&#3585;&#3634;&#3619;%20&#3611;&#3637;%202560-2564/&#3591;&#3610;&#3585;&#3634;&#3619;&#3648;&#3591;&#3636;&#3609;&#3611;&#3637;%202564/&#3626;&#3618;&#3634;&#3617;&#3629;&#3637;&#3626;&#3605;&#3660;%20&#3650;&#3595;&#3621;&#3641;&#3594;&#3633;&#3656;&#3609;%2031.12.64/SE_31.12.64/WP_SE_&#3626;&#3636;&#3657;&#3609;&#3611;&#3637;_31.12.64/SE_64_Share%20point/SE_64_AUR_&#3591;&#3610;&#3585;&#3634;&#3619;&#3648;&#3591;&#3636;&#3609;/&#3627;&#3617;&#3634;&#3618;&#3648;&#3627;&#3605;&#3640;%20-%20&#3626;&#3618;&#3634;&#3617;&#3629;&#3637;&#3626;&#3605;&#3660;%20&#3650;&#3595;&#3621;&#3641;&#3594;&#3633;&#3656;&#3609;%20Y-T6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ข้อ 1-10"/>
      <sheetName val="หมายเหตุข้อ 11"/>
      <sheetName val="หมายเหตุข้อ 12"/>
      <sheetName val="หมายเหตุข้อ 12-13"/>
      <sheetName val="หมายเหตุข้อ 14-27"/>
      <sheetName val="หมายเหตุข้อ 28"/>
      <sheetName val="หมายเหตุข้อ 29-3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81"/>
  <sheetViews>
    <sheetView tabSelected="1" view="pageBreakPreview" zoomScaleNormal="100" zoomScaleSheetLayoutView="100" workbookViewId="0">
      <selection sqref="A1:N1"/>
    </sheetView>
  </sheetViews>
  <sheetFormatPr defaultColWidth="9" defaultRowHeight="23.25" customHeight="1"/>
  <cols>
    <col min="1" max="1" width="3.09765625" style="31" customWidth="1"/>
    <col min="2" max="2" width="4.59765625" style="31" customWidth="1"/>
    <col min="3" max="3" width="4.69921875" style="31" customWidth="1"/>
    <col min="4" max="4" width="17.19921875" style="31" customWidth="1"/>
    <col min="5" max="5" width="5.8984375" style="31" customWidth="1"/>
    <col min="6" max="6" width="2.69921875" style="31" customWidth="1"/>
    <col min="7" max="7" width="8.19921875" style="84" customWidth="1"/>
    <col min="8" max="8" width="14.8984375" style="31" customWidth="1"/>
    <col min="9" max="9" width="0.3984375" style="31" customWidth="1"/>
    <col min="10" max="10" width="14" style="84" customWidth="1"/>
    <col min="11" max="11" width="0.5" style="31" customWidth="1"/>
    <col min="12" max="12" width="14.5" style="84" customWidth="1"/>
    <col min="13" max="13" width="0.5" style="31" customWidth="1"/>
    <col min="14" max="14" width="14.5" style="84" customWidth="1"/>
    <col min="15" max="15" width="9.765625E-2" style="31" customWidth="1"/>
    <col min="16" max="16" width="14.3984375" style="31" bestFit="1" customWidth="1"/>
    <col min="17" max="17" width="14.69921875" style="31" customWidth="1"/>
    <col min="18" max="18" width="0.19921875" style="31" customWidth="1"/>
    <col min="19" max="19" width="14.09765625" style="31" customWidth="1"/>
    <col min="20" max="20" width="9.765625E-2" style="31" customWidth="1"/>
    <col min="21" max="21" width="4.09765625" style="31" customWidth="1"/>
    <col min="22" max="22" width="4.19921875" style="31" customWidth="1"/>
    <col min="23" max="23" width="14" style="31" bestFit="1" customWidth="1"/>
    <col min="24" max="16384" width="9" style="31"/>
  </cols>
  <sheetData>
    <row r="1" spans="1:20" ht="23.25" customHeight="1">
      <c r="A1" s="545" t="s">
        <v>230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"/>
      <c r="P1" s="5"/>
      <c r="Q1" s="5"/>
      <c r="R1" s="5"/>
      <c r="S1" s="5"/>
      <c r="T1" s="32"/>
    </row>
    <row r="2" spans="1:20" ht="23.25" customHeight="1">
      <c r="A2" s="545" t="s">
        <v>898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"/>
      <c r="P2" s="5"/>
      <c r="Q2" s="5"/>
      <c r="R2" s="5"/>
      <c r="S2" s="5"/>
      <c r="T2" s="32"/>
    </row>
    <row r="3" spans="1:20" ht="23.25" customHeight="1">
      <c r="A3" s="545" t="s">
        <v>416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"/>
      <c r="P3" s="5"/>
      <c r="Q3" s="5"/>
      <c r="R3" s="5"/>
      <c r="S3" s="5"/>
      <c r="T3" s="32"/>
    </row>
    <row r="4" spans="1:20" ht="17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14"/>
      <c r="M4" s="1"/>
      <c r="N4" s="214"/>
      <c r="O4" s="1"/>
      <c r="P4" s="1"/>
      <c r="Q4" s="1"/>
      <c r="R4" s="1"/>
      <c r="S4" s="1"/>
      <c r="T4" s="32"/>
    </row>
    <row r="5" spans="1:20" ht="23.25" customHeight="1">
      <c r="A5" s="9" t="s">
        <v>379</v>
      </c>
      <c r="B5" s="33"/>
      <c r="C5" s="5"/>
      <c r="D5" s="5"/>
      <c r="E5" s="5"/>
      <c r="F5" s="5"/>
      <c r="G5" s="5"/>
      <c r="H5" s="5"/>
      <c r="I5" s="5"/>
      <c r="J5" s="5"/>
      <c r="K5" s="5"/>
      <c r="L5" s="215"/>
      <c r="M5" s="5"/>
      <c r="N5" s="215"/>
      <c r="O5" s="5"/>
      <c r="P5" s="5"/>
      <c r="Q5" s="5"/>
      <c r="R5" s="5"/>
      <c r="S5" s="5"/>
      <c r="T5" s="32"/>
    </row>
    <row r="6" spans="1:20" ht="23.25" customHeight="1">
      <c r="A6" s="9"/>
      <c r="B6" s="99">
        <v>1.1000000000000001</v>
      </c>
      <c r="C6" s="3" t="s">
        <v>85</v>
      </c>
      <c r="E6" s="3"/>
      <c r="F6" s="3"/>
      <c r="G6" s="5"/>
      <c r="H6" s="5"/>
      <c r="I6" s="5"/>
      <c r="J6" s="5"/>
      <c r="K6" s="5"/>
      <c r="L6" s="216"/>
      <c r="M6" s="5"/>
      <c r="N6" s="216"/>
      <c r="O6" s="5"/>
      <c r="P6" s="5"/>
      <c r="Q6" s="5"/>
      <c r="R6" s="5"/>
      <c r="S6" s="5"/>
      <c r="T6" s="32"/>
    </row>
    <row r="7" spans="1:20" ht="23.25" customHeight="1">
      <c r="A7" s="9"/>
      <c r="B7" s="3"/>
      <c r="C7" s="33" t="s">
        <v>82</v>
      </c>
      <c r="E7" s="3"/>
      <c r="F7" s="3"/>
      <c r="G7" s="5"/>
      <c r="H7" s="5"/>
      <c r="I7" s="5"/>
      <c r="J7" s="5"/>
      <c r="K7" s="5"/>
      <c r="L7" s="216"/>
      <c r="M7" s="5"/>
      <c r="N7" s="216"/>
      <c r="O7" s="5"/>
      <c r="P7" s="5"/>
      <c r="Q7" s="5"/>
      <c r="R7" s="5"/>
      <c r="S7" s="5"/>
      <c r="T7" s="32"/>
    </row>
    <row r="8" spans="1:20" ht="23.25" customHeight="1">
      <c r="A8" s="9"/>
      <c r="B8" s="99">
        <v>1.2</v>
      </c>
      <c r="C8" s="31" t="s">
        <v>84</v>
      </c>
      <c r="G8" s="5"/>
      <c r="H8" s="5"/>
      <c r="I8" s="5"/>
      <c r="J8" s="5"/>
      <c r="K8" s="5"/>
      <c r="L8" s="215"/>
      <c r="M8" s="5"/>
      <c r="N8" s="215"/>
      <c r="O8" s="5"/>
      <c r="P8" s="5"/>
      <c r="Q8" s="5"/>
      <c r="R8" s="5"/>
      <c r="S8" s="5"/>
      <c r="T8" s="32"/>
    </row>
    <row r="9" spans="1:20" ht="23.25" customHeight="1">
      <c r="A9" s="9"/>
      <c r="B9" s="104"/>
      <c r="C9" s="31" t="s">
        <v>83</v>
      </c>
      <c r="G9" s="5"/>
      <c r="H9" s="5"/>
      <c r="I9" s="5"/>
      <c r="J9" s="5"/>
      <c r="K9" s="5"/>
      <c r="L9" s="215"/>
      <c r="M9" s="5"/>
      <c r="N9" s="215"/>
      <c r="O9" s="5"/>
      <c r="P9" s="5"/>
      <c r="Q9" s="5"/>
      <c r="R9" s="5"/>
      <c r="S9" s="5"/>
      <c r="T9" s="32"/>
    </row>
    <row r="10" spans="1:20" ht="23.25" customHeight="1">
      <c r="A10" s="9"/>
      <c r="B10" s="99">
        <v>1.3</v>
      </c>
      <c r="C10" s="31" t="s">
        <v>369</v>
      </c>
      <c r="G10" s="5"/>
      <c r="H10" s="5"/>
      <c r="I10" s="5"/>
      <c r="J10" s="5"/>
      <c r="K10" s="5"/>
      <c r="L10" s="215"/>
      <c r="M10" s="5"/>
      <c r="N10" s="215"/>
      <c r="O10" s="5"/>
      <c r="P10" s="5"/>
      <c r="Q10" s="5"/>
      <c r="R10" s="5"/>
      <c r="S10" s="5"/>
      <c r="T10" s="32"/>
    </row>
    <row r="11" spans="1:20" s="3" customFormat="1" ht="23.25" customHeight="1">
      <c r="A11" s="34"/>
      <c r="B11" s="99">
        <v>1.4</v>
      </c>
      <c r="C11" s="35" t="s">
        <v>899</v>
      </c>
      <c r="G11" s="36"/>
      <c r="H11" s="36"/>
      <c r="I11" s="36"/>
      <c r="J11" s="36"/>
      <c r="K11" s="36"/>
      <c r="L11" s="37"/>
      <c r="M11" s="37"/>
      <c r="N11" s="37"/>
      <c r="O11" s="37"/>
    </row>
    <row r="12" spans="1:20" s="3" customFormat="1" ht="23.25" customHeight="1">
      <c r="A12" s="34"/>
      <c r="B12" s="99">
        <v>1.5</v>
      </c>
      <c r="C12" s="3" t="s">
        <v>166</v>
      </c>
      <c r="G12" s="36"/>
      <c r="H12" s="36"/>
      <c r="I12" s="36"/>
      <c r="J12" s="36"/>
      <c r="K12" s="36"/>
      <c r="L12" s="37"/>
      <c r="M12" s="37"/>
      <c r="N12" s="37"/>
      <c r="O12" s="37"/>
    </row>
    <row r="13" spans="1:20" s="3" customFormat="1" ht="23.4">
      <c r="B13" s="34" t="s">
        <v>711</v>
      </c>
      <c r="G13" s="36"/>
      <c r="H13" s="36"/>
      <c r="I13" s="36"/>
      <c r="J13" s="36"/>
      <c r="K13" s="36"/>
      <c r="L13" s="37"/>
      <c r="M13" s="37"/>
      <c r="N13" s="37"/>
      <c r="O13" s="37"/>
      <c r="Q13" s="31"/>
    </row>
    <row r="14" spans="1:20" s="3" customFormat="1" ht="23.4">
      <c r="B14" s="34" t="s">
        <v>769</v>
      </c>
      <c r="C14" s="36"/>
      <c r="G14" s="36"/>
      <c r="H14" s="36"/>
      <c r="I14" s="36"/>
      <c r="J14" s="36"/>
      <c r="K14" s="36"/>
      <c r="L14" s="37"/>
      <c r="M14" s="37"/>
      <c r="N14" s="37"/>
      <c r="O14" s="37"/>
      <c r="Q14" s="346"/>
    </row>
    <row r="15" spans="1:20" s="3" customFormat="1" ht="23.4">
      <c r="B15" s="34" t="s">
        <v>770</v>
      </c>
      <c r="C15" s="36"/>
      <c r="G15" s="36"/>
      <c r="H15" s="36"/>
      <c r="I15" s="36"/>
      <c r="J15" s="36"/>
      <c r="K15" s="36"/>
      <c r="L15" s="37"/>
      <c r="M15" s="37"/>
      <c r="N15" s="37"/>
      <c r="O15" s="37"/>
    </row>
    <row r="16" spans="1:20" s="3" customFormat="1" ht="23.4">
      <c r="B16" s="34" t="s">
        <v>712</v>
      </c>
      <c r="C16" s="36"/>
      <c r="G16" s="36"/>
      <c r="H16" s="36"/>
      <c r="I16" s="36"/>
      <c r="J16" s="36"/>
      <c r="K16" s="36"/>
      <c r="L16" s="37"/>
      <c r="M16" s="37"/>
      <c r="N16" s="37"/>
      <c r="O16" s="37"/>
    </row>
    <row r="17" spans="1:25" s="3" customFormat="1" ht="15.75" customHeight="1">
      <c r="B17" s="34"/>
      <c r="C17" s="36"/>
      <c r="G17" s="36"/>
      <c r="H17" s="36"/>
      <c r="I17" s="36"/>
      <c r="J17" s="36"/>
      <c r="K17" s="36"/>
      <c r="L17" s="37"/>
      <c r="M17" s="37"/>
      <c r="N17" s="37"/>
      <c r="O17" s="37"/>
    </row>
    <row r="18" spans="1:25" s="3" customFormat="1" ht="23.25" customHeight="1">
      <c r="A18" s="38" t="s">
        <v>380</v>
      </c>
      <c r="G18" s="37"/>
      <c r="J18" s="37"/>
      <c r="L18" s="37"/>
      <c r="N18" s="37"/>
      <c r="U18" s="4"/>
    </row>
    <row r="19" spans="1:25" s="3" customFormat="1" ht="22.5" customHeight="1">
      <c r="B19" s="101" t="s">
        <v>67</v>
      </c>
      <c r="C19" s="3" t="s">
        <v>68</v>
      </c>
      <c r="G19" s="37"/>
      <c r="J19" s="37"/>
      <c r="L19" s="37"/>
      <c r="N19" s="37"/>
      <c r="U19" s="4"/>
    </row>
    <row r="20" spans="1:25" s="3" customFormat="1" ht="22.5" customHeight="1">
      <c r="C20" s="273" t="s">
        <v>417</v>
      </c>
      <c r="Q20" s="4"/>
    </row>
    <row r="21" spans="1:25" s="3" customFormat="1" ht="22.5" customHeight="1">
      <c r="B21" s="39" t="s">
        <v>771</v>
      </c>
      <c r="C21" s="4"/>
      <c r="Q21" s="4"/>
    </row>
    <row r="22" spans="1:25" s="3" customFormat="1" ht="22.5" customHeight="1">
      <c r="B22" s="3" t="s">
        <v>760</v>
      </c>
      <c r="C22" s="4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s="3" customFormat="1" ht="22.5" customHeight="1">
      <c r="B23" s="31" t="s">
        <v>758</v>
      </c>
      <c r="C23" s="31"/>
      <c r="P23" s="31"/>
      <c r="Q23" s="31"/>
      <c r="S23" s="31"/>
      <c r="T23" s="31"/>
      <c r="U23" s="31"/>
      <c r="V23" s="31"/>
      <c r="W23" s="31"/>
      <c r="X23" s="31"/>
      <c r="Y23" s="31"/>
    </row>
    <row r="24" spans="1:25" s="3" customFormat="1" ht="22.5" customHeight="1">
      <c r="B24" s="31" t="s">
        <v>759</v>
      </c>
      <c r="C24" s="4"/>
      <c r="P24" s="31"/>
      <c r="Q24" s="31"/>
      <c r="S24" s="31"/>
      <c r="T24" s="31"/>
      <c r="U24" s="31"/>
      <c r="V24" s="31"/>
      <c r="W24" s="31"/>
      <c r="X24" s="31"/>
      <c r="Y24" s="31"/>
    </row>
    <row r="25" spans="1:25" s="3" customFormat="1" ht="22.5" customHeight="1">
      <c r="B25" s="3" t="s">
        <v>757</v>
      </c>
      <c r="C25" s="4"/>
      <c r="P25" s="31"/>
      <c r="Q25" s="31"/>
      <c r="S25" s="31"/>
      <c r="T25" s="31"/>
      <c r="U25" s="31"/>
      <c r="V25" s="31"/>
      <c r="W25" s="31"/>
      <c r="X25" s="31"/>
      <c r="Y25" s="31"/>
    </row>
    <row r="26" spans="1:25" s="3" customFormat="1" ht="23.25" customHeight="1">
      <c r="B26" s="39"/>
      <c r="C26" s="188" t="s">
        <v>421</v>
      </c>
    </row>
    <row r="27" spans="1:25" s="3" customFormat="1" ht="23.25" customHeight="1">
      <c r="B27" s="39"/>
      <c r="C27" s="3" t="s">
        <v>422</v>
      </c>
    </row>
    <row r="28" spans="1:25" s="40" customFormat="1" ht="22.5" customHeight="1">
      <c r="A28" s="184"/>
      <c r="B28" s="192" t="s">
        <v>317</v>
      </c>
      <c r="C28" s="184"/>
      <c r="D28" s="184"/>
      <c r="E28" s="184"/>
      <c r="F28" s="272"/>
      <c r="G28" s="184"/>
      <c r="H28" s="184"/>
      <c r="I28" s="184"/>
      <c r="J28" s="184"/>
      <c r="K28" s="184"/>
      <c r="L28" s="184"/>
      <c r="M28" s="184"/>
      <c r="N28" s="184"/>
      <c r="O28" s="3"/>
      <c r="Q28" s="21"/>
      <c r="R28" s="152"/>
      <c r="S28" s="31"/>
      <c r="T28" s="31"/>
    </row>
    <row r="29" spans="1:25" s="40" customFormat="1" ht="22.5" customHeight="1">
      <c r="A29" s="184"/>
      <c r="B29" s="187"/>
      <c r="C29" s="187" t="s">
        <v>312</v>
      </c>
      <c r="D29" s="184"/>
      <c r="E29" s="184"/>
      <c r="F29" s="272"/>
      <c r="G29" s="184"/>
      <c r="H29" s="184"/>
      <c r="I29" s="184"/>
      <c r="J29" s="184"/>
      <c r="K29" s="184"/>
      <c r="L29" s="184"/>
      <c r="M29" s="184"/>
      <c r="N29" s="184"/>
      <c r="O29" s="3"/>
      <c r="Q29" s="21"/>
      <c r="R29" s="152"/>
      <c r="S29" s="31"/>
      <c r="T29" s="31"/>
    </row>
    <row r="30" spans="1:25" s="40" customFormat="1" ht="22.5" customHeight="1">
      <c r="A30" s="184"/>
      <c r="B30" s="187" t="s">
        <v>313</v>
      </c>
      <c r="C30" s="184"/>
      <c r="D30" s="184"/>
      <c r="E30" s="184"/>
      <c r="F30" s="272"/>
      <c r="G30" s="184"/>
      <c r="H30" s="184"/>
      <c r="I30" s="184"/>
      <c r="J30" s="184"/>
      <c r="K30" s="184"/>
      <c r="L30" s="184"/>
      <c r="M30" s="184"/>
      <c r="N30" s="184"/>
      <c r="O30" s="3"/>
      <c r="Q30" s="21"/>
      <c r="R30" s="152"/>
      <c r="S30" s="31"/>
      <c r="T30" s="31"/>
    </row>
    <row r="31" spans="1:25" s="3" customFormat="1" ht="22.5" customHeight="1">
      <c r="C31" s="35"/>
      <c r="D31" s="145" t="s">
        <v>237</v>
      </c>
      <c r="F31" s="124"/>
      <c r="G31" s="271" t="s">
        <v>41</v>
      </c>
      <c r="H31" s="124"/>
      <c r="J31" s="202" t="s">
        <v>314</v>
      </c>
      <c r="L31" s="124"/>
      <c r="M31" s="202" t="s">
        <v>238</v>
      </c>
      <c r="N31" s="206"/>
      <c r="P31" s="4"/>
    </row>
    <row r="32" spans="1:25" s="3" customFormat="1" ht="24" customHeight="1">
      <c r="L32" s="211" t="s">
        <v>232</v>
      </c>
      <c r="N32" s="211" t="s">
        <v>233</v>
      </c>
    </row>
    <row r="33" spans="1:37" s="3" customFormat="1" ht="17.25" customHeight="1">
      <c r="C33" s="263"/>
      <c r="H33" s="204"/>
      <c r="J33" s="37"/>
      <c r="L33" s="204" t="s">
        <v>0</v>
      </c>
      <c r="M33" s="4"/>
      <c r="N33" s="204" t="s">
        <v>0</v>
      </c>
    </row>
    <row r="34" spans="1:37" s="3" customFormat="1" ht="21" customHeight="1">
      <c r="B34" s="263" t="s">
        <v>708</v>
      </c>
      <c r="J34" s="37"/>
      <c r="L34" s="37"/>
      <c r="N34" s="37"/>
      <c r="P34" s="4"/>
    </row>
    <row r="35" spans="1:37" s="3" customFormat="1" ht="21" customHeight="1">
      <c r="C35" s="3" t="s">
        <v>709</v>
      </c>
      <c r="F35" s="3" t="s">
        <v>288</v>
      </c>
      <c r="H35" s="37"/>
      <c r="J35" s="204" t="s">
        <v>236</v>
      </c>
      <c r="L35" s="204">
        <v>92.28</v>
      </c>
      <c r="N35" s="204">
        <v>0</v>
      </c>
      <c r="P35" s="4"/>
    </row>
    <row r="36" spans="1:37" s="3" customFormat="1" ht="21" customHeight="1">
      <c r="F36" s="3" t="s">
        <v>289</v>
      </c>
      <c r="H36" s="37"/>
      <c r="J36" s="37"/>
      <c r="L36" s="37"/>
      <c r="N36" s="37"/>
      <c r="P36" s="4"/>
    </row>
    <row r="37" spans="1:37" s="3" customFormat="1" ht="21" customHeight="1">
      <c r="C37" s="3" t="s">
        <v>710</v>
      </c>
      <c r="F37" s="3" t="s">
        <v>286</v>
      </c>
      <c r="J37" s="204" t="s">
        <v>236</v>
      </c>
      <c r="L37" s="204">
        <v>99.99</v>
      </c>
      <c r="N37" s="204">
        <v>0</v>
      </c>
      <c r="P37" s="4"/>
    </row>
    <row r="38" spans="1:37" s="3" customFormat="1" ht="21" customHeight="1">
      <c r="C38" s="263"/>
      <c r="F38" s="3" t="s">
        <v>287</v>
      </c>
      <c r="J38" s="37"/>
      <c r="L38" s="37"/>
      <c r="N38" s="37"/>
      <c r="P38" s="4"/>
    </row>
    <row r="39" spans="1:37" s="3" customFormat="1" ht="21.75" customHeight="1">
      <c r="B39" s="31"/>
      <c r="C39" s="4"/>
      <c r="G39" s="37"/>
      <c r="J39" s="37"/>
      <c r="L39" s="37"/>
      <c r="N39" s="37"/>
      <c r="P39" s="31"/>
      <c r="Q39" s="31"/>
      <c r="S39" s="31"/>
      <c r="T39" s="31"/>
      <c r="U39" s="31"/>
      <c r="V39" s="31"/>
      <c r="W39" s="31"/>
      <c r="X39" s="31"/>
      <c r="Y39" s="31"/>
    </row>
    <row r="40" spans="1:37" s="40" customFormat="1" ht="23.25" customHeight="1">
      <c r="A40" s="41"/>
      <c r="B40" s="85" t="s">
        <v>969</v>
      </c>
      <c r="C40" s="31"/>
      <c r="D40" s="85"/>
      <c r="E40" s="85"/>
      <c r="F40" s="36"/>
      <c r="G40" s="197"/>
      <c r="H40" s="42"/>
      <c r="I40" s="42"/>
      <c r="J40" s="197"/>
      <c r="K40" s="42"/>
      <c r="L40" s="36"/>
      <c r="M40" s="84"/>
      <c r="N40" s="36"/>
      <c r="O40" s="84"/>
      <c r="P40" s="88"/>
      <c r="Q40" s="88"/>
      <c r="R40" s="58"/>
      <c r="S40" s="85"/>
      <c r="T40" s="3"/>
      <c r="U40" s="4"/>
      <c r="V40" s="3"/>
      <c r="W40" s="3"/>
      <c r="X40" s="3"/>
      <c r="Y40" s="3"/>
      <c r="Z40" s="3"/>
      <c r="AA40" s="3"/>
      <c r="AB40" s="3"/>
      <c r="AC40" s="3"/>
      <c r="AD40" s="75"/>
      <c r="AE40" s="75"/>
      <c r="AF40" s="3"/>
      <c r="AH40" s="21"/>
      <c r="AI40" s="32"/>
      <c r="AJ40" s="31"/>
      <c r="AK40" s="31"/>
    </row>
    <row r="41" spans="1:37" ht="23.25" customHeight="1">
      <c r="A41" s="41"/>
      <c r="B41" s="85" t="s">
        <v>5</v>
      </c>
      <c r="C41" s="85"/>
      <c r="D41" s="85"/>
      <c r="E41" s="85"/>
      <c r="F41" s="36"/>
      <c r="H41" s="84"/>
      <c r="I41" s="84"/>
      <c r="J41" s="36" t="s">
        <v>1015</v>
      </c>
      <c r="K41" s="85"/>
      <c r="M41" s="58"/>
      <c r="O41" s="58"/>
      <c r="P41" s="85"/>
      <c r="Q41" s="85"/>
      <c r="R41" s="85"/>
      <c r="S41" s="85"/>
      <c r="T41" s="3"/>
      <c r="U41" s="4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H41" s="21"/>
    </row>
    <row r="42" spans="1:37" s="3" customFormat="1" ht="23.25" customHeight="1">
      <c r="A42" s="544" t="s">
        <v>1</v>
      </c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4"/>
      <c r="O42" s="76"/>
      <c r="P42" s="76"/>
      <c r="Q42" s="76"/>
      <c r="R42" s="76"/>
      <c r="S42" s="76"/>
      <c r="U42" s="7"/>
    </row>
    <row r="43" spans="1:37" s="3" customFormat="1" ht="23.4">
      <c r="A43" s="75"/>
      <c r="B43" s="75"/>
      <c r="C43" s="75"/>
      <c r="D43" s="75"/>
      <c r="E43" s="75"/>
      <c r="F43" s="75"/>
      <c r="G43" s="1"/>
      <c r="H43" s="75"/>
      <c r="I43" s="75"/>
      <c r="J43" s="1"/>
      <c r="K43" s="75"/>
      <c r="L43" s="1"/>
      <c r="M43" s="75"/>
      <c r="N43" s="1"/>
      <c r="O43" s="76"/>
      <c r="P43" s="76"/>
      <c r="Q43" s="76"/>
      <c r="R43" s="76"/>
      <c r="S43" s="76"/>
      <c r="U43" s="7"/>
    </row>
    <row r="44" spans="1:37" s="3" customFormat="1" ht="23.25" customHeight="1">
      <c r="A44" s="38" t="s">
        <v>381</v>
      </c>
      <c r="C44" s="75"/>
      <c r="D44" s="75"/>
      <c r="E44" s="75"/>
      <c r="F44" s="75"/>
      <c r="G44" s="1"/>
      <c r="H44" s="75"/>
      <c r="I44" s="75"/>
      <c r="J44" s="1"/>
      <c r="K44" s="75"/>
      <c r="L44" s="1"/>
      <c r="M44" s="75"/>
      <c r="N44" s="1"/>
      <c r="O44" s="75"/>
      <c r="P44" s="75"/>
      <c r="Q44" s="75"/>
      <c r="R44" s="76"/>
      <c r="S44" s="76"/>
      <c r="U44" s="7"/>
    </row>
    <row r="45" spans="1:37" s="40" customFormat="1" ht="21" customHeight="1">
      <c r="A45" s="184"/>
      <c r="B45" s="187"/>
      <c r="C45" s="187" t="s">
        <v>315</v>
      </c>
      <c r="D45" s="184"/>
      <c r="E45" s="184"/>
      <c r="F45" s="272"/>
      <c r="G45" s="184"/>
      <c r="H45" s="184"/>
      <c r="I45" s="184"/>
      <c r="J45" s="184"/>
      <c r="K45" s="184"/>
      <c r="L45" s="184"/>
      <c r="M45" s="184"/>
      <c r="N45" s="184"/>
      <c r="O45" s="3"/>
      <c r="Q45" s="21"/>
      <c r="R45" s="152"/>
      <c r="S45" s="31"/>
      <c r="T45" s="31"/>
    </row>
    <row r="46" spans="1:37" s="3" customFormat="1" ht="21" customHeight="1">
      <c r="B46" s="3" t="s">
        <v>316</v>
      </c>
      <c r="C46" s="263"/>
      <c r="J46" s="37"/>
      <c r="L46" s="37"/>
      <c r="N46" s="37"/>
      <c r="P46" s="4"/>
    </row>
    <row r="47" spans="1:37" s="3" customFormat="1" ht="22.2" customHeight="1">
      <c r="C47" s="35" t="s">
        <v>383</v>
      </c>
      <c r="H47" s="37"/>
      <c r="J47" s="37"/>
      <c r="L47" s="37"/>
      <c r="N47" s="37"/>
      <c r="P47" s="4"/>
    </row>
    <row r="48" spans="1:37" s="3" customFormat="1" ht="22.2" customHeight="1">
      <c r="B48" s="39"/>
      <c r="C48" s="273" t="s">
        <v>320</v>
      </c>
      <c r="H48" s="37"/>
      <c r="J48" s="37"/>
      <c r="L48" s="37"/>
      <c r="N48" s="37"/>
      <c r="P48" s="4"/>
      <c r="Q48" s="188"/>
    </row>
    <row r="49" spans="1:20" s="3" customFormat="1" ht="22.2" customHeight="1">
      <c r="B49" s="39" t="s">
        <v>318</v>
      </c>
      <c r="C49" s="35"/>
      <c r="H49" s="37"/>
      <c r="J49" s="37"/>
      <c r="L49" s="37"/>
      <c r="N49" s="37"/>
      <c r="P49" s="4"/>
    </row>
    <row r="50" spans="1:20" s="3" customFormat="1" ht="22.2" customHeight="1">
      <c r="B50" s="39" t="s">
        <v>807</v>
      </c>
      <c r="C50" s="35"/>
      <c r="H50" s="37"/>
      <c r="J50" s="37"/>
      <c r="L50" s="37"/>
      <c r="N50" s="37"/>
      <c r="P50" s="4"/>
    </row>
    <row r="51" spans="1:20" s="3" customFormat="1" ht="22.2" customHeight="1">
      <c r="B51" s="39" t="s">
        <v>319</v>
      </c>
      <c r="C51" s="35"/>
      <c r="H51" s="37"/>
      <c r="J51" s="37"/>
      <c r="L51" s="37"/>
      <c r="N51" s="37"/>
      <c r="P51" s="4"/>
    </row>
    <row r="52" spans="1:20" s="3" customFormat="1" ht="22.2" customHeight="1">
      <c r="B52" s="39"/>
      <c r="C52" s="273" t="s">
        <v>909</v>
      </c>
      <c r="H52" s="37"/>
      <c r="J52" s="37"/>
      <c r="L52" s="37"/>
      <c r="N52" s="37"/>
      <c r="P52" s="4"/>
    </row>
    <row r="53" spans="1:20" s="3" customFormat="1" ht="22.2" customHeight="1">
      <c r="B53" s="39" t="s">
        <v>910</v>
      </c>
      <c r="C53" s="273"/>
      <c r="H53" s="37"/>
      <c r="J53" s="37"/>
      <c r="L53" s="37"/>
      <c r="N53" s="37"/>
      <c r="P53" s="4"/>
    </row>
    <row r="54" spans="1:20" s="3" customFormat="1" ht="22.2" customHeight="1">
      <c r="B54" s="39" t="s">
        <v>1006</v>
      </c>
      <c r="C54" s="273"/>
      <c r="H54" s="37"/>
      <c r="J54" s="37"/>
      <c r="L54" s="37"/>
      <c r="N54" s="37"/>
      <c r="P54" s="4"/>
    </row>
    <row r="55" spans="1:20" s="40" customFormat="1" ht="22.2" customHeight="1">
      <c r="A55" s="184"/>
      <c r="C55" s="187" t="s">
        <v>384</v>
      </c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3"/>
      <c r="Q55" s="21"/>
      <c r="R55" s="152"/>
      <c r="S55" s="31"/>
      <c r="T55" s="31"/>
    </row>
    <row r="56" spans="1:20" s="40" customFormat="1" ht="22.2" customHeight="1">
      <c r="A56" s="184"/>
      <c r="B56" s="187"/>
      <c r="C56" s="273" t="s">
        <v>392</v>
      </c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3"/>
      <c r="Q56" s="21"/>
      <c r="R56" s="152"/>
      <c r="S56" s="31"/>
      <c r="T56" s="31"/>
    </row>
    <row r="57" spans="1:20" s="40" customFormat="1" ht="22.2" customHeight="1">
      <c r="A57" s="184"/>
      <c r="B57" s="187" t="s">
        <v>389</v>
      </c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3"/>
      <c r="Q57" s="21"/>
      <c r="R57" s="152"/>
      <c r="S57" s="31"/>
      <c r="T57" s="31"/>
    </row>
    <row r="58" spans="1:20" s="40" customFormat="1" ht="22.2" customHeight="1">
      <c r="A58" s="184"/>
      <c r="C58" s="187" t="s">
        <v>385</v>
      </c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3"/>
      <c r="Q58" s="21"/>
      <c r="R58" s="152"/>
      <c r="S58" s="31"/>
      <c r="T58" s="31"/>
    </row>
    <row r="59" spans="1:20" s="40" customFormat="1" ht="22.2" customHeight="1">
      <c r="A59" s="184"/>
      <c r="C59" s="187" t="s">
        <v>290</v>
      </c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3"/>
      <c r="Q59" s="21"/>
      <c r="R59" s="152"/>
      <c r="S59" s="31"/>
      <c r="T59" s="31"/>
    </row>
    <row r="60" spans="1:20" s="40" customFormat="1" ht="22.2" customHeight="1">
      <c r="A60" s="184"/>
      <c r="B60" s="9" t="s">
        <v>1007</v>
      </c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3"/>
      <c r="Q60" s="21"/>
      <c r="R60" s="152"/>
      <c r="S60" s="31"/>
      <c r="T60" s="31"/>
    </row>
    <row r="61" spans="1:20" s="40" customFormat="1" ht="22.2" customHeight="1">
      <c r="A61" s="184"/>
      <c r="B61" s="187" t="s">
        <v>808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3"/>
      <c r="Q61" s="21"/>
      <c r="R61" s="152"/>
      <c r="S61" s="31"/>
      <c r="T61" s="31"/>
    </row>
    <row r="62" spans="1:20" s="40" customFormat="1" ht="22.2" customHeight="1">
      <c r="A62" s="184"/>
      <c r="B62" s="187" t="s">
        <v>809</v>
      </c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3"/>
      <c r="Q62" s="21"/>
      <c r="R62" s="152"/>
      <c r="S62" s="31"/>
      <c r="T62" s="31"/>
    </row>
    <row r="63" spans="1:20" s="40" customFormat="1" ht="22.2" customHeight="1">
      <c r="A63" s="184"/>
      <c r="B63" s="187" t="s">
        <v>810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3"/>
      <c r="Q63" s="21"/>
      <c r="R63" s="152"/>
      <c r="S63" s="31"/>
      <c r="T63" s="31"/>
    </row>
    <row r="64" spans="1:20" s="40" customFormat="1" ht="22.2" customHeight="1">
      <c r="A64" s="184"/>
      <c r="B64" s="187" t="s">
        <v>291</v>
      </c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3"/>
      <c r="Q64" s="21"/>
      <c r="R64" s="152"/>
      <c r="S64" s="31"/>
      <c r="T64" s="31"/>
    </row>
    <row r="65" spans="1:20" s="40" customFormat="1" ht="22.2" customHeight="1">
      <c r="A65" s="184"/>
      <c r="C65" s="187" t="s">
        <v>306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3"/>
      <c r="Q65" s="21"/>
      <c r="R65" s="152"/>
      <c r="S65" s="31"/>
      <c r="T65" s="31"/>
    </row>
    <row r="66" spans="1:20" s="40" customFormat="1" ht="22.2" customHeight="1">
      <c r="A66" s="184"/>
      <c r="B66" s="187" t="s">
        <v>811</v>
      </c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3"/>
      <c r="Q66" s="21"/>
      <c r="R66" s="152"/>
      <c r="S66" s="31"/>
      <c r="T66" s="31"/>
    </row>
    <row r="67" spans="1:20" s="40" customFormat="1" ht="22.2" customHeight="1">
      <c r="A67" s="184"/>
      <c r="B67" s="187" t="s">
        <v>812</v>
      </c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3"/>
      <c r="Q67" s="21"/>
      <c r="R67" s="152"/>
      <c r="S67" s="31"/>
      <c r="T67" s="31"/>
    </row>
    <row r="68" spans="1:20" s="40" customFormat="1" ht="22.2" customHeight="1">
      <c r="A68" s="184"/>
      <c r="B68" s="187" t="s">
        <v>813</v>
      </c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3"/>
      <c r="Q68" s="21"/>
      <c r="R68" s="152"/>
      <c r="S68" s="31"/>
      <c r="T68" s="31"/>
    </row>
    <row r="69" spans="1:20" s="40" customFormat="1" ht="22.2" customHeight="1">
      <c r="A69" s="184"/>
      <c r="B69" s="187" t="s">
        <v>814</v>
      </c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3"/>
      <c r="Q69" s="21"/>
      <c r="R69" s="152"/>
      <c r="S69" s="31"/>
      <c r="T69" s="31"/>
    </row>
    <row r="70" spans="1:20" s="40" customFormat="1" ht="22.2" customHeight="1">
      <c r="A70" s="184"/>
      <c r="B70" s="187" t="s">
        <v>292</v>
      </c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3"/>
      <c r="Q70" s="21"/>
      <c r="R70" s="152"/>
      <c r="S70" s="31"/>
      <c r="T70" s="31"/>
    </row>
    <row r="71" spans="1:20" s="40" customFormat="1" ht="22.2" customHeight="1">
      <c r="A71" s="184"/>
      <c r="C71" s="187" t="s">
        <v>293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3"/>
      <c r="Q71" s="21"/>
      <c r="R71" s="152"/>
      <c r="S71" s="31"/>
      <c r="T71" s="31"/>
    </row>
    <row r="72" spans="1:20" s="40" customFormat="1" ht="22.2" customHeight="1">
      <c r="A72" s="184"/>
      <c r="B72" s="187" t="s">
        <v>1008</v>
      </c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3"/>
      <c r="Q72" s="21"/>
      <c r="R72" s="152"/>
      <c r="S72" s="31"/>
      <c r="T72" s="31"/>
    </row>
    <row r="73" spans="1:20" s="3" customFormat="1" ht="23.25" customHeight="1">
      <c r="B73" s="392"/>
      <c r="C73" s="188" t="s">
        <v>418</v>
      </c>
    </row>
    <row r="74" spans="1:20" s="3" customFormat="1" ht="23.25" customHeight="1">
      <c r="B74" s="392"/>
      <c r="C74" s="3" t="s">
        <v>419</v>
      </c>
    </row>
    <row r="75" spans="1:20" s="3" customFormat="1" ht="23.25" customHeight="1">
      <c r="B75" s="392" t="s">
        <v>772</v>
      </c>
    </row>
    <row r="76" spans="1:20" s="3" customFormat="1" ht="23.25" customHeight="1">
      <c r="B76" s="392" t="s">
        <v>420</v>
      </c>
      <c r="C76" s="392"/>
    </row>
    <row r="77" spans="1:20" s="40" customFormat="1" ht="22.2" customHeight="1">
      <c r="A77" s="184"/>
      <c r="B77" s="187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3"/>
      <c r="Q77" s="21"/>
      <c r="R77" s="152"/>
      <c r="S77" s="31"/>
      <c r="T77" s="31"/>
    </row>
    <row r="78" spans="1:20" s="40" customFormat="1" ht="22.2" customHeight="1">
      <c r="A78" s="184"/>
      <c r="B78" s="187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3"/>
      <c r="Q78" s="21"/>
      <c r="R78" s="152"/>
      <c r="S78" s="31"/>
      <c r="T78" s="31"/>
    </row>
    <row r="79" spans="1:20" s="40" customFormat="1" ht="22.2" customHeight="1">
      <c r="A79" s="184"/>
      <c r="B79" s="187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3"/>
      <c r="Q79" s="21"/>
      <c r="R79" s="152"/>
      <c r="S79" s="31"/>
      <c r="T79" s="31"/>
    </row>
    <row r="80" spans="1:20" s="40" customFormat="1" ht="22.2" customHeight="1">
      <c r="A80" s="184"/>
      <c r="B80" s="187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3"/>
      <c r="Q80" s="21"/>
      <c r="R80" s="152"/>
      <c r="S80" s="31"/>
      <c r="T80" s="31"/>
    </row>
    <row r="81" spans="1:37" s="40" customFormat="1" ht="23.25" customHeight="1">
      <c r="A81" s="41"/>
      <c r="B81" s="85" t="str">
        <f>+B40</f>
        <v xml:space="preserve"> (Signed)……………………………………Authorized Director             (Signed)……………………………………Authorized Director</v>
      </c>
      <c r="C81" s="31"/>
      <c r="D81" s="85"/>
      <c r="E81" s="85"/>
      <c r="F81" s="36"/>
      <c r="G81" s="197"/>
      <c r="H81" s="42"/>
      <c r="I81" s="42"/>
      <c r="J81" s="197"/>
      <c r="K81" s="42"/>
      <c r="L81" s="36"/>
      <c r="M81" s="84"/>
      <c r="N81" s="36"/>
      <c r="O81" s="84"/>
      <c r="P81" s="88"/>
      <c r="Q81" s="88"/>
      <c r="R81" s="58"/>
      <c r="S81" s="85"/>
      <c r="T81" s="3"/>
      <c r="U81" s="4"/>
      <c r="V81" s="3"/>
      <c r="W81" s="3"/>
      <c r="X81" s="3"/>
      <c r="Y81" s="3"/>
      <c r="Z81" s="3"/>
      <c r="AA81" s="3"/>
      <c r="AB81" s="3"/>
      <c r="AC81" s="3"/>
      <c r="AD81" s="75"/>
      <c r="AE81" s="75"/>
      <c r="AF81" s="3"/>
      <c r="AH81" s="21"/>
      <c r="AI81" s="32"/>
      <c r="AJ81" s="31"/>
      <c r="AK81" s="31"/>
    </row>
    <row r="82" spans="1:37" ht="23.25" customHeight="1">
      <c r="A82" s="41"/>
      <c r="B82" s="85" t="str">
        <f>+B41</f>
        <v xml:space="preserve">                  (  Miss Orasa Vimolchalao  )</v>
      </c>
      <c r="C82" s="85"/>
      <c r="D82" s="85"/>
      <c r="E82" s="85"/>
      <c r="F82" s="36"/>
      <c r="H82" s="84"/>
      <c r="I82" s="84"/>
      <c r="J82" s="85" t="str">
        <f>+J41</f>
        <v xml:space="preserve">   (  Mr. David Samanyaporn   )</v>
      </c>
      <c r="K82" s="85"/>
      <c r="M82" s="58"/>
      <c r="O82" s="58"/>
      <c r="P82" s="85"/>
      <c r="Q82" s="85"/>
      <c r="R82" s="85"/>
      <c r="S82" s="85"/>
      <c r="T82" s="3"/>
      <c r="U82" s="4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H82" s="21"/>
    </row>
    <row r="83" spans="1:37" s="3" customFormat="1" ht="23.25" customHeight="1">
      <c r="A83" s="544" t="s">
        <v>121</v>
      </c>
      <c r="B83" s="544"/>
      <c r="C83" s="544"/>
      <c r="D83" s="544"/>
      <c r="E83" s="544"/>
      <c r="F83" s="544"/>
      <c r="G83" s="544"/>
      <c r="H83" s="544"/>
      <c r="I83" s="544"/>
      <c r="J83" s="544"/>
      <c r="K83" s="544"/>
      <c r="L83" s="544"/>
      <c r="M83" s="544"/>
      <c r="N83" s="544"/>
      <c r="O83" s="76"/>
      <c r="P83" s="76"/>
      <c r="Q83" s="76"/>
      <c r="R83" s="76"/>
      <c r="S83" s="76"/>
      <c r="U83" s="7"/>
    </row>
    <row r="84" spans="1:37" s="3" customFormat="1" ht="23.25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76"/>
      <c r="Q84" s="76"/>
      <c r="R84" s="76"/>
      <c r="S84" s="76"/>
      <c r="U84" s="7"/>
    </row>
    <row r="85" spans="1:37" s="3" customFormat="1" ht="23.25" customHeight="1">
      <c r="A85" s="38" t="s">
        <v>381</v>
      </c>
      <c r="C85" s="75"/>
      <c r="D85" s="75"/>
      <c r="E85" s="75"/>
      <c r="F85" s="75"/>
      <c r="G85" s="1"/>
      <c r="H85" s="75"/>
      <c r="I85" s="75"/>
      <c r="J85" s="1"/>
      <c r="K85" s="75"/>
      <c r="L85" s="1"/>
      <c r="M85" s="75"/>
      <c r="N85" s="1"/>
      <c r="O85" s="75"/>
      <c r="P85" s="75"/>
      <c r="Q85" s="75"/>
      <c r="R85" s="76"/>
      <c r="S85" s="76"/>
      <c r="U85" s="7"/>
    </row>
    <row r="86" spans="1:37" s="3" customFormat="1" ht="23.25" customHeight="1">
      <c r="A86" s="38"/>
      <c r="B86" s="38" t="s">
        <v>277</v>
      </c>
      <c r="C86" s="3" t="s">
        <v>91</v>
      </c>
      <c r="G86" s="37"/>
      <c r="J86" s="37"/>
      <c r="L86" s="37"/>
      <c r="N86" s="37"/>
      <c r="U86" s="4"/>
    </row>
    <row r="87" spans="1:37" s="3" customFormat="1" ht="23.25" customHeight="1">
      <c r="A87" s="38"/>
      <c r="B87" s="38"/>
      <c r="C87" s="188" t="s">
        <v>164</v>
      </c>
      <c r="G87" s="37"/>
      <c r="J87" s="37"/>
      <c r="L87" s="37"/>
      <c r="N87" s="37"/>
      <c r="U87" s="4"/>
    </row>
    <row r="88" spans="1:37" s="3" customFormat="1" ht="23.25" customHeight="1">
      <c r="A88" s="38"/>
      <c r="C88" s="35" t="s">
        <v>423</v>
      </c>
      <c r="G88" s="37"/>
      <c r="J88" s="37"/>
      <c r="L88" s="37"/>
      <c r="N88" s="37"/>
      <c r="U88" s="4"/>
    </row>
    <row r="89" spans="1:37" s="3" customFormat="1" ht="23.25" customHeight="1">
      <c r="A89" s="38"/>
      <c r="B89" s="393" t="s">
        <v>773</v>
      </c>
      <c r="G89" s="37"/>
      <c r="J89" s="37"/>
      <c r="L89" s="37"/>
      <c r="N89" s="37"/>
      <c r="U89" s="4"/>
    </row>
    <row r="90" spans="1:37" s="3" customFormat="1" ht="23.25" customHeight="1">
      <c r="A90" s="38"/>
      <c r="B90" s="393" t="s">
        <v>713</v>
      </c>
      <c r="G90" s="37"/>
      <c r="J90" s="37"/>
      <c r="L90" s="37"/>
      <c r="N90" s="37"/>
      <c r="U90" s="4"/>
    </row>
    <row r="91" spans="1:37" s="3" customFormat="1" ht="23.25" customHeight="1">
      <c r="A91" s="38"/>
      <c r="B91" s="3" t="s">
        <v>714</v>
      </c>
      <c r="G91" s="37"/>
      <c r="J91" s="37"/>
      <c r="L91" s="37"/>
      <c r="N91" s="37"/>
      <c r="U91" s="4"/>
    </row>
    <row r="92" spans="1:37" s="3" customFormat="1" ht="23.25" customHeight="1">
      <c r="A92" s="38"/>
      <c r="C92" s="3" t="s">
        <v>424</v>
      </c>
      <c r="G92" s="37"/>
      <c r="J92" s="37"/>
      <c r="L92" s="37"/>
      <c r="N92" s="37"/>
      <c r="U92" s="4"/>
    </row>
    <row r="93" spans="1:37" s="3" customFormat="1" ht="23.25" customHeight="1">
      <c r="B93" s="39"/>
      <c r="C93" s="188" t="s">
        <v>177</v>
      </c>
      <c r="D93" s="188"/>
      <c r="E93" s="188"/>
      <c r="G93" s="37"/>
      <c r="J93" s="37"/>
      <c r="L93" s="37"/>
      <c r="M93" s="151"/>
      <c r="N93" s="37"/>
      <c r="U93" s="31"/>
      <c r="V93" s="31"/>
      <c r="W93" s="31"/>
      <c r="X93" s="31"/>
      <c r="Y93" s="31"/>
      <c r="Z93" s="31"/>
      <c r="AA93" s="31"/>
      <c r="AB93" s="31"/>
      <c r="AC93" s="31"/>
      <c r="AD93" s="31"/>
    </row>
    <row r="94" spans="1:37" s="3" customFormat="1" ht="23.25" customHeight="1">
      <c r="C94" s="35" t="s">
        <v>178</v>
      </c>
      <c r="G94" s="37"/>
      <c r="J94" s="37"/>
      <c r="L94" s="37"/>
      <c r="N94" s="37"/>
    </row>
    <row r="95" spans="1:37" s="3" customFormat="1" ht="23.25" customHeight="1">
      <c r="C95" s="3" t="s">
        <v>425</v>
      </c>
      <c r="G95" s="37"/>
      <c r="J95" s="37"/>
      <c r="L95" s="37"/>
      <c r="N95" s="37"/>
      <c r="Q95" s="4"/>
    </row>
    <row r="96" spans="1:37" s="3" customFormat="1" ht="23.25" customHeight="1">
      <c r="B96" s="3" t="s">
        <v>774</v>
      </c>
      <c r="G96" s="37"/>
      <c r="J96" s="37"/>
      <c r="L96" s="37"/>
      <c r="N96" s="37"/>
      <c r="Q96" s="4"/>
    </row>
    <row r="97" spans="1:22" s="3" customFormat="1" ht="23.25" customHeight="1">
      <c r="B97" s="3" t="s">
        <v>775</v>
      </c>
      <c r="G97" s="37"/>
      <c r="J97" s="37"/>
      <c r="L97" s="37"/>
      <c r="N97" s="37"/>
      <c r="Q97" s="4"/>
    </row>
    <row r="98" spans="1:22" s="3" customFormat="1" ht="23.25" customHeight="1">
      <c r="A98" s="38"/>
      <c r="B98" s="3" t="s">
        <v>214</v>
      </c>
      <c r="C98" s="75"/>
      <c r="D98" s="76"/>
      <c r="F98" s="75"/>
      <c r="G98" s="37"/>
      <c r="H98" s="75"/>
      <c r="I98" s="75"/>
      <c r="J98" s="1"/>
      <c r="K98" s="75"/>
      <c r="L98" s="1"/>
      <c r="M98" s="75"/>
      <c r="N98" s="1"/>
      <c r="O98" s="75"/>
      <c r="P98" s="75"/>
      <c r="Q98" s="75"/>
      <c r="R98" s="76"/>
      <c r="S98" s="76"/>
      <c r="U98" s="7"/>
    </row>
    <row r="99" spans="1:22" s="3" customFormat="1" ht="23.25" customHeight="1">
      <c r="A99" s="38"/>
      <c r="C99" s="3" t="s">
        <v>776</v>
      </c>
      <c r="G99" s="37"/>
      <c r="J99" s="37"/>
      <c r="L99" s="37"/>
      <c r="N99" s="37"/>
      <c r="V99" s="4"/>
    </row>
    <row r="100" spans="1:22" s="3" customFormat="1" ht="23.25" customHeight="1">
      <c r="A100" s="38"/>
      <c r="B100" s="3" t="s">
        <v>215</v>
      </c>
      <c r="G100" s="37"/>
      <c r="J100" s="37"/>
      <c r="L100" s="37"/>
      <c r="N100" s="37"/>
      <c r="V100" s="4"/>
    </row>
    <row r="101" spans="1:22" s="3" customFormat="1" ht="23.4">
      <c r="A101" s="38"/>
      <c r="G101" s="37"/>
      <c r="J101" s="37"/>
      <c r="L101" s="37"/>
      <c r="N101" s="37"/>
      <c r="V101" s="4"/>
    </row>
    <row r="102" spans="1:22" s="40" customFormat="1" ht="23.4">
      <c r="A102" s="42" t="s">
        <v>749</v>
      </c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3"/>
      <c r="Q102" s="21"/>
      <c r="R102" s="152"/>
      <c r="S102" s="31"/>
      <c r="T102" s="31"/>
    </row>
    <row r="103" spans="1:22" s="40" customFormat="1" ht="23.4">
      <c r="B103" s="42" t="s">
        <v>900</v>
      </c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3"/>
      <c r="Q103" s="21"/>
      <c r="R103" s="152"/>
      <c r="S103" s="31"/>
      <c r="T103" s="31"/>
    </row>
    <row r="104" spans="1:22" s="40" customFormat="1" ht="23.4">
      <c r="B104" s="187" t="s">
        <v>750</v>
      </c>
      <c r="C104" s="3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3"/>
      <c r="Q104" s="21"/>
      <c r="R104" s="152"/>
      <c r="S104" s="31"/>
      <c r="T104" s="31"/>
    </row>
    <row r="105" spans="1:22" s="40" customFormat="1" ht="23.4">
      <c r="A105" s="184"/>
      <c r="B105" s="187" t="s">
        <v>401</v>
      </c>
      <c r="C105" s="184"/>
      <c r="D105" s="184"/>
      <c r="E105" s="184"/>
      <c r="F105" s="184"/>
      <c r="G105" s="184"/>
      <c r="H105" s="184"/>
      <c r="I105" s="184"/>
      <c r="J105" s="184"/>
      <c r="K105" s="184"/>
      <c r="M105" s="184"/>
      <c r="O105" s="3"/>
      <c r="Q105" s="21"/>
      <c r="R105" s="152"/>
      <c r="S105" s="31"/>
      <c r="T105" s="31"/>
    </row>
    <row r="106" spans="1:22" s="40" customFormat="1" ht="23.4">
      <c r="A106" s="184"/>
      <c r="B106" s="187"/>
      <c r="C106" s="184"/>
      <c r="D106" s="184"/>
      <c r="E106" s="184"/>
      <c r="F106" s="184"/>
      <c r="G106" s="184"/>
      <c r="H106" s="184"/>
      <c r="I106" s="184"/>
      <c r="J106" s="184"/>
      <c r="K106" s="184"/>
      <c r="M106" s="184"/>
      <c r="O106" s="3"/>
      <c r="Q106" s="21"/>
      <c r="R106" s="152"/>
      <c r="S106" s="31"/>
      <c r="T106" s="31"/>
    </row>
    <row r="107" spans="1:22" s="40" customFormat="1" ht="23.4">
      <c r="A107" s="184"/>
      <c r="B107" s="187"/>
      <c r="C107" s="184"/>
      <c r="D107" s="184"/>
      <c r="E107" s="184"/>
      <c r="F107" s="184"/>
      <c r="G107" s="184"/>
      <c r="H107" s="184"/>
      <c r="I107" s="184"/>
      <c r="J107" s="184"/>
      <c r="K107" s="184"/>
      <c r="M107" s="184"/>
      <c r="O107" s="3"/>
      <c r="Q107" s="21"/>
      <c r="R107" s="152"/>
      <c r="S107" s="31"/>
      <c r="T107" s="31"/>
    </row>
    <row r="108" spans="1:22" s="40" customFormat="1" ht="23.4">
      <c r="A108" s="184"/>
      <c r="B108" s="187"/>
      <c r="C108" s="184"/>
      <c r="D108" s="184"/>
      <c r="E108" s="184"/>
      <c r="F108" s="184"/>
      <c r="G108" s="184"/>
      <c r="H108" s="184"/>
      <c r="I108" s="184"/>
      <c r="J108" s="184"/>
      <c r="K108" s="184"/>
      <c r="M108" s="184"/>
      <c r="O108" s="3"/>
      <c r="Q108" s="21"/>
      <c r="R108" s="152"/>
      <c r="S108" s="31"/>
      <c r="T108" s="31"/>
    </row>
    <row r="109" spans="1:22" s="40" customFormat="1" ht="23.4">
      <c r="A109" s="184"/>
      <c r="B109" s="187"/>
      <c r="C109" s="184"/>
      <c r="D109" s="184"/>
      <c r="E109" s="184"/>
      <c r="F109" s="184"/>
      <c r="G109" s="184"/>
      <c r="H109" s="184"/>
      <c r="I109" s="184"/>
      <c r="J109" s="184"/>
      <c r="K109" s="184"/>
      <c r="M109" s="184"/>
      <c r="O109" s="3"/>
      <c r="Q109" s="21"/>
      <c r="R109" s="152"/>
      <c r="S109" s="31"/>
      <c r="T109" s="31"/>
    </row>
    <row r="110" spans="1:22" s="40" customFormat="1" ht="23.4">
      <c r="A110" s="184"/>
      <c r="B110" s="187"/>
      <c r="C110" s="184"/>
      <c r="D110" s="184"/>
      <c r="E110" s="184"/>
      <c r="F110" s="184"/>
      <c r="G110" s="184"/>
      <c r="H110" s="184"/>
      <c r="I110" s="184"/>
      <c r="J110" s="184"/>
      <c r="K110" s="184"/>
      <c r="M110" s="184"/>
      <c r="O110" s="3"/>
      <c r="Q110" s="21"/>
      <c r="R110" s="152"/>
      <c r="S110" s="31"/>
      <c r="T110" s="31"/>
    </row>
    <row r="111" spans="1:22" s="40" customFormat="1" ht="23.4">
      <c r="A111" s="184"/>
      <c r="B111" s="187"/>
      <c r="C111" s="184"/>
      <c r="D111" s="184"/>
      <c r="E111" s="184"/>
      <c r="F111" s="184"/>
      <c r="G111" s="184"/>
      <c r="H111" s="184"/>
      <c r="I111" s="184"/>
      <c r="J111" s="184"/>
      <c r="K111" s="184"/>
      <c r="M111" s="184"/>
      <c r="O111" s="3"/>
      <c r="Q111" s="21"/>
      <c r="R111" s="152"/>
      <c r="S111" s="31"/>
      <c r="T111" s="31"/>
    </row>
    <row r="112" spans="1:22" s="40" customFormat="1" ht="23.4">
      <c r="A112" s="184"/>
      <c r="B112" s="187"/>
      <c r="C112" s="184"/>
      <c r="D112" s="184"/>
      <c r="E112" s="184"/>
      <c r="F112" s="184"/>
      <c r="G112" s="184"/>
      <c r="H112" s="184"/>
      <c r="I112" s="184"/>
      <c r="J112" s="184"/>
      <c r="K112" s="184"/>
      <c r="M112" s="184"/>
      <c r="O112" s="3"/>
      <c r="Q112" s="21"/>
      <c r="R112" s="152"/>
      <c r="S112" s="31"/>
      <c r="T112" s="31"/>
    </row>
    <row r="113" spans="1:37" s="40" customFormat="1" ht="23.4">
      <c r="A113" s="184"/>
      <c r="B113" s="187"/>
      <c r="C113" s="184"/>
      <c r="D113" s="184"/>
      <c r="E113" s="184"/>
      <c r="F113" s="184"/>
      <c r="G113" s="184"/>
      <c r="H113" s="184"/>
      <c r="I113" s="184"/>
      <c r="J113" s="184"/>
      <c r="K113" s="184"/>
      <c r="M113" s="184"/>
      <c r="O113" s="3"/>
      <c r="Q113" s="21"/>
      <c r="R113" s="152"/>
      <c r="S113" s="31"/>
      <c r="T113" s="31"/>
    </row>
    <row r="114" spans="1:37" s="40" customFormat="1" ht="23.4">
      <c r="A114" s="184"/>
      <c r="B114" s="187"/>
      <c r="C114" s="184"/>
      <c r="D114" s="184"/>
      <c r="E114" s="184"/>
      <c r="F114" s="184"/>
      <c r="G114" s="184"/>
      <c r="H114" s="184"/>
      <c r="I114" s="184"/>
      <c r="J114" s="184"/>
      <c r="K114" s="184"/>
      <c r="M114" s="184"/>
      <c r="O114" s="3"/>
      <c r="Q114" s="21"/>
      <c r="R114" s="152"/>
      <c r="S114" s="31"/>
      <c r="T114" s="31"/>
    </row>
    <row r="115" spans="1:37" s="40" customFormat="1" ht="23.4">
      <c r="A115" s="184"/>
      <c r="B115" s="187"/>
      <c r="C115" s="184"/>
      <c r="D115" s="184"/>
      <c r="E115" s="184"/>
      <c r="F115" s="184"/>
      <c r="G115" s="184"/>
      <c r="H115" s="184"/>
      <c r="I115" s="184"/>
      <c r="J115" s="184"/>
      <c r="K115" s="184"/>
      <c r="M115" s="184"/>
      <c r="O115" s="3"/>
      <c r="Q115" s="21"/>
      <c r="R115" s="152"/>
      <c r="S115" s="31"/>
      <c r="T115" s="31"/>
    </row>
    <row r="116" spans="1:37" s="40" customFormat="1" ht="23.4">
      <c r="A116" s="184"/>
      <c r="B116" s="187"/>
      <c r="C116" s="184"/>
      <c r="D116" s="184"/>
      <c r="E116" s="184"/>
      <c r="F116" s="184"/>
      <c r="G116" s="184"/>
      <c r="H116" s="184"/>
      <c r="I116" s="184"/>
      <c r="J116" s="184"/>
      <c r="K116" s="184"/>
      <c r="M116" s="184"/>
      <c r="O116" s="3"/>
      <c r="Q116" s="21"/>
      <c r="R116" s="152"/>
      <c r="S116" s="31"/>
      <c r="T116" s="31"/>
    </row>
    <row r="117" spans="1:37" s="40" customFormat="1" ht="23.4">
      <c r="A117" s="184"/>
      <c r="B117" s="187"/>
      <c r="C117" s="184"/>
      <c r="D117" s="184"/>
      <c r="E117" s="184"/>
      <c r="F117" s="184"/>
      <c r="G117" s="184"/>
      <c r="H117" s="184"/>
      <c r="I117" s="184"/>
      <c r="J117" s="184"/>
      <c r="K117" s="184"/>
      <c r="M117" s="184"/>
      <c r="O117" s="3"/>
      <c r="Q117" s="21"/>
      <c r="R117" s="152"/>
      <c r="S117" s="31"/>
      <c r="T117" s="31"/>
    </row>
    <row r="118" spans="1:37" s="40" customFormat="1" ht="23.4">
      <c r="A118" s="184"/>
      <c r="B118" s="187"/>
      <c r="C118" s="184"/>
      <c r="D118" s="184"/>
      <c r="E118" s="184"/>
      <c r="F118" s="184"/>
      <c r="G118" s="184"/>
      <c r="H118" s="184"/>
      <c r="I118" s="184"/>
      <c r="J118" s="184"/>
      <c r="K118" s="184"/>
      <c r="M118" s="184"/>
      <c r="O118" s="3"/>
      <c r="Q118" s="21"/>
      <c r="R118" s="152"/>
      <c r="S118" s="31"/>
      <c r="T118" s="31"/>
    </row>
    <row r="119" spans="1:37" s="40" customFormat="1" ht="23.4">
      <c r="A119" s="184"/>
      <c r="B119" s="187"/>
      <c r="C119" s="184"/>
      <c r="D119" s="184"/>
      <c r="E119" s="184"/>
      <c r="F119" s="184"/>
      <c r="G119" s="184"/>
      <c r="H119" s="184"/>
      <c r="I119" s="184"/>
      <c r="J119" s="184"/>
      <c r="K119" s="184"/>
      <c r="M119" s="184"/>
      <c r="O119" s="3"/>
      <c r="Q119" s="21"/>
      <c r="R119" s="152"/>
      <c r="S119" s="31"/>
      <c r="T119" s="31"/>
    </row>
    <row r="120" spans="1:37" s="40" customFormat="1" ht="23.25" customHeight="1">
      <c r="A120" s="41"/>
      <c r="B120" s="85" t="str">
        <f>+B81</f>
        <v xml:space="preserve"> (Signed)……………………………………Authorized Director             (Signed)……………………………………Authorized Director</v>
      </c>
      <c r="C120" s="31"/>
      <c r="D120" s="85"/>
      <c r="E120" s="85"/>
      <c r="F120" s="36"/>
      <c r="G120" s="197"/>
      <c r="H120" s="42"/>
      <c r="I120" s="42"/>
      <c r="J120" s="197"/>
      <c r="K120" s="42"/>
      <c r="L120" s="36"/>
      <c r="M120" s="84"/>
      <c r="N120" s="36"/>
      <c r="O120" s="84"/>
      <c r="P120" s="88"/>
      <c r="Q120" s="88"/>
      <c r="R120" s="58"/>
      <c r="S120" s="85"/>
      <c r="T120" s="3"/>
      <c r="U120" s="4"/>
      <c r="V120" s="3"/>
      <c r="W120" s="3"/>
      <c r="X120" s="3"/>
      <c r="Y120" s="3"/>
      <c r="Z120" s="3"/>
      <c r="AA120" s="3"/>
      <c r="AB120" s="3"/>
      <c r="AC120" s="3"/>
      <c r="AD120" s="75"/>
      <c r="AE120" s="75"/>
      <c r="AF120" s="3"/>
      <c r="AH120" s="21"/>
      <c r="AI120" s="32"/>
      <c r="AJ120" s="31"/>
      <c r="AK120" s="31"/>
    </row>
    <row r="121" spans="1:37" ht="23.25" customHeight="1">
      <c r="A121" s="41"/>
      <c r="B121" s="85" t="str">
        <f>+B82</f>
        <v xml:space="preserve">                  (  Miss Orasa Vimolchalao  )</v>
      </c>
      <c r="C121" s="85"/>
      <c r="D121" s="85"/>
      <c r="E121" s="85"/>
      <c r="F121" s="36"/>
      <c r="H121" s="84"/>
      <c r="I121" s="84"/>
      <c r="J121" s="85" t="str">
        <f>+J82</f>
        <v xml:space="preserve">   (  Mr. David Samanyaporn   )</v>
      </c>
      <c r="K121" s="85"/>
      <c r="M121" s="58"/>
      <c r="O121" s="58"/>
      <c r="P121" s="85"/>
      <c r="Q121" s="85"/>
      <c r="R121" s="85"/>
      <c r="S121" s="85"/>
      <c r="T121" s="3"/>
      <c r="U121" s="4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H121" s="21"/>
    </row>
    <row r="122" spans="1:37" s="3" customFormat="1" ht="23.25" customHeight="1">
      <c r="A122" s="544" t="s">
        <v>120</v>
      </c>
      <c r="B122" s="544"/>
      <c r="C122" s="544"/>
      <c r="D122" s="544"/>
      <c r="E122" s="544"/>
      <c r="F122" s="544"/>
      <c r="G122" s="544"/>
      <c r="H122" s="544"/>
      <c r="I122" s="544"/>
      <c r="J122" s="544"/>
      <c r="K122" s="544"/>
      <c r="L122" s="544"/>
      <c r="M122" s="544"/>
      <c r="N122" s="544"/>
      <c r="O122" s="76"/>
      <c r="P122" s="76"/>
      <c r="Q122" s="76"/>
      <c r="R122" s="76"/>
      <c r="S122" s="76"/>
      <c r="U122" s="7"/>
    </row>
    <row r="123" spans="1:37" s="40" customFormat="1" ht="23.4">
      <c r="A123" s="184"/>
      <c r="B123" s="184"/>
      <c r="C123" s="184"/>
      <c r="D123" s="184"/>
      <c r="E123" s="184"/>
      <c r="F123" s="184"/>
      <c r="G123" s="184"/>
      <c r="H123" s="184"/>
      <c r="I123" s="184"/>
      <c r="J123" s="298"/>
      <c r="K123" s="184"/>
      <c r="L123" s="298"/>
      <c r="M123" s="184"/>
      <c r="N123" s="298"/>
      <c r="O123" s="3"/>
      <c r="Q123" s="21"/>
      <c r="R123" s="152"/>
      <c r="S123" s="31"/>
      <c r="T123" s="31"/>
    </row>
    <row r="124" spans="1:37" s="40" customFormat="1" ht="22.2" customHeight="1">
      <c r="A124" s="42" t="s">
        <v>905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3"/>
      <c r="Q124" s="21"/>
      <c r="R124" s="152"/>
      <c r="S124" s="31"/>
      <c r="T124" s="31"/>
    </row>
    <row r="125" spans="1:37" s="40" customFormat="1" ht="23.4">
      <c r="A125" s="184"/>
      <c r="B125" s="187"/>
      <c r="C125" s="184"/>
      <c r="D125" s="184"/>
      <c r="E125" s="184"/>
      <c r="F125" s="184"/>
      <c r="G125" s="184"/>
      <c r="H125" s="184"/>
      <c r="I125" s="184"/>
      <c r="J125" s="184"/>
      <c r="K125" s="184"/>
      <c r="M125" s="184"/>
      <c r="N125" s="184" t="s">
        <v>3</v>
      </c>
      <c r="O125" s="3"/>
      <c r="Q125" s="21"/>
      <c r="R125" s="152"/>
      <c r="S125" s="31"/>
      <c r="T125" s="31"/>
    </row>
    <row r="126" spans="1:37" s="40" customFormat="1" ht="23.4">
      <c r="A126" s="184"/>
      <c r="B126" s="187"/>
      <c r="C126" s="184"/>
      <c r="D126" s="184"/>
      <c r="E126" s="184"/>
      <c r="F126" s="184"/>
      <c r="G126" s="184"/>
      <c r="H126" s="184"/>
      <c r="I126" s="184"/>
      <c r="J126" s="297"/>
      <c r="K126" s="297"/>
      <c r="L126" s="193" t="s">
        <v>231</v>
      </c>
      <c r="M126" s="297"/>
      <c r="N126" s="297"/>
      <c r="O126" s="3"/>
      <c r="Q126" s="28"/>
      <c r="R126" s="47"/>
      <c r="S126" s="31"/>
      <c r="T126" s="31"/>
    </row>
    <row r="127" spans="1:37" s="40" customFormat="1" ht="23.4">
      <c r="A127" s="184"/>
      <c r="C127" s="184"/>
      <c r="D127" s="184"/>
      <c r="E127" s="184"/>
      <c r="F127" s="184"/>
      <c r="G127" s="184"/>
      <c r="H127" s="184"/>
      <c r="I127" s="184"/>
      <c r="J127" s="546" t="s">
        <v>397</v>
      </c>
      <c r="K127" s="274"/>
      <c r="L127" s="275" t="s">
        <v>294</v>
      </c>
      <c r="M127" s="184"/>
      <c r="N127" s="546" t="s">
        <v>295</v>
      </c>
      <c r="O127" s="3"/>
      <c r="Q127" s="28"/>
      <c r="R127" s="47"/>
      <c r="S127" s="31"/>
      <c r="T127" s="31"/>
    </row>
    <row r="128" spans="1:37" s="40" customFormat="1" ht="23.4">
      <c r="A128" s="184"/>
      <c r="C128" s="184"/>
      <c r="D128" s="184"/>
      <c r="E128" s="184"/>
      <c r="F128" s="184"/>
      <c r="G128" s="184"/>
      <c r="H128" s="184"/>
      <c r="I128" s="184"/>
      <c r="J128" s="547"/>
      <c r="K128" s="275"/>
      <c r="L128" s="275" t="s">
        <v>321</v>
      </c>
      <c r="M128" s="184"/>
      <c r="N128" s="547"/>
      <c r="O128" s="3"/>
      <c r="Q128" s="28"/>
      <c r="R128" s="47"/>
      <c r="S128" s="31"/>
      <c r="T128" s="31"/>
    </row>
    <row r="129" spans="1:20" s="40" customFormat="1" ht="23.4">
      <c r="A129" s="184"/>
      <c r="B129" s="184"/>
      <c r="C129" s="184"/>
      <c r="D129" s="184"/>
      <c r="E129" s="184"/>
      <c r="F129" s="184"/>
      <c r="G129" s="184"/>
      <c r="H129" s="184"/>
      <c r="I129" s="184"/>
      <c r="J129" s="547"/>
      <c r="K129" s="184"/>
      <c r="L129" s="275" t="s">
        <v>296</v>
      </c>
      <c r="M129" s="184"/>
      <c r="N129" s="547"/>
      <c r="O129" s="3"/>
      <c r="Q129" s="28"/>
      <c r="R129" s="47"/>
      <c r="S129" s="31"/>
      <c r="T129" s="31"/>
    </row>
    <row r="130" spans="1:20" s="40" customFormat="1" ht="23.4">
      <c r="A130" s="184"/>
      <c r="B130" s="184"/>
      <c r="C130" s="184"/>
      <c r="D130" s="184"/>
      <c r="E130" s="184"/>
      <c r="F130" s="184"/>
      <c r="G130" s="184"/>
      <c r="H130" s="184"/>
      <c r="I130" s="184"/>
      <c r="J130" s="548"/>
      <c r="K130" s="184"/>
      <c r="L130" s="148" t="s">
        <v>297</v>
      </c>
      <c r="M130" s="184"/>
      <c r="N130" s="548"/>
      <c r="O130" s="3"/>
      <c r="Q130" s="28"/>
      <c r="R130" s="47"/>
      <c r="S130" s="31"/>
      <c r="T130" s="31"/>
    </row>
    <row r="131" spans="1:20" s="40" customFormat="1" ht="23.4">
      <c r="A131" s="184"/>
      <c r="B131" s="3" t="s">
        <v>302</v>
      </c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3"/>
      <c r="Q131" s="21"/>
      <c r="R131" s="152"/>
      <c r="S131" s="31"/>
      <c r="T131" s="31"/>
    </row>
    <row r="132" spans="1:20" s="40" customFormat="1" ht="23.4">
      <c r="A132" s="184"/>
      <c r="B132" s="188"/>
      <c r="C132" s="187" t="s">
        <v>90</v>
      </c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3"/>
      <c r="Q132" s="21"/>
      <c r="R132" s="152"/>
      <c r="S132" s="31"/>
      <c r="T132" s="31"/>
    </row>
    <row r="133" spans="1:20" s="40" customFormat="1" ht="23.4">
      <c r="A133" s="184"/>
      <c r="B133" s="184"/>
      <c r="C133" s="276" t="s">
        <v>267</v>
      </c>
      <c r="D133" s="187"/>
      <c r="E133" s="184"/>
      <c r="F133" s="184"/>
      <c r="G133" s="184"/>
      <c r="I133" s="186"/>
      <c r="J133" s="481">
        <v>68112896.120000005</v>
      </c>
      <c r="K133" s="452"/>
      <c r="L133" s="452">
        <v>38464922.959999993</v>
      </c>
      <c r="M133" s="452"/>
      <c r="N133" s="481">
        <v>106577819.08</v>
      </c>
      <c r="O133" s="3"/>
      <c r="Q133" s="21"/>
      <c r="R133" s="152"/>
      <c r="S133" s="31"/>
      <c r="T133" s="31"/>
    </row>
    <row r="134" spans="1:20" s="40" customFormat="1" ht="23.4">
      <c r="A134" s="184"/>
      <c r="B134" s="184"/>
      <c r="C134" s="276" t="s">
        <v>268</v>
      </c>
      <c r="D134" s="187"/>
      <c r="E134" s="184"/>
      <c r="F134" s="184"/>
      <c r="G134" s="184"/>
      <c r="I134" s="186"/>
      <c r="J134" s="481">
        <v>150281234.27000001</v>
      </c>
      <c r="K134" s="452"/>
      <c r="L134" s="452">
        <v>14263331.370000005</v>
      </c>
      <c r="M134" s="452"/>
      <c r="N134" s="481">
        <v>164544565.64000002</v>
      </c>
      <c r="O134" s="3"/>
      <c r="Q134" s="21"/>
      <c r="R134" s="152"/>
      <c r="S134" s="31"/>
      <c r="T134" s="31"/>
    </row>
    <row r="135" spans="1:20" s="40" customFormat="1" ht="23.4">
      <c r="A135" s="184"/>
      <c r="B135" s="184"/>
      <c r="C135" s="276" t="s">
        <v>269</v>
      </c>
      <c r="D135" s="187"/>
      <c r="E135" s="184"/>
      <c r="F135" s="184"/>
      <c r="G135" s="184"/>
      <c r="I135" s="186"/>
      <c r="J135" s="481">
        <v>28269079.299999997</v>
      </c>
      <c r="K135" s="452"/>
      <c r="L135" s="452">
        <v>24169951.519999996</v>
      </c>
      <c r="M135" s="452"/>
      <c r="N135" s="481">
        <v>52439030.819999993</v>
      </c>
      <c r="O135" s="3"/>
      <c r="Q135" s="21"/>
      <c r="R135" s="152"/>
      <c r="S135" s="31"/>
      <c r="T135" s="31"/>
    </row>
    <row r="136" spans="1:20" s="40" customFormat="1" ht="23.4">
      <c r="A136" s="184"/>
      <c r="B136" s="184"/>
      <c r="C136" s="276" t="s">
        <v>270</v>
      </c>
      <c r="E136" s="184"/>
      <c r="F136" s="187"/>
      <c r="G136" s="184"/>
      <c r="I136" s="186"/>
      <c r="J136" s="481">
        <v>3800000</v>
      </c>
      <c r="K136" s="452"/>
      <c r="L136" s="452">
        <v>61149.89000000013</v>
      </c>
      <c r="M136" s="452"/>
      <c r="N136" s="481">
        <v>3861149.89</v>
      </c>
      <c r="O136" s="3"/>
      <c r="Q136" s="21"/>
      <c r="R136" s="152"/>
      <c r="S136" s="31"/>
      <c r="T136" s="31"/>
    </row>
    <row r="137" spans="1:20" s="40" customFormat="1" ht="23.4">
      <c r="A137" s="184"/>
      <c r="B137" s="184"/>
      <c r="C137" s="276" t="s">
        <v>262</v>
      </c>
      <c r="E137" s="184"/>
      <c r="F137" s="187"/>
      <c r="G137" s="184"/>
      <c r="I137" s="186"/>
      <c r="J137" s="481">
        <v>7661160.5300000031</v>
      </c>
      <c r="K137" s="452"/>
      <c r="L137" s="452">
        <v>24666890.91</v>
      </c>
      <c r="M137" s="452"/>
      <c r="N137" s="481">
        <v>32328051.440000001</v>
      </c>
      <c r="O137" s="3"/>
      <c r="Q137" s="21"/>
      <c r="R137" s="152"/>
      <c r="S137" s="31"/>
      <c r="T137" s="31"/>
    </row>
    <row r="138" spans="1:20" s="40" customFormat="1" ht="23.4">
      <c r="A138" s="184"/>
      <c r="B138" s="184"/>
      <c r="C138" s="276" t="s">
        <v>427</v>
      </c>
      <c r="E138" s="184"/>
      <c r="F138" s="187"/>
      <c r="G138" s="184"/>
      <c r="I138" s="186"/>
      <c r="J138" s="481">
        <v>0</v>
      </c>
      <c r="K138" s="452"/>
      <c r="L138" s="452">
        <f>+N138-J138</f>
        <v>32074.71</v>
      </c>
      <c r="M138" s="452"/>
      <c r="N138" s="481">
        <v>32074.71</v>
      </c>
      <c r="O138" s="3"/>
      <c r="Q138" s="21"/>
      <c r="R138" s="152"/>
      <c r="S138" s="31"/>
      <c r="T138" s="31"/>
    </row>
    <row r="139" spans="1:20" s="40" customFormat="1" ht="23.4">
      <c r="A139" s="184"/>
      <c r="B139" s="184"/>
      <c r="C139" s="276" t="s">
        <v>272</v>
      </c>
      <c r="E139" s="184"/>
      <c r="F139" s="187"/>
      <c r="G139" s="184"/>
      <c r="I139" s="186"/>
      <c r="J139" s="481">
        <v>3285743.23</v>
      </c>
      <c r="K139" s="452"/>
      <c r="L139" s="452">
        <v>1039062.9300000002</v>
      </c>
      <c r="M139" s="452"/>
      <c r="N139" s="481">
        <v>4324806.16</v>
      </c>
      <c r="O139" s="3"/>
      <c r="Q139" s="21"/>
      <c r="R139" s="152"/>
      <c r="S139" s="31"/>
      <c r="T139" s="31"/>
    </row>
    <row r="140" spans="1:20" s="40" customFormat="1" ht="23.4">
      <c r="A140" s="184"/>
      <c r="B140" s="184"/>
      <c r="C140" s="276" t="s">
        <v>298</v>
      </c>
      <c r="E140" s="184"/>
      <c r="F140" s="187"/>
      <c r="G140" s="184"/>
      <c r="I140" s="186"/>
      <c r="J140" s="481">
        <v>14850</v>
      </c>
      <c r="K140" s="452"/>
      <c r="L140" s="452">
        <v>164200</v>
      </c>
      <c r="M140" s="452"/>
      <c r="N140" s="481">
        <v>179050</v>
      </c>
      <c r="O140" s="3"/>
      <c r="Q140" s="21"/>
      <c r="R140" s="152"/>
      <c r="S140" s="31"/>
      <c r="T140" s="31"/>
    </row>
    <row r="141" spans="1:20" s="40" customFormat="1" ht="23.4">
      <c r="A141" s="184"/>
      <c r="B141" s="184"/>
      <c r="C141" s="276" t="s">
        <v>299</v>
      </c>
      <c r="D141" s="187"/>
      <c r="E141" s="184"/>
      <c r="F141" s="184"/>
      <c r="G141" s="184"/>
      <c r="H141" s="277"/>
      <c r="I141" s="186"/>
      <c r="J141" s="452"/>
      <c r="K141" s="452"/>
      <c r="L141" s="452"/>
      <c r="M141" s="452"/>
      <c r="N141" s="481"/>
      <c r="O141" s="3"/>
      <c r="Q141" s="21"/>
      <c r="R141" s="152"/>
      <c r="S141" s="31"/>
      <c r="T141" s="31"/>
    </row>
    <row r="142" spans="1:20" s="40" customFormat="1" ht="23.4">
      <c r="A142" s="184"/>
      <c r="B142" s="184"/>
      <c r="C142" s="276" t="s">
        <v>273</v>
      </c>
      <c r="D142" s="187"/>
      <c r="E142" s="184"/>
      <c r="F142" s="184"/>
      <c r="G142" s="184"/>
      <c r="I142" s="186"/>
      <c r="J142" s="481">
        <v>87475644.799999997</v>
      </c>
      <c r="K142" s="452"/>
      <c r="L142" s="452">
        <v>14919011.710000008</v>
      </c>
      <c r="M142" s="452"/>
      <c r="N142" s="481">
        <v>102394656.51000001</v>
      </c>
      <c r="O142" s="3"/>
      <c r="Q142" s="21"/>
      <c r="R142" s="152"/>
      <c r="S142" s="31"/>
      <c r="T142" s="31"/>
    </row>
    <row r="143" spans="1:20" s="40" customFormat="1" ht="23.4">
      <c r="A143" s="184"/>
      <c r="B143" s="184"/>
      <c r="C143" s="276" t="s">
        <v>300</v>
      </c>
      <c r="D143" s="187"/>
      <c r="E143" s="184"/>
      <c r="F143" s="184"/>
      <c r="G143" s="184"/>
      <c r="I143" s="186"/>
      <c r="J143" s="481">
        <v>12667369.65</v>
      </c>
      <c r="K143" s="452"/>
      <c r="L143" s="452">
        <v>5147869.0200000014</v>
      </c>
      <c r="M143" s="452"/>
      <c r="N143" s="481">
        <v>17815238.670000002</v>
      </c>
      <c r="O143" s="3"/>
      <c r="Q143" s="21"/>
      <c r="R143" s="152"/>
      <c r="S143" s="31"/>
      <c r="T143" s="31"/>
    </row>
    <row r="144" spans="1:20" s="40" customFormat="1" ht="23.4">
      <c r="A144" s="184"/>
      <c r="C144" s="278" t="s">
        <v>301</v>
      </c>
      <c r="D144" s="3"/>
      <c r="E144" s="184"/>
      <c r="F144" s="184"/>
      <c r="G144" s="184"/>
      <c r="I144" s="186"/>
      <c r="J144" s="481">
        <v>0</v>
      </c>
      <c r="K144" s="452"/>
      <c r="L144" s="452">
        <v>82794703.560000002</v>
      </c>
      <c r="M144" s="452"/>
      <c r="N144" s="481">
        <v>82794703.560000002</v>
      </c>
      <c r="O144" s="3"/>
      <c r="Q144" s="21"/>
      <c r="R144" s="152"/>
      <c r="S144" s="31"/>
      <c r="T144" s="31"/>
    </row>
    <row r="145" spans="1:37" s="40" customFormat="1" ht="23.4">
      <c r="A145" s="184"/>
      <c r="B145" s="184"/>
      <c r="C145" s="184"/>
      <c r="D145" s="184"/>
      <c r="E145" s="184"/>
      <c r="F145" s="184"/>
      <c r="G145" s="184"/>
      <c r="H145" s="184"/>
      <c r="I145" s="184"/>
      <c r="J145" s="482"/>
      <c r="K145" s="453"/>
      <c r="L145" s="482"/>
      <c r="M145" s="453"/>
      <c r="N145" s="482"/>
      <c r="O145" s="3"/>
      <c r="Q145" s="21"/>
      <c r="R145" s="152"/>
      <c r="S145" s="31"/>
      <c r="T145" s="31"/>
    </row>
    <row r="146" spans="1:37" s="40" customFormat="1" ht="23.4">
      <c r="A146" s="184"/>
      <c r="B146" s="3" t="s">
        <v>751</v>
      </c>
      <c r="C146" s="184"/>
      <c r="D146" s="184"/>
      <c r="E146" s="184"/>
      <c r="F146" s="184"/>
      <c r="G146" s="184"/>
      <c r="H146" s="184"/>
      <c r="I146" s="184"/>
      <c r="J146" s="453"/>
      <c r="K146" s="453"/>
      <c r="L146" s="453"/>
      <c r="M146" s="453"/>
      <c r="N146" s="453"/>
      <c r="O146" s="3"/>
      <c r="Q146" s="21"/>
      <c r="R146" s="152"/>
      <c r="S146" s="31"/>
      <c r="T146" s="31"/>
    </row>
    <row r="147" spans="1:37" s="40" customFormat="1" ht="23.4">
      <c r="A147" s="184"/>
      <c r="B147" s="188"/>
      <c r="C147" s="276" t="s">
        <v>303</v>
      </c>
      <c r="D147" s="278"/>
      <c r="E147" s="184"/>
      <c r="F147" s="184"/>
      <c r="G147" s="184"/>
      <c r="H147" s="184"/>
      <c r="I147" s="184"/>
      <c r="J147" s="481">
        <v>449283113.63999999</v>
      </c>
      <c r="K147" s="452"/>
      <c r="L147" s="452">
        <f t="shared" ref="L147:L152" si="0">+N147-J147</f>
        <v>115575311.43999994</v>
      </c>
      <c r="M147" s="452"/>
      <c r="N147" s="452">
        <v>564858425.07999992</v>
      </c>
      <c r="O147" s="3"/>
      <c r="Q147" s="21"/>
      <c r="R147" s="152"/>
      <c r="S147" s="31"/>
      <c r="T147" s="31"/>
    </row>
    <row r="148" spans="1:37" s="40" customFormat="1" ht="23.4">
      <c r="A148" s="184"/>
      <c r="B148" s="188"/>
      <c r="C148" s="276" t="s">
        <v>304</v>
      </c>
      <c r="D148" s="278"/>
      <c r="E148" s="184"/>
      <c r="F148" s="184"/>
      <c r="G148" s="184"/>
      <c r="H148" s="184"/>
      <c r="I148" s="184"/>
      <c r="J148" s="481">
        <v>-328484965.11000001</v>
      </c>
      <c r="K148" s="452"/>
      <c r="L148" s="452">
        <f t="shared" si="0"/>
        <v>-64550764.189999998</v>
      </c>
      <c r="M148" s="452"/>
      <c r="N148" s="452">
        <v>-393035729.30000001</v>
      </c>
      <c r="O148" s="3"/>
      <c r="Q148" s="21"/>
      <c r="R148" s="152"/>
      <c r="S148" s="31"/>
      <c r="T148" s="31"/>
    </row>
    <row r="149" spans="1:37" s="40" customFormat="1" ht="23.4">
      <c r="A149" s="184"/>
      <c r="B149" s="188"/>
      <c r="C149" s="276" t="s">
        <v>51</v>
      </c>
      <c r="D149" s="278"/>
      <c r="E149" s="184"/>
      <c r="F149" s="184"/>
      <c r="G149" s="184"/>
      <c r="H149" s="184"/>
      <c r="I149" s="184"/>
      <c r="J149" s="481">
        <v>4379491.6900000004</v>
      </c>
      <c r="K149" s="452"/>
      <c r="L149" s="452">
        <f t="shared" si="0"/>
        <v>4317539.13</v>
      </c>
      <c r="M149" s="452"/>
      <c r="N149" s="452">
        <v>8697030.8200000003</v>
      </c>
      <c r="O149" s="3"/>
      <c r="Q149" s="21"/>
      <c r="R149" s="152"/>
      <c r="S149" s="31"/>
      <c r="T149" s="31"/>
    </row>
    <row r="150" spans="1:37" s="40" customFormat="1" ht="23.4">
      <c r="A150" s="184"/>
      <c r="B150" s="188"/>
      <c r="C150" s="276" t="s">
        <v>305</v>
      </c>
      <c r="D150" s="278"/>
      <c r="E150" s="184"/>
      <c r="F150" s="184"/>
      <c r="G150" s="184"/>
      <c r="H150" s="184"/>
      <c r="I150" s="184"/>
      <c r="J150" s="481">
        <v>-43407828.32</v>
      </c>
      <c r="K150" s="452"/>
      <c r="L150" s="452">
        <f t="shared" si="0"/>
        <v>-6860905.4799999967</v>
      </c>
      <c r="M150" s="452"/>
      <c r="N150" s="452">
        <v>-50268733.799999997</v>
      </c>
      <c r="O150" s="3"/>
      <c r="Q150" s="21"/>
      <c r="R150" s="152"/>
      <c r="S150" s="31"/>
      <c r="T150" s="31"/>
    </row>
    <row r="151" spans="1:37" s="40" customFormat="1" ht="23.4">
      <c r="A151" s="184"/>
      <c r="B151" s="188"/>
      <c r="C151" s="276" t="s">
        <v>8</v>
      </c>
      <c r="D151" s="278"/>
      <c r="E151" s="184"/>
      <c r="F151" s="184"/>
      <c r="G151" s="184"/>
      <c r="H151" s="184"/>
      <c r="I151" s="184"/>
      <c r="J151" s="481">
        <v>-52585127.359999999</v>
      </c>
      <c r="K151" s="452"/>
      <c r="L151" s="452">
        <f t="shared" si="0"/>
        <v>-8971038.4699999839</v>
      </c>
      <c r="M151" s="452"/>
      <c r="N151" s="452">
        <v>-61556165.829999983</v>
      </c>
      <c r="O151" s="3"/>
      <c r="Q151" s="21"/>
      <c r="R151" s="152"/>
      <c r="S151" s="31"/>
      <c r="T151" s="31"/>
    </row>
    <row r="152" spans="1:37" s="40" customFormat="1" ht="23.4">
      <c r="A152" s="184"/>
      <c r="B152" s="188"/>
      <c r="C152" s="278" t="s">
        <v>209</v>
      </c>
      <c r="D152" s="276"/>
      <c r="E152" s="184"/>
      <c r="F152" s="184"/>
      <c r="G152" s="184"/>
      <c r="H152" s="184"/>
      <c r="I152" s="184"/>
      <c r="J152" s="481">
        <v>-5288281.26</v>
      </c>
      <c r="K152" s="452"/>
      <c r="L152" s="452">
        <f t="shared" si="0"/>
        <v>-8002951.9300000016</v>
      </c>
      <c r="M152" s="452"/>
      <c r="N152" s="452">
        <v>-13291233.190000001</v>
      </c>
      <c r="O152" s="3"/>
      <c r="Q152" s="21"/>
      <c r="R152" s="152"/>
      <c r="S152" s="31"/>
      <c r="T152" s="31"/>
    </row>
    <row r="153" spans="1:37" s="40" customFormat="1" ht="24" customHeight="1">
      <c r="A153" s="184"/>
      <c r="B153" s="184"/>
      <c r="C153" s="184"/>
      <c r="D153" s="184"/>
      <c r="E153" s="184"/>
      <c r="F153" s="184"/>
      <c r="G153" s="184"/>
      <c r="H153" s="184"/>
      <c r="I153" s="184"/>
      <c r="J153" s="298"/>
      <c r="K153" s="184"/>
      <c r="L153" s="298"/>
      <c r="M153" s="184"/>
      <c r="N153" s="298"/>
      <c r="O153" s="3"/>
      <c r="Q153" s="21"/>
      <c r="R153" s="152"/>
      <c r="S153" s="31"/>
      <c r="T153" s="31"/>
    </row>
    <row r="154" spans="1:37" s="40" customFormat="1" ht="24" customHeight="1">
      <c r="A154" s="184"/>
      <c r="B154" s="184"/>
      <c r="C154" s="184"/>
      <c r="D154" s="184"/>
      <c r="E154" s="184"/>
      <c r="F154" s="184"/>
      <c r="G154" s="184"/>
      <c r="H154" s="184"/>
      <c r="I154" s="184"/>
      <c r="J154" s="298"/>
      <c r="K154" s="184"/>
      <c r="L154" s="298"/>
      <c r="M154" s="184"/>
      <c r="N154" s="298"/>
      <c r="O154" s="3"/>
      <c r="Q154" s="21"/>
      <c r="R154" s="152"/>
      <c r="S154" s="31"/>
      <c r="T154" s="31"/>
    </row>
    <row r="155" spans="1:37" s="40" customFormat="1" ht="24" customHeight="1">
      <c r="A155" s="184"/>
      <c r="B155" s="184"/>
      <c r="C155" s="184"/>
      <c r="D155" s="184"/>
      <c r="E155" s="184"/>
      <c r="F155" s="184"/>
      <c r="G155" s="184"/>
      <c r="H155" s="184"/>
      <c r="I155" s="184"/>
      <c r="J155" s="298"/>
      <c r="K155" s="184"/>
      <c r="L155" s="298"/>
      <c r="M155" s="184"/>
      <c r="N155" s="298"/>
      <c r="O155" s="3"/>
      <c r="Q155" s="21"/>
      <c r="R155" s="152"/>
      <c r="S155" s="31"/>
      <c r="T155" s="31"/>
    </row>
    <row r="156" spans="1:37" s="40" customFormat="1" ht="24" customHeight="1">
      <c r="A156" s="184"/>
      <c r="B156" s="184"/>
      <c r="C156" s="184"/>
      <c r="D156" s="184"/>
      <c r="E156" s="184"/>
      <c r="F156" s="184"/>
      <c r="G156" s="184"/>
      <c r="H156" s="184"/>
      <c r="I156" s="184"/>
      <c r="J156" s="298"/>
      <c r="K156" s="184"/>
      <c r="L156" s="298"/>
      <c r="M156" s="184"/>
      <c r="N156" s="298"/>
      <c r="O156" s="3"/>
      <c r="Q156" s="21"/>
      <c r="R156" s="152"/>
      <c r="S156" s="31"/>
      <c r="T156" s="31"/>
    </row>
    <row r="157" spans="1:37" s="40" customFormat="1" ht="24" customHeight="1">
      <c r="A157" s="184"/>
      <c r="B157" s="184"/>
      <c r="C157" s="184"/>
      <c r="D157" s="184"/>
      <c r="E157" s="184"/>
      <c r="F157" s="184"/>
      <c r="G157" s="184"/>
      <c r="H157" s="184"/>
      <c r="I157" s="184"/>
      <c r="J157" s="298"/>
      <c r="K157" s="184"/>
      <c r="L157" s="298"/>
      <c r="M157" s="184"/>
      <c r="N157" s="298"/>
      <c r="O157" s="3"/>
      <c r="Q157" s="21"/>
      <c r="R157" s="152"/>
      <c r="S157" s="31"/>
      <c r="T157" s="31"/>
    </row>
    <row r="158" spans="1:37" s="40" customFormat="1" ht="24" customHeight="1">
      <c r="A158" s="184"/>
      <c r="B158" s="184"/>
      <c r="C158" s="184"/>
      <c r="D158" s="184"/>
      <c r="E158" s="184"/>
      <c r="F158" s="184"/>
      <c r="G158" s="184"/>
      <c r="H158" s="184"/>
      <c r="I158" s="184"/>
      <c r="J158" s="298"/>
      <c r="K158" s="184"/>
      <c r="L158" s="298"/>
      <c r="M158" s="184"/>
      <c r="N158" s="298"/>
      <c r="O158" s="3"/>
      <c r="Q158" s="21"/>
      <c r="R158" s="152"/>
      <c r="S158" s="31"/>
      <c r="T158" s="31"/>
    </row>
    <row r="159" spans="1:37" s="40" customFormat="1" ht="23.25" customHeight="1">
      <c r="A159" s="41"/>
      <c r="B159" s="85" t="str">
        <f>+B40</f>
        <v xml:space="preserve"> (Signed)……………………………………Authorized Director             (Signed)……………………………………Authorized Director</v>
      </c>
      <c r="C159" s="31"/>
      <c r="D159" s="85"/>
      <c r="E159" s="85"/>
      <c r="F159" s="36"/>
      <c r="G159" s="197"/>
      <c r="H159" s="42"/>
      <c r="I159" s="42"/>
      <c r="J159" s="197"/>
      <c r="K159" s="42"/>
      <c r="L159" s="36"/>
      <c r="M159" s="84"/>
      <c r="N159" s="36"/>
      <c r="O159" s="84"/>
      <c r="P159" s="88"/>
      <c r="Q159" s="88"/>
      <c r="R159" s="58"/>
      <c r="S159" s="85"/>
      <c r="T159" s="3"/>
      <c r="U159" s="4"/>
      <c r="V159" s="3"/>
      <c r="W159" s="3"/>
      <c r="X159" s="3"/>
      <c r="Y159" s="3"/>
      <c r="Z159" s="3"/>
      <c r="AA159" s="3"/>
      <c r="AB159" s="3"/>
      <c r="AC159" s="3"/>
      <c r="AD159" s="75"/>
      <c r="AE159" s="75"/>
      <c r="AF159" s="3"/>
      <c r="AH159" s="21"/>
      <c r="AI159" s="32"/>
      <c r="AJ159" s="31"/>
      <c r="AK159" s="31"/>
    </row>
    <row r="160" spans="1:37" ht="23.25" customHeight="1">
      <c r="A160" s="41"/>
      <c r="B160" s="85" t="str">
        <f>+B41</f>
        <v xml:space="preserve">                  (  Miss Orasa Vimolchalao  )</v>
      </c>
      <c r="C160" s="85"/>
      <c r="D160" s="85"/>
      <c r="E160" s="85"/>
      <c r="F160" s="36"/>
      <c r="H160" s="84"/>
      <c r="I160" s="84"/>
      <c r="J160" s="36" t="str">
        <f>+J41</f>
        <v xml:space="preserve">   (  Mr. David Samanyaporn   )</v>
      </c>
      <c r="K160" s="85"/>
      <c r="M160" s="58"/>
      <c r="O160" s="58"/>
      <c r="P160" s="85"/>
      <c r="Q160" s="85"/>
      <c r="R160" s="85"/>
      <c r="S160" s="85"/>
      <c r="T160" s="3"/>
      <c r="U160" s="4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H160" s="21"/>
    </row>
    <row r="161" spans="1:21" s="3" customFormat="1" ht="23.25" customHeight="1">
      <c r="A161" s="544" t="s">
        <v>119</v>
      </c>
      <c r="B161" s="544"/>
      <c r="C161" s="544"/>
      <c r="D161" s="544"/>
      <c r="E161" s="544"/>
      <c r="F161" s="544"/>
      <c r="G161" s="544"/>
      <c r="H161" s="544"/>
      <c r="I161" s="544"/>
      <c r="J161" s="544"/>
      <c r="K161" s="544"/>
      <c r="L161" s="544"/>
      <c r="M161" s="544"/>
      <c r="N161" s="544"/>
      <c r="O161" s="76"/>
      <c r="P161" s="76"/>
      <c r="Q161" s="76"/>
      <c r="R161" s="76"/>
      <c r="S161" s="76"/>
      <c r="U161" s="7"/>
    </row>
    <row r="162" spans="1:21" s="40" customFormat="1" ht="13.2" customHeight="1">
      <c r="A162" s="184"/>
      <c r="B162" s="184"/>
      <c r="C162" s="184"/>
      <c r="D162" s="184"/>
      <c r="E162" s="184"/>
      <c r="F162" s="184"/>
      <c r="G162" s="184"/>
      <c r="H162" s="184"/>
      <c r="I162" s="184"/>
      <c r="J162" s="298"/>
      <c r="K162" s="184"/>
      <c r="L162" s="298"/>
      <c r="M162" s="184"/>
      <c r="N162" s="298"/>
      <c r="O162" s="3"/>
      <c r="Q162" s="21"/>
      <c r="R162" s="152"/>
      <c r="S162" s="31"/>
      <c r="T162" s="31"/>
    </row>
    <row r="163" spans="1:21" s="40" customFormat="1" ht="22.2" customHeight="1">
      <c r="A163" s="42" t="s">
        <v>905</v>
      </c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3"/>
      <c r="Q163" s="21"/>
      <c r="R163" s="152"/>
      <c r="S163" s="31"/>
      <c r="T163" s="31"/>
    </row>
    <row r="164" spans="1:21" s="40" customFormat="1" ht="22.2" customHeight="1">
      <c r="A164" s="184"/>
      <c r="B164" s="187"/>
      <c r="C164" s="184"/>
      <c r="D164" s="184"/>
      <c r="E164" s="184"/>
      <c r="F164" s="184"/>
      <c r="G164" s="184"/>
      <c r="H164" s="184"/>
      <c r="I164" s="184"/>
      <c r="J164" s="184"/>
      <c r="K164" s="184"/>
      <c r="M164" s="184"/>
      <c r="N164" s="184" t="s">
        <v>3</v>
      </c>
      <c r="O164" s="3"/>
      <c r="Q164" s="21"/>
      <c r="R164" s="152"/>
      <c r="S164" s="31"/>
      <c r="T164" s="31"/>
    </row>
    <row r="165" spans="1:21" s="40" customFormat="1" ht="22.2" customHeight="1">
      <c r="A165" s="184"/>
      <c r="B165" s="187"/>
      <c r="C165" s="184"/>
      <c r="D165" s="184"/>
      <c r="E165" s="184"/>
      <c r="F165" s="184"/>
      <c r="G165" s="184"/>
      <c r="H165" s="184"/>
      <c r="I165" s="184"/>
      <c r="J165" s="297"/>
      <c r="K165" s="297"/>
      <c r="L165" s="193" t="s">
        <v>231</v>
      </c>
      <c r="M165" s="297"/>
      <c r="N165" s="297"/>
      <c r="O165" s="3"/>
      <c r="Q165" s="28"/>
      <c r="R165" s="47"/>
      <c r="S165" s="31"/>
      <c r="T165" s="31"/>
    </row>
    <row r="166" spans="1:21" s="40" customFormat="1" ht="22.2" customHeight="1">
      <c r="A166" s="184"/>
      <c r="C166" s="184"/>
      <c r="D166" s="184"/>
      <c r="E166" s="184"/>
      <c r="F166" s="184"/>
      <c r="G166" s="184"/>
      <c r="H166" s="184"/>
      <c r="I166" s="184"/>
      <c r="J166" s="546" t="s">
        <v>397</v>
      </c>
      <c r="K166" s="274"/>
      <c r="L166" s="275" t="s">
        <v>294</v>
      </c>
      <c r="M166" s="184"/>
      <c r="N166" s="546" t="s">
        <v>295</v>
      </c>
      <c r="O166" s="3"/>
      <c r="Q166" s="28"/>
      <c r="R166" s="47"/>
      <c r="S166" s="31"/>
      <c r="T166" s="31"/>
    </row>
    <row r="167" spans="1:21" s="40" customFormat="1" ht="22.2" customHeight="1">
      <c r="A167" s="184"/>
      <c r="C167" s="184"/>
      <c r="D167" s="184"/>
      <c r="E167" s="184"/>
      <c r="F167" s="184"/>
      <c r="G167" s="184"/>
      <c r="H167" s="184"/>
      <c r="I167" s="184"/>
      <c r="J167" s="547"/>
      <c r="K167" s="275"/>
      <c r="L167" s="275" t="s">
        <v>321</v>
      </c>
      <c r="M167" s="184"/>
      <c r="N167" s="547"/>
      <c r="O167" s="3"/>
      <c r="Q167" s="28"/>
      <c r="R167" s="47"/>
      <c r="S167" s="31"/>
      <c r="T167" s="31"/>
    </row>
    <row r="168" spans="1:21" s="40" customFormat="1" ht="22.2" customHeight="1">
      <c r="A168" s="184"/>
      <c r="B168" s="184"/>
      <c r="C168" s="184"/>
      <c r="D168" s="184"/>
      <c r="E168" s="184"/>
      <c r="F168" s="184"/>
      <c r="G168" s="184"/>
      <c r="H168" s="184"/>
      <c r="I168" s="184"/>
      <c r="J168" s="547"/>
      <c r="K168" s="184"/>
      <c r="L168" s="275" t="s">
        <v>296</v>
      </c>
      <c r="M168" s="184"/>
      <c r="N168" s="547"/>
      <c r="O168" s="3"/>
      <c r="Q168" s="28"/>
      <c r="R168" s="47"/>
      <c r="S168" s="31"/>
      <c r="T168" s="31"/>
    </row>
    <row r="169" spans="1:21" s="40" customFormat="1" ht="30.6" customHeight="1">
      <c r="A169" s="184"/>
      <c r="B169" s="184"/>
      <c r="C169" s="184"/>
      <c r="D169" s="184"/>
      <c r="E169" s="184"/>
      <c r="F169" s="184"/>
      <c r="G169" s="184"/>
      <c r="H169" s="184"/>
      <c r="I169" s="184"/>
      <c r="J169" s="548"/>
      <c r="K169" s="184"/>
      <c r="L169" s="148" t="s">
        <v>297</v>
      </c>
      <c r="M169" s="184"/>
      <c r="N169" s="548"/>
      <c r="O169" s="3"/>
      <c r="Q169" s="28"/>
      <c r="R169" s="47"/>
      <c r="S169" s="31"/>
      <c r="T169" s="31"/>
    </row>
    <row r="170" spans="1:21" s="40" customFormat="1" ht="22.2" customHeight="1">
      <c r="A170" s="184"/>
      <c r="B170" s="3" t="s">
        <v>386</v>
      </c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3"/>
      <c r="Q170" s="21"/>
      <c r="R170" s="152"/>
      <c r="S170" s="31"/>
      <c r="T170" s="31"/>
    </row>
    <row r="171" spans="1:21" s="40" customFormat="1" ht="22.2" customHeight="1">
      <c r="A171" s="184"/>
      <c r="B171" s="188"/>
      <c r="C171" s="187" t="s">
        <v>90</v>
      </c>
      <c r="D171" s="184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3"/>
      <c r="Q171" s="21"/>
      <c r="R171" s="152"/>
      <c r="S171" s="31"/>
      <c r="T171" s="31"/>
    </row>
    <row r="172" spans="1:21" s="40" customFormat="1" ht="22.2" customHeight="1">
      <c r="A172" s="184"/>
      <c r="B172" s="184"/>
      <c r="C172" s="276" t="s">
        <v>267</v>
      </c>
      <c r="D172" s="187"/>
      <c r="E172" s="184"/>
      <c r="F172" s="184"/>
      <c r="G172" s="184"/>
      <c r="I172" s="184"/>
      <c r="J172" s="480">
        <v>78868174.169999987</v>
      </c>
      <c r="K172" s="453"/>
      <c r="L172" s="481">
        <v>17909965.920000002</v>
      </c>
      <c r="M172" s="453"/>
      <c r="N172" s="481">
        <v>96778140.089999989</v>
      </c>
      <c r="O172" s="3"/>
      <c r="Q172" s="21"/>
      <c r="R172" s="152"/>
      <c r="S172" s="31"/>
      <c r="T172" s="31"/>
    </row>
    <row r="173" spans="1:21" s="40" customFormat="1" ht="22.2" customHeight="1">
      <c r="A173" s="184"/>
      <c r="B173" s="184"/>
      <c r="C173" s="276" t="s">
        <v>268</v>
      </c>
      <c r="D173" s="187"/>
      <c r="E173" s="184"/>
      <c r="F173" s="184"/>
      <c r="G173" s="184"/>
      <c r="I173" s="184"/>
      <c r="J173" s="480">
        <v>100129653.18999998</v>
      </c>
      <c r="K173" s="453"/>
      <c r="L173" s="481">
        <v>28940555.419999987</v>
      </c>
      <c r="M173" s="453"/>
      <c r="N173" s="481">
        <v>129070208.60999997</v>
      </c>
      <c r="O173" s="3"/>
      <c r="Q173" s="21"/>
      <c r="R173" s="152"/>
      <c r="S173" s="31"/>
      <c r="T173" s="31"/>
    </row>
    <row r="174" spans="1:21" s="40" customFormat="1" ht="22.2" customHeight="1">
      <c r="A174" s="184"/>
      <c r="B174" s="184"/>
      <c r="C174" s="276" t="s">
        <v>269</v>
      </c>
      <c r="D174" s="187"/>
      <c r="E174" s="184"/>
      <c r="F174" s="184"/>
      <c r="G174" s="184"/>
      <c r="I174" s="184"/>
      <c r="J174" s="480">
        <v>56417727.289999999</v>
      </c>
      <c r="K174" s="453"/>
      <c r="L174" s="481">
        <v>27751446.219999991</v>
      </c>
      <c r="M174" s="453"/>
      <c r="N174" s="481">
        <v>84169173.50999999</v>
      </c>
      <c r="O174" s="3"/>
      <c r="Q174" s="21"/>
      <c r="R174" s="152"/>
      <c r="S174" s="31"/>
      <c r="T174" s="31"/>
    </row>
    <row r="175" spans="1:21" s="40" customFormat="1" ht="22.2" customHeight="1">
      <c r="A175" s="184"/>
      <c r="B175" s="184"/>
      <c r="C175" s="276" t="s">
        <v>270</v>
      </c>
      <c r="E175" s="184"/>
      <c r="F175" s="184"/>
      <c r="G175" s="184"/>
      <c r="I175" s="184"/>
      <c r="J175" s="480">
        <v>8800000</v>
      </c>
      <c r="K175" s="453"/>
      <c r="L175" s="481">
        <v>60519.75</v>
      </c>
      <c r="M175" s="453"/>
      <c r="N175" s="481">
        <v>8860519.75</v>
      </c>
      <c r="O175" s="3"/>
      <c r="Q175" s="21"/>
      <c r="R175" s="152"/>
      <c r="S175" s="31"/>
      <c r="T175" s="31"/>
    </row>
    <row r="176" spans="1:21" s="40" customFormat="1" ht="22.2" customHeight="1">
      <c r="A176" s="184"/>
      <c r="B176" s="184"/>
      <c r="C176" s="276" t="s">
        <v>262</v>
      </c>
      <c r="E176" s="184"/>
      <c r="F176" s="184"/>
      <c r="G176" s="184"/>
      <c r="I176" s="184"/>
      <c r="J176" s="480">
        <v>12253643.250000004</v>
      </c>
      <c r="K176" s="453"/>
      <c r="L176" s="481">
        <v>25979651.579999994</v>
      </c>
      <c r="M176" s="453"/>
      <c r="N176" s="481">
        <v>38233294.829999998</v>
      </c>
      <c r="O176" s="3"/>
      <c r="Q176" s="21"/>
      <c r="R176" s="152"/>
      <c r="S176" s="31"/>
      <c r="T176" s="31"/>
    </row>
    <row r="177" spans="1:23" s="40" customFormat="1" ht="22.2" customHeight="1">
      <c r="A177" s="184"/>
      <c r="B177" s="184"/>
      <c r="C177" s="276" t="s">
        <v>427</v>
      </c>
      <c r="E177" s="184"/>
      <c r="F177" s="184"/>
      <c r="G177" s="184"/>
      <c r="I177" s="184"/>
      <c r="J177" s="480">
        <v>0</v>
      </c>
      <c r="K177" s="453"/>
      <c r="L177" s="481">
        <v>49124.71</v>
      </c>
      <c r="M177" s="453"/>
      <c r="N177" s="481">
        <v>49124.71</v>
      </c>
      <c r="O177" s="3"/>
      <c r="Q177" s="21"/>
      <c r="R177" s="152"/>
      <c r="S177" s="31"/>
      <c r="T177" s="31"/>
    </row>
    <row r="178" spans="1:23" s="40" customFormat="1" ht="22.2" customHeight="1">
      <c r="A178" s="184"/>
      <c r="B178" s="184"/>
      <c r="C178" s="276" t="s">
        <v>272</v>
      </c>
      <c r="E178" s="184"/>
      <c r="F178" s="184"/>
      <c r="G178" s="184"/>
      <c r="I178" s="184"/>
      <c r="J178" s="480">
        <v>2067243.96</v>
      </c>
      <c r="K178" s="453"/>
      <c r="L178" s="481">
        <v>955999.13200000022</v>
      </c>
      <c r="M178" s="453"/>
      <c r="N178" s="481">
        <v>3023243.0920000002</v>
      </c>
      <c r="O178" s="3"/>
      <c r="Q178" s="21"/>
      <c r="R178" s="152"/>
      <c r="S178" s="31"/>
      <c r="T178" s="31"/>
    </row>
    <row r="179" spans="1:23" s="40" customFormat="1" ht="22.2" customHeight="1">
      <c r="A179" s="184"/>
      <c r="B179" s="184"/>
      <c r="C179" s="276" t="s">
        <v>298</v>
      </c>
      <c r="E179" s="184"/>
      <c r="F179" s="184"/>
      <c r="G179" s="184"/>
      <c r="I179" s="184"/>
      <c r="J179" s="480">
        <v>18850</v>
      </c>
      <c r="K179" s="453"/>
      <c r="L179" s="481">
        <v>164200</v>
      </c>
      <c r="M179" s="453"/>
      <c r="N179" s="481">
        <v>183050</v>
      </c>
      <c r="O179" s="3"/>
      <c r="Q179" s="21"/>
      <c r="R179" s="152"/>
      <c r="S179" s="31"/>
      <c r="T179" s="31"/>
    </row>
    <row r="180" spans="1:23" s="40" customFormat="1" ht="22.2" customHeight="1">
      <c r="A180" s="184"/>
      <c r="B180" s="184"/>
      <c r="C180" s="276" t="s">
        <v>299</v>
      </c>
      <c r="D180" s="187"/>
      <c r="E180" s="184"/>
      <c r="F180" s="184"/>
      <c r="G180" s="184"/>
      <c r="H180" s="277"/>
      <c r="I180" s="186"/>
      <c r="J180" s="452"/>
      <c r="K180" s="452"/>
      <c r="L180" s="452"/>
      <c r="M180" s="452"/>
      <c r="N180" s="481"/>
      <c r="O180" s="3"/>
      <c r="Q180" s="21"/>
      <c r="R180" s="152"/>
      <c r="S180" s="31"/>
      <c r="T180" s="31"/>
    </row>
    <row r="181" spans="1:23" s="40" customFormat="1" ht="22.2" customHeight="1">
      <c r="A181" s="184"/>
      <c r="B181" s="184"/>
      <c r="C181" s="276" t="s">
        <v>273</v>
      </c>
      <c r="D181" s="187"/>
      <c r="E181" s="184"/>
      <c r="F181" s="184"/>
      <c r="G181" s="184"/>
      <c r="I181" s="186"/>
      <c r="J181" s="481">
        <v>100778786.16</v>
      </c>
      <c r="K181" s="452"/>
      <c r="L181" s="452">
        <v>15821587.219999999</v>
      </c>
      <c r="M181" s="452"/>
      <c r="N181" s="481">
        <v>116600373.38</v>
      </c>
      <c r="O181" s="3"/>
      <c r="Q181" s="21"/>
      <c r="R181" s="152"/>
      <c r="S181" s="31"/>
      <c r="T181" s="31"/>
    </row>
    <row r="182" spans="1:23" s="40" customFormat="1" ht="22.2" customHeight="1">
      <c r="A182" s="184"/>
      <c r="B182" s="184"/>
      <c r="C182" s="276" t="s">
        <v>300</v>
      </c>
      <c r="D182" s="187"/>
      <c r="E182" s="184"/>
      <c r="F182" s="184"/>
      <c r="G182" s="184"/>
      <c r="I182" s="186"/>
      <c r="J182" s="481">
        <v>9762248</v>
      </c>
      <c r="K182" s="452"/>
      <c r="L182" s="452">
        <v>4702362.4399999995</v>
      </c>
      <c r="M182" s="452"/>
      <c r="N182" s="481">
        <v>14464610.439999999</v>
      </c>
      <c r="O182" s="3"/>
      <c r="Q182" s="21"/>
      <c r="R182" s="152"/>
      <c r="S182" s="31"/>
      <c r="T182" s="31"/>
    </row>
    <row r="183" spans="1:23" s="40" customFormat="1" ht="22.2" customHeight="1">
      <c r="A183" s="184"/>
      <c r="C183" s="278" t="s">
        <v>301</v>
      </c>
      <c r="D183" s="3"/>
      <c r="E183" s="184"/>
      <c r="F183" s="184"/>
      <c r="G183" s="184"/>
      <c r="I183" s="186"/>
      <c r="J183" s="481">
        <v>0</v>
      </c>
      <c r="K183" s="452"/>
      <c r="L183" s="452">
        <v>81287513.071999997</v>
      </c>
      <c r="M183" s="452"/>
      <c r="N183" s="481">
        <v>81287513.071999997</v>
      </c>
      <c r="O183" s="3"/>
      <c r="Q183" s="21"/>
      <c r="R183" s="152"/>
      <c r="S183" s="31"/>
      <c r="T183" s="31"/>
    </row>
    <row r="184" spans="1:23" s="3" customFormat="1" ht="14.25" customHeight="1">
      <c r="H184" s="37"/>
      <c r="J184" s="37"/>
      <c r="L184" s="37"/>
      <c r="N184" s="37"/>
      <c r="P184" s="4"/>
    </row>
    <row r="185" spans="1:23" s="3" customFormat="1" ht="24" customHeight="1">
      <c r="A185" s="3" t="s">
        <v>426</v>
      </c>
      <c r="C185" s="75"/>
      <c r="D185" s="75"/>
      <c r="E185" s="75"/>
      <c r="F185" s="75"/>
      <c r="G185" s="1"/>
      <c r="H185" s="75"/>
      <c r="I185" s="75"/>
      <c r="J185" s="1"/>
      <c r="K185" s="75"/>
      <c r="L185" s="1"/>
      <c r="M185" s="75"/>
      <c r="N185" s="1"/>
      <c r="O185" s="75"/>
      <c r="P185" s="75"/>
      <c r="Q185" s="75"/>
      <c r="R185" s="76"/>
      <c r="S185" s="76"/>
      <c r="U185" s="7"/>
    </row>
    <row r="186" spans="1:23" ht="21.75" customHeight="1">
      <c r="A186" s="3"/>
      <c r="B186" s="394" t="s">
        <v>428</v>
      </c>
      <c r="C186" s="283" t="s">
        <v>429</v>
      </c>
      <c r="D186" s="283"/>
      <c r="E186" s="283"/>
      <c r="F186" s="283"/>
      <c r="G186" s="283"/>
      <c r="H186" s="283"/>
      <c r="I186" s="283"/>
      <c r="J186" s="283"/>
      <c r="K186" s="283"/>
      <c r="L186" s="283"/>
      <c r="M186" s="81"/>
      <c r="N186" s="3"/>
      <c r="W186" s="3"/>
    </row>
    <row r="187" spans="1:23" ht="21.75" customHeight="1">
      <c r="A187" s="3"/>
      <c r="B187" s="394"/>
      <c r="C187" s="3" t="s">
        <v>430</v>
      </c>
      <c r="D187" s="283"/>
      <c r="E187" s="283"/>
      <c r="F187" s="283"/>
      <c r="G187" s="283"/>
      <c r="H187" s="283"/>
      <c r="I187" s="283"/>
      <c r="J187" s="283"/>
      <c r="K187" s="283"/>
      <c r="L187" s="283"/>
      <c r="M187" s="81"/>
      <c r="N187" s="3"/>
      <c r="W187" s="3"/>
    </row>
    <row r="188" spans="1:23" ht="21.75" customHeight="1">
      <c r="A188" s="3"/>
      <c r="B188" s="394" t="s">
        <v>777</v>
      </c>
      <c r="C188" s="283"/>
      <c r="D188" s="283"/>
      <c r="E188" s="283"/>
      <c r="F188" s="283"/>
      <c r="G188" s="283"/>
      <c r="H188" s="283"/>
      <c r="I188" s="283"/>
      <c r="J188" s="283"/>
      <c r="K188" s="283"/>
      <c r="L188" s="283"/>
      <c r="M188" s="81"/>
      <c r="N188" s="3"/>
      <c r="W188" s="3"/>
    </row>
    <row r="189" spans="1:23" ht="21.75" customHeight="1">
      <c r="A189" s="3"/>
      <c r="B189" s="394" t="s">
        <v>431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81"/>
      <c r="N189" s="3"/>
      <c r="W189" s="3"/>
    </row>
    <row r="190" spans="1:23" ht="21.75" customHeight="1">
      <c r="A190" s="3"/>
      <c r="B190" s="283"/>
      <c r="C190" s="283" t="s">
        <v>432</v>
      </c>
      <c r="D190" s="283"/>
      <c r="E190" s="283"/>
      <c r="F190" s="283"/>
      <c r="G190" s="283"/>
      <c r="H190" s="283"/>
      <c r="I190" s="283"/>
      <c r="J190" s="283"/>
      <c r="K190" s="283"/>
      <c r="L190" s="283"/>
      <c r="M190" s="81"/>
      <c r="N190" s="81"/>
      <c r="W190" s="3"/>
    </row>
    <row r="191" spans="1:23" ht="21.75" customHeight="1">
      <c r="A191" s="3"/>
      <c r="B191" s="283" t="s">
        <v>778</v>
      </c>
      <c r="C191" s="283"/>
      <c r="D191" s="283"/>
      <c r="E191" s="283"/>
      <c r="F191" s="283"/>
      <c r="G191" s="283"/>
      <c r="H191" s="283"/>
      <c r="I191" s="283"/>
      <c r="J191" s="283"/>
      <c r="K191" s="283"/>
      <c r="L191" s="283"/>
      <c r="M191" s="81"/>
      <c r="N191" s="81"/>
    </row>
    <row r="192" spans="1:23" ht="21.75" customHeight="1">
      <c r="A192" s="3"/>
      <c r="B192" s="283" t="s">
        <v>433</v>
      </c>
      <c r="C192" s="283"/>
      <c r="D192" s="283"/>
      <c r="E192" s="283"/>
      <c r="F192" s="283"/>
      <c r="G192" s="283"/>
      <c r="H192" s="283"/>
      <c r="I192" s="283"/>
      <c r="J192" s="283"/>
      <c r="K192" s="283"/>
      <c r="L192" s="283"/>
      <c r="M192" s="81"/>
      <c r="N192" s="81"/>
    </row>
    <row r="193" spans="1:37" ht="21.75" customHeight="1">
      <c r="A193" s="3"/>
      <c r="B193" s="283"/>
      <c r="C193" s="283" t="s">
        <v>434</v>
      </c>
      <c r="D193" s="283"/>
      <c r="E193" s="283"/>
      <c r="F193" s="283"/>
      <c r="G193" s="283"/>
      <c r="H193" s="283"/>
      <c r="I193" s="283"/>
      <c r="J193" s="283"/>
      <c r="K193" s="283"/>
      <c r="L193" s="283"/>
      <c r="M193" s="81"/>
      <c r="N193" s="81"/>
    </row>
    <row r="194" spans="1:37" ht="21.75" customHeight="1">
      <c r="A194" s="3"/>
      <c r="B194" s="283" t="s">
        <v>435</v>
      </c>
      <c r="C194" s="283"/>
      <c r="D194" s="283"/>
      <c r="E194" s="283"/>
      <c r="F194" s="283"/>
      <c r="G194" s="283"/>
      <c r="H194" s="283"/>
      <c r="I194" s="283"/>
      <c r="J194" s="283"/>
      <c r="K194" s="283"/>
      <c r="L194" s="283"/>
      <c r="M194" s="81"/>
      <c r="N194" s="81"/>
    </row>
    <row r="195" spans="1:37" ht="21.75" customHeight="1">
      <c r="A195" s="3"/>
      <c r="B195" s="283"/>
      <c r="C195" s="283" t="s">
        <v>436</v>
      </c>
      <c r="D195" s="283"/>
      <c r="E195" s="283"/>
      <c r="F195" s="283"/>
      <c r="G195" s="283"/>
      <c r="H195" s="283"/>
      <c r="I195" s="283"/>
      <c r="J195" s="283"/>
      <c r="K195" s="283"/>
      <c r="L195" s="283"/>
      <c r="M195" s="81"/>
      <c r="N195" s="81"/>
    </row>
    <row r="196" spans="1:37" ht="21.75" customHeight="1">
      <c r="A196" s="3"/>
      <c r="B196" s="283"/>
      <c r="C196" s="283" t="s">
        <v>437</v>
      </c>
      <c r="D196" s="283"/>
      <c r="E196" s="283"/>
      <c r="F196" s="283"/>
      <c r="G196" s="283"/>
      <c r="H196" s="283"/>
      <c r="I196" s="283"/>
      <c r="J196" s="283"/>
      <c r="K196" s="283"/>
      <c r="L196" s="283"/>
      <c r="M196" s="81"/>
      <c r="N196" s="81"/>
    </row>
    <row r="197" spans="1:37" ht="21.75" customHeight="1">
      <c r="B197" s="38" t="s">
        <v>570</v>
      </c>
      <c r="C197" s="3" t="s">
        <v>464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P197" s="17"/>
    </row>
    <row r="198" spans="1:37" ht="21.75" customHeight="1">
      <c r="B198" s="3"/>
      <c r="C198" s="3" t="s">
        <v>465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P198" s="17"/>
    </row>
    <row r="199" spans="1:37" ht="21.75" customHeight="1">
      <c r="B199" s="3" t="s">
        <v>466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P199" s="17"/>
    </row>
    <row r="200" spans="1:37" s="40" customFormat="1" ht="14.4" customHeight="1">
      <c r="A200" s="184"/>
      <c r="B200" s="184"/>
      <c r="C200" s="184"/>
      <c r="D200" s="184"/>
      <c r="E200" s="184"/>
      <c r="F200" s="184"/>
      <c r="G200" s="184"/>
      <c r="H200" s="184"/>
      <c r="I200" s="184"/>
      <c r="J200" s="298"/>
      <c r="K200" s="184"/>
      <c r="L200" s="298"/>
      <c r="M200" s="184"/>
      <c r="N200" s="298"/>
      <c r="O200" s="3"/>
      <c r="Q200" s="21"/>
      <c r="R200" s="152"/>
      <c r="S200" s="31"/>
      <c r="T200" s="31"/>
    </row>
    <row r="201" spans="1:37" s="40" customFormat="1" ht="23.25" customHeight="1">
      <c r="A201" s="41"/>
      <c r="B201" s="85" t="str">
        <f>+B159</f>
        <v xml:space="preserve"> (Signed)……………………………………Authorized Director             (Signed)……………………………………Authorized Director</v>
      </c>
      <c r="C201" s="31"/>
      <c r="D201" s="85"/>
      <c r="E201" s="85"/>
      <c r="F201" s="36"/>
      <c r="G201" s="197"/>
      <c r="H201" s="42"/>
      <c r="I201" s="42"/>
      <c r="J201" s="197"/>
      <c r="K201" s="42"/>
      <c r="L201" s="36"/>
      <c r="M201" s="84"/>
      <c r="N201" s="36"/>
      <c r="O201" s="84"/>
      <c r="P201" s="88"/>
      <c r="Q201" s="88"/>
      <c r="R201" s="58"/>
      <c r="S201" s="85"/>
      <c r="T201" s="3"/>
      <c r="U201" s="4"/>
      <c r="V201" s="3"/>
      <c r="W201" s="3"/>
      <c r="X201" s="3"/>
      <c r="Y201" s="3"/>
      <c r="Z201" s="3"/>
      <c r="AA201" s="3"/>
      <c r="AB201" s="3"/>
      <c r="AC201" s="3"/>
      <c r="AD201" s="75"/>
      <c r="AE201" s="75"/>
      <c r="AF201" s="3"/>
      <c r="AH201" s="21"/>
      <c r="AI201" s="32"/>
      <c r="AJ201" s="31"/>
      <c r="AK201" s="31"/>
    </row>
    <row r="202" spans="1:37" ht="23.25" customHeight="1">
      <c r="A202" s="41"/>
      <c r="B202" s="85" t="str">
        <f>+B160</f>
        <v xml:space="preserve">                  (  Miss Orasa Vimolchalao  )</v>
      </c>
      <c r="C202" s="85"/>
      <c r="D202" s="85"/>
      <c r="E202" s="85"/>
      <c r="F202" s="36"/>
      <c r="H202" s="84"/>
      <c r="I202" s="84"/>
      <c r="J202" s="36" t="str">
        <f>+J160</f>
        <v xml:space="preserve">   (  Mr. David Samanyaporn   )</v>
      </c>
      <c r="K202" s="85"/>
      <c r="M202" s="58"/>
      <c r="O202" s="58"/>
      <c r="P202" s="85"/>
      <c r="Q202" s="85"/>
      <c r="R202" s="85"/>
      <c r="S202" s="85"/>
      <c r="T202" s="3"/>
      <c r="U202" s="4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H202" s="21"/>
    </row>
    <row r="203" spans="1:37" s="3" customFormat="1" ht="23.25" customHeight="1">
      <c r="A203" s="544" t="s">
        <v>122</v>
      </c>
      <c r="B203" s="544"/>
      <c r="C203" s="544"/>
      <c r="D203" s="544"/>
      <c r="E203" s="544"/>
      <c r="F203" s="544"/>
      <c r="G203" s="544"/>
      <c r="H203" s="544"/>
      <c r="I203" s="544"/>
      <c r="J203" s="544"/>
      <c r="K203" s="544"/>
      <c r="L203" s="544"/>
      <c r="M203" s="544"/>
      <c r="N203" s="544"/>
      <c r="O203" s="76"/>
      <c r="P203" s="76"/>
      <c r="Q203" s="76"/>
      <c r="R203" s="76"/>
      <c r="S203" s="76"/>
      <c r="U203" s="7"/>
    </row>
    <row r="204" spans="1:37" s="40" customFormat="1" ht="21" customHeight="1">
      <c r="A204" s="184"/>
      <c r="B204" s="184"/>
      <c r="C204" s="184"/>
      <c r="D204" s="184"/>
      <c r="E204" s="184"/>
      <c r="F204" s="184"/>
      <c r="G204" s="184"/>
      <c r="H204" s="184"/>
      <c r="I204" s="184"/>
      <c r="J204" s="298"/>
      <c r="K204" s="184"/>
      <c r="L204" s="298"/>
      <c r="M204" s="184"/>
      <c r="N204" s="298"/>
      <c r="O204" s="3"/>
      <c r="Q204" s="21"/>
      <c r="R204" s="152"/>
      <c r="S204" s="31"/>
      <c r="T204" s="31"/>
    </row>
    <row r="205" spans="1:37" s="3" customFormat="1" ht="24" customHeight="1">
      <c r="A205" s="3" t="s">
        <v>1036</v>
      </c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9"/>
      <c r="S205" s="9"/>
      <c r="U205" s="7"/>
    </row>
    <row r="206" spans="1:37" ht="21.75" customHeight="1">
      <c r="B206" s="38" t="s">
        <v>463</v>
      </c>
      <c r="C206" s="3" t="s">
        <v>11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37" ht="21.75" customHeight="1">
      <c r="B207" s="3"/>
      <c r="C207" s="3" t="s">
        <v>467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37" ht="21.75" customHeight="1">
      <c r="B208" s="3" t="s">
        <v>947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6" ht="21.75" customHeight="1">
      <c r="B209" s="3" t="s">
        <v>948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6" ht="21.75" customHeight="1">
      <c r="B210" s="3"/>
      <c r="C210" s="3" t="s">
        <v>946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6" s="3" customFormat="1" ht="22.2" customHeight="1">
      <c r="A211" s="42"/>
      <c r="B211" s="395"/>
      <c r="C211" s="419" t="s">
        <v>911</v>
      </c>
      <c r="E211" s="395"/>
      <c r="F211" s="31"/>
      <c r="G211" s="395"/>
      <c r="H211" s="396"/>
      <c r="I211" s="397"/>
      <c r="J211" s="396"/>
      <c r="K211" s="42"/>
      <c r="L211" s="396"/>
      <c r="M211" s="398"/>
      <c r="N211" s="197"/>
      <c r="P211" s="4"/>
    </row>
    <row r="212" spans="1:16" s="3" customFormat="1" ht="22.2" customHeight="1">
      <c r="A212" s="42"/>
      <c r="B212" s="419" t="s">
        <v>912</v>
      </c>
      <c r="E212" s="395"/>
      <c r="F212" s="31"/>
      <c r="G212" s="395"/>
      <c r="H212" s="396"/>
      <c r="I212" s="397"/>
      <c r="J212" s="396"/>
      <c r="K212" s="42"/>
      <c r="L212" s="396"/>
      <c r="M212" s="398"/>
      <c r="N212" s="197"/>
      <c r="P212" s="4"/>
    </row>
    <row r="213" spans="1:16" s="3" customFormat="1" ht="22.2" customHeight="1">
      <c r="A213" s="42"/>
      <c r="B213" s="419" t="s">
        <v>981</v>
      </c>
      <c r="E213" s="395"/>
      <c r="F213" s="31"/>
      <c r="G213" s="395"/>
      <c r="H213" s="396"/>
      <c r="I213" s="397"/>
      <c r="J213" s="396"/>
      <c r="K213" s="42"/>
      <c r="L213" s="396"/>
      <c r="M213" s="398"/>
      <c r="N213" s="197"/>
      <c r="P213" s="4"/>
    </row>
    <row r="214" spans="1:16" s="3" customFormat="1" ht="22.2" customHeight="1">
      <c r="A214" s="42"/>
      <c r="B214" s="419" t="s">
        <v>982</v>
      </c>
      <c r="E214" s="395"/>
      <c r="F214" s="31"/>
      <c r="G214" s="395"/>
      <c r="H214" s="396"/>
      <c r="I214" s="397"/>
      <c r="J214" s="396"/>
      <c r="K214" s="42"/>
      <c r="L214" s="396"/>
      <c r="M214" s="398"/>
      <c r="N214" s="197"/>
      <c r="P214" s="4"/>
    </row>
    <row r="215" spans="1:16" s="3" customFormat="1" ht="23.1" customHeight="1">
      <c r="A215" s="31"/>
      <c r="B215" s="3" t="s">
        <v>571</v>
      </c>
      <c r="M215" s="107"/>
    </row>
    <row r="216" spans="1:16" s="3" customFormat="1" ht="23.4">
      <c r="A216" s="42"/>
      <c r="C216" s="3" t="s">
        <v>904</v>
      </c>
      <c r="E216" s="395"/>
      <c r="F216" s="31"/>
      <c r="G216" s="395"/>
      <c r="H216" s="396"/>
      <c r="I216" s="397"/>
      <c r="J216" s="396"/>
      <c r="K216" s="42"/>
      <c r="L216" s="396"/>
      <c r="M216" s="398"/>
      <c r="N216" s="197"/>
      <c r="P216" s="4"/>
    </row>
    <row r="217" spans="1:16" s="3" customFormat="1" ht="23.4">
      <c r="A217" s="42"/>
      <c r="B217" s="3" t="s">
        <v>913</v>
      </c>
      <c r="E217" s="395"/>
      <c r="F217" s="31"/>
      <c r="G217" s="395"/>
      <c r="H217" s="396"/>
      <c r="I217" s="397"/>
      <c r="J217" s="396"/>
      <c r="K217" s="42"/>
      <c r="L217" s="396"/>
      <c r="M217" s="398"/>
      <c r="N217" s="197"/>
      <c r="P217" s="4"/>
    </row>
    <row r="218" spans="1:16" ht="21.75" customHeight="1">
      <c r="B218" s="38" t="s">
        <v>468</v>
      </c>
      <c r="C218" s="360" t="s">
        <v>572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6" s="3" customFormat="1" ht="23.1" customHeight="1">
      <c r="A219" s="31"/>
      <c r="C219" s="360" t="s">
        <v>780</v>
      </c>
      <c r="M219" s="107"/>
    </row>
    <row r="220" spans="1:16" s="3" customFormat="1" ht="23.1" customHeight="1">
      <c r="A220" s="31"/>
      <c r="B220" s="3" t="s">
        <v>781</v>
      </c>
      <c r="C220" s="360"/>
      <c r="M220" s="107"/>
    </row>
    <row r="221" spans="1:16" s="3" customFormat="1" ht="23.1" customHeight="1">
      <c r="A221" s="31"/>
      <c r="B221" s="3" t="s">
        <v>782</v>
      </c>
      <c r="C221" s="360"/>
      <c r="M221" s="107"/>
    </row>
    <row r="222" spans="1:16" s="3" customFormat="1" ht="23.1" customHeight="1">
      <c r="A222" s="31"/>
      <c r="B222" s="3" t="s">
        <v>779</v>
      </c>
      <c r="C222" s="360"/>
      <c r="M222" s="107"/>
    </row>
    <row r="223" spans="1:16" ht="21.75" customHeight="1">
      <c r="B223" s="3"/>
      <c r="C223" s="3" t="s">
        <v>469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6" ht="21.75" customHeight="1">
      <c r="B224" s="3"/>
      <c r="C224" s="3" t="s">
        <v>470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21.75" customHeight="1">
      <c r="A225" s="3"/>
      <c r="D225" s="3" t="s">
        <v>471</v>
      </c>
      <c r="E225" s="3"/>
      <c r="F225" s="3"/>
      <c r="G225" s="3"/>
      <c r="H225" s="3"/>
      <c r="I225" s="3"/>
      <c r="J225" s="420" t="s">
        <v>752</v>
      </c>
      <c r="K225" s="3"/>
      <c r="L225" s="31"/>
      <c r="M225" s="3"/>
      <c r="N225" s="3"/>
    </row>
    <row r="226" spans="1:14" ht="21.75" customHeight="1">
      <c r="A226" s="3"/>
      <c r="D226" s="3" t="s">
        <v>573</v>
      </c>
      <c r="E226" s="3"/>
      <c r="F226" s="3"/>
      <c r="G226" s="3"/>
      <c r="H226" s="3"/>
      <c r="I226" s="3"/>
      <c r="J226" s="105" t="s">
        <v>753</v>
      </c>
      <c r="K226" s="3"/>
      <c r="L226" s="31"/>
      <c r="M226" s="3"/>
      <c r="N226" s="3"/>
    </row>
    <row r="227" spans="1:14" ht="21.75" customHeight="1">
      <c r="A227" s="3"/>
      <c r="D227" s="3" t="s">
        <v>472</v>
      </c>
      <c r="E227" s="3"/>
      <c r="F227" s="3"/>
      <c r="G227" s="3"/>
      <c r="H227" s="3"/>
      <c r="I227" s="3"/>
      <c r="J227" s="105" t="s">
        <v>754</v>
      </c>
      <c r="K227" s="3"/>
      <c r="L227" s="31"/>
      <c r="M227" s="3"/>
      <c r="N227" s="3"/>
    </row>
    <row r="228" spans="1:14" ht="21.75" customHeight="1">
      <c r="A228" s="3"/>
      <c r="D228" s="3" t="s">
        <v>473</v>
      </c>
      <c r="E228" s="3"/>
      <c r="F228" s="3"/>
      <c r="G228" s="3"/>
      <c r="H228" s="3"/>
      <c r="I228" s="3"/>
      <c r="J228" s="105" t="s">
        <v>755</v>
      </c>
      <c r="K228" s="3"/>
      <c r="L228" s="31"/>
      <c r="M228" s="3"/>
      <c r="N228" s="3"/>
    </row>
    <row r="229" spans="1:14" ht="21.75" customHeight="1">
      <c r="A229" s="3"/>
      <c r="D229" s="3" t="s">
        <v>914</v>
      </c>
      <c r="E229" s="3"/>
      <c r="F229" s="3"/>
      <c r="G229" s="3"/>
      <c r="H229" s="3"/>
      <c r="I229" s="3"/>
      <c r="J229" s="105" t="s">
        <v>915</v>
      </c>
      <c r="K229" s="3"/>
      <c r="L229" s="31"/>
      <c r="M229" s="3"/>
      <c r="N229" s="3"/>
    </row>
    <row r="230" spans="1:14" ht="21.75" customHeight="1">
      <c r="B230" s="3"/>
      <c r="C230" s="3" t="s">
        <v>783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21.75" customHeight="1">
      <c r="B231" s="3" t="s">
        <v>474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21.75" customHeight="1">
      <c r="B232" s="3"/>
      <c r="C232" s="3" t="s">
        <v>784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21.75" customHeight="1">
      <c r="B233" s="31" t="s">
        <v>785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21.75" customHeight="1">
      <c r="B234" s="31" t="s">
        <v>475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21.75" customHeight="1">
      <c r="B235" s="3"/>
      <c r="C235" s="3" t="s">
        <v>786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21.75" customHeight="1">
      <c r="B236" s="31" t="s">
        <v>787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21.75" customHeight="1">
      <c r="B237" s="31" t="s">
        <v>983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21.75" customHeight="1">
      <c r="B238" s="31" t="s">
        <v>476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21.75" customHeight="1">
      <c r="B239" s="3"/>
      <c r="C239" s="3" t="s">
        <v>788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21.75" customHeight="1">
      <c r="B240" s="31" t="s">
        <v>477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37" ht="21.75" customHeight="1"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37" s="40" customFormat="1" ht="23.25" customHeight="1">
      <c r="A242" s="41"/>
      <c r="B242" s="85" t="str">
        <f>+B201</f>
        <v xml:space="preserve"> (Signed)……………………………………Authorized Director             (Signed)……………………………………Authorized Director</v>
      </c>
      <c r="C242" s="31"/>
      <c r="D242" s="85"/>
      <c r="E242" s="85"/>
      <c r="F242" s="36"/>
      <c r="G242" s="197"/>
      <c r="H242" s="42"/>
      <c r="I242" s="42"/>
      <c r="J242" s="197"/>
      <c r="K242" s="42"/>
      <c r="L242" s="36"/>
      <c r="M242" s="84"/>
      <c r="N242" s="36"/>
      <c r="O242" s="84"/>
      <c r="P242" s="88"/>
      <c r="Q242" s="88"/>
      <c r="R242" s="58"/>
      <c r="S242" s="85"/>
      <c r="T242" s="3"/>
      <c r="U242" s="4"/>
      <c r="V242" s="3"/>
      <c r="W242" s="3"/>
      <c r="X242" s="3"/>
      <c r="Y242" s="3"/>
      <c r="Z242" s="3"/>
      <c r="AA242" s="3"/>
      <c r="AB242" s="3"/>
      <c r="AC242" s="3"/>
      <c r="AD242" s="75"/>
      <c r="AE242" s="75"/>
      <c r="AF242" s="3"/>
      <c r="AH242" s="21"/>
      <c r="AI242" s="32"/>
      <c r="AJ242" s="31"/>
      <c r="AK242" s="31"/>
    </row>
    <row r="243" spans="1:37" ht="23.25" customHeight="1">
      <c r="A243" s="41"/>
      <c r="B243" s="85" t="str">
        <f>+B202</f>
        <v xml:space="preserve">                  (  Miss Orasa Vimolchalao  )</v>
      </c>
      <c r="C243" s="85"/>
      <c r="D243" s="85"/>
      <c r="E243" s="85"/>
      <c r="F243" s="36"/>
      <c r="H243" s="84"/>
      <c r="I243" s="84"/>
      <c r="J243" s="85" t="str">
        <f>+J202</f>
        <v xml:space="preserve">   (  Mr. David Samanyaporn   )</v>
      </c>
      <c r="K243" s="85"/>
      <c r="M243" s="58"/>
      <c r="O243" s="58"/>
      <c r="P243" s="85"/>
      <c r="Q243" s="85"/>
      <c r="R243" s="85"/>
      <c r="S243" s="85"/>
      <c r="T243" s="3"/>
      <c r="U243" s="4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H243" s="21"/>
    </row>
    <row r="244" spans="1:37" s="3" customFormat="1" ht="23.25" customHeight="1">
      <c r="A244" s="544" t="s">
        <v>123</v>
      </c>
      <c r="B244" s="544"/>
      <c r="C244" s="544"/>
      <c r="D244" s="544"/>
      <c r="E244" s="544"/>
      <c r="F244" s="544"/>
      <c r="G244" s="544"/>
      <c r="H244" s="544"/>
      <c r="I244" s="544"/>
      <c r="J244" s="544"/>
      <c r="K244" s="544"/>
      <c r="L244" s="544"/>
      <c r="M244" s="544"/>
      <c r="N244" s="544"/>
      <c r="O244" s="76"/>
      <c r="P244" s="76"/>
      <c r="Q244" s="76"/>
      <c r="R244" s="76"/>
      <c r="S244" s="76"/>
      <c r="U244" s="7"/>
    </row>
    <row r="245" spans="1:37" s="6" customFormat="1" ht="21" customHeight="1">
      <c r="D245" s="56"/>
      <c r="G245" s="198"/>
      <c r="J245" s="120"/>
      <c r="L245" s="120"/>
      <c r="N245" s="120"/>
      <c r="S245" s="108"/>
    </row>
    <row r="246" spans="1:37" s="3" customFormat="1" ht="24" customHeight="1">
      <c r="A246" s="3" t="s">
        <v>1036</v>
      </c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9"/>
      <c r="S246" s="9"/>
      <c r="U246" s="7"/>
    </row>
    <row r="247" spans="1:37" s="3" customFormat="1" ht="23.4">
      <c r="C247" s="3" t="s">
        <v>478</v>
      </c>
      <c r="D247" s="56"/>
      <c r="E247" s="56"/>
      <c r="H247" s="56"/>
      <c r="O247" s="107"/>
    </row>
    <row r="248" spans="1:37" ht="24" customHeight="1">
      <c r="B248" s="31" t="s">
        <v>479</v>
      </c>
      <c r="C248" s="3"/>
      <c r="D248" s="3"/>
      <c r="E248" s="3"/>
      <c r="G248" s="31"/>
      <c r="J248" s="3"/>
      <c r="K248" s="3"/>
      <c r="L248" s="3"/>
      <c r="M248" s="3"/>
      <c r="N248" s="3"/>
      <c r="O248" s="152"/>
      <c r="P248" s="21"/>
    </row>
    <row r="249" spans="1:37" ht="22.5" customHeight="1">
      <c r="B249" s="3"/>
      <c r="C249" s="3" t="s">
        <v>789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37" ht="22.5" customHeight="1">
      <c r="B250" s="31" t="s">
        <v>790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37" ht="22.5" customHeight="1">
      <c r="B251" s="31" t="s">
        <v>480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37" ht="22.5" customHeight="1">
      <c r="B252" s="38" t="s">
        <v>481</v>
      </c>
      <c r="C252" s="274" t="s">
        <v>482</v>
      </c>
      <c r="D252" s="3"/>
      <c r="E252" s="3"/>
      <c r="F252" s="3"/>
      <c r="G252" s="3"/>
      <c r="H252" s="3"/>
      <c r="I252" s="3"/>
      <c r="J252" s="3"/>
      <c r="K252" s="3"/>
      <c r="L252" s="81"/>
      <c r="M252" s="81"/>
      <c r="N252" s="81"/>
      <c r="O252" s="152"/>
      <c r="P252" s="21"/>
    </row>
    <row r="253" spans="1:37" ht="22.5" customHeight="1">
      <c r="C253" s="3" t="s">
        <v>791</v>
      </c>
      <c r="D253" s="3"/>
      <c r="E253" s="3"/>
      <c r="F253" s="3"/>
      <c r="G253" s="3"/>
      <c r="H253" s="3"/>
      <c r="I253" s="3"/>
      <c r="J253" s="3"/>
      <c r="K253" s="3"/>
      <c r="L253" s="81"/>
      <c r="M253" s="81"/>
      <c r="N253" s="81"/>
      <c r="O253" s="152"/>
      <c r="P253" s="21"/>
    </row>
    <row r="254" spans="1:37" ht="22.5" customHeight="1">
      <c r="B254" s="3" t="s">
        <v>483</v>
      </c>
      <c r="C254" s="3"/>
      <c r="D254" s="3"/>
      <c r="E254" s="3"/>
      <c r="F254" s="3"/>
      <c r="G254" s="3"/>
      <c r="H254" s="3"/>
      <c r="I254" s="3"/>
      <c r="J254" s="3"/>
      <c r="K254" s="3"/>
      <c r="L254" s="81"/>
      <c r="M254" s="81"/>
      <c r="N254" s="81"/>
      <c r="O254" s="152"/>
      <c r="P254" s="21"/>
    </row>
    <row r="255" spans="1:37" ht="22.5" customHeight="1">
      <c r="C255" s="273" t="s">
        <v>792</v>
      </c>
      <c r="D255" s="3"/>
      <c r="E255" s="3"/>
      <c r="F255" s="3"/>
      <c r="G255" s="3"/>
      <c r="H255" s="3"/>
      <c r="I255" s="3"/>
      <c r="J255" s="3"/>
      <c r="K255" s="3"/>
      <c r="L255" s="81"/>
      <c r="M255" s="81"/>
      <c r="N255" s="81"/>
      <c r="O255" s="152"/>
      <c r="P255" s="21"/>
    </row>
    <row r="256" spans="1:37" ht="22.5" customHeight="1">
      <c r="B256" s="31" t="s">
        <v>984</v>
      </c>
      <c r="C256" s="273"/>
      <c r="G256" s="31"/>
      <c r="J256" s="31"/>
      <c r="L256" s="31"/>
      <c r="N256" s="31"/>
    </row>
    <row r="257" spans="1:16" ht="22.5" customHeight="1">
      <c r="B257" s="31" t="s">
        <v>484</v>
      </c>
      <c r="G257" s="31"/>
      <c r="J257" s="31"/>
      <c r="L257" s="31"/>
      <c r="N257" s="31"/>
    </row>
    <row r="258" spans="1:16" ht="22.5" customHeight="1">
      <c r="C258" s="296" t="s">
        <v>485</v>
      </c>
      <c r="G258" s="31"/>
      <c r="J258" s="31"/>
      <c r="L258" s="31"/>
      <c r="N258" s="31"/>
    </row>
    <row r="259" spans="1:16" ht="22.5" customHeight="1">
      <c r="C259" s="273" t="s">
        <v>795</v>
      </c>
      <c r="G259" s="31"/>
      <c r="J259" s="31"/>
      <c r="L259" s="31"/>
      <c r="N259" s="31"/>
    </row>
    <row r="260" spans="1:16" ht="22.5" customHeight="1">
      <c r="B260" s="31" t="s">
        <v>794</v>
      </c>
      <c r="C260" s="273"/>
      <c r="D260" s="3"/>
      <c r="E260" s="3"/>
      <c r="F260" s="3"/>
      <c r="G260" s="3"/>
      <c r="H260" s="3"/>
      <c r="I260" s="3"/>
      <c r="J260" s="3"/>
      <c r="K260" s="3"/>
      <c r="L260" s="81"/>
      <c r="M260" s="81"/>
      <c r="N260" s="81"/>
      <c r="O260" s="152"/>
      <c r="P260" s="21"/>
    </row>
    <row r="261" spans="1:16" ht="22.5" customHeight="1">
      <c r="B261" s="31" t="s">
        <v>793</v>
      </c>
      <c r="C261" s="3"/>
      <c r="D261" s="3"/>
      <c r="E261" s="3"/>
      <c r="F261" s="3"/>
      <c r="G261" s="3"/>
      <c r="H261" s="3"/>
      <c r="I261" s="3"/>
      <c r="J261" s="3"/>
      <c r="K261" s="3"/>
      <c r="L261" s="81"/>
      <c r="M261" s="81"/>
      <c r="N261" s="81"/>
      <c r="O261" s="152"/>
      <c r="P261" s="21"/>
    </row>
    <row r="262" spans="1:16" ht="22.5" customHeight="1">
      <c r="C262" s="273" t="s">
        <v>796</v>
      </c>
      <c r="D262" s="3"/>
      <c r="E262" s="3"/>
      <c r="F262" s="3"/>
      <c r="G262" s="3"/>
      <c r="H262" s="3"/>
      <c r="I262" s="3"/>
      <c r="J262" s="3"/>
      <c r="K262" s="3"/>
      <c r="L262" s="81"/>
      <c r="M262" s="81"/>
      <c r="N262" s="81"/>
      <c r="O262" s="152"/>
      <c r="P262" s="21"/>
    </row>
    <row r="263" spans="1:16" ht="22.5" customHeight="1">
      <c r="B263" s="31" t="s">
        <v>486</v>
      </c>
      <c r="C263" s="3"/>
      <c r="D263" s="3"/>
      <c r="E263" s="3"/>
      <c r="F263" s="3"/>
      <c r="G263" s="3"/>
      <c r="H263" s="3"/>
      <c r="I263" s="3"/>
      <c r="J263" s="3"/>
      <c r="K263" s="3"/>
      <c r="L263" s="81"/>
      <c r="M263" s="81"/>
      <c r="N263" s="81"/>
      <c r="O263" s="152"/>
      <c r="P263" s="21"/>
    </row>
    <row r="264" spans="1:16" ht="22.5" customHeight="1">
      <c r="C264" s="273"/>
      <c r="D264" s="3" t="s">
        <v>487</v>
      </c>
      <c r="E264" s="3"/>
      <c r="F264" s="3"/>
      <c r="G264" s="3"/>
      <c r="H264" s="3"/>
      <c r="I264" s="3"/>
      <c r="J264" s="3" t="s">
        <v>488</v>
      </c>
      <c r="K264" s="3"/>
      <c r="L264" s="81"/>
      <c r="M264" s="81"/>
      <c r="N264" s="81"/>
      <c r="O264" s="152"/>
      <c r="P264" s="21"/>
    </row>
    <row r="265" spans="1:16" ht="22.5" customHeight="1">
      <c r="C265" s="3"/>
      <c r="D265" s="3" t="s">
        <v>489</v>
      </c>
      <c r="E265" s="3"/>
      <c r="F265" s="3"/>
      <c r="G265" s="3"/>
      <c r="H265" s="3"/>
      <c r="I265" s="3"/>
      <c r="J265" s="3" t="s">
        <v>490</v>
      </c>
      <c r="K265" s="3"/>
      <c r="L265" s="81"/>
      <c r="M265" s="81"/>
      <c r="N265" s="81"/>
      <c r="O265" s="152"/>
      <c r="P265" s="21"/>
    </row>
    <row r="266" spans="1:16" ht="22.5" customHeight="1">
      <c r="C266" s="3"/>
      <c r="D266" s="3" t="s">
        <v>491</v>
      </c>
      <c r="E266" s="3"/>
      <c r="F266" s="3"/>
      <c r="G266" s="3"/>
      <c r="H266" s="3"/>
      <c r="I266" s="3"/>
      <c r="J266" s="35" t="s">
        <v>492</v>
      </c>
      <c r="K266" s="3"/>
      <c r="L266" s="81"/>
      <c r="M266" s="81"/>
      <c r="N266" s="81"/>
      <c r="O266" s="152"/>
      <c r="P266" s="21"/>
    </row>
    <row r="267" spans="1:16" ht="22.5" customHeight="1">
      <c r="C267" s="273" t="s">
        <v>986</v>
      </c>
      <c r="D267" s="3"/>
      <c r="E267" s="3"/>
      <c r="F267" s="3"/>
      <c r="G267" s="3"/>
      <c r="H267" s="3"/>
      <c r="I267" s="3"/>
      <c r="J267" s="3"/>
      <c r="K267" s="3"/>
      <c r="L267" s="81"/>
      <c r="M267" s="81"/>
      <c r="N267" s="81"/>
      <c r="O267" s="152"/>
      <c r="P267" s="21"/>
    </row>
    <row r="268" spans="1:16" ht="22.5" customHeight="1">
      <c r="B268" s="31" t="s">
        <v>985</v>
      </c>
      <c r="C268" s="3"/>
      <c r="D268" s="3"/>
      <c r="E268" s="3"/>
      <c r="F268" s="3"/>
      <c r="G268" s="3"/>
      <c r="H268" s="3"/>
      <c r="I268" s="3"/>
      <c r="J268" s="3"/>
      <c r="K268" s="3"/>
      <c r="L268" s="81"/>
      <c r="M268" s="81"/>
      <c r="N268" s="81"/>
      <c r="O268" s="152"/>
      <c r="P268" s="21"/>
    </row>
    <row r="269" spans="1:16" ht="22.5" customHeight="1">
      <c r="C269" s="296" t="s">
        <v>167</v>
      </c>
      <c r="E269" s="3"/>
      <c r="F269" s="3"/>
      <c r="G269" s="3"/>
      <c r="H269" s="3"/>
      <c r="I269" s="3"/>
      <c r="J269" s="155"/>
      <c r="K269" s="3"/>
      <c r="L269" s="81"/>
      <c r="M269" s="81"/>
      <c r="N269" s="81"/>
      <c r="O269" s="152"/>
      <c r="P269" s="21"/>
    </row>
    <row r="270" spans="1:16" ht="22.5" customHeight="1">
      <c r="C270" s="273" t="s">
        <v>797</v>
      </c>
      <c r="D270" s="3"/>
      <c r="E270" s="3"/>
      <c r="F270" s="3"/>
      <c r="G270" s="3"/>
      <c r="H270" s="3"/>
      <c r="I270" s="3"/>
      <c r="J270" s="105"/>
      <c r="K270" s="3"/>
      <c r="L270" s="81"/>
      <c r="M270" s="81"/>
      <c r="N270" s="81"/>
      <c r="O270" s="152"/>
      <c r="P270" s="21"/>
    </row>
    <row r="271" spans="1:16" ht="22.5" customHeight="1">
      <c r="A271" s="273"/>
      <c r="B271" s="31" t="s">
        <v>802</v>
      </c>
      <c r="C271" s="273"/>
      <c r="D271" s="3"/>
      <c r="E271" s="3"/>
      <c r="F271" s="3"/>
      <c r="G271" s="3"/>
      <c r="H271" s="3"/>
      <c r="I271" s="3"/>
      <c r="J271" s="3"/>
      <c r="K271" s="3"/>
      <c r="L271" s="81"/>
      <c r="M271" s="81"/>
      <c r="N271" s="81"/>
      <c r="O271" s="152"/>
      <c r="P271" s="21"/>
    </row>
    <row r="272" spans="1:16" ht="22.5" customHeight="1">
      <c r="B272" s="31" t="s">
        <v>798</v>
      </c>
      <c r="C272" s="3"/>
      <c r="D272" s="3"/>
      <c r="E272" s="3"/>
      <c r="F272" s="3"/>
      <c r="G272" s="3"/>
      <c r="H272" s="3"/>
      <c r="I272" s="3"/>
      <c r="J272" s="3"/>
      <c r="K272" s="3"/>
      <c r="L272" s="81"/>
      <c r="M272" s="81"/>
      <c r="N272" s="81"/>
      <c r="O272" s="152"/>
      <c r="P272" s="21"/>
    </row>
    <row r="273" spans="1:37" ht="22.5" customHeight="1">
      <c r="A273" s="273"/>
      <c r="B273" s="31" t="s">
        <v>799</v>
      </c>
      <c r="D273" s="3"/>
      <c r="E273" s="3"/>
      <c r="F273" s="3"/>
      <c r="G273" s="3"/>
      <c r="H273" s="3"/>
      <c r="I273" s="3"/>
      <c r="J273" s="3"/>
      <c r="K273" s="3"/>
      <c r="L273" s="81"/>
      <c r="M273" s="81"/>
      <c r="N273" s="81"/>
      <c r="O273" s="152"/>
      <c r="P273" s="21"/>
    </row>
    <row r="274" spans="1:37" ht="22.5" customHeight="1">
      <c r="B274" s="31" t="s">
        <v>801</v>
      </c>
      <c r="D274" s="3"/>
      <c r="E274" s="3"/>
      <c r="F274" s="3"/>
      <c r="G274" s="3"/>
      <c r="H274" s="3"/>
      <c r="I274" s="3"/>
      <c r="J274" s="3"/>
      <c r="K274" s="3"/>
      <c r="L274" s="81"/>
      <c r="M274" s="81"/>
      <c r="N274" s="81"/>
      <c r="O274" s="152"/>
      <c r="P274" s="21"/>
    </row>
    <row r="275" spans="1:37" ht="22.5" customHeight="1">
      <c r="B275" s="31" t="s">
        <v>800</v>
      </c>
      <c r="D275" s="3"/>
      <c r="E275" s="3"/>
      <c r="F275" s="3"/>
      <c r="G275" s="3"/>
      <c r="H275" s="3"/>
      <c r="I275" s="3"/>
      <c r="J275" s="3"/>
      <c r="K275" s="3"/>
      <c r="L275" s="81"/>
      <c r="M275" s="81"/>
      <c r="N275" s="81"/>
      <c r="O275" s="152"/>
      <c r="P275" s="21"/>
    </row>
    <row r="276" spans="1:37" ht="22.5" customHeight="1">
      <c r="C276" s="273" t="s">
        <v>805</v>
      </c>
      <c r="D276" s="3"/>
      <c r="E276" s="3"/>
      <c r="F276" s="3"/>
      <c r="G276" s="3"/>
      <c r="H276" s="3"/>
      <c r="I276" s="3"/>
      <c r="J276" s="3"/>
      <c r="K276" s="3"/>
      <c r="L276" s="81"/>
      <c r="M276" s="81"/>
      <c r="N276" s="81"/>
      <c r="O276" s="152"/>
      <c r="P276" s="21"/>
    </row>
    <row r="277" spans="1:37" ht="22.5" customHeight="1">
      <c r="B277" s="31" t="s">
        <v>803</v>
      </c>
      <c r="C277" s="273"/>
      <c r="D277" s="3"/>
      <c r="E277" s="3"/>
      <c r="F277" s="3"/>
      <c r="G277" s="3"/>
      <c r="H277" s="3"/>
      <c r="I277" s="3"/>
      <c r="J277" s="3"/>
      <c r="K277" s="3"/>
      <c r="L277" s="81"/>
      <c r="M277" s="81"/>
      <c r="N277" s="81"/>
      <c r="O277" s="152"/>
      <c r="P277" s="21"/>
    </row>
    <row r="278" spans="1:37" ht="22.5" customHeight="1">
      <c r="B278" s="31" t="s">
        <v>806</v>
      </c>
      <c r="C278" s="273"/>
      <c r="D278" s="3"/>
      <c r="E278" s="3"/>
      <c r="F278" s="3"/>
      <c r="G278" s="3"/>
      <c r="H278" s="3"/>
      <c r="I278" s="3"/>
      <c r="J278" s="3"/>
      <c r="K278" s="3"/>
      <c r="L278" s="81"/>
      <c r="M278" s="81"/>
      <c r="N278" s="81"/>
      <c r="O278" s="152"/>
      <c r="P278" s="21"/>
    </row>
    <row r="279" spans="1:37" ht="22.5" customHeight="1">
      <c r="B279" s="31" t="s">
        <v>804</v>
      </c>
      <c r="C279" s="273"/>
      <c r="D279" s="3"/>
      <c r="E279" s="3"/>
      <c r="F279" s="3"/>
      <c r="G279" s="3"/>
      <c r="H279" s="3"/>
      <c r="I279" s="3"/>
      <c r="J279" s="3"/>
      <c r="K279" s="3"/>
      <c r="L279" s="81"/>
      <c r="M279" s="81"/>
      <c r="N279" s="81"/>
      <c r="O279" s="152"/>
      <c r="P279" s="21"/>
    </row>
    <row r="280" spans="1:37" ht="22.5" customHeight="1">
      <c r="C280" s="273"/>
      <c r="D280" s="3"/>
      <c r="E280" s="3"/>
      <c r="F280" s="3"/>
      <c r="G280" s="3"/>
      <c r="H280" s="3"/>
      <c r="I280" s="3"/>
      <c r="J280" s="3"/>
      <c r="K280" s="3"/>
      <c r="L280" s="81"/>
      <c r="M280" s="81"/>
      <c r="N280" s="81"/>
      <c r="O280" s="152"/>
      <c r="P280" s="21"/>
    </row>
    <row r="281" spans="1:37" ht="21.75" customHeight="1"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37" s="40" customFormat="1" ht="23.25" customHeight="1">
      <c r="A282" s="41"/>
      <c r="B282" s="85" t="str">
        <f>+B242</f>
        <v xml:space="preserve"> (Signed)……………………………………Authorized Director             (Signed)……………………………………Authorized Director</v>
      </c>
      <c r="C282" s="31"/>
      <c r="D282" s="85"/>
      <c r="E282" s="85"/>
      <c r="F282" s="36"/>
      <c r="G282" s="197"/>
      <c r="H282" s="42"/>
      <c r="I282" s="42"/>
      <c r="J282" s="197"/>
      <c r="K282" s="42"/>
      <c r="L282" s="36"/>
      <c r="M282" s="84"/>
      <c r="N282" s="36"/>
      <c r="O282" s="84"/>
      <c r="P282" s="88"/>
      <c r="Q282" s="88"/>
      <c r="R282" s="58"/>
      <c r="S282" s="85"/>
      <c r="T282" s="3"/>
      <c r="U282" s="4"/>
      <c r="V282" s="3"/>
      <c r="W282" s="3"/>
      <c r="X282" s="3"/>
      <c r="Y282" s="3"/>
      <c r="Z282" s="3"/>
      <c r="AA282" s="3"/>
      <c r="AB282" s="3"/>
      <c r="AC282" s="3"/>
      <c r="AD282" s="75"/>
      <c r="AE282" s="75"/>
      <c r="AF282" s="3"/>
      <c r="AH282" s="21"/>
      <c r="AI282" s="32"/>
      <c r="AJ282" s="31"/>
      <c r="AK282" s="31"/>
    </row>
    <row r="283" spans="1:37" ht="23.25" customHeight="1">
      <c r="A283" s="41"/>
      <c r="B283" s="85" t="str">
        <f>+B243</f>
        <v xml:space="preserve">                  (  Miss Orasa Vimolchalao  )</v>
      </c>
      <c r="C283" s="85"/>
      <c r="D283" s="85"/>
      <c r="E283" s="85"/>
      <c r="F283" s="36"/>
      <c r="H283" s="84"/>
      <c r="I283" s="84"/>
      <c r="J283" s="85" t="str">
        <f>+J243</f>
        <v xml:space="preserve">   (  Mr. David Samanyaporn   )</v>
      </c>
      <c r="K283" s="85"/>
      <c r="M283" s="58"/>
      <c r="O283" s="58"/>
      <c r="P283" s="85"/>
      <c r="Q283" s="85"/>
      <c r="R283" s="85"/>
      <c r="S283" s="85"/>
      <c r="T283" s="3"/>
      <c r="U283" s="4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H283" s="21"/>
    </row>
    <row r="284" spans="1:37" s="3" customFormat="1" ht="23.25" customHeight="1">
      <c r="A284" s="544" t="s">
        <v>124</v>
      </c>
      <c r="B284" s="544"/>
      <c r="C284" s="544"/>
      <c r="D284" s="544"/>
      <c r="E284" s="544"/>
      <c r="F284" s="544"/>
      <c r="G284" s="544"/>
      <c r="H284" s="544"/>
      <c r="I284" s="544"/>
      <c r="J284" s="544"/>
      <c r="K284" s="544"/>
      <c r="L284" s="544"/>
      <c r="M284" s="544"/>
      <c r="N284" s="544"/>
      <c r="O284" s="76"/>
      <c r="P284" s="76"/>
      <c r="Q284" s="76"/>
      <c r="R284" s="76"/>
      <c r="S284" s="76"/>
      <c r="U284" s="7"/>
    </row>
    <row r="285" spans="1:37" s="6" customFormat="1" ht="21" customHeight="1">
      <c r="D285" s="56"/>
      <c r="G285" s="198"/>
      <c r="J285" s="120"/>
      <c r="L285" s="120"/>
      <c r="N285" s="120"/>
      <c r="S285" s="108"/>
    </row>
    <row r="286" spans="1:37" s="3" customFormat="1" ht="24" customHeight="1">
      <c r="A286" s="3" t="s">
        <v>1036</v>
      </c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  <c r="M286" s="184"/>
      <c r="N286" s="184"/>
      <c r="O286" s="184"/>
      <c r="P286" s="184"/>
      <c r="Q286" s="184"/>
      <c r="R286" s="9"/>
      <c r="S286" s="9"/>
      <c r="U286" s="7"/>
    </row>
    <row r="287" spans="1:37" ht="24" customHeight="1">
      <c r="C287" s="273" t="s">
        <v>493</v>
      </c>
      <c r="D287" s="3"/>
      <c r="E287" s="3"/>
      <c r="F287" s="3"/>
      <c r="G287" s="3"/>
      <c r="H287" s="3"/>
      <c r="I287" s="3"/>
      <c r="J287" s="3"/>
      <c r="K287" s="3"/>
      <c r="L287" s="81"/>
      <c r="M287" s="81"/>
      <c r="N287" s="81"/>
      <c r="O287" s="152"/>
      <c r="P287" s="21"/>
    </row>
    <row r="288" spans="1:37" ht="24" customHeight="1">
      <c r="C288" s="273" t="s">
        <v>715</v>
      </c>
      <c r="D288" s="3"/>
      <c r="E288" s="3"/>
      <c r="F288" s="3"/>
      <c r="G288" s="3"/>
      <c r="H288" s="3"/>
      <c r="I288" s="3"/>
      <c r="J288" s="3"/>
      <c r="K288" s="3"/>
      <c r="L288" s="81"/>
      <c r="M288" s="81"/>
      <c r="N288" s="81"/>
      <c r="O288" s="152"/>
      <c r="P288" s="21"/>
    </row>
    <row r="289" spans="2:16" ht="24" customHeight="1">
      <c r="B289" s="31" t="s">
        <v>716</v>
      </c>
      <c r="C289" s="3"/>
      <c r="D289" s="3"/>
      <c r="E289" s="3"/>
      <c r="F289" s="3"/>
      <c r="G289" s="3"/>
      <c r="H289" s="3"/>
      <c r="I289" s="3"/>
      <c r="J289" s="3"/>
      <c r="K289" s="3"/>
      <c r="L289" s="81"/>
      <c r="M289" s="81"/>
      <c r="N289" s="81"/>
      <c r="O289" s="152"/>
      <c r="P289" s="21"/>
    </row>
    <row r="290" spans="2:16" s="3" customFormat="1" ht="23.4">
      <c r="B290" s="3" t="s">
        <v>574</v>
      </c>
      <c r="D290" s="399"/>
      <c r="G290" s="399"/>
      <c r="I290" s="37"/>
      <c r="J290" s="399"/>
      <c r="K290" s="399"/>
      <c r="M290" s="37"/>
    </row>
    <row r="291" spans="2:16" s="3" customFormat="1" ht="23.4">
      <c r="B291" s="3" t="s">
        <v>987</v>
      </c>
      <c r="D291" s="399"/>
      <c r="G291" s="399"/>
      <c r="I291" s="37"/>
      <c r="J291" s="399"/>
      <c r="K291" s="399"/>
      <c r="M291" s="37"/>
    </row>
    <row r="292" spans="2:16" s="3" customFormat="1" ht="23.4">
      <c r="B292" s="360" t="s">
        <v>761</v>
      </c>
      <c r="D292" s="399"/>
      <c r="G292" s="399"/>
      <c r="I292" s="37"/>
      <c r="J292" s="399"/>
      <c r="K292" s="399"/>
      <c r="M292" s="37"/>
    </row>
    <row r="293" spans="2:16" ht="24" customHeight="1">
      <c r="B293" s="38" t="s">
        <v>756</v>
      </c>
      <c r="C293" s="274"/>
      <c r="D293" s="3"/>
      <c r="E293" s="3"/>
      <c r="F293" s="3"/>
      <c r="G293" s="3"/>
      <c r="H293" s="3"/>
      <c r="I293" s="3"/>
      <c r="J293" s="3"/>
      <c r="K293" s="3"/>
      <c r="L293" s="81"/>
      <c r="M293" s="81"/>
      <c r="N293" s="81"/>
      <c r="O293" s="152"/>
      <c r="P293" s="21"/>
    </row>
    <row r="294" spans="2:16" ht="24" customHeight="1">
      <c r="B294" s="274" t="s">
        <v>990</v>
      </c>
      <c r="D294" s="3"/>
      <c r="E294" s="3"/>
      <c r="F294" s="3"/>
      <c r="G294" s="3"/>
      <c r="H294" s="3"/>
      <c r="I294" s="3"/>
      <c r="J294" s="3"/>
      <c r="K294" s="3"/>
      <c r="L294" s="81"/>
      <c r="M294" s="81"/>
      <c r="N294" s="81"/>
      <c r="O294" s="152"/>
      <c r="P294" s="21"/>
    </row>
    <row r="295" spans="2:16" ht="24" customHeight="1">
      <c r="B295" s="3" t="s">
        <v>719</v>
      </c>
      <c r="D295" s="3"/>
      <c r="E295" s="3"/>
      <c r="F295" s="3"/>
      <c r="G295" s="3"/>
      <c r="H295" s="3"/>
      <c r="I295" s="3"/>
      <c r="J295" s="3"/>
      <c r="K295" s="3"/>
      <c r="L295" s="81"/>
      <c r="M295" s="81"/>
      <c r="N295" s="81"/>
      <c r="O295" s="152"/>
      <c r="P295" s="21"/>
    </row>
    <row r="296" spans="2:16" ht="24" customHeight="1">
      <c r="B296" s="3" t="s">
        <v>989</v>
      </c>
      <c r="C296" s="3"/>
      <c r="D296" s="3"/>
      <c r="E296" s="3"/>
      <c r="F296" s="3"/>
      <c r="G296" s="3"/>
      <c r="H296" s="3"/>
      <c r="I296" s="3"/>
      <c r="J296" s="3"/>
      <c r="K296" s="3"/>
      <c r="L296" s="81"/>
      <c r="M296" s="81"/>
      <c r="N296" s="81"/>
      <c r="O296" s="152"/>
      <c r="P296" s="21"/>
    </row>
    <row r="297" spans="2:16" ht="24" customHeight="1">
      <c r="B297" s="3" t="s">
        <v>717</v>
      </c>
      <c r="C297" s="3"/>
      <c r="D297" s="3"/>
      <c r="E297" s="3"/>
      <c r="F297" s="3"/>
      <c r="G297" s="3"/>
      <c r="H297" s="3"/>
      <c r="I297" s="3"/>
      <c r="J297" s="3"/>
      <c r="K297" s="3"/>
      <c r="L297" s="81"/>
      <c r="M297" s="81"/>
      <c r="N297" s="81"/>
      <c r="O297" s="152"/>
      <c r="P297" s="21"/>
    </row>
    <row r="298" spans="2:16" ht="24" customHeight="1">
      <c r="B298" s="3" t="s">
        <v>718</v>
      </c>
      <c r="C298" s="3"/>
      <c r="D298" s="3"/>
      <c r="E298" s="3"/>
      <c r="F298" s="3"/>
      <c r="G298" s="3"/>
      <c r="H298" s="3"/>
      <c r="I298" s="3"/>
      <c r="J298" s="3"/>
      <c r="K298" s="3"/>
      <c r="L298" s="81"/>
      <c r="M298" s="81"/>
      <c r="N298" s="81"/>
      <c r="O298" s="152"/>
      <c r="P298" s="21"/>
    </row>
    <row r="299" spans="2:16" ht="24" customHeight="1">
      <c r="B299" s="3"/>
      <c r="C299" s="274" t="s">
        <v>494</v>
      </c>
      <c r="D299" s="3"/>
      <c r="E299" s="3"/>
      <c r="F299" s="3"/>
      <c r="G299" s="3"/>
      <c r="H299" s="3"/>
      <c r="I299" s="3"/>
      <c r="J299" s="3"/>
      <c r="K299" s="3"/>
      <c r="L299" s="81"/>
      <c r="M299" s="81"/>
      <c r="N299" s="81"/>
      <c r="O299" s="152"/>
      <c r="P299" s="21"/>
    </row>
    <row r="300" spans="2:16" ht="24" customHeight="1">
      <c r="B300" s="38" t="s">
        <v>901</v>
      </c>
      <c r="C300" s="3" t="s">
        <v>495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2:16" ht="24" customHeight="1">
      <c r="B301" s="3"/>
      <c r="C301" s="3" t="s">
        <v>49</v>
      </c>
      <c r="F301" s="3"/>
      <c r="G301" s="3"/>
      <c r="H301" s="3"/>
      <c r="I301" s="3"/>
      <c r="J301" s="3"/>
      <c r="K301" s="3"/>
      <c r="L301" s="3"/>
      <c r="M301" s="3"/>
      <c r="N301" s="3"/>
    </row>
    <row r="302" spans="2:16" s="3" customFormat="1" ht="24" customHeight="1">
      <c r="C302" s="3" t="s">
        <v>496</v>
      </c>
    </row>
    <row r="303" spans="2:16" s="3" customFormat="1" ht="24" customHeight="1">
      <c r="C303" s="3" t="s">
        <v>497</v>
      </c>
    </row>
    <row r="304" spans="2:16" s="3" customFormat="1" ht="24" customHeight="1">
      <c r="C304" s="3" t="s">
        <v>498</v>
      </c>
    </row>
    <row r="305" spans="1:37" s="3" customFormat="1" ht="24" customHeight="1">
      <c r="C305" s="3" t="s">
        <v>816</v>
      </c>
    </row>
    <row r="306" spans="1:37" s="3" customFormat="1" ht="24" customHeight="1">
      <c r="B306" s="3" t="s">
        <v>988</v>
      </c>
    </row>
    <row r="307" spans="1:37" s="3" customFormat="1" ht="24" customHeight="1">
      <c r="B307" s="3" t="s">
        <v>815</v>
      </c>
    </row>
    <row r="308" spans="1:37" s="3" customFormat="1" ht="24" customHeight="1">
      <c r="C308" s="3" t="s">
        <v>499</v>
      </c>
    </row>
    <row r="309" spans="1:37" s="400" customFormat="1" ht="24" customHeight="1">
      <c r="C309" s="400" t="s">
        <v>500</v>
      </c>
      <c r="H309" s="401"/>
    </row>
    <row r="310" spans="1:37" s="400" customFormat="1" ht="24" customHeight="1">
      <c r="B310" s="400" t="s">
        <v>991</v>
      </c>
      <c r="H310" s="401"/>
    </row>
    <row r="311" spans="1:37" s="400" customFormat="1" ht="24" customHeight="1">
      <c r="C311" s="3" t="s">
        <v>817</v>
      </c>
      <c r="H311" s="401"/>
    </row>
    <row r="312" spans="1:37" s="400" customFormat="1" ht="24" customHeight="1">
      <c r="B312" s="400" t="s">
        <v>501</v>
      </c>
      <c r="H312" s="401"/>
    </row>
    <row r="313" spans="1:37" s="400" customFormat="1" ht="24" customHeight="1">
      <c r="C313" s="400" t="s">
        <v>818</v>
      </c>
      <c r="H313" s="401"/>
    </row>
    <row r="314" spans="1:37" ht="23.1" customHeight="1">
      <c r="B314" s="38" t="s">
        <v>502</v>
      </c>
      <c r="C314" s="3" t="s">
        <v>503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37" ht="23.1" customHeight="1">
      <c r="B315" s="3"/>
      <c r="C315" s="3" t="s">
        <v>504</v>
      </c>
      <c r="F315" s="3"/>
      <c r="G315" s="3"/>
      <c r="H315" s="3"/>
      <c r="I315" s="3"/>
      <c r="J315" s="3"/>
      <c r="K315" s="3"/>
      <c r="L315" s="3"/>
      <c r="M315" s="3"/>
      <c r="N315" s="3"/>
    </row>
    <row r="316" spans="1:37" ht="23.1" customHeight="1">
      <c r="B316" s="31" t="s">
        <v>505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37" ht="23.1" customHeight="1">
      <c r="B317" s="31" t="s">
        <v>506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37" ht="23.1" customHeight="1">
      <c r="B318" s="3"/>
      <c r="C318" s="3" t="s">
        <v>507</v>
      </c>
      <c r="F318" s="3"/>
      <c r="G318" s="3"/>
      <c r="H318" s="3"/>
      <c r="I318" s="3"/>
      <c r="J318" s="3"/>
      <c r="K318" s="3"/>
      <c r="L318" s="3"/>
      <c r="M318" s="3"/>
      <c r="N318" s="3"/>
    </row>
    <row r="319" spans="1:37" s="3" customFormat="1" ht="24" customHeight="1"/>
    <row r="320" spans="1:37" s="40" customFormat="1" ht="23.25" customHeight="1">
      <c r="A320" s="41"/>
      <c r="B320" s="85" t="str">
        <f>+B282</f>
        <v xml:space="preserve"> (Signed)……………………………………Authorized Director             (Signed)……………………………………Authorized Director</v>
      </c>
      <c r="C320" s="31"/>
      <c r="D320" s="85"/>
      <c r="E320" s="85"/>
      <c r="F320" s="36"/>
      <c r="G320" s="197"/>
      <c r="H320" s="42"/>
      <c r="I320" s="42"/>
      <c r="J320" s="197"/>
      <c r="K320" s="42"/>
      <c r="L320" s="36"/>
      <c r="M320" s="84"/>
      <c r="N320" s="36"/>
      <c r="O320" s="84"/>
      <c r="P320" s="88"/>
      <c r="Q320" s="88"/>
      <c r="R320" s="58"/>
      <c r="S320" s="85"/>
      <c r="T320" s="3"/>
      <c r="U320" s="4"/>
      <c r="V320" s="3"/>
      <c r="W320" s="3"/>
      <c r="X320" s="3"/>
      <c r="Y320" s="3"/>
      <c r="Z320" s="3"/>
      <c r="AA320" s="3"/>
      <c r="AB320" s="3"/>
      <c r="AC320" s="3"/>
      <c r="AD320" s="75"/>
      <c r="AE320" s="75"/>
      <c r="AF320" s="3"/>
      <c r="AH320" s="21"/>
      <c r="AI320" s="32"/>
      <c r="AJ320" s="31"/>
      <c r="AK320" s="31"/>
    </row>
    <row r="321" spans="1:34" ht="23.25" customHeight="1">
      <c r="A321" s="41"/>
      <c r="B321" s="85" t="str">
        <f>+B283</f>
        <v xml:space="preserve">                  (  Miss Orasa Vimolchalao  )</v>
      </c>
      <c r="C321" s="85"/>
      <c r="D321" s="85"/>
      <c r="E321" s="85"/>
      <c r="F321" s="36"/>
      <c r="H321" s="84"/>
      <c r="I321" s="84"/>
      <c r="J321" s="85" t="str">
        <f>+J283</f>
        <v xml:space="preserve">   (  Mr. David Samanyaporn   )</v>
      </c>
      <c r="K321" s="85"/>
      <c r="M321" s="58"/>
      <c r="O321" s="58"/>
      <c r="P321" s="85"/>
      <c r="Q321" s="85"/>
      <c r="R321" s="85"/>
      <c r="S321" s="85"/>
      <c r="T321" s="3"/>
      <c r="U321" s="4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H321" s="21"/>
    </row>
    <row r="322" spans="1:34" s="3" customFormat="1" ht="23.25" customHeight="1">
      <c r="A322" s="544" t="s">
        <v>125</v>
      </c>
      <c r="B322" s="544"/>
      <c r="C322" s="544"/>
      <c r="D322" s="544"/>
      <c r="E322" s="544"/>
      <c r="F322" s="544"/>
      <c r="G322" s="544"/>
      <c r="H322" s="544"/>
      <c r="I322" s="544"/>
      <c r="J322" s="544"/>
      <c r="K322" s="544"/>
      <c r="L322" s="544"/>
      <c r="M322" s="544"/>
      <c r="N322" s="544"/>
      <c r="O322" s="76"/>
      <c r="P322" s="76"/>
      <c r="Q322" s="76"/>
      <c r="R322" s="76"/>
      <c r="S322" s="76"/>
      <c r="U322" s="7"/>
    </row>
    <row r="323" spans="1:34" s="3" customFormat="1" ht="23.25" customHeight="1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6"/>
      <c r="P323" s="76"/>
      <c r="Q323" s="76"/>
      <c r="R323" s="76"/>
      <c r="S323" s="76"/>
      <c r="U323" s="7"/>
    </row>
    <row r="324" spans="1:34" s="3" customFormat="1" ht="24" customHeight="1">
      <c r="A324" s="3" t="s">
        <v>1036</v>
      </c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9"/>
      <c r="S324" s="9"/>
      <c r="U324" s="7"/>
    </row>
    <row r="325" spans="1:34" s="3" customFormat="1" ht="23.4">
      <c r="B325" s="274" t="s">
        <v>902</v>
      </c>
    </row>
    <row r="326" spans="1:34" s="3" customFormat="1" ht="23.4">
      <c r="B326" s="35"/>
      <c r="C326" s="273" t="s">
        <v>992</v>
      </c>
    </row>
    <row r="327" spans="1:34" s="3" customFormat="1" ht="23.4">
      <c r="B327" s="35" t="s">
        <v>563</v>
      </c>
      <c r="C327" s="35"/>
    </row>
    <row r="328" spans="1:34" s="3" customFormat="1" ht="23.4">
      <c r="B328" s="35" t="s">
        <v>564</v>
      </c>
      <c r="C328" s="35"/>
    </row>
    <row r="329" spans="1:34" s="3" customFormat="1" ht="23.4">
      <c r="B329" s="35" t="s">
        <v>565</v>
      </c>
      <c r="C329" s="35"/>
    </row>
    <row r="330" spans="1:34" s="3" customFormat="1" ht="23.4">
      <c r="B330" s="35"/>
      <c r="C330" s="3" t="s">
        <v>566</v>
      </c>
      <c r="D330" s="402"/>
    </row>
    <row r="331" spans="1:34" s="3" customFormat="1" ht="23.4">
      <c r="B331" s="35" t="s">
        <v>567</v>
      </c>
      <c r="C331" s="35"/>
    </row>
    <row r="332" spans="1:34" s="3" customFormat="1" ht="23.4">
      <c r="B332" s="35" t="s">
        <v>568</v>
      </c>
    </row>
    <row r="333" spans="1:34" s="3" customFormat="1" ht="23.4">
      <c r="B333" s="35" t="s">
        <v>819</v>
      </c>
    </row>
    <row r="334" spans="1:34" s="3" customFormat="1" ht="23.4">
      <c r="B334" s="35" t="s">
        <v>569</v>
      </c>
    </row>
    <row r="335" spans="1:34" ht="21.75" customHeight="1">
      <c r="B335" s="403" t="s">
        <v>903</v>
      </c>
      <c r="C335" s="283" t="s">
        <v>577</v>
      </c>
      <c r="D335" s="283"/>
      <c r="E335" s="283"/>
      <c r="F335" s="283"/>
      <c r="G335" s="283"/>
      <c r="H335" s="283"/>
      <c r="I335" s="283"/>
      <c r="J335" s="283"/>
      <c r="K335" s="283"/>
      <c r="L335" s="283"/>
      <c r="M335" s="81"/>
      <c r="N335" s="81"/>
    </row>
    <row r="336" spans="1:34" ht="21.75" customHeight="1">
      <c r="B336" s="343"/>
      <c r="C336" s="3" t="s">
        <v>822</v>
      </c>
      <c r="D336" s="283"/>
      <c r="E336" s="283"/>
      <c r="F336" s="283"/>
      <c r="G336" s="283"/>
      <c r="H336" s="283"/>
      <c r="I336" s="283"/>
      <c r="J336" s="283"/>
      <c r="K336" s="283"/>
      <c r="L336" s="283"/>
      <c r="M336" s="81"/>
      <c r="N336" s="81"/>
    </row>
    <row r="337" spans="1:16" ht="21.75" customHeight="1">
      <c r="A337" s="3"/>
      <c r="B337" s="283" t="s">
        <v>823</v>
      </c>
      <c r="C337" s="283"/>
      <c r="D337" s="283"/>
      <c r="E337" s="283"/>
      <c r="F337" s="283"/>
      <c r="G337" s="283"/>
      <c r="H337" s="283"/>
      <c r="I337" s="283"/>
      <c r="J337" s="283"/>
      <c r="K337" s="283"/>
      <c r="L337" s="283"/>
      <c r="M337" s="81"/>
      <c r="N337" s="81"/>
    </row>
    <row r="338" spans="1:16" ht="21.75" customHeight="1">
      <c r="B338" s="273" t="s">
        <v>824</v>
      </c>
      <c r="C338" s="283"/>
      <c r="D338" s="283"/>
      <c r="E338" s="283"/>
      <c r="F338" s="283"/>
      <c r="G338" s="283"/>
      <c r="H338" s="283"/>
      <c r="I338" s="283"/>
      <c r="J338" s="283"/>
      <c r="K338" s="283"/>
      <c r="L338" s="283"/>
      <c r="M338" s="81"/>
      <c r="N338" s="81"/>
    </row>
    <row r="339" spans="1:16" ht="21.75" customHeight="1">
      <c r="B339" s="283"/>
      <c r="C339" s="296" t="s">
        <v>438</v>
      </c>
      <c r="D339" s="283"/>
      <c r="E339" s="283"/>
      <c r="F339" s="283"/>
      <c r="G339" s="283"/>
      <c r="H339" s="283"/>
      <c r="I339" s="283"/>
      <c r="J339" s="283"/>
      <c r="K339" s="283"/>
      <c r="L339" s="283"/>
      <c r="M339" s="81"/>
      <c r="N339" s="81"/>
    </row>
    <row r="340" spans="1:16" ht="21.75" customHeight="1">
      <c r="B340" s="283"/>
      <c r="C340" s="404" t="s">
        <v>439</v>
      </c>
      <c r="D340" s="283"/>
      <c r="E340" s="283"/>
      <c r="F340" s="283"/>
      <c r="G340" s="283"/>
      <c r="H340" s="283"/>
      <c r="I340" s="283"/>
      <c r="J340" s="283"/>
      <c r="K340" s="283"/>
      <c r="L340" s="283"/>
      <c r="M340" s="81"/>
      <c r="N340" s="81"/>
    </row>
    <row r="341" spans="1:16" ht="21.75" customHeight="1">
      <c r="B341" s="283"/>
      <c r="C341" s="274" t="s">
        <v>825</v>
      </c>
      <c r="D341" s="283"/>
      <c r="E341" s="283"/>
      <c r="F341" s="283"/>
      <c r="G341" s="283"/>
      <c r="H341" s="283"/>
      <c r="I341" s="283"/>
      <c r="J341" s="283"/>
      <c r="K341" s="283"/>
      <c r="L341" s="283"/>
      <c r="M341" s="81"/>
      <c r="N341" s="81"/>
    </row>
    <row r="342" spans="1:16" ht="21.75" customHeight="1">
      <c r="A342" s="3"/>
      <c r="B342" s="283" t="s">
        <v>440</v>
      </c>
      <c r="C342" s="283"/>
      <c r="D342" s="283"/>
      <c r="E342" s="283"/>
      <c r="F342" s="283"/>
      <c r="G342" s="283"/>
      <c r="H342" s="283"/>
      <c r="I342" s="283"/>
      <c r="J342" s="283"/>
      <c r="K342" s="283"/>
      <c r="L342" s="283"/>
      <c r="M342" s="81"/>
      <c r="N342" s="81"/>
    </row>
    <row r="343" spans="1:16" ht="21.75" customHeight="1">
      <c r="A343" s="3"/>
      <c r="B343" s="283" t="s">
        <v>441</v>
      </c>
      <c r="C343" s="283"/>
      <c r="D343" s="283"/>
      <c r="E343" s="283"/>
      <c r="F343" s="283"/>
      <c r="G343" s="283"/>
      <c r="H343" s="283"/>
      <c r="I343" s="283"/>
      <c r="J343" s="283"/>
      <c r="K343" s="283"/>
      <c r="L343" s="283"/>
      <c r="M343" s="81"/>
      <c r="N343" s="81"/>
    </row>
    <row r="344" spans="1:16" ht="23.25" customHeight="1">
      <c r="A344" s="3"/>
      <c r="B344" s="283"/>
      <c r="C344" s="274" t="s">
        <v>442</v>
      </c>
      <c r="D344" s="283"/>
      <c r="E344" s="283"/>
      <c r="F344" s="283"/>
      <c r="G344" s="283"/>
      <c r="H344" s="283"/>
      <c r="I344" s="283"/>
      <c r="J344" s="283"/>
      <c r="K344" s="283"/>
      <c r="L344" s="283"/>
      <c r="M344" s="81"/>
      <c r="N344" s="81"/>
    </row>
    <row r="345" spans="1:16" ht="23.25" customHeight="1">
      <c r="B345" s="283" t="s">
        <v>443</v>
      </c>
      <c r="C345" s="283"/>
      <c r="D345" s="283"/>
      <c r="E345" s="283"/>
      <c r="F345" s="283"/>
      <c r="G345" s="283"/>
      <c r="H345" s="283"/>
      <c r="I345" s="283"/>
      <c r="J345" s="283"/>
      <c r="K345" s="283"/>
      <c r="L345" s="283"/>
      <c r="M345" s="81"/>
      <c r="N345" s="81"/>
    </row>
    <row r="346" spans="1:16" ht="23.25" customHeight="1">
      <c r="B346" s="274"/>
      <c r="C346" s="404" t="s">
        <v>444</v>
      </c>
      <c r="D346" s="405"/>
      <c r="E346" s="3"/>
      <c r="G346" s="31"/>
      <c r="J346" s="3"/>
      <c r="K346" s="3"/>
      <c r="L346" s="3"/>
      <c r="M346" s="3"/>
      <c r="N346" s="3"/>
      <c r="O346" s="152"/>
      <c r="P346" s="21"/>
    </row>
    <row r="347" spans="1:16" ht="23.25" customHeight="1">
      <c r="C347" s="274" t="s">
        <v>445</v>
      </c>
      <c r="D347" s="3"/>
      <c r="E347" s="3"/>
      <c r="G347" s="31"/>
      <c r="J347" s="3"/>
      <c r="K347" s="3"/>
      <c r="L347" s="3"/>
      <c r="M347" s="3"/>
      <c r="N347" s="3"/>
      <c r="O347" s="152"/>
      <c r="P347" s="21"/>
    </row>
    <row r="348" spans="1:16" ht="23.25" customHeight="1">
      <c r="B348" s="31" t="s">
        <v>446</v>
      </c>
      <c r="C348" s="343"/>
      <c r="D348" s="3"/>
      <c r="E348" s="3"/>
      <c r="G348" s="31"/>
      <c r="J348" s="3"/>
      <c r="K348" s="3"/>
      <c r="L348" s="3"/>
      <c r="M348" s="3"/>
      <c r="N348" s="3"/>
      <c r="O348" s="152"/>
      <c r="P348" s="21"/>
    </row>
    <row r="349" spans="1:16" ht="23.25" customHeight="1">
      <c r="B349" s="274"/>
      <c r="C349" s="296" t="s">
        <v>447</v>
      </c>
      <c r="D349" s="3"/>
      <c r="E349" s="3"/>
      <c r="G349" s="31"/>
      <c r="J349" s="3"/>
      <c r="K349" s="3"/>
      <c r="L349" s="3"/>
      <c r="M349" s="3"/>
      <c r="N349" s="3"/>
      <c r="O349" s="152"/>
      <c r="P349" s="21"/>
    </row>
    <row r="350" spans="1:16" ht="23.25" customHeight="1">
      <c r="B350" s="274"/>
      <c r="C350" s="274" t="s">
        <v>994</v>
      </c>
      <c r="D350" s="3"/>
      <c r="E350" s="3"/>
      <c r="G350" s="31"/>
      <c r="J350" s="3"/>
      <c r="K350" s="3"/>
      <c r="L350" s="3"/>
      <c r="M350" s="3"/>
      <c r="N350" s="3"/>
      <c r="O350" s="152"/>
      <c r="P350" s="21"/>
    </row>
    <row r="351" spans="1:16" ht="23.25" customHeight="1">
      <c r="B351" s="31" t="s">
        <v>993</v>
      </c>
      <c r="C351" s="343"/>
      <c r="D351" s="188"/>
      <c r="E351" s="3"/>
      <c r="G351" s="31"/>
      <c r="J351" s="3"/>
      <c r="K351" s="3"/>
      <c r="L351" s="3"/>
      <c r="M351" s="3"/>
      <c r="N351" s="3"/>
      <c r="O351" s="152"/>
      <c r="P351" s="21"/>
    </row>
    <row r="352" spans="1:16" ht="23.25" customHeight="1">
      <c r="B352" s="274"/>
      <c r="C352" s="404" t="s">
        <v>448</v>
      </c>
      <c r="D352" s="273"/>
      <c r="E352" s="3"/>
      <c r="G352" s="31"/>
      <c r="J352" s="3"/>
      <c r="K352" s="3"/>
      <c r="L352" s="3"/>
      <c r="M352" s="3"/>
      <c r="N352" s="3"/>
      <c r="O352" s="152"/>
      <c r="P352" s="21"/>
    </row>
    <row r="353" spans="1:37" ht="23.25" customHeight="1">
      <c r="C353" s="274" t="s">
        <v>449</v>
      </c>
      <c r="D353" s="3"/>
      <c r="E353" s="3"/>
      <c r="G353" s="31"/>
      <c r="J353" s="3"/>
      <c r="K353" s="3"/>
      <c r="L353" s="3"/>
      <c r="M353" s="3"/>
      <c r="N353" s="3"/>
      <c r="O353" s="152"/>
      <c r="P353" s="21"/>
    </row>
    <row r="354" spans="1:37" ht="23.25" customHeight="1">
      <c r="B354" s="31" t="s">
        <v>450</v>
      </c>
      <c r="C354" s="343"/>
      <c r="D354" s="3"/>
      <c r="E354" s="3"/>
      <c r="G354" s="31"/>
      <c r="J354" s="3"/>
      <c r="K354" s="3"/>
      <c r="L354" s="3"/>
      <c r="M354" s="3"/>
      <c r="N354" s="3"/>
      <c r="O354" s="152"/>
      <c r="P354" s="21"/>
    </row>
    <row r="355" spans="1:37" ht="23.25" customHeight="1">
      <c r="B355" s="31" t="s">
        <v>826</v>
      </c>
      <c r="C355" s="343"/>
      <c r="D355" s="3"/>
      <c r="E355" s="3"/>
      <c r="G355" s="31"/>
      <c r="J355" s="3"/>
      <c r="K355" s="3"/>
      <c r="L355" s="3"/>
      <c r="M355" s="3"/>
      <c r="N355" s="3"/>
      <c r="O355" s="152"/>
      <c r="P355" s="21"/>
    </row>
    <row r="356" spans="1:37" ht="23.25" customHeight="1">
      <c r="B356" s="31" t="s">
        <v>451</v>
      </c>
      <c r="C356" s="343"/>
      <c r="D356" s="3"/>
      <c r="E356" s="3"/>
      <c r="G356" s="31"/>
      <c r="J356" s="3"/>
      <c r="K356" s="3"/>
      <c r="L356" s="3"/>
      <c r="M356" s="3"/>
      <c r="N356" s="3"/>
      <c r="O356" s="152"/>
      <c r="P356" s="21"/>
    </row>
    <row r="357" spans="1:37" ht="21.75" customHeight="1">
      <c r="A357" s="3"/>
      <c r="B357" s="283"/>
      <c r="C357" s="283"/>
      <c r="D357" s="283"/>
      <c r="E357" s="283"/>
      <c r="F357" s="283"/>
      <c r="G357" s="283"/>
      <c r="H357" s="283"/>
      <c r="I357" s="283"/>
      <c r="J357" s="283"/>
      <c r="K357" s="283"/>
      <c r="L357" s="283"/>
      <c r="M357" s="81"/>
      <c r="N357" s="81"/>
    </row>
    <row r="358" spans="1:37" ht="21.75" customHeight="1">
      <c r="A358" s="3"/>
      <c r="B358" s="283"/>
      <c r="C358" s="283"/>
      <c r="D358" s="283"/>
      <c r="E358" s="283"/>
      <c r="F358" s="283"/>
      <c r="G358" s="283"/>
      <c r="H358" s="283"/>
      <c r="I358" s="283"/>
      <c r="J358" s="283"/>
      <c r="K358" s="283"/>
      <c r="L358" s="283"/>
      <c r="M358" s="81"/>
      <c r="N358" s="81"/>
    </row>
    <row r="359" spans="1:37" ht="23.4"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37" s="40" customFormat="1" ht="23.25" customHeight="1">
      <c r="A360" s="41"/>
      <c r="B360" s="85" t="str">
        <f>+B320</f>
        <v xml:space="preserve"> (Signed)……………………………………Authorized Director             (Signed)……………………………………Authorized Director</v>
      </c>
      <c r="C360" s="31"/>
      <c r="D360" s="85"/>
      <c r="E360" s="85"/>
      <c r="F360" s="36"/>
      <c r="G360" s="197"/>
      <c r="H360" s="42"/>
      <c r="I360" s="42"/>
      <c r="J360" s="197"/>
      <c r="K360" s="42"/>
      <c r="L360" s="36"/>
      <c r="M360" s="84"/>
      <c r="N360" s="36"/>
      <c r="O360" s="84"/>
      <c r="P360" s="88"/>
      <c r="Q360" s="88"/>
      <c r="R360" s="58"/>
      <c r="S360" s="85"/>
      <c r="T360" s="3"/>
      <c r="U360" s="4"/>
      <c r="V360" s="3"/>
      <c r="W360" s="3"/>
      <c r="X360" s="3"/>
      <c r="Y360" s="3"/>
      <c r="Z360" s="3"/>
      <c r="AA360" s="3"/>
      <c r="AB360" s="3"/>
      <c r="AC360" s="3"/>
      <c r="AD360" s="75"/>
      <c r="AE360" s="75"/>
      <c r="AF360" s="3"/>
      <c r="AH360" s="21"/>
      <c r="AI360" s="32"/>
      <c r="AJ360" s="31"/>
      <c r="AK360" s="31"/>
    </row>
    <row r="361" spans="1:37" ht="23.25" customHeight="1">
      <c r="A361" s="41"/>
      <c r="B361" s="85" t="str">
        <f>+B321</f>
        <v xml:space="preserve">                  (  Miss Orasa Vimolchalao  )</v>
      </c>
      <c r="C361" s="85"/>
      <c r="D361" s="85"/>
      <c r="E361" s="85"/>
      <c r="F361" s="36"/>
      <c r="H361" s="84"/>
      <c r="I361" s="84"/>
      <c r="J361" s="85" t="str">
        <f>+J321</f>
        <v xml:space="preserve">   (  Mr. David Samanyaporn   )</v>
      </c>
      <c r="K361" s="85"/>
      <c r="M361" s="58"/>
      <c r="O361" s="58"/>
      <c r="P361" s="85"/>
      <c r="Q361" s="85"/>
      <c r="R361" s="85"/>
      <c r="S361" s="85"/>
      <c r="T361" s="3"/>
      <c r="U361" s="4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H361" s="21"/>
    </row>
    <row r="362" spans="1:37" s="3" customFormat="1" ht="23.25" customHeight="1">
      <c r="A362" s="544" t="s">
        <v>126</v>
      </c>
      <c r="B362" s="544"/>
      <c r="C362" s="544"/>
      <c r="D362" s="544"/>
      <c r="E362" s="544"/>
      <c r="F362" s="544"/>
      <c r="G362" s="544"/>
      <c r="H362" s="544"/>
      <c r="I362" s="544"/>
      <c r="J362" s="544"/>
      <c r="K362" s="544"/>
      <c r="L362" s="544"/>
      <c r="M362" s="544"/>
      <c r="N362" s="544"/>
      <c r="O362" s="76"/>
      <c r="P362" s="76"/>
      <c r="Q362" s="76"/>
      <c r="R362" s="76"/>
      <c r="S362" s="76"/>
      <c r="U362" s="7"/>
    </row>
    <row r="363" spans="1:37" s="3" customFormat="1" ht="23.25" customHeight="1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6"/>
      <c r="P363" s="76"/>
      <c r="Q363" s="76"/>
      <c r="R363" s="76"/>
      <c r="S363" s="76"/>
      <c r="U363" s="7"/>
    </row>
    <row r="364" spans="1:37" s="3" customFormat="1" ht="24" customHeight="1">
      <c r="A364" s="3" t="s">
        <v>1036</v>
      </c>
      <c r="C364" s="184"/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84"/>
      <c r="Q364" s="184"/>
      <c r="R364" s="9"/>
      <c r="S364" s="9"/>
      <c r="U364" s="7"/>
    </row>
    <row r="365" spans="1:37" ht="23.25" customHeight="1">
      <c r="C365" s="274" t="s">
        <v>452</v>
      </c>
      <c r="D365" s="3"/>
      <c r="E365" s="3"/>
      <c r="G365" s="31"/>
      <c r="J365" s="3"/>
      <c r="K365" s="3"/>
      <c r="L365" s="3"/>
      <c r="M365" s="3"/>
      <c r="N365" s="3"/>
      <c r="O365" s="152"/>
      <c r="P365" s="21"/>
    </row>
    <row r="366" spans="1:37" ht="23.25" customHeight="1">
      <c r="C366" s="404" t="s">
        <v>453</v>
      </c>
      <c r="D366" s="3"/>
      <c r="E366" s="3"/>
      <c r="G366" s="31"/>
      <c r="J366" s="3"/>
      <c r="K366" s="3"/>
      <c r="L366" s="3"/>
      <c r="M366" s="3"/>
      <c r="N366" s="3"/>
      <c r="O366" s="152"/>
      <c r="P366" s="21"/>
    </row>
    <row r="367" spans="1:37" ht="23.25" customHeight="1">
      <c r="C367" s="274" t="s">
        <v>827</v>
      </c>
      <c r="D367" s="3"/>
      <c r="E367" s="3"/>
      <c r="G367" s="31"/>
      <c r="J367" s="3"/>
      <c r="K367" s="3"/>
      <c r="L367" s="3"/>
      <c r="M367" s="3"/>
      <c r="N367" s="3"/>
      <c r="O367" s="152"/>
      <c r="P367" s="21"/>
    </row>
    <row r="368" spans="1:37" ht="23.25" customHeight="1">
      <c r="B368" s="31" t="s">
        <v>454</v>
      </c>
      <c r="C368" s="343"/>
      <c r="D368" s="3"/>
      <c r="E368" s="3"/>
      <c r="G368" s="31"/>
      <c r="J368" s="3"/>
      <c r="K368" s="3"/>
      <c r="L368" s="3"/>
      <c r="M368" s="3"/>
      <c r="N368" s="3"/>
      <c r="O368" s="152"/>
      <c r="P368" s="21"/>
    </row>
    <row r="369" spans="1:16" ht="23.25" customHeight="1">
      <c r="B369" s="31" t="s">
        <v>455</v>
      </c>
      <c r="C369" s="343"/>
      <c r="D369" s="273"/>
      <c r="E369" s="3"/>
      <c r="G369" s="31"/>
      <c r="J369" s="3"/>
      <c r="K369" s="3"/>
      <c r="L369" s="3"/>
      <c r="M369" s="3"/>
      <c r="N369" s="3"/>
      <c r="O369" s="152"/>
      <c r="P369" s="21"/>
    </row>
    <row r="370" spans="1:16" ht="23.25" customHeight="1">
      <c r="B370" s="404"/>
      <c r="C370" s="274" t="s">
        <v>456</v>
      </c>
      <c r="D370" s="3"/>
      <c r="E370" s="3"/>
      <c r="G370" s="31"/>
      <c r="J370" s="3"/>
      <c r="K370" s="3"/>
      <c r="L370" s="3"/>
      <c r="M370" s="3"/>
      <c r="N370" s="3"/>
      <c r="O370" s="152"/>
      <c r="P370" s="21"/>
    </row>
    <row r="371" spans="1:16" ht="23.25" customHeight="1">
      <c r="C371" s="404" t="s">
        <v>457</v>
      </c>
      <c r="D371" s="3"/>
      <c r="E371" s="3"/>
      <c r="G371" s="31"/>
      <c r="J371" s="3"/>
      <c r="K371" s="3"/>
      <c r="L371" s="3"/>
      <c r="M371" s="3"/>
      <c r="N371" s="3"/>
      <c r="O371" s="152"/>
      <c r="P371" s="21"/>
    </row>
    <row r="372" spans="1:16" ht="23.25" customHeight="1">
      <c r="C372" s="274" t="s">
        <v>458</v>
      </c>
      <c r="D372" s="296"/>
      <c r="E372" s="3"/>
      <c r="G372" s="31"/>
      <c r="J372" s="3"/>
      <c r="K372" s="3"/>
      <c r="L372" s="3"/>
      <c r="M372" s="3"/>
      <c r="N372" s="3"/>
      <c r="O372" s="152"/>
      <c r="P372" s="21"/>
    </row>
    <row r="373" spans="1:16" ht="23.25" customHeight="1">
      <c r="B373" s="31" t="s">
        <v>995</v>
      </c>
      <c r="C373" s="343"/>
      <c r="D373" s="273"/>
      <c r="E373" s="3"/>
      <c r="G373" s="31"/>
      <c r="J373" s="3"/>
      <c r="K373" s="3"/>
      <c r="L373" s="3"/>
      <c r="M373" s="3"/>
      <c r="N373" s="3"/>
      <c r="O373" s="152"/>
      <c r="P373" s="21"/>
    </row>
    <row r="374" spans="1:16" ht="23.25" customHeight="1">
      <c r="B374" s="274" t="s">
        <v>459</v>
      </c>
      <c r="C374" s="343"/>
      <c r="D374" s="3"/>
      <c r="E374" s="3"/>
      <c r="G374" s="31"/>
      <c r="J374" s="3"/>
      <c r="K374" s="3"/>
      <c r="L374" s="3"/>
      <c r="M374" s="3"/>
      <c r="N374" s="3"/>
      <c r="O374" s="152"/>
      <c r="P374" s="21"/>
    </row>
    <row r="375" spans="1:16" ht="23.25" customHeight="1">
      <c r="B375" s="31" t="s">
        <v>996</v>
      </c>
      <c r="C375" s="343"/>
      <c r="D375" s="273"/>
      <c r="E375" s="3"/>
      <c r="G375" s="31"/>
      <c r="J375" s="3"/>
      <c r="K375" s="3"/>
      <c r="L375" s="3"/>
      <c r="M375" s="3"/>
      <c r="N375" s="3"/>
      <c r="O375" s="152"/>
      <c r="P375" s="21"/>
    </row>
    <row r="376" spans="1:16" ht="23.25" customHeight="1">
      <c r="C376" s="404" t="s">
        <v>968</v>
      </c>
      <c r="D376" s="3"/>
      <c r="E376" s="3"/>
      <c r="G376" s="31"/>
      <c r="J376" s="3"/>
      <c r="K376" s="3"/>
      <c r="L376" s="3"/>
      <c r="M376" s="3"/>
      <c r="N376" s="3"/>
      <c r="O376" s="152"/>
      <c r="P376" s="21"/>
    </row>
    <row r="377" spans="1:16" ht="23.25" customHeight="1">
      <c r="B377" s="274"/>
      <c r="C377" s="274" t="s">
        <v>1009</v>
      </c>
      <c r="D377" s="3"/>
      <c r="E377" s="3"/>
      <c r="G377" s="31"/>
      <c r="J377" s="3"/>
      <c r="K377" s="3"/>
      <c r="L377" s="3"/>
      <c r="M377" s="3"/>
      <c r="N377" s="3"/>
      <c r="O377" s="152"/>
      <c r="P377" s="21"/>
    </row>
    <row r="378" spans="1:16" ht="23.25" customHeight="1">
      <c r="B378" s="31" t="s">
        <v>460</v>
      </c>
      <c r="C378" s="343"/>
      <c r="D378" s="296"/>
      <c r="E378" s="3"/>
      <c r="G378" s="31"/>
      <c r="J378" s="3"/>
      <c r="K378" s="3"/>
      <c r="L378" s="3"/>
      <c r="M378" s="3"/>
      <c r="N378" s="3"/>
      <c r="O378" s="152"/>
      <c r="P378" s="21"/>
    </row>
    <row r="379" spans="1:16" ht="24" customHeight="1">
      <c r="C379" s="274" t="s">
        <v>828</v>
      </c>
      <c r="D379" s="3"/>
      <c r="E379" s="3"/>
      <c r="G379" s="31"/>
      <c r="J379" s="3"/>
      <c r="K379" s="3"/>
      <c r="L379" s="3"/>
      <c r="M379" s="3"/>
      <c r="N379" s="3"/>
      <c r="O379" s="152"/>
      <c r="P379" s="21"/>
    </row>
    <row r="380" spans="1:16" ht="21.75" customHeight="1">
      <c r="A380" s="3"/>
      <c r="B380" s="31" t="s">
        <v>739</v>
      </c>
      <c r="C380" s="343"/>
      <c r="D380" s="283"/>
      <c r="E380" s="283"/>
      <c r="F380" s="283"/>
      <c r="G380" s="283"/>
      <c r="H380" s="283"/>
      <c r="I380" s="283"/>
      <c r="J380" s="283"/>
      <c r="K380" s="283"/>
      <c r="L380" s="283"/>
      <c r="M380" s="81"/>
      <c r="N380" s="81"/>
    </row>
    <row r="381" spans="1:16" ht="24" customHeight="1">
      <c r="C381" s="274" t="s">
        <v>461</v>
      </c>
      <c r="D381" s="273"/>
      <c r="E381" s="3"/>
      <c r="G381" s="31"/>
      <c r="J381" s="3"/>
      <c r="K381" s="3"/>
      <c r="L381" s="3"/>
      <c r="M381" s="3"/>
      <c r="N381" s="3"/>
      <c r="O381" s="152"/>
      <c r="P381" s="21"/>
    </row>
    <row r="382" spans="1:16" ht="24" customHeight="1">
      <c r="B382" s="274" t="s">
        <v>462</v>
      </c>
      <c r="C382" s="343"/>
      <c r="D382" s="3"/>
      <c r="E382" s="3"/>
      <c r="G382" s="31"/>
      <c r="J382" s="3"/>
      <c r="K382" s="3"/>
      <c r="L382" s="3"/>
      <c r="M382" s="3"/>
      <c r="N382" s="3"/>
      <c r="O382" s="152"/>
      <c r="P382" s="21"/>
    </row>
    <row r="383" spans="1:16" s="414" customFormat="1" ht="24" customHeight="1">
      <c r="B383" s="415"/>
      <c r="C383" s="3" t="s">
        <v>916</v>
      </c>
      <c r="D383" s="416"/>
      <c r="E383" s="416"/>
      <c r="J383" s="416"/>
      <c r="K383" s="416"/>
      <c r="L383" s="416"/>
      <c r="M383" s="416"/>
      <c r="N383" s="416"/>
      <c r="O383" s="417"/>
      <c r="P383" s="418"/>
    </row>
    <row r="384" spans="1:16" ht="24" customHeight="1">
      <c r="B384" s="421" t="s">
        <v>917</v>
      </c>
      <c r="D384" s="3"/>
      <c r="E384" s="3"/>
      <c r="G384" s="31"/>
      <c r="J384" s="3"/>
      <c r="K384" s="3"/>
      <c r="L384" s="3"/>
      <c r="M384" s="3"/>
      <c r="N384" s="3"/>
      <c r="O384" s="152"/>
      <c r="P384" s="21"/>
    </row>
    <row r="385" spans="1:37" ht="24" customHeight="1">
      <c r="B385" s="3" t="s">
        <v>918</v>
      </c>
      <c r="D385" s="3"/>
      <c r="E385" s="3"/>
      <c r="G385" s="31"/>
      <c r="J385" s="3"/>
      <c r="K385" s="3"/>
      <c r="L385" s="3"/>
      <c r="M385" s="3"/>
      <c r="N385" s="3"/>
      <c r="O385" s="152"/>
      <c r="P385" s="21"/>
    </row>
    <row r="386" spans="1:37" ht="23.1" customHeight="1">
      <c r="B386" s="38" t="s">
        <v>522</v>
      </c>
      <c r="C386" s="3" t="s">
        <v>508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37" ht="23.1" customHeight="1">
      <c r="B387" s="3"/>
      <c r="C387" s="3" t="s">
        <v>820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37" ht="23.1" customHeight="1">
      <c r="B388" s="31" t="s">
        <v>997</v>
      </c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37" ht="23.1" customHeight="1">
      <c r="B389" s="31" t="s">
        <v>509</v>
      </c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37" ht="21.75" customHeight="1">
      <c r="B390" s="38" t="s">
        <v>527</v>
      </c>
      <c r="C390" s="3" t="s">
        <v>510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37" ht="21.75" customHeight="1">
      <c r="B391" s="3"/>
      <c r="C391" s="3" t="s">
        <v>511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37" ht="21.75" customHeight="1">
      <c r="B392" s="3"/>
      <c r="C392" s="38" t="s">
        <v>575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37" ht="21.75" customHeight="1">
      <c r="B393" s="3"/>
      <c r="C393" s="3"/>
      <c r="D393" s="3" t="s">
        <v>512</v>
      </c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37" ht="21.75" customHeight="1">
      <c r="B394" s="3"/>
      <c r="C394" s="3" t="s">
        <v>513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37" ht="24" customHeight="1">
      <c r="B395" s="274"/>
      <c r="C395" s="343"/>
      <c r="D395" s="3"/>
      <c r="E395" s="3"/>
      <c r="G395" s="31"/>
      <c r="J395" s="3"/>
      <c r="K395" s="3"/>
      <c r="L395" s="3"/>
      <c r="M395" s="3"/>
      <c r="N395" s="3"/>
      <c r="O395" s="152"/>
      <c r="P395" s="21"/>
    </row>
    <row r="396" spans="1:37" ht="24" customHeight="1">
      <c r="B396" s="274"/>
      <c r="C396" s="343"/>
      <c r="D396" s="3"/>
      <c r="E396" s="3"/>
      <c r="G396" s="31"/>
      <c r="J396" s="3"/>
      <c r="K396" s="3"/>
      <c r="L396" s="3"/>
      <c r="M396" s="3"/>
      <c r="N396" s="3"/>
      <c r="O396" s="152"/>
      <c r="P396" s="21"/>
    </row>
    <row r="397" spans="1:37" ht="24" customHeight="1">
      <c r="B397" s="274"/>
      <c r="C397" s="343"/>
      <c r="D397" s="3"/>
      <c r="E397" s="3"/>
      <c r="G397" s="31"/>
      <c r="J397" s="3"/>
      <c r="K397" s="3"/>
      <c r="L397" s="3"/>
      <c r="M397" s="3"/>
      <c r="N397" s="3"/>
      <c r="O397" s="152"/>
      <c r="P397" s="21"/>
    </row>
    <row r="398" spans="1:37" ht="24" customHeight="1">
      <c r="B398" s="274"/>
      <c r="C398" s="343"/>
      <c r="D398" s="3"/>
      <c r="E398" s="3"/>
      <c r="G398" s="31"/>
      <c r="J398" s="3"/>
      <c r="K398" s="3"/>
      <c r="L398" s="3"/>
      <c r="M398" s="3"/>
      <c r="N398" s="3"/>
      <c r="O398" s="152"/>
      <c r="P398" s="21"/>
    </row>
    <row r="399" spans="1:37" s="40" customFormat="1" ht="23.4">
      <c r="A399" s="41"/>
      <c r="B399" s="85" t="str">
        <f>+B360</f>
        <v xml:space="preserve"> (Signed)……………………………………Authorized Director             (Signed)……………………………………Authorized Director</v>
      </c>
      <c r="C399" s="31"/>
      <c r="D399" s="85"/>
      <c r="E399" s="85"/>
      <c r="F399" s="36"/>
      <c r="G399" s="197"/>
      <c r="H399" s="42"/>
      <c r="I399" s="42"/>
      <c r="J399" s="197"/>
      <c r="K399" s="42"/>
      <c r="L399" s="36"/>
      <c r="M399" s="84"/>
      <c r="N399" s="36"/>
      <c r="O399" s="84"/>
      <c r="P399" s="88"/>
      <c r="Q399" s="88"/>
      <c r="R399" s="58"/>
      <c r="S399" s="85"/>
      <c r="T399" s="3"/>
      <c r="U399" s="4"/>
      <c r="V399" s="3"/>
      <c r="W399" s="3"/>
      <c r="X399" s="3"/>
      <c r="Y399" s="3"/>
      <c r="Z399" s="3"/>
      <c r="AA399" s="3"/>
      <c r="AB399" s="3"/>
      <c r="AC399" s="3"/>
      <c r="AD399" s="75"/>
      <c r="AE399" s="75"/>
      <c r="AF399" s="3"/>
      <c r="AH399" s="21"/>
      <c r="AI399" s="32"/>
      <c r="AJ399" s="31"/>
      <c r="AK399" s="31"/>
    </row>
    <row r="400" spans="1:37" ht="23.4">
      <c r="A400" s="41"/>
      <c r="B400" s="85" t="str">
        <f>+B361</f>
        <v xml:space="preserve">                  (  Miss Orasa Vimolchalao  )</v>
      </c>
      <c r="C400" s="85"/>
      <c r="D400" s="85"/>
      <c r="E400" s="85"/>
      <c r="F400" s="36"/>
      <c r="H400" s="84"/>
      <c r="I400" s="84"/>
      <c r="J400" s="85" t="str">
        <f>+J361</f>
        <v xml:space="preserve">   (  Mr. David Samanyaporn   )</v>
      </c>
      <c r="K400" s="85"/>
      <c r="M400" s="58"/>
      <c r="O400" s="58"/>
      <c r="P400" s="85"/>
      <c r="Q400" s="85"/>
      <c r="R400" s="85"/>
      <c r="S400" s="85"/>
      <c r="T400" s="3"/>
      <c r="U400" s="4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H400" s="21"/>
    </row>
    <row r="401" spans="1:21" s="3" customFormat="1" ht="23.4">
      <c r="A401" s="544" t="s">
        <v>127</v>
      </c>
      <c r="B401" s="544"/>
      <c r="C401" s="544"/>
      <c r="D401" s="544"/>
      <c r="E401" s="544"/>
      <c r="F401" s="544"/>
      <c r="G401" s="544"/>
      <c r="H401" s="544"/>
      <c r="I401" s="544"/>
      <c r="J401" s="544"/>
      <c r="K401" s="544"/>
      <c r="L401" s="544"/>
      <c r="M401" s="544"/>
      <c r="N401" s="544"/>
      <c r="O401" s="76"/>
      <c r="P401" s="76"/>
      <c r="Q401" s="76"/>
      <c r="R401" s="76"/>
      <c r="S401" s="76"/>
      <c r="U401" s="7"/>
    </row>
    <row r="402" spans="1:21" s="3" customFormat="1" ht="23.4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6"/>
      <c r="P402" s="76"/>
      <c r="Q402" s="76"/>
      <c r="R402" s="76"/>
      <c r="S402" s="76"/>
      <c r="U402" s="7"/>
    </row>
    <row r="403" spans="1:21" s="3" customFormat="1" ht="24" customHeight="1">
      <c r="A403" s="3" t="s">
        <v>1036</v>
      </c>
      <c r="C403" s="184"/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84"/>
      <c r="Q403" s="184"/>
      <c r="R403" s="9"/>
      <c r="S403" s="9"/>
      <c r="U403" s="7"/>
    </row>
    <row r="404" spans="1:21" ht="21.75" customHeight="1">
      <c r="B404" s="3"/>
      <c r="C404" s="38" t="s">
        <v>576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21" ht="21.75" customHeight="1">
      <c r="B405" s="3"/>
      <c r="C405" s="3"/>
      <c r="D405" s="3" t="s">
        <v>514</v>
      </c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21" ht="21.75" customHeight="1">
      <c r="B406" s="3"/>
      <c r="C406" s="3" t="s">
        <v>515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21" ht="22.5" customHeight="1">
      <c r="B407" s="3"/>
      <c r="C407" s="3"/>
      <c r="D407" s="3" t="s">
        <v>516</v>
      </c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21" ht="22.5" customHeight="1">
      <c r="B408" s="3"/>
      <c r="C408" s="3" t="s">
        <v>517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21" ht="22.5" customHeight="1">
      <c r="B409" s="3"/>
      <c r="C409" s="3" t="s">
        <v>518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21" ht="22.5" customHeight="1">
      <c r="B410" s="3"/>
      <c r="C410" s="3" t="s">
        <v>821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21" ht="22.5" customHeight="1">
      <c r="B411" s="31" t="s">
        <v>519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21" ht="22.5" customHeight="1">
      <c r="B412" s="3"/>
      <c r="C412" s="3" t="s">
        <v>520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21" ht="22.5" customHeight="1">
      <c r="B413" s="31" t="s">
        <v>521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21" ht="22.5" customHeight="1">
      <c r="B414" s="38" t="s">
        <v>543</v>
      </c>
      <c r="C414" s="3" t="s">
        <v>523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21" ht="22.5" customHeight="1">
      <c r="B415" s="3"/>
      <c r="C415" s="3" t="s">
        <v>524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21" ht="22.5" customHeight="1">
      <c r="B416" s="3" t="s">
        <v>525</v>
      </c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2:14" ht="22.5" customHeight="1">
      <c r="B417" s="3" t="s">
        <v>526</v>
      </c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2:14" s="3" customFormat="1" ht="21.75" customHeight="1">
      <c r="B418" s="38" t="s">
        <v>578</v>
      </c>
      <c r="C418" s="3" t="s">
        <v>528</v>
      </c>
    </row>
    <row r="419" spans="2:14" s="3" customFormat="1" ht="21.75" customHeight="1">
      <c r="C419" s="3" t="s">
        <v>998</v>
      </c>
    </row>
    <row r="420" spans="2:14" s="3" customFormat="1" ht="21.75" customHeight="1">
      <c r="B420" s="39" t="s">
        <v>529</v>
      </c>
    </row>
    <row r="421" spans="2:14" s="3" customFormat="1" ht="21.75" customHeight="1">
      <c r="C421" s="3" t="s">
        <v>829</v>
      </c>
    </row>
    <row r="422" spans="2:14" s="3" customFormat="1" ht="21.75" customHeight="1">
      <c r="B422" s="3" t="s">
        <v>830</v>
      </c>
    </row>
    <row r="423" spans="2:14" s="3" customFormat="1" ht="21.75" customHeight="1">
      <c r="B423" s="3" t="s">
        <v>530</v>
      </c>
    </row>
    <row r="424" spans="2:14" s="3" customFormat="1" ht="21.75" customHeight="1">
      <c r="C424" s="3" t="s">
        <v>831</v>
      </c>
    </row>
    <row r="425" spans="2:14" s="3" customFormat="1" ht="21.75" customHeight="1">
      <c r="B425" s="3" t="s">
        <v>832</v>
      </c>
    </row>
    <row r="426" spans="2:14" s="3" customFormat="1" ht="21.75" customHeight="1">
      <c r="B426" s="3" t="s">
        <v>833</v>
      </c>
    </row>
    <row r="427" spans="2:14" s="3" customFormat="1" ht="21.75" customHeight="1">
      <c r="B427" s="3" t="s">
        <v>531</v>
      </c>
    </row>
    <row r="428" spans="2:14" s="3" customFormat="1" ht="21.75" customHeight="1">
      <c r="C428" s="3" t="s">
        <v>834</v>
      </c>
    </row>
    <row r="429" spans="2:14" s="3" customFormat="1" ht="21.75" customHeight="1">
      <c r="B429" s="3" t="s">
        <v>532</v>
      </c>
    </row>
    <row r="430" spans="2:14" s="3" customFormat="1" ht="21.75" customHeight="1">
      <c r="B430" s="3" t="s">
        <v>307</v>
      </c>
    </row>
    <row r="431" spans="2:14" s="3" customFormat="1" ht="21.75" customHeight="1">
      <c r="D431" s="3" t="s">
        <v>533</v>
      </c>
      <c r="E431" s="38"/>
    </row>
    <row r="432" spans="2:14" s="3" customFormat="1" ht="21.75" customHeight="1">
      <c r="D432" s="3" t="s">
        <v>534</v>
      </c>
    </row>
    <row r="433" spans="1:37" s="3" customFormat="1" ht="21.75" customHeight="1">
      <c r="D433" s="3" t="s">
        <v>535</v>
      </c>
      <c r="E433" s="38"/>
    </row>
    <row r="434" spans="1:37" s="3" customFormat="1" ht="21.75" customHeight="1">
      <c r="D434" s="3" t="s">
        <v>536</v>
      </c>
    </row>
    <row r="435" spans="1:37" s="3" customFormat="1" ht="21.75" customHeight="1">
      <c r="D435" s="3" t="s">
        <v>537</v>
      </c>
      <c r="E435" s="38"/>
    </row>
    <row r="436" spans="1:37" s="3" customFormat="1" ht="21.75" customHeight="1"/>
    <row r="437" spans="1:37" s="3" customFormat="1" ht="21.75" customHeight="1"/>
    <row r="438" spans="1:37" s="3" customFormat="1" ht="23.4"/>
    <row r="439" spans="1:37" s="3" customFormat="1" ht="23.4"/>
    <row r="440" spans="1:37" s="40" customFormat="1" ht="23.4">
      <c r="A440" s="41"/>
      <c r="B440" s="85" t="str">
        <f>+B399</f>
        <v xml:space="preserve"> (Signed)……………………………………Authorized Director             (Signed)……………………………………Authorized Director</v>
      </c>
      <c r="C440" s="31"/>
      <c r="D440" s="85"/>
      <c r="E440" s="85"/>
      <c r="F440" s="36"/>
      <c r="G440" s="197"/>
      <c r="H440" s="42"/>
      <c r="I440" s="42"/>
      <c r="J440" s="197"/>
      <c r="K440" s="42"/>
      <c r="L440" s="36"/>
      <c r="M440" s="84"/>
      <c r="N440" s="36"/>
      <c r="O440" s="84"/>
      <c r="P440" s="88"/>
      <c r="Q440" s="88"/>
      <c r="R440" s="58"/>
      <c r="S440" s="85"/>
      <c r="T440" s="3"/>
      <c r="U440" s="4"/>
      <c r="V440" s="3"/>
      <c r="W440" s="3"/>
      <c r="X440" s="3"/>
      <c r="Y440" s="3"/>
      <c r="Z440" s="3"/>
      <c r="AA440" s="3"/>
      <c r="AB440" s="3"/>
      <c r="AC440" s="3"/>
      <c r="AD440" s="75"/>
      <c r="AE440" s="75"/>
      <c r="AF440" s="3"/>
      <c r="AH440" s="21"/>
      <c r="AI440" s="32"/>
      <c r="AJ440" s="31"/>
      <c r="AK440" s="31"/>
    </row>
    <row r="441" spans="1:37" ht="23.4">
      <c r="A441" s="41"/>
      <c r="B441" s="85" t="str">
        <f>+B400</f>
        <v xml:space="preserve">                  (  Miss Orasa Vimolchalao  )</v>
      </c>
      <c r="C441" s="85"/>
      <c r="D441" s="85"/>
      <c r="E441" s="85"/>
      <c r="F441" s="36"/>
      <c r="H441" s="84"/>
      <c r="I441" s="84"/>
      <c r="J441" s="85" t="str">
        <f>+J400</f>
        <v xml:space="preserve">   (  Mr. David Samanyaporn   )</v>
      </c>
      <c r="K441" s="85"/>
      <c r="M441" s="58"/>
      <c r="O441" s="58"/>
      <c r="P441" s="85"/>
      <c r="Q441" s="85"/>
      <c r="R441" s="85"/>
      <c r="S441" s="85"/>
      <c r="T441" s="3"/>
      <c r="U441" s="4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H441" s="21"/>
    </row>
    <row r="442" spans="1:37" s="3" customFormat="1" ht="23.4">
      <c r="A442" s="544" t="s">
        <v>128</v>
      </c>
      <c r="B442" s="544"/>
      <c r="C442" s="544"/>
      <c r="D442" s="544"/>
      <c r="E442" s="544"/>
      <c r="F442" s="544"/>
      <c r="G442" s="544"/>
      <c r="H442" s="544"/>
      <c r="I442" s="544"/>
      <c r="J442" s="544"/>
      <c r="K442" s="544"/>
      <c r="L442" s="544"/>
      <c r="M442" s="544"/>
      <c r="N442" s="544"/>
      <c r="O442" s="76"/>
      <c r="P442" s="76"/>
      <c r="Q442" s="76"/>
      <c r="R442" s="76"/>
      <c r="S442" s="76"/>
      <c r="U442" s="7"/>
    </row>
    <row r="443" spans="1:37" s="3" customFormat="1" ht="23.4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6"/>
      <c r="P443" s="76"/>
      <c r="Q443" s="76"/>
      <c r="R443" s="76"/>
      <c r="S443" s="76"/>
      <c r="U443" s="7"/>
    </row>
    <row r="444" spans="1:37" s="3" customFormat="1" ht="23.4">
      <c r="A444" s="3" t="s">
        <v>1036</v>
      </c>
      <c r="C444" s="184"/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84"/>
      <c r="Q444" s="184"/>
      <c r="R444" s="9"/>
      <c r="S444" s="9"/>
      <c r="U444" s="7"/>
    </row>
    <row r="445" spans="1:37" s="3" customFormat="1" ht="21.75" customHeight="1">
      <c r="C445" s="3" t="s">
        <v>538</v>
      </c>
    </row>
    <row r="446" spans="1:37" s="3" customFormat="1" ht="21.75" customHeight="1">
      <c r="B446" s="3" t="s">
        <v>539</v>
      </c>
    </row>
    <row r="447" spans="1:37" s="3" customFormat="1" ht="21.75" customHeight="1">
      <c r="B447" s="3" t="s">
        <v>540</v>
      </c>
    </row>
    <row r="448" spans="1:37" s="3" customFormat="1" ht="21.75" customHeight="1">
      <c r="C448" s="3" t="s">
        <v>541</v>
      </c>
    </row>
    <row r="449" spans="2:17" s="3" customFormat="1" ht="21.75" customHeight="1">
      <c r="B449" s="3" t="s">
        <v>542</v>
      </c>
    </row>
    <row r="450" spans="2:17" s="3" customFormat="1" ht="22.5" customHeight="1">
      <c r="B450" s="38" t="s">
        <v>578</v>
      </c>
      <c r="C450" s="3" t="s">
        <v>544</v>
      </c>
    </row>
    <row r="451" spans="2:17" s="3" customFormat="1" ht="22.5" customHeight="1">
      <c r="C451" s="3" t="s">
        <v>835</v>
      </c>
    </row>
    <row r="452" spans="2:17" s="3" customFormat="1" ht="22.5" customHeight="1">
      <c r="B452" s="3" t="s">
        <v>837</v>
      </c>
    </row>
    <row r="453" spans="2:17" s="3" customFormat="1" ht="22.5" customHeight="1">
      <c r="B453" s="3" t="s">
        <v>836</v>
      </c>
    </row>
    <row r="454" spans="2:17" s="3" customFormat="1" ht="22.5" customHeight="1">
      <c r="B454" s="188"/>
      <c r="C454" s="296" t="s">
        <v>545</v>
      </c>
      <c r="E454" s="31"/>
    </row>
    <row r="455" spans="2:17" ht="22.5" customHeight="1">
      <c r="B455" s="3"/>
      <c r="C455" s="273" t="s">
        <v>838</v>
      </c>
      <c r="D455" s="3"/>
      <c r="F455" s="3"/>
      <c r="G455" s="3"/>
      <c r="H455" s="3"/>
      <c r="I455" s="3"/>
      <c r="J455" s="3"/>
      <c r="K455" s="3"/>
      <c r="L455" s="3"/>
      <c r="M455" s="3"/>
      <c r="N455" s="3"/>
      <c r="P455" s="21"/>
    </row>
    <row r="456" spans="2:17" ht="22.5" customHeight="1">
      <c r="B456" s="31" t="s">
        <v>839</v>
      </c>
      <c r="C456" s="3"/>
      <c r="D456" s="3"/>
      <c r="F456" s="3"/>
      <c r="G456" s="3"/>
      <c r="H456" s="3"/>
      <c r="I456" s="3"/>
      <c r="J456" s="3"/>
      <c r="K456" s="3"/>
      <c r="L456" s="3"/>
      <c r="M456" s="3"/>
      <c r="N456" s="3"/>
      <c r="P456" s="21"/>
    </row>
    <row r="457" spans="2:17" ht="22.5" customHeight="1">
      <c r="B457" s="35" t="s">
        <v>840</v>
      </c>
      <c r="C457" s="3"/>
      <c r="D457" s="3"/>
      <c r="F457" s="3"/>
      <c r="G457" s="3"/>
      <c r="H457" s="3"/>
      <c r="I457" s="3"/>
      <c r="J457" s="3"/>
      <c r="K457" s="3"/>
      <c r="L457" s="3"/>
      <c r="M457" s="3"/>
      <c r="N457" s="3"/>
      <c r="P457" s="21"/>
    </row>
    <row r="458" spans="2:17" ht="22.5" customHeight="1">
      <c r="B458" s="35" t="s">
        <v>546</v>
      </c>
      <c r="C458" s="3"/>
      <c r="D458" s="3"/>
      <c r="F458" s="3"/>
      <c r="G458" s="3"/>
      <c r="H458" s="3"/>
      <c r="I458" s="3"/>
      <c r="J458" s="3"/>
      <c r="K458" s="3"/>
      <c r="L458" s="3"/>
      <c r="M458" s="3"/>
      <c r="N458" s="3"/>
      <c r="P458" s="21"/>
    </row>
    <row r="459" spans="2:17" ht="22.5" customHeight="1">
      <c r="B459" s="35" t="s">
        <v>547</v>
      </c>
      <c r="C459" s="3"/>
      <c r="D459" s="3"/>
      <c r="F459" s="3"/>
      <c r="G459" s="3"/>
      <c r="H459" s="3"/>
      <c r="I459" s="3"/>
      <c r="J459" s="3"/>
      <c r="K459" s="3"/>
      <c r="L459" s="3"/>
      <c r="M459" s="3"/>
      <c r="N459" s="3"/>
      <c r="P459" s="21"/>
    </row>
    <row r="460" spans="2:17" ht="22.5" customHeight="1">
      <c r="B460" s="406"/>
      <c r="C460" s="296" t="s">
        <v>548</v>
      </c>
      <c r="F460" s="3"/>
      <c r="G460" s="3"/>
      <c r="H460" s="3"/>
      <c r="I460" s="3"/>
      <c r="J460" s="3"/>
      <c r="K460" s="3"/>
      <c r="L460" s="3"/>
      <c r="M460" s="3"/>
      <c r="N460" s="3"/>
      <c r="P460" s="21"/>
    </row>
    <row r="461" spans="2:17" ht="22.5" customHeight="1">
      <c r="B461" s="35"/>
      <c r="C461" s="273" t="s">
        <v>549</v>
      </c>
      <c r="F461" s="3"/>
      <c r="G461" s="3"/>
      <c r="H461" s="3"/>
      <c r="I461" s="3"/>
      <c r="J461" s="3"/>
      <c r="K461" s="3"/>
      <c r="L461" s="3"/>
      <c r="M461" s="3"/>
      <c r="N461" s="3"/>
      <c r="P461" s="21"/>
    </row>
    <row r="462" spans="2:17" ht="22.5" customHeight="1">
      <c r="B462" s="35" t="s">
        <v>550</v>
      </c>
      <c r="C462" s="3"/>
      <c r="F462" s="3"/>
      <c r="G462" s="3"/>
      <c r="H462" s="3"/>
      <c r="I462" s="3"/>
      <c r="J462" s="3"/>
      <c r="K462" s="3"/>
      <c r="L462" s="3"/>
      <c r="M462" s="3"/>
      <c r="N462" s="3"/>
      <c r="P462" s="88"/>
      <c r="Q462" s="85"/>
    </row>
    <row r="463" spans="2:17" ht="22.5" customHeight="1">
      <c r="B463" s="3" t="s">
        <v>551</v>
      </c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P463" s="21"/>
    </row>
    <row r="464" spans="2:17" s="3" customFormat="1" ht="22.5" customHeight="1">
      <c r="B464" s="35"/>
      <c r="C464" s="273" t="s">
        <v>999</v>
      </c>
    </row>
    <row r="465" spans="1:37" s="42" customFormat="1" ht="22.5" customHeight="1">
      <c r="A465" s="3"/>
      <c r="B465" s="35" t="s">
        <v>1000</v>
      </c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4"/>
      <c r="P465" s="3"/>
      <c r="Q465" s="3"/>
      <c r="R465" s="3"/>
      <c r="S465" s="3"/>
      <c r="T465" s="3"/>
      <c r="U465" s="3"/>
      <c r="V465" s="3"/>
      <c r="W465" s="3"/>
      <c r="X465" s="84"/>
      <c r="Y465" s="85"/>
      <c r="Z465" s="3"/>
      <c r="AB465" s="21"/>
      <c r="AC465" s="152"/>
      <c r="AD465" s="31"/>
      <c r="AE465" s="31"/>
    </row>
    <row r="466" spans="1:37" s="42" customFormat="1" ht="22.5" customHeight="1">
      <c r="A466" s="3"/>
      <c r="B466" s="35" t="s">
        <v>1001</v>
      </c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4"/>
      <c r="P466" s="3"/>
      <c r="Q466" s="3"/>
      <c r="R466" s="3"/>
      <c r="S466" s="3"/>
      <c r="T466" s="3"/>
      <c r="U466" s="3"/>
      <c r="V466" s="3"/>
      <c r="W466" s="3"/>
      <c r="X466" s="84"/>
      <c r="Y466" s="85"/>
      <c r="Z466" s="3"/>
      <c r="AB466" s="21"/>
      <c r="AC466" s="152"/>
      <c r="AD466" s="31"/>
      <c r="AE466" s="31"/>
    </row>
    <row r="467" spans="1:37" ht="22.5" customHeight="1">
      <c r="B467" s="35"/>
      <c r="C467" s="273" t="s">
        <v>552</v>
      </c>
      <c r="D467" s="3"/>
      <c r="F467" s="3"/>
      <c r="G467" s="3"/>
      <c r="H467" s="3"/>
      <c r="I467" s="3"/>
      <c r="J467" s="3"/>
      <c r="K467" s="3"/>
      <c r="L467" s="3"/>
      <c r="M467" s="3"/>
      <c r="N467" s="3"/>
      <c r="P467" s="21"/>
    </row>
    <row r="468" spans="1:37" ht="22.5" customHeight="1">
      <c r="B468" s="35" t="s">
        <v>841</v>
      </c>
      <c r="C468" s="3"/>
      <c r="D468" s="3"/>
      <c r="F468" s="3"/>
      <c r="G468" s="3"/>
      <c r="H468" s="3"/>
      <c r="I468" s="3"/>
      <c r="J468" s="3"/>
      <c r="K468" s="3"/>
      <c r="L468" s="3"/>
      <c r="M468" s="3"/>
      <c r="N468" s="3"/>
      <c r="P468" s="21"/>
    </row>
    <row r="469" spans="1:37" ht="22.5" customHeight="1">
      <c r="B469" s="35" t="s">
        <v>553</v>
      </c>
      <c r="C469" s="3"/>
      <c r="D469" s="3"/>
      <c r="F469" s="3"/>
      <c r="G469" s="3"/>
      <c r="H469" s="3"/>
      <c r="I469" s="3"/>
      <c r="J469" s="3"/>
      <c r="K469" s="3"/>
      <c r="L469" s="3"/>
      <c r="M469" s="3"/>
      <c r="N469" s="3"/>
      <c r="P469" s="21"/>
    </row>
    <row r="470" spans="1:37" ht="23.4">
      <c r="B470" s="406"/>
      <c r="C470" s="273" t="s">
        <v>842</v>
      </c>
      <c r="F470" s="3"/>
      <c r="G470" s="3"/>
      <c r="H470" s="3"/>
      <c r="I470" s="3"/>
      <c r="J470" s="3"/>
      <c r="K470" s="3"/>
      <c r="L470" s="3"/>
      <c r="M470" s="3"/>
      <c r="N470" s="3"/>
      <c r="P470" s="21"/>
    </row>
    <row r="471" spans="1:37" ht="23.4">
      <c r="B471" s="35" t="s">
        <v>554</v>
      </c>
      <c r="C471" s="3"/>
      <c r="D471" s="273"/>
      <c r="F471" s="3"/>
      <c r="G471" s="3"/>
      <c r="H471" s="3"/>
      <c r="I471" s="3"/>
      <c r="J471" s="3"/>
      <c r="K471" s="3"/>
      <c r="L471" s="3"/>
      <c r="M471" s="3"/>
      <c r="N471" s="3"/>
      <c r="P471" s="21"/>
    </row>
    <row r="472" spans="1:37" ht="23.4">
      <c r="B472" s="35" t="s">
        <v>1010</v>
      </c>
      <c r="C472" s="3"/>
      <c r="F472" s="3"/>
      <c r="G472" s="3"/>
      <c r="H472" s="3"/>
      <c r="I472" s="3"/>
      <c r="J472" s="3"/>
      <c r="K472" s="3"/>
      <c r="L472" s="3"/>
      <c r="M472" s="3"/>
      <c r="N472" s="3"/>
      <c r="P472" s="21"/>
    </row>
    <row r="473" spans="1:37" ht="23.4">
      <c r="B473" s="35" t="s">
        <v>555</v>
      </c>
      <c r="C473" s="3"/>
      <c r="F473" s="3"/>
      <c r="G473" s="3"/>
      <c r="H473" s="3"/>
      <c r="I473" s="3"/>
      <c r="J473" s="3"/>
      <c r="K473" s="3"/>
      <c r="L473" s="3"/>
      <c r="M473" s="3"/>
      <c r="N473" s="3"/>
      <c r="P473" s="21"/>
    </row>
    <row r="474" spans="1:37" ht="23.4">
      <c r="B474" s="35" t="s">
        <v>556</v>
      </c>
      <c r="C474" s="3"/>
      <c r="F474" s="3"/>
      <c r="G474" s="3"/>
      <c r="H474" s="3"/>
      <c r="I474" s="3"/>
      <c r="J474" s="3"/>
      <c r="K474" s="3"/>
      <c r="L474" s="3"/>
      <c r="M474" s="3"/>
      <c r="N474" s="3"/>
      <c r="P474" s="21"/>
    </row>
    <row r="475" spans="1:37" ht="23.4">
      <c r="B475" s="35" t="s">
        <v>557</v>
      </c>
      <c r="C475" s="3"/>
      <c r="F475" s="3"/>
      <c r="G475" s="3"/>
      <c r="H475" s="3"/>
      <c r="I475" s="3"/>
      <c r="J475" s="3"/>
      <c r="K475" s="3"/>
      <c r="L475" s="3"/>
      <c r="M475" s="3"/>
      <c r="N475" s="3"/>
      <c r="P475" s="21"/>
    </row>
    <row r="476" spans="1:37" ht="23.4">
      <c r="B476" s="35" t="s">
        <v>558</v>
      </c>
      <c r="C476" s="3"/>
      <c r="F476" s="3"/>
      <c r="G476" s="3"/>
      <c r="H476" s="3"/>
      <c r="I476" s="3"/>
      <c r="J476" s="3"/>
      <c r="K476" s="3"/>
      <c r="L476" s="3"/>
      <c r="M476" s="3"/>
      <c r="N476" s="3"/>
      <c r="P476" s="21"/>
    </row>
    <row r="477" spans="1:37" s="42" customFormat="1" ht="22.5" customHeight="1">
      <c r="A477" s="3"/>
      <c r="B477" s="35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4"/>
      <c r="P477" s="3"/>
      <c r="Q477" s="3"/>
      <c r="R477" s="3"/>
      <c r="S477" s="3"/>
      <c r="T477" s="3"/>
      <c r="U477" s="3"/>
      <c r="V477" s="3"/>
      <c r="W477" s="3"/>
      <c r="X477" s="84"/>
      <c r="Y477" s="85"/>
      <c r="Z477" s="3"/>
      <c r="AB477" s="21"/>
      <c r="AC477" s="152"/>
      <c r="AD477" s="31"/>
      <c r="AE477" s="31"/>
    </row>
    <row r="478" spans="1:37" s="42" customFormat="1" ht="22.5" customHeight="1">
      <c r="A478" s="3"/>
      <c r="B478" s="35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4"/>
      <c r="P478" s="3"/>
      <c r="Q478" s="3"/>
      <c r="R478" s="3"/>
      <c r="S478" s="3"/>
      <c r="T478" s="3"/>
      <c r="U478" s="3"/>
      <c r="V478" s="3"/>
      <c r="W478" s="3"/>
      <c r="X478" s="84"/>
      <c r="Y478" s="85"/>
      <c r="Z478" s="3"/>
      <c r="AB478" s="21"/>
      <c r="AC478" s="152"/>
      <c r="AD478" s="31"/>
      <c r="AE478" s="31"/>
    </row>
    <row r="479" spans="1:37" s="42" customFormat="1" ht="22.5" customHeight="1">
      <c r="A479" s="3"/>
      <c r="B479" s="35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4"/>
      <c r="P479" s="3"/>
      <c r="Q479" s="3"/>
      <c r="R479" s="3"/>
      <c r="S479" s="3"/>
      <c r="T479" s="3"/>
      <c r="U479" s="3"/>
      <c r="V479" s="3"/>
      <c r="W479" s="3"/>
      <c r="X479" s="84"/>
      <c r="Y479" s="85"/>
      <c r="Z479" s="3"/>
      <c r="AB479" s="21"/>
      <c r="AC479" s="152"/>
      <c r="AD479" s="31"/>
      <c r="AE479" s="31"/>
    </row>
    <row r="480" spans="1:37" s="40" customFormat="1" ht="23.4">
      <c r="A480" s="41"/>
      <c r="B480" s="85" t="str">
        <f>+B440</f>
        <v xml:space="preserve"> (Signed)……………………………………Authorized Director             (Signed)……………………………………Authorized Director</v>
      </c>
      <c r="C480" s="31"/>
      <c r="D480" s="85"/>
      <c r="E480" s="85"/>
      <c r="F480" s="36"/>
      <c r="G480" s="197"/>
      <c r="H480" s="42"/>
      <c r="I480" s="42"/>
      <c r="J480" s="197"/>
      <c r="K480" s="42"/>
      <c r="L480" s="36"/>
      <c r="M480" s="84"/>
      <c r="N480" s="36"/>
      <c r="O480" s="84"/>
      <c r="P480" s="88"/>
      <c r="Q480" s="88"/>
      <c r="R480" s="58"/>
      <c r="S480" s="85"/>
      <c r="T480" s="3"/>
      <c r="U480" s="4"/>
      <c r="V480" s="3"/>
      <c r="W480" s="3"/>
      <c r="X480" s="3"/>
      <c r="Y480" s="3"/>
      <c r="Z480" s="3"/>
      <c r="AA480" s="3"/>
      <c r="AB480" s="3"/>
      <c r="AC480" s="3"/>
      <c r="AD480" s="75"/>
      <c r="AE480" s="75"/>
      <c r="AF480" s="3"/>
      <c r="AH480" s="21"/>
      <c r="AI480" s="32"/>
      <c r="AJ480" s="31"/>
      <c r="AK480" s="31"/>
    </row>
    <row r="481" spans="1:34" ht="23.4">
      <c r="A481" s="41"/>
      <c r="B481" s="85" t="str">
        <f>+B441</f>
        <v xml:space="preserve">                  (  Miss Orasa Vimolchalao  )</v>
      </c>
      <c r="C481" s="85"/>
      <c r="D481" s="85"/>
      <c r="E481" s="85"/>
      <c r="F481" s="36"/>
      <c r="H481" s="84"/>
      <c r="I481" s="84"/>
      <c r="J481" s="85" t="str">
        <f>+J441</f>
        <v xml:space="preserve">   (  Mr. David Samanyaporn   )</v>
      </c>
      <c r="K481" s="85"/>
      <c r="M481" s="58"/>
      <c r="O481" s="58"/>
      <c r="P481" s="85"/>
      <c r="Q481" s="85"/>
      <c r="R481" s="85"/>
      <c r="S481" s="85"/>
      <c r="T481" s="3"/>
      <c r="U481" s="4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H481" s="21"/>
    </row>
    <row r="482" spans="1:34" s="3" customFormat="1" ht="23.4">
      <c r="A482" s="544" t="s">
        <v>129</v>
      </c>
      <c r="B482" s="544"/>
      <c r="C482" s="544"/>
      <c r="D482" s="544"/>
      <c r="E482" s="544"/>
      <c r="F482" s="544"/>
      <c r="G482" s="544"/>
      <c r="H482" s="544"/>
      <c r="I482" s="544"/>
      <c r="J482" s="544"/>
      <c r="K482" s="544"/>
      <c r="L482" s="544"/>
      <c r="M482" s="544"/>
      <c r="N482" s="544"/>
      <c r="O482" s="76"/>
      <c r="P482" s="76"/>
      <c r="Q482" s="76"/>
      <c r="R482" s="76"/>
      <c r="S482" s="76"/>
      <c r="U482" s="7"/>
    </row>
    <row r="483" spans="1:34" s="42" customFormat="1" ht="22.5" customHeight="1">
      <c r="A483" s="3"/>
      <c r="B483" s="35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4"/>
      <c r="P483" s="3"/>
      <c r="Q483" s="3"/>
      <c r="R483" s="3"/>
      <c r="S483" s="3"/>
      <c r="T483" s="3"/>
      <c r="U483" s="3"/>
      <c r="V483" s="3"/>
      <c r="W483" s="3"/>
      <c r="X483" s="84"/>
      <c r="Y483" s="85"/>
      <c r="Z483" s="3"/>
      <c r="AB483" s="21"/>
      <c r="AC483" s="152"/>
      <c r="AD483" s="31"/>
      <c r="AE483" s="31"/>
    </row>
    <row r="484" spans="1:34" s="3" customFormat="1" ht="23.4">
      <c r="A484" s="3" t="s">
        <v>1036</v>
      </c>
      <c r="C484" s="184"/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84"/>
      <c r="Q484" s="184"/>
      <c r="R484" s="9"/>
      <c r="S484" s="9"/>
      <c r="U484" s="7"/>
    </row>
    <row r="485" spans="1:34" ht="23.4">
      <c r="B485" s="3"/>
      <c r="C485" s="296" t="s">
        <v>206</v>
      </c>
      <c r="D485" s="56"/>
      <c r="E485" s="56"/>
      <c r="F485" s="3"/>
      <c r="G485" s="3"/>
      <c r="H485" s="3"/>
      <c r="I485" s="3"/>
      <c r="J485" s="3"/>
      <c r="K485" s="3"/>
      <c r="L485" s="3"/>
      <c r="M485" s="3"/>
      <c r="N485" s="3"/>
      <c r="P485" s="21"/>
    </row>
    <row r="486" spans="1:34" s="3" customFormat="1" ht="23.4">
      <c r="C486" s="273" t="s">
        <v>843</v>
      </c>
      <c r="D486" s="56"/>
      <c r="E486" s="56"/>
      <c r="H486" s="9"/>
      <c r="I486" s="9"/>
      <c r="J486" s="9"/>
      <c r="K486" s="47"/>
      <c r="L486" s="37"/>
      <c r="M486" s="37"/>
      <c r="N486" s="37"/>
    </row>
    <row r="487" spans="1:34" s="3" customFormat="1" ht="23.4">
      <c r="B487" s="3" t="s">
        <v>1002</v>
      </c>
      <c r="C487" s="273"/>
      <c r="D487" s="56"/>
      <c r="E487" s="56"/>
      <c r="H487" s="9"/>
      <c r="I487" s="9"/>
      <c r="J487" s="9"/>
      <c r="K487" s="47"/>
      <c r="L487" s="37"/>
      <c r="M487" s="37"/>
      <c r="N487" s="37"/>
    </row>
    <row r="488" spans="1:34" s="3" customFormat="1" ht="23.4">
      <c r="B488" s="3" t="s">
        <v>846</v>
      </c>
      <c r="D488" s="56"/>
      <c r="E488" s="56"/>
      <c r="H488" s="9"/>
      <c r="I488" s="9"/>
      <c r="J488" s="9"/>
      <c r="K488" s="47"/>
      <c r="L488" s="37"/>
      <c r="M488" s="37"/>
      <c r="N488" s="37"/>
    </row>
    <row r="489" spans="1:34" s="3" customFormat="1" ht="23.4">
      <c r="B489" s="3" t="s">
        <v>844</v>
      </c>
      <c r="D489" s="56"/>
      <c r="E489" s="56"/>
      <c r="H489" s="9"/>
      <c r="I489" s="9"/>
      <c r="J489" s="9"/>
      <c r="K489" s="47"/>
      <c r="L489" s="37"/>
      <c r="M489" s="37"/>
      <c r="N489" s="37"/>
    </row>
    <row r="490" spans="1:34" s="3" customFormat="1" ht="23.4">
      <c r="B490" s="3" t="s">
        <v>845</v>
      </c>
      <c r="D490" s="56"/>
      <c r="E490" s="56"/>
      <c r="H490" s="9"/>
      <c r="I490" s="9"/>
      <c r="J490" s="9"/>
      <c r="K490" s="47"/>
      <c r="L490" s="37"/>
      <c r="M490" s="37"/>
      <c r="N490" s="37"/>
    </row>
    <row r="491" spans="1:34" s="3" customFormat="1" ht="23.4">
      <c r="C491" s="296" t="s">
        <v>559</v>
      </c>
      <c r="D491" s="56"/>
      <c r="E491" s="56"/>
      <c r="H491" s="9"/>
      <c r="I491" s="9"/>
      <c r="J491" s="9"/>
      <c r="K491" s="47"/>
      <c r="L491" s="37"/>
      <c r="M491" s="37"/>
      <c r="N491" s="37"/>
    </row>
    <row r="492" spans="1:34" s="3" customFormat="1" ht="23.4">
      <c r="C492" s="273" t="s">
        <v>560</v>
      </c>
      <c r="D492" s="56"/>
      <c r="E492" s="56"/>
      <c r="H492" s="9"/>
      <c r="I492" s="9"/>
      <c r="J492" s="9"/>
      <c r="K492" s="47"/>
      <c r="L492" s="37"/>
      <c r="M492" s="37"/>
      <c r="N492" s="37"/>
    </row>
    <row r="493" spans="1:34" s="3" customFormat="1" ht="23.4">
      <c r="B493" s="3" t="s">
        <v>561</v>
      </c>
      <c r="D493" s="56"/>
      <c r="E493" s="56"/>
      <c r="H493" s="9"/>
      <c r="I493" s="9"/>
      <c r="J493" s="9"/>
      <c r="K493" s="47"/>
      <c r="L493" s="37"/>
      <c r="M493" s="37"/>
      <c r="N493" s="37"/>
    </row>
    <row r="494" spans="1:34" s="3" customFormat="1" ht="23.4">
      <c r="C494" s="296" t="s">
        <v>482</v>
      </c>
      <c r="D494" s="56"/>
      <c r="E494" s="56"/>
      <c r="H494" s="9"/>
      <c r="I494" s="9"/>
      <c r="J494" s="9"/>
      <c r="K494" s="47"/>
      <c r="L494" s="37"/>
      <c r="M494" s="37"/>
      <c r="N494" s="37"/>
    </row>
    <row r="495" spans="1:34" s="3" customFormat="1" ht="23.4">
      <c r="C495" s="296" t="s">
        <v>562</v>
      </c>
      <c r="D495" s="56"/>
      <c r="E495" s="56"/>
      <c r="H495" s="9"/>
      <c r="I495" s="9"/>
      <c r="J495" s="9"/>
      <c r="K495" s="47"/>
      <c r="L495" s="37"/>
      <c r="M495" s="37"/>
      <c r="N495" s="37"/>
    </row>
    <row r="496" spans="1:34" s="3" customFormat="1" ht="23.4">
      <c r="C496" s="273" t="s">
        <v>740</v>
      </c>
      <c r="D496" s="56"/>
      <c r="E496" s="56"/>
      <c r="H496" s="9"/>
      <c r="I496" s="9"/>
      <c r="J496" s="9"/>
      <c r="K496" s="47"/>
      <c r="L496" s="37"/>
      <c r="M496" s="37"/>
      <c r="N496" s="37"/>
    </row>
    <row r="497" spans="1:19" s="3" customFormat="1" ht="23.4">
      <c r="B497" s="3" t="s">
        <v>847</v>
      </c>
      <c r="D497" s="56"/>
      <c r="E497" s="56"/>
      <c r="H497" s="9"/>
      <c r="I497" s="9"/>
      <c r="J497" s="9"/>
      <c r="K497" s="47"/>
      <c r="L497" s="37"/>
      <c r="M497" s="37"/>
      <c r="N497" s="37"/>
    </row>
    <row r="498" spans="1:19" s="3" customFormat="1" ht="22.5" customHeight="1">
      <c r="B498" s="3" t="s">
        <v>741</v>
      </c>
      <c r="D498" s="56"/>
      <c r="E498" s="56"/>
      <c r="H498" s="9"/>
      <c r="I498" s="9"/>
      <c r="J498" s="9"/>
      <c r="K498" s="47"/>
      <c r="L498" s="37"/>
      <c r="M498" s="37"/>
      <c r="N498" s="37"/>
    </row>
    <row r="499" spans="1:19" s="3" customFormat="1" ht="22.5" customHeight="1">
      <c r="B499" s="3" t="s">
        <v>742</v>
      </c>
      <c r="D499" s="56"/>
      <c r="E499" s="56"/>
      <c r="H499" s="9"/>
      <c r="I499" s="9"/>
      <c r="J499" s="9"/>
      <c r="K499" s="47"/>
      <c r="L499" s="37"/>
      <c r="M499" s="37"/>
      <c r="N499" s="37"/>
    </row>
    <row r="500" spans="1:19" s="3" customFormat="1" ht="23.4">
      <c r="C500" s="296"/>
      <c r="D500" s="56"/>
      <c r="E500" s="56"/>
      <c r="H500" s="9"/>
      <c r="I500" s="9"/>
      <c r="J500" s="9"/>
      <c r="K500" s="47"/>
      <c r="L500" s="37"/>
      <c r="M500" s="37"/>
      <c r="N500" s="37"/>
    </row>
    <row r="501" spans="1:19" s="3" customFormat="1" ht="23.1" customHeight="1">
      <c r="A501" s="38" t="s">
        <v>370</v>
      </c>
      <c r="B501" s="35"/>
      <c r="C501" s="4"/>
      <c r="G501" s="37"/>
      <c r="J501" s="37"/>
      <c r="L501" s="37"/>
      <c r="N501" s="37"/>
    </row>
    <row r="502" spans="1:19" s="50" customFormat="1" ht="23.1" customHeight="1">
      <c r="B502" s="30"/>
      <c r="C502" s="126"/>
      <c r="G502" s="2"/>
      <c r="J502" s="2"/>
      <c r="L502" s="234"/>
      <c r="N502" s="234" t="s">
        <v>3</v>
      </c>
    </row>
    <row r="503" spans="1:19" s="3" customFormat="1" ht="23.1" customHeight="1">
      <c r="B503" s="35"/>
      <c r="C503" s="4"/>
      <c r="G503" s="37"/>
      <c r="H503" s="219"/>
      <c r="I503" s="148" t="s">
        <v>231</v>
      </c>
      <c r="J503" s="219"/>
      <c r="L503" s="219"/>
      <c r="M503" s="148" t="s">
        <v>130</v>
      </c>
      <c r="N503" s="219"/>
    </row>
    <row r="504" spans="1:19" s="3" customFormat="1" ht="23.1" customHeight="1">
      <c r="B504" s="35"/>
      <c r="C504" s="4"/>
      <c r="G504" s="37"/>
      <c r="H504" s="260" t="s">
        <v>232</v>
      </c>
      <c r="J504" s="260" t="s">
        <v>233</v>
      </c>
      <c r="L504" s="260" t="s">
        <v>232</v>
      </c>
      <c r="N504" s="260" t="s">
        <v>233</v>
      </c>
    </row>
    <row r="505" spans="1:19" s="3" customFormat="1" ht="23.1" customHeight="1">
      <c r="B505" s="35"/>
      <c r="C505" s="4"/>
      <c r="G505" s="37"/>
      <c r="H505" s="235"/>
      <c r="I505" s="50"/>
      <c r="J505" s="235" t="s">
        <v>390</v>
      </c>
      <c r="K505" s="50"/>
      <c r="L505" s="235"/>
      <c r="M505" s="50"/>
      <c r="N505" s="235"/>
    </row>
    <row r="506" spans="1:19" s="6" customFormat="1" ht="23.1" customHeight="1">
      <c r="D506" s="35" t="s">
        <v>12</v>
      </c>
      <c r="G506" s="37"/>
      <c r="H506" s="462">
        <v>40696.75</v>
      </c>
      <c r="I506" s="457"/>
      <c r="J506" s="476">
        <v>43065</v>
      </c>
      <c r="K506" s="477"/>
      <c r="L506" s="462">
        <v>30696.75</v>
      </c>
      <c r="M506" s="457"/>
      <c r="N506" s="476">
        <v>33065</v>
      </c>
    </row>
    <row r="507" spans="1:19" s="6" customFormat="1" ht="23.1" customHeight="1">
      <c r="B507" s="106"/>
      <c r="D507" s="6" t="s">
        <v>13</v>
      </c>
      <c r="G507" s="37"/>
      <c r="H507" s="462">
        <v>70196.5</v>
      </c>
      <c r="I507" s="457"/>
      <c r="J507" s="476">
        <v>38228.14</v>
      </c>
      <c r="K507" s="477"/>
      <c r="L507" s="462">
        <v>49985</v>
      </c>
      <c r="M507" s="457"/>
      <c r="N507" s="476">
        <v>37228.14</v>
      </c>
    </row>
    <row r="508" spans="1:19" s="6" customFormat="1" ht="23.1" customHeight="1">
      <c r="D508" s="56" t="s">
        <v>14</v>
      </c>
      <c r="G508" s="37"/>
      <c r="H508" s="462">
        <v>61021003.970000006</v>
      </c>
      <c r="I508" s="457"/>
      <c r="J508" s="476">
        <v>106480091.89</v>
      </c>
      <c r="K508" s="477"/>
      <c r="L508" s="462">
        <v>50712826.420000002</v>
      </c>
      <c r="M508" s="457"/>
      <c r="N508" s="476">
        <v>68026168.920000002</v>
      </c>
    </row>
    <row r="509" spans="1:19" s="6" customFormat="1" ht="23.1" customHeight="1">
      <c r="D509" s="56" t="s">
        <v>148</v>
      </c>
      <c r="G509" s="37"/>
      <c r="H509" s="462">
        <v>26406.800000000003</v>
      </c>
      <c r="I509" s="478"/>
      <c r="J509" s="455">
        <v>16434.050000000003</v>
      </c>
      <c r="K509" s="477"/>
      <c r="L509" s="462">
        <v>26406.800000000003</v>
      </c>
      <c r="M509" s="478"/>
      <c r="N509" s="455">
        <v>16434.050000000003</v>
      </c>
    </row>
    <row r="510" spans="1:19" s="6" customFormat="1" ht="23.1" customHeight="1" thickBot="1">
      <c r="D510" s="56" t="s">
        <v>10</v>
      </c>
      <c r="G510" s="37"/>
      <c r="H510" s="479">
        <f>SUM(H506:H509)</f>
        <v>61158304.020000003</v>
      </c>
      <c r="I510" s="477"/>
      <c r="J510" s="479">
        <f>SUM(J506:J509)</f>
        <v>106577819.08</v>
      </c>
      <c r="K510" s="477"/>
      <c r="L510" s="479">
        <f>SUM(L506:L509)</f>
        <v>50819914.969999999</v>
      </c>
      <c r="M510" s="477"/>
      <c r="N510" s="479">
        <f>SUM(N506:N509)</f>
        <v>68112896.109999999</v>
      </c>
    </row>
    <row r="511" spans="1:19" s="6" customFormat="1" ht="15" customHeight="1" thickTop="1">
      <c r="A511" s="56"/>
      <c r="G511" s="37"/>
      <c r="H511" s="3"/>
      <c r="I511" s="3"/>
      <c r="J511" s="120"/>
      <c r="L511" s="120"/>
      <c r="N511" s="120"/>
      <c r="S511" s="107"/>
    </row>
    <row r="512" spans="1:19" s="3" customFormat="1" ht="23.4">
      <c r="C512" s="273"/>
      <c r="D512" s="56"/>
      <c r="E512" s="56"/>
      <c r="H512" s="9"/>
      <c r="I512" s="9"/>
      <c r="J512" s="9"/>
      <c r="K512" s="47"/>
      <c r="L512" s="37"/>
      <c r="M512" s="37"/>
      <c r="N512" s="37"/>
    </row>
    <row r="513" spans="1:29" s="3" customFormat="1" ht="23.4">
      <c r="D513" s="56"/>
      <c r="E513" s="56"/>
      <c r="H513" s="9"/>
      <c r="I513" s="9"/>
      <c r="J513" s="9"/>
      <c r="K513" s="47"/>
      <c r="L513" s="37"/>
      <c r="M513" s="37"/>
      <c r="N513" s="37"/>
    </row>
    <row r="514" spans="1:29" s="3" customFormat="1" ht="23.4">
      <c r="D514" s="56"/>
      <c r="E514" s="56"/>
      <c r="H514" s="9"/>
      <c r="I514" s="9"/>
      <c r="J514" s="9"/>
      <c r="K514" s="47"/>
      <c r="L514" s="37"/>
      <c r="M514" s="37"/>
      <c r="N514" s="37"/>
    </row>
    <row r="515" spans="1:29" s="3" customFormat="1" ht="24" customHeight="1">
      <c r="C515" s="35"/>
      <c r="G515" s="37"/>
      <c r="J515" s="37"/>
      <c r="L515" s="37"/>
      <c r="N515" s="37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</row>
    <row r="516" spans="1:29" s="3" customFormat="1" ht="24" customHeight="1">
      <c r="C516" s="35"/>
      <c r="G516" s="37"/>
      <c r="J516" s="37"/>
      <c r="L516" s="37"/>
      <c r="N516" s="37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</row>
    <row r="517" spans="1:29" s="3" customFormat="1" ht="24" customHeight="1">
      <c r="C517" s="35"/>
      <c r="G517" s="37"/>
      <c r="J517" s="37"/>
      <c r="L517" s="37"/>
      <c r="N517" s="37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</row>
    <row r="518" spans="1:29" s="3" customFormat="1" ht="32.25" customHeight="1">
      <c r="C518" s="35"/>
      <c r="G518" s="37"/>
      <c r="J518" s="37"/>
      <c r="L518" s="37"/>
      <c r="N518" s="37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</row>
    <row r="519" spans="1:29" ht="24.9" customHeight="1">
      <c r="A519" s="59"/>
      <c r="B519" s="90" t="str">
        <f>+B201</f>
        <v xml:space="preserve"> (Signed)……………………………………Authorized Director             (Signed)……………………………………Authorized Director</v>
      </c>
      <c r="H519" s="61"/>
      <c r="I519" s="61"/>
      <c r="J519" s="61"/>
      <c r="K519" s="61"/>
      <c r="L519" s="61"/>
      <c r="M519" s="44"/>
      <c r="N519" s="60"/>
      <c r="O519" s="153"/>
      <c r="P519" s="65"/>
      <c r="Q519" s="32"/>
      <c r="R519" s="21"/>
    </row>
    <row r="520" spans="1:29" ht="24.9" customHeight="1">
      <c r="A520" s="59"/>
      <c r="B520" s="90" t="str">
        <f>+B202</f>
        <v xml:space="preserve">                  (  Miss Orasa Vimolchalao  )</v>
      </c>
      <c r="H520" s="60"/>
      <c r="I520" s="60"/>
      <c r="J520" s="84" t="str">
        <f>+J202</f>
        <v xml:space="preserve">   (  Mr. David Samanyaporn   )</v>
      </c>
      <c r="K520" s="61"/>
      <c r="L520" s="60"/>
      <c r="M520" s="44"/>
      <c r="N520" s="60"/>
      <c r="O520" s="153"/>
      <c r="P520" s="65"/>
      <c r="Q520" s="32"/>
      <c r="R520" s="21"/>
    </row>
    <row r="521" spans="1:29" ht="21" customHeight="1">
      <c r="A521" s="544" t="s">
        <v>146</v>
      </c>
      <c r="B521" s="544"/>
      <c r="C521" s="544"/>
      <c r="D521" s="544"/>
      <c r="E521" s="544"/>
      <c r="F521" s="544"/>
      <c r="G521" s="544"/>
      <c r="H521" s="544"/>
      <c r="I521" s="544"/>
      <c r="J521" s="544"/>
      <c r="K521" s="544"/>
      <c r="L521" s="544"/>
      <c r="M521" s="544"/>
      <c r="N521" s="544"/>
      <c r="O521" s="76"/>
      <c r="P521" s="76"/>
      <c r="Q521" s="32"/>
      <c r="R521" s="21"/>
    </row>
    <row r="522" spans="1:29" ht="21" customHeight="1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6"/>
      <c r="P522" s="76"/>
      <c r="Q522" s="32"/>
      <c r="R522" s="21"/>
    </row>
    <row r="523" spans="1:29" s="48" customFormat="1" ht="21.75" customHeight="1">
      <c r="A523" s="43" t="s">
        <v>371</v>
      </c>
      <c r="B523" s="44"/>
      <c r="C523" s="45"/>
      <c r="D523" s="46"/>
      <c r="E523" s="45"/>
      <c r="F523" s="45"/>
      <c r="G523" s="52"/>
      <c r="H523" s="45"/>
      <c r="I523" s="45"/>
      <c r="J523" s="52"/>
      <c r="K523" s="45"/>
      <c r="L523" s="52"/>
      <c r="M523" s="47"/>
      <c r="N523" s="52"/>
      <c r="O523" s="47"/>
      <c r="P523" s="45"/>
      <c r="Q523" s="45"/>
      <c r="R523" s="45"/>
      <c r="S523" s="45"/>
    </row>
    <row r="524" spans="1:29" s="50" customFormat="1" ht="21.75" customHeight="1">
      <c r="B524" s="30"/>
      <c r="C524" s="126"/>
      <c r="G524" s="2"/>
      <c r="J524" s="2"/>
      <c r="L524" s="234"/>
      <c r="N524" s="234" t="s">
        <v>3</v>
      </c>
    </row>
    <row r="525" spans="1:29" s="3" customFormat="1" ht="21.75" customHeight="1">
      <c r="B525" s="35"/>
      <c r="C525" s="4"/>
      <c r="G525" s="37"/>
      <c r="H525" s="219"/>
      <c r="I525" s="148" t="str">
        <f>+I503</f>
        <v xml:space="preserve">Consolidated financial statements </v>
      </c>
      <c r="J525" s="219"/>
      <c r="L525" s="219"/>
      <c r="M525" s="148" t="str">
        <f>+M503</f>
        <v>Separate financial statements</v>
      </c>
      <c r="N525" s="219"/>
    </row>
    <row r="526" spans="1:29" s="3" customFormat="1" ht="21.75" customHeight="1">
      <c r="B526" s="35"/>
      <c r="C526" s="4"/>
      <c r="G526" s="37"/>
      <c r="H526" s="203" t="str">
        <f>+H504</f>
        <v>2021</v>
      </c>
      <c r="I526" s="50"/>
      <c r="J526" s="260" t="str">
        <f>+J504</f>
        <v>2020</v>
      </c>
      <c r="K526" s="50"/>
      <c r="L526" s="203" t="str">
        <f>+L504</f>
        <v>2021</v>
      </c>
      <c r="M526" s="50"/>
      <c r="N526" s="260" t="str">
        <f>+N504</f>
        <v>2020</v>
      </c>
    </row>
    <row r="527" spans="1:29" s="3" customFormat="1" ht="21.75" customHeight="1">
      <c r="B527" s="35"/>
      <c r="C527" s="4"/>
      <c r="G527" s="37"/>
      <c r="H527" s="235"/>
      <c r="I527" s="50"/>
      <c r="J527" s="235" t="s">
        <v>390</v>
      </c>
      <c r="K527" s="50"/>
      <c r="L527" s="235"/>
      <c r="M527" s="50"/>
      <c r="N527" s="235"/>
    </row>
    <row r="528" spans="1:29" s="44" customFormat="1" ht="21.75" customHeight="1">
      <c r="A528" s="45"/>
      <c r="C528" s="46" t="s">
        <v>100</v>
      </c>
      <c r="G528" s="52"/>
      <c r="J528" s="58"/>
      <c r="L528" s="220"/>
      <c r="N528" s="220"/>
    </row>
    <row r="529" spans="1:18" s="44" customFormat="1" ht="21.75" customHeight="1">
      <c r="A529" s="45"/>
      <c r="C529" s="46"/>
      <c r="D529" s="44" t="s">
        <v>15</v>
      </c>
      <c r="G529" s="52"/>
      <c r="J529" s="58"/>
      <c r="L529" s="220"/>
      <c r="M529" s="49"/>
      <c r="N529" s="220"/>
    </row>
    <row r="530" spans="1:18" s="44" customFormat="1" ht="21.75" customHeight="1">
      <c r="A530" s="45"/>
      <c r="D530" s="45" t="s">
        <v>16</v>
      </c>
      <c r="E530" s="45"/>
      <c r="F530" s="45"/>
      <c r="G530" s="52"/>
      <c r="H530" s="462">
        <v>56862163.222798005</v>
      </c>
      <c r="I530" s="457"/>
      <c r="J530" s="435">
        <v>126852595.55</v>
      </c>
      <c r="K530" s="457"/>
      <c r="L530" s="462">
        <v>39857630.610000007</v>
      </c>
      <c r="M530" s="457"/>
      <c r="N530" s="435">
        <v>120212630.65000002</v>
      </c>
    </row>
    <row r="531" spans="1:18" s="44" customFormat="1" ht="21.75" customHeight="1">
      <c r="A531" s="45"/>
      <c r="C531" s="45"/>
      <c r="D531" s="50" t="s">
        <v>17</v>
      </c>
      <c r="E531" s="45"/>
      <c r="F531" s="45"/>
      <c r="G531" s="52"/>
      <c r="H531" s="462">
        <v>28674852.030000001</v>
      </c>
      <c r="I531" s="457"/>
      <c r="J531" s="435">
        <v>30674950.509999998</v>
      </c>
      <c r="K531" s="457"/>
      <c r="L531" s="462">
        <v>21751054.370000001</v>
      </c>
      <c r="M531" s="457"/>
      <c r="N531" s="435">
        <v>23458474.290000003</v>
      </c>
    </row>
    <row r="532" spans="1:18" s="44" customFormat="1" ht="21.75" customHeight="1">
      <c r="A532" s="45"/>
      <c r="C532" s="45"/>
      <c r="D532" s="50" t="s">
        <v>18</v>
      </c>
      <c r="E532" s="45"/>
      <c r="F532" s="45"/>
      <c r="G532" s="52"/>
      <c r="H532" s="462">
        <v>216265.19</v>
      </c>
      <c r="I532" s="457"/>
      <c r="J532" s="435">
        <v>124002.3</v>
      </c>
      <c r="K532" s="457"/>
      <c r="L532" s="462">
        <v>216265.19</v>
      </c>
      <c r="M532" s="457"/>
      <c r="N532" s="435">
        <v>124002.3</v>
      </c>
    </row>
    <row r="533" spans="1:18" s="44" customFormat="1" ht="21.75" customHeight="1">
      <c r="A533" s="45"/>
      <c r="C533" s="45"/>
      <c r="D533" s="50" t="s">
        <v>19</v>
      </c>
      <c r="E533" s="45"/>
      <c r="F533" s="45"/>
      <c r="G533" s="52"/>
      <c r="H533" s="462">
        <v>0</v>
      </c>
      <c r="I533" s="457"/>
      <c r="J533" s="434">
        <v>43654.880000000005</v>
      </c>
      <c r="K533" s="457"/>
      <c r="L533" s="462">
        <v>0</v>
      </c>
      <c r="M533" s="457"/>
      <c r="N533" s="434">
        <v>43654.880000000005</v>
      </c>
    </row>
    <row r="534" spans="1:18" s="44" customFormat="1" ht="21.75" customHeight="1">
      <c r="A534" s="45"/>
      <c r="C534" s="45"/>
      <c r="D534" s="50" t="s">
        <v>20</v>
      </c>
      <c r="E534" s="45"/>
      <c r="F534" s="45"/>
      <c r="G534" s="52"/>
      <c r="H534" s="462">
        <v>299973.65000000002</v>
      </c>
      <c r="I534" s="457"/>
      <c r="J534" s="471">
        <v>757074.27</v>
      </c>
      <c r="K534" s="457"/>
      <c r="L534" s="462">
        <v>299973.65000000002</v>
      </c>
      <c r="M534" s="457"/>
      <c r="N534" s="471">
        <v>757074.27</v>
      </c>
    </row>
    <row r="535" spans="1:18" s="44" customFormat="1" ht="21.75" customHeight="1">
      <c r="A535" s="45"/>
      <c r="C535" s="44" t="s">
        <v>101</v>
      </c>
      <c r="G535" s="52"/>
      <c r="H535" s="474">
        <f>SUM(H530:H534)</f>
        <v>86053254.09279801</v>
      </c>
      <c r="I535" s="457"/>
      <c r="J535" s="474">
        <f>SUM(J530:J534)</f>
        <v>158452277.51000002</v>
      </c>
      <c r="K535" s="457"/>
      <c r="L535" s="474">
        <f>SUM(L530:L534)</f>
        <v>62124923.82</v>
      </c>
      <c r="M535" s="457"/>
      <c r="N535" s="474">
        <f>SUM(N530:N534)</f>
        <v>144595836.39000005</v>
      </c>
    </row>
    <row r="536" spans="1:18" s="44" customFormat="1" ht="21.75" customHeight="1">
      <c r="A536" s="53"/>
      <c r="B536" s="53"/>
      <c r="C536" s="187" t="s">
        <v>762</v>
      </c>
      <c r="D536" s="53"/>
      <c r="E536" s="53"/>
      <c r="F536" s="53"/>
      <c r="G536" s="159"/>
      <c r="H536" s="457">
        <v>-358979.94</v>
      </c>
      <c r="I536" s="453"/>
      <c r="J536" s="452">
        <v>-740069.02</v>
      </c>
      <c r="K536" s="457"/>
      <c r="L536" s="457">
        <v>-358979.94</v>
      </c>
      <c r="M536" s="453"/>
      <c r="N536" s="452">
        <v>-740069.02</v>
      </c>
      <c r="O536" s="28"/>
      <c r="P536" s="83"/>
      <c r="Q536" s="110"/>
      <c r="R536" s="111"/>
    </row>
    <row r="537" spans="1:18" s="44" customFormat="1" ht="21.75" customHeight="1">
      <c r="A537" s="53"/>
      <c r="B537" s="53"/>
      <c r="C537" s="45" t="s">
        <v>102</v>
      </c>
      <c r="E537" s="53"/>
      <c r="F537" s="53"/>
      <c r="G537" s="159"/>
      <c r="H537" s="475">
        <f>SUM(H535:H536)</f>
        <v>85694274.152798012</v>
      </c>
      <c r="I537" s="453"/>
      <c r="J537" s="475">
        <f>SUM(J535:J536)</f>
        <v>157712208.49000001</v>
      </c>
      <c r="K537" s="457"/>
      <c r="L537" s="475">
        <f>SUM(L535:L536)</f>
        <v>61765943.880000003</v>
      </c>
      <c r="M537" s="453"/>
      <c r="N537" s="475">
        <f>SUM(N535:N536)</f>
        <v>143855767.37000003</v>
      </c>
      <c r="O537" s="28"/>
      <c r="P537" s="83"/>
      <c r="Q537" s="110"/>
      <c r="R537" s="111"/>
    </row>
    <row r="538" spans="1:18" s="44" customFormat="1" ht="11.25" customHeight="1">
      <c r="A538" s="53"/>
      <c r="B538" s="53"/>
      <c r="C538" s="45"/>
      <c r="E538" s="53"/>
      <c r="F538" s="53"/>
      <c r="G538" s="159"/>
      <c r="H538" s="53"/>
      <c r="I538" s="53"/>
      <c r="J538" s="159"/>
      <c r="K538" s="53"/>
      <c r="L538" s="79"/>
      <c r="M538" s="54"/>
      <c r="N538" s="79"/>
      <c r="O538" s="28"/>
      <c r="P538" s="83"/>
      <c r="Q538" s="110"/>
      <c r="R538" s="111"/>
    </row>
    <row r="539" spans="1:18" s="50" customFormat="1" ht="23.25" customHeight="1">
      <c r="B539" s="30"/>
      <c r="C539" s="126"/>
      <c r="G539" s="2"/>
      <c r="J539" s="2"/>
      <c r="L539" s="234"/>
      <c r="N539" s="234" t="s">
        <v>3</v>
      </c>
    </row>
    <row r="540" spans="1:18" s="3" customFormat="1" ht="23.25" customHeight="1">
      <c r="B540" s="35"/>
      <c r="C540" s="4"/>
      <c r="G540" s="37"/>
      <c r="H540" s="219"/>
      <c r="I540" s="148" t="s">
        <v>231</v>
      </c>
      <c r="J540" s="219"/>
      <c r="L540" s="219"/>
      <c r="M540" s="148" t="s">
        <v>130</v>
      </c>
      <c r="N540" s="219"/>
    </row>
    <row r="541" spans="1:18" s="3" customFormat="1" ht="23.25" customHeight="1">
      <c r="B541" s="35"/>
      <c r="C541" s="4"/>
      <c r="G541" s="37"/>
      <c r="H541" s="260" t="s">
        <v>232</v>
      </c>
      <c r="I541" s="50"/>
      <c r="J541" s="260" t="s">
        <v>233</v>
      </c>
      <c r="K541" s="50"/>
      <c r="L541" s="260" t="s">
        <v>232</v>
      </c>
      <c r="M541" s="50"/>
      <c r="N541" s="260" t="s">
        <v>233</v>
      </c>
    </row>
    <row r="542" spans="1:18" s="3" customFormat="1" ht="23.25" customHeight="1">
      <c r="B542" s="35"/>
      <c r="C542" s="4"/>
      <c r="G542" s="37"/>
      <c r="H542" s="235"/>
      <c r="I542" s="50"/>
      <c r="J542" s="235" t="s">
        <v>390</v>
      </c>
      <c r="K542" s="50"/>
      <c r="L542" s="235"/>
      <c r="M542" s="50"/>
      <c r="N542" s="235"/>
    </row>
    <row r="543" spans="1:18" s="44" customFormat="1" ht="23.25" customHeight="1">
      <c r="A543" s="45"/>
      <c r="C543" s="30" t="s">
        <v>103</v>
      </c>
      <c r="F543" s="45"/>
      <c r="G543" s="52"/>
      <c r="J543" s="58"/>
      <c r="L543" s="58"/>
      <c r="N543" s="58"/>
    </row>
    <row r="544" spans="1:18" s="44" customFormat="1" ht="23.25" customHeight="1">
      <c r="A544" s="45"/>
      <c r="C544" s="50"/>
      <c r="D544" s="44" t="s">
        <v>135</v>
      </c>
      <c r="F544" s="45"/>
      <c r="G544" s="52"/>
      <c r="H544" s="435">
        <v>0</v>
      </c>
      <c r="I544" s="464"/>
      <c r="J544" s="464">
        <v>847750</v>
      </c>
      <c r="K544" s="464"/>
      <c r="L544" s="435">
        <v>0</v>
      </c>
      <c r="M544" s="435"/>
      <c r="N544" s="435">
        <v>847750</v>
      </c>
    </row>
    <row r="545" spans="1:16" s="44" customFormat="1" ht="23.25" customHeight="1">
      <c r="A545" s="45"/>
      <c r="C545" s="50"/>
      <c r="D545" s="55" t="s">
        <v>93</v>
      </c>
      <c r="F545" s="45"/>
      <c r="G545" s="52"/>
      <c r="H545" s="465">
        <v>5430102.7399999993</v>
      </c>
      <c r="I545" s="464"/>
      <c r="J545" s="464">
        <v>4706737.18</v>
      </c>
      <c r="K545" s="464"/>
      <c r="L545" s="457">
        <v>5290502.97</v>
      </c>
      <c r="M545" s="435"/>
      <c r="N545" s="435">
        <v>4573180.67</v>
      </c>
    </row>
    <row r="546" spans="1:16" s="44" customFormat="1" ht="23.25" customHeight="1">
      <c r="A546" s="45"/>
      <c r="C546" s="50"/>
      <c r="D546" s="55" t="s">
        <v>21</v>
      </c>
      <c r="F546" s="45"/>
      <c r="G546" s="52"/>
      <c r="H546" s="465">
        <v>3889287.51</v>
      </c>
      <c r="I546" s="464"/>
      <c r="J546" s="464">
        <v>688712.97</v>
      </c>
      <c r="K546" s="464"/>
      <c r="L546" s="457">
        <v>3889287.51</v>
      </c>
      <c r="M546" s="435"/>
      <c r="N546" s="435">
        <v>688712.97</v>
      </c>
    </row>
    <row r="547" spans="1:16" s="44" customFormat="1" ht="23.25" customHeight="1">
      <c r="A547" s="45"/>
      <c r="C547" s="50"/>
      <c r="D547" s="55" t="s">
        <v>94</v>
      </c>
      <c r="F547" s="45"/>
      <c r="G547" s="52"/>
      <c r="H547" s="465">
        <v>497981.19999999995</v>
      </c>
      <c r="I547" s="464"/>
      <c r="J547" s="465">
        <v>589157</v>
      </c>
      <c r="K547" s="464"/>
      <c r="L547" s="457">
        <v>378031.14999999997</v>
      </c>
      <c r="M547" s="434"/>
      <c r="N547" s="435">
        <v>315823.26</v>
      </c>
    </row>
    <row r="548" spans="1:16" s="44" customFormat="1" ht="23.25" customHeight="1">
      <c r="A548" s="45"/>
      <c r="C548" s="30" t="s">
        <v>104</v>
      </c>
      <c r="F548" s="45"/>
      <c r="G548" s="52"/>
      <c r="H548" s="473">
        <f>SUM(H544:H547)</f>
        <v>9817371.4499999993</v>
      </c>
      <c r="I548" s="464"/>
      <c r="J548" s="473">
        <f>SUM(J544:J547)</f>
        <v>6832357.1499999994</v>
      </c>
      <c r="K548" s="464"/>
      <c r="L548" s="473">
        <f>SUM(L544:L547)</f>
        <v>9557821.6300000008</v>
      </c>
      <c r="M548" s="464"/>
      <c r="N548" s="473">
        <f>SUM(N544:N547)</f>
        <v>6425466.8999999994</v>
      </c>
    </row>
    <row r="549" spans="1:16" s="44" customFormat="1" ht="23.25" customHeight="1" thickBot="1">
      <c r="A549" s="45"/>
      <c r="C549" s="50" t="s">
        <v>105</v>
      </c>
      <c r="F549" s="45"/>
      <c r="G549" s="52"/>
      <c r="H549" s="472">
        <f>+H537+H548</f>
        <v>95511645.602798015</v>
      </c>
      <c r="I549" s="464"/>
      <c r="J549" s="472">
        <f>+J537+J548</f>
        <v>164544565.64000002</v>
      </c>
      <c r="K549" s="464"/>
      <c r="L549" s="472">
        <f>+L537+L548</f>
        <v>71323765.510000005</v>
      </c>
      <c r="M549" s="468" t="e">
        <f>+#REF!+M548</f>
        <v>#REF!</v>
      </c>
      <c r="N549" s="472">
        <f>+N537+N548</f>
        <v>150281234.27000004</v>
      </c>
    </row>
    <row r="550" spans="1:16" s="44" customFormat="1" ht="7.5" customHeight="1" thickTop="1">
      <c r="A550" s="45"/>
      <c r="C550" s="50"/>
      <c r="F550" s="45"/>
      <c r="G550" s="52"/>
      <c r="J550" s="58"/>
      <c r="L550" s="52"/>
      <c r="M550" s="52"/>
      <c r="N550" s="52"/>
      <c r="O550" s="52"/>
    </row>
    <row r="551" spans="1:16" s="44" customFormat="1" ht="23.25" customHeight="1">
      <c r="A551" s="45"/>
      <c r="C551" s="35" t="s">
        <v>906</v>
      </c>
      <c r="F551" s="45"/>
      <c r="G551" s="52"/>
      <c r="J551" s="58"/>
      <c r="L551" s="52"/>
      <c r="N551" s="52"/>
      <c r="O551" s="52"/>
      <c r="P551" s="51"/>
    </row>
    <row r="552" spans="1:16" s="44" customFormat="1" ht="23.4">
      <c r="A552" s="45"/>
      <c r="C552" s="50"/>
      <c r="F552" s="45"/>
      <c r="G552" s="52"/>
      <c r="J552" s="58"/>
      <c r="L552" s="52"/>
      <c r="M552" s="52"/>
      <c r="N552" s="205" t="str">
        <f>+N524</f>
        <v>Unit : Baht</v>
      </c>
      <c r="O552" s="52"/>
    </row>
    <row r="553" spans="1:16" s="3" customFormat="1" ht="23.25" customHeight="1">
      <c r="B553" s="35"/>
      <c r="C553" s="4"/>
      <c r="G553" s="37"/>
      <c r="H553" s="219"/>
      <c r="I553" s="148" t="str">
        <f>+I525</f>
        <v xml:space="preserve">Consolidated financial statements </v>
      </c>
      <c r="J553" s="219"/>
      <c r="L553" s="219"/>
      <c r="M553" s="236" t="str">
        <f>+M525</f>
        <v>Separate financial statements</v>
      </c>
      <c r="N553" s="219"/>
    </row>
    <row r="554" spans="1:16" s="3" customFormat="1" ht="23.25" customHeight="1">
      <c r="B554" s="35"/>
      <c r="C554" s="4"/>
      <c r="G554" s="37"/>
      <c r="H554" s="202" t="str">
        <f>+H526</f>
        <v>2021</v>
      </c>
      <c r="J554" s="235" t="s">
        <v>233</v>
      </c>
      <c r="L554" s="202" t="str">
        <f>+L526</f>
        <v>2021</v>
      </c>
      <c r="N554" s="235" t="s">
        <v>233</v>
      </c>
    </row>
    <row r="555" spans="1:16" s="44" customFormat="1" ht="23.25" customHeight="1">
      <c r="A555" s="45"/>
      <c r="C555" s="50"/>
      <c r="D555" s="44" t="str">
        <f>+D581</f>
        <v>Balance brought forward</v>
      </c>
      <c r="F555" s="45"/>
      <c r="G555" s="52"/>
      <c r="H555" s="465">
        <v>740069.02000000025</v>
      </c>
      <c r="I555" s="464"/>
      <c r="J555" s="464">
        <v>584319.23000000021</v>
      </c>
      <c r="K555" s="464"/>
      <c r="L555" s="457">
        <v>740069.02000000025</v>
      </c>
      <c r="M555" s="434"/>
      <c r="N555" s="434">
        <v>584319.23000000021</v>
      </c>
    </row>
    <row r="556" spans="1:16" s="44" customFormat="1" ht="23.25" customHeight="1">
      <c r="A556" s="45"/>
      <c r="C556" s="50"/>
      <c r="D556" s="55" t="s">
        <v>22</v>
      </c>
      <c r="F556" s="45"/>
      <c r="G556" s="52"/>
      <c r="H556" s="468">
        <v>39634.92</v>
      </c>
      <c r="I556" s="464"/>
      <c r="J556" s="464">
        <v>155749.79</v>
      </c>
      <c r="K556" s="464"/>
      <c r="L556" s="468">
        <v>39634.92</v>
      </c>
      <c r="M556" s="434"/>
      <c r="N556" s="434">
        <v>155749.79</v>
      </c>
    </row>
    <row r="557" spans="1:16" s="44" customFormat="1" ht="23.25" customHeight="1">
      <c r="A557" s="45"/>
      <c r="C557" s="50"/>
      <c r="D557" s="55" t="s">
        <v>25</v>
      </c>
      <c r="F557" s="45"/>
      <c r="G557" s="52"/>
      <c r="H557" s="469">
        <v>-420724</v>
      </c>
      <c r="I557" s="464"/>
      <c r="J557" s="470">
        <v>0</v>
      </c>
      <c r="K557" s="464"/>
      <c r="L557" s="469">
        <v>-420724</v>
      </c>
      <c r="M557" s="434"/>
      <c r="N557" s="471">
        <v>0</v>
      </c>
    </row>
    <row r="558" spans="1:16" s="44" customFormat="1" ht="23.25" customHeight="1" thickBot="1">
      <c r="A558" s="45"/>
      <c r="C558" s="50"/>
      <c r="D558" s="44" t="str">
        <f>+D584</f>
        <v>Balance carried forward</v>
      </c>
      <c r="F558" s="45"/>
      <c r="G558" s="52"/>
      <c r="H558" s="472">
        <f>SUM(H555:H557)</f>
        <v>358979.94000000029</v>
      </c>
      <c r="I558" s="468" t="e">
        <v>#REF!</v>
      </c>
      <c r="J558" s="472">
        <f>SUM(J555:J557)</f>
        <v>740069.02000000025</v>
      </c>
      <c r="K558" s="464"/>
      <c r="L558" s="472">
        <f>SUM(L555:L557)</f>
        <v>358979.94000000029</v>
      </c>
      <c r="M558" s="468" t="e">
        <v>#REF!</v>
      </c>
      <c r="N558" s="472">
        <f>SUM(N555:N557)</f>
        <v>740069.02000000025</v>
      </c>
    </row>
    <row r="559" spans="1:16" s="44" customFormat="1" ht="23.25" customHeight="1" thickTop="1">
      <c r="A559" s="45"/>
      <c r="C559" s="50"/>
      <c r="F559" s="45"/>
      <c r="G559" s="52"/>
      <c r="H559" s="468"/>
      <c r="I559" s="468"/>
      <c r="J559" s="468"/>
      <c r="K559" s="464"/>
      <c r="L559" s="468"/>
      <c r="M559" s="468"/>
      <c r="N559" s="468"/>
    </row>
    <row r="560" spans="1:16" s="44" customFormat="1" ht="23.25" customHeight="1">
      <c r="A560" s="45"/>
      <c r="C560" s="50"/>
      <c r="F560" s="45"/>
      <c r="G560" s="52"/>
      <c r="H560" s="468"/>
      <c r="I560" s="468"/>
      <c r="J560" s="468"/>
      <c r="K560" s="464"/>
      <c r="L560" s="468"/>
      <c r="M560" s="468"/>
      <c r="N560" s="468"/>
    </row>
    <row r="561" spans="1:37" s="40" customFormat="1" ht="23.25" customHeight="1">
      <c r="A561" s="41"/>
      <c r="B561" s="85" t="str">
        <f>+B680</f>
        <v xml:space="preserve"> (Signed)……………………………………Authorized Director             (Signed)……………………………………Authorized Director</v>
      </c>
      <c r="C561" s="31"/>
      <c r="D561" s="85"/>
      <c r="E561" s="85"/>
      <c r="F561" s="36"/>
      <c r="G561" s="197"/>
      <c r="H561" s="42"/>
      <c r="I561" s="42"/>
      <c r="J561" s="197"/>
      <c r="K561" s="42"/>
      <c r="L561" s="36"/>
      <c r="M561" s="84"/>
      <c r="N561" s="36"/>
      <c r="O561" s="84"/>
      <c r="P561" s="88"/>
      <c r="Q561" s="88"/>
      <c r="R561" s="58"/>
      <c r="S561" s="85"/>
      <c r="T561" s="3"/>
      <c r="U561" s="4"/>
      <c r="V561" s="3"/>
      <c r="W561" s="3"/>
      <c r="X561" s="3"/>
      <c r="Y561" s="3"/>
      <c r="Z561" s="3"/>
      <c r="AA561" s="3"/>
      <c r="AB561" s="3"/>
      <c r="AC561" s="3"/>
      <c r="AD561" s="75"/>
      <c r="AE561" s="75"/>
      <c r="AF561" s="3"/>
      <c r="AH561" s="21"/>
      <c r="AI561" s="32"/>
      <c r="AJ561" s="31"/>
      <c r="AK561" s="31"/>
    </row>
    <row r="562" spans="1:37" ht="23.25" customHeight="1">
      <c r="A562" s="41"/>
      <c r="B562" s="85" t="str">
        <f>+B681</f>
        <v xml:space="preserve">                  (  Miss Orasa Vimolchalao  )</v>
      </c>
      <c r="C562" s="85"/>
      <c r="D562" s="85"/>
      <c r="E562" s="85"/>
      <c r="F562" s="36"/>
      <c r="H562" s="84"/>
      <c r="I562" s="84"/>
      <c r="J562" s="36" t="str">
        <f>+J681</f>
        <v xml:space="preserve">   (  Mr. David Samanyaporn   )</v>
      </c>
      <c r="K562" s="85"/>
      <c r="M562" s="58"/>
      <c r="O562" s="58"/>
      <c r="P562" s="85"/>
      <c r="Q562" s="85"/>
      <c r="R562" s="85"/>
      <c r="S562" s="85"/>
      <c r="T562" s="3"/>
      <c r="U562" s="4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H562" s="21"/>
    </row>
    <row r="563" spans="1:37" s="3" customFormat="1" ht="23.25" customHeight="1">
      <c r="A563" s="544" t="s">
        <v>174</v>
      </c>
      <c r="B563" s="544"/>
      <c r="C563" s="544"/>
      <c r="D563" s="544"/>
      <c r="E563" s="544"/>
      <c r="F563" s="544"/>
      <c r="G563" s="544"/>
      <c r="H563" s="544"/>
      <c r="I563" s="544"/>
      <c r="J563" s="544"/>
      <c r="K563" s="544"/>
      <c r="L563" s="544"/>
      <c r="M563" s="544"/>
      <c r="N563" s="544"/>
      <c r="O563" s="76"/>
      <c r="P563" s="76"/>
      <c r="Q563" s="76"/>
      <c r="R563" s="76"/>
      <c r="S563" s="76"/>
      <c r="U563" s="7"/>
    </row>
    <row r="564" spans="1:37" s="6" customFormat="1" ht="23.25" customHeight="1">
      <c r="D564" s="56"/>
      <c r="G564" s="198"/>
      <c r="J564" s="120"/>
      <c r="L564" s="120"/>
      <c r="N564" s="120"/>
      <c r="P564" s="107"/>
    </row>
    <row r="565" spans="1:37" s="44" customFormat="1" ht="21.9" customHeight="1">
      <c r="A565" s="43" t="s">
        <v>402</v>
      </c>
      <c r="C565" s="45"/>
      <c r="G565" s="58"/>
      <c r="J565" s="58"/>
      <c r="L565" s="58"/>
      <c r="N565" s="58"/>
    </row>
    <row r="566" spans="1:37" s="3" customFormat="1" ht="21.9" customHeight="1">
      <c r="B566" s="35"/>
      <c r="C566" s="4"/>
      <c r="G566" s="37"/>
      <c r="J566" s="37"/>
      <c r="L566" s="217"/>
      <c r="N566" s="217" t="s">
        <v>3</v>
      </c>
    </row>
    <row r="567" spans="1:37" s="3" customFormat="1" ht="23.25" customHeight="1">
      <c r="B567" s="35"/>
      <c r="C567" s="4"/>
      <c r="G567" s="37"/>
      <c r="H567" s="219"/>
      <c r="I567" s="148" t="str">
        <f>+I525</f>
        <v xml:space="preserve">Consolidated financial statements </v>
      </c>
      <c r="J567" s="219"/>
      <c r="L567" s="219"/>
      <c r="M567" s="148" t="str">
        <f>+M525</f>
        <v>Separate financial statements</v>
      </c>
      <c r="N567" s="219"/>
    </row>
    <row r="568" spans="1:37" s="3" customFormat="1" ht="23.25" customHeight="1">
      <c r="B568" s="35"/>
      <c r="C568" s="4"/>
      <c r="G568" s="37"/>
      <c r="H568" s="203" t="str">
        <f>+H526</f>
        <v>2021</v>
      </c>
      <c r="I568" s="50"/>
      <c r="J568" s="203" t="str">
        <f>+J526</f>
        <v>2020</v>
      </c>
      <c r="K568" s="50"/>
      <c r="L568" s="203" t="str">
        <f>+L526</f>
        <v>2021</v>
      </c>
      <c r="M568" s="50"/>
      <c r="N568" s="203" t="str">
        <f>+N526</f>
        <v>2020</v>
      </c>
    </row>
    <row r="569" spans="1:37" s="3" customFormat="1" ht="23.1" customHeight="1">
      <c r="B569" s="35"/>
      <c r="C569" s="4"/>
      <c r="G569" s="37"/>
      <c r="H569" s="235"/>
      <c r="I569" s="50"/>
      <c r="J569" s="235" t="s">
        <v>390</v>
      </c>
      <c r="K569" s="50"/>
      <c r="L569" s="235"/>
      <c r="M569" s="50"/>
      <c r="N569" s="235"/>
    </row>
    <row r="570" spans="1:37" s="3" customFormat="1" ht="23.25" customHeight="1">
      <c r="B570" s="35"/>
      <c r="C570" s="4"/>
      <c r="D570" s="3" t="s">
        <v>278</v>
      </c>
      <c r="G570" s="37"/>
      <c r="H570" s="460">
        <v>17024470.219999999</v>
      </c>
      <c r="I570" s="461"/>
      <c r="J570" s="460">
        <v>16411899.029999999</v>
      </c>
      <c r="K570" s="461"/>
      <c r="L570" s="460">
        <v>0</v>
      </c>
      <c r="M570" s="461"/>
      <c r="N570" s="460">
        <v>0</v>
      </c>
    </row>
    <row r="571" spans="1:37" s="44" customFormat="1" ht="21.9" customHeight="1">
      <c r="A571" s="59"/>
      <c r="B571" s="60"/>
      <c r="D571" s="57" t="s">
        <v>11</v>
      </c>
      <c r="G571" s="61"/>
      <c r="H571" s="456">
        <v>43122639.43</v>
      </c>
      <c r="I571" s="456"/>
      <c r="J571" s="456">
        <v>29602124.329999998</v>
      </c>
      <c r="K571" s="456"/>
      <c r="L571" s="462">
        <v>39340069.25</v>
      </c>
      <c r="M571" s="457"/>
      <c r="N571" s="463">
        <v>23430015.02</v>
      </c>
      <c r="O571" s="28"/>
    </row>
    <row r="572" spans="1:37" s="44" customFormat="1" ht="21.9" customHeight="1">
      <c r="A572" s="59"/>
      <c r="B572" s="60"/>
      <c r="D572" s="57" t="s">
        <v>579</v>
      </c>
      <c r="G572" s="61"/>
      <c r="H572" s="456">
        <v>3785927.75</v>
      </c>
      <c r="I572" s="456"/>
      <c r="J572" s="456">
        <v>3451088.63</v>
      </c>
      <c r="K572" s="456"/>
      <c r="L572" s="462">
        <v>2699138.27</v>
      </c>
      <c r="M572" s="457"/>
      <c r="N572" s="463">
        <v>1865145.45</v>
      </c>
      <c r="O572" s="28"/>
    </row>
    <row r="573" spans="1:37" s="44" customFormat="1" ht="21.9" customHeight="1">
      <c r="A573" s="59"/>
      <c r="B573" s="60"/>
      <c r="D573" s="57" t="s">
        <v>23</v>
      </c>
      <c r="G573" s="63"/>
      <c r="H573" s="464">
        <v>4488764.51</v>
      </c>
      <c r="I573" s="464"/>
      <c r="J573" s="464">
        <v>6029900.4699999997</v>
      </c>
      <c r="K573" s="464"/>
      <c r="L573" s="462">
        <v>714119.89</v>
      </c>
      <c r="M573" s="464"/>
      <c r="N573" s="465">
        <v>6029900.4699999997</v>
      </c>
      <c r="O573" s="28"/>
    </row>
    <row r="574" spans="1:37" s="44" customFormat="1" ht="21.9" customHeight="1">
      <c r="A574" s="60"/>
      <c r="D574" s="44" t="s">
        <v>69</v>
      </c>
      <c r="G574" s="199"/>
      <c r="H574" s="464">
        <v>-3628056.86</v>
      </c>
      <c r="I574" s="464"/>
      <c r="J574" s="464">
        <v>-3055981.64</v>
      </c>
      <c r="K574" s="464"/>
      <c r="L574" s="462">
        <v>-3626792.48</v>
      </c>
      <c r="M574" s="466"/>
      <c r="N574" s="467">
        <v>-3055981.64</v>
      </c>
      <c r="O574" s="28"/>
    </row>
    <row r="575" spans="1:37" s="44" customFormat="1" ht="21.9" customHeight="1" thickBot="1">
      <c r="A575" s="59"/>
      <c r="B575" s="60"/>
      <c r="D575" s="57" t="s">
        <v>24</v>
      </c>
      <c r="G575" s="61"/>
      <c r="H575" s="458">
        <f>SUM(H570:H574)</f>
        <v>64793745.049999997</v>
      </c>
      <c r="I575" s="456">
        <f>SUM(I573:I574)</f>
        <v>0</v>
      </c>
      <c r="J575" s="458">
        <f>SUM(J570:J574)</f>
        <v>52439030.82</v>
      </c>
      <c r="K575" s="459"/>
      <c r="L575" s="458">
        <f>SUM(L570:L574)</f>
        <v>39126534.930000007</v>
      </c>
      <c r="M575" s="456">
        <f>SUM(M573:M574)</f>
        <v>0</v>
      </c>
      <c r="N575" s="458">
        <f>SUM(N570:N574)</f>
        <v>28269079.299999997</v>
      </c>
      <c r="O575" s="28"/>
    </row>
    <row r="576" spans="1:37" s="44" customFormat="1" ht="13.95" customHeight="1" thickTop="1">
      <c r="A576" s="59"/>
      <c r="B576" s="60"/>
      <c r="D576" s="57"/>
      <c r="G576" s="61"/>
      <c r="H576" s="61"/>
      <c r="I576" s="61"/>
      <c r="J576" s="61"/>
      <c r="K576" s="61"/>
      <c r="L576" s="60"/>
      <c r="M576" s="153"/>
      <c r="N576" s="60"/>
      <c r="O576" s="28"/>
    </row>
    <row r="577" spans="1:21" s="44" customFormat="1" ht="21.9" customHeight="1">
      <c r="A577" s="59"/>
      <c r="B577" s="60"/>
      <c r="C577" s="67" t="s">
        <v>907</v>
      </c>
      <c r="G577" s="61"/>
      <c r="H577" s="61"/>
      <c r="I577" s="61"/>
      <c r="J577" s="61"/>
      <c r="K577" s="61"/>
      <c r="L577" s="25"/>
      <c r="M577" s="54"/>
      <c r="N577" s="25"/>
    </row>
    <row r="578" spans="1:21" s="44" customFormat="1" ht="21.9" customHeight="1">
      <c r="A578" s="59"/>
      <c r="B578" s="60"/>
      <c r="D578" s="57"/>
      <c r="G578" s="61"/>
      <c r="H578" s="61"/>
      <c r="I578" s="61"/>
      <c r="J578" s="61"/>
      <c r="K578" s="61"/>
      <c r="L578" s="60"/>
      <c r="M578" s="153"/>
      <c r="N578" s="156" t="str">
        <f>+N552</f>
        <v>Unit : Baht</v>
      </c>
      <c r="O578" s="28"/>
    </row>
    <row r="579" spans="1:21" s="3" customFormat="1" ht="23.25" customHeight="1">
      <c r="B579" s="35"/>
      <c r="C579" s="4"/>
      <c r="G579" s="37"/>
      <c r="H579" s="219"/>
      <c r="I579" s="148" t="str">
        <f>+I567</f>
        <v xml:space="preserve">Consolidated financial statements </v>
      </c>
      <c r="J579" s="219"/>
      <c r="L579" s="219"/>
      <c r="M579" s="236" t="str">
        <f>+M567</f>
        <v>Separate financial statements</v>
      </c>
      <c r="N579" s="219"/>
    </row>
    <row r="580" spans="1:21" s="3" customFormat="1" ht="23.25" customHeight="1">
      <c r="B580" s="35"/>
      <c r="C580" s="4"/>
      <c r="G580" s="37"/>
      <c r="H580" s="202" t="str">
        <f>+H554</f>
        <v>2021</v>
      </c>
      <c r="J580" s="235" t="s">
        <v>233</v>
      </c>
      <c r="L580" s="202" t="str">
        <f>+H580</f>
        <v>2021</v>
      </c>
      <c r="N580" s="235" t="str">
        <f>+J580</f>
        <v>2020</v>
      </c>
    </row>
    <row r="581" spans="1:21" s="44" customFormat="1" ht="21.9" customHeight="1">
      <c r="A581" s="59"/>
      <c r="B581" s="60"/>
      <c r="D581" s="57" t="s">
        <v>70</v>
      </c>
      <c r="G581" s="61"/>
      <c r="H581" s="456">
        <v>3055981.64</v>
      </c>
      <c r="I581" s="456"/>
      <c r="J581" s="456">
        <v>3494159.6399999992</v>
      </c>
      <c r="K581" s="456"/>
      <c r="L581" s="457">
        <v>3055981.64</v>
      </c>
      <c r="M581" s="456"/>
      <c r="N581" s="456">
        <v>3494159.6399999992</v>
      </c>
      <c r="O581" s="28"/>
    </row>
    <row r="582" spans="1:21" s="44" customFormat="1" ht="21.9" customHeight="1">
      <c r="A582" s="59"/>
      <c r="B582" s="60"/>
      <c r="D582" s="44" t="str">
        <f>+D556</f>
        <v>Increase</v>
      </c>
      <c r="G582" s="61"/>
      <c r="H582" s="456">
        <v>572075.22</v>
      </c>
      <c r="I582" s="456"/>
      <c r="J582" s="456">
        <v>0</v>
      </c>
      <c r="K582" s="456"/>
      <c r="L582" s="456">
        <v>570810.84</v>
      </c>
      <c r="M582" s="456"/>
      <c r="N582" s="456">
        <v>0</v>
      </c>
      <c r="O582" s="28"/>
    </row>
    <row r="583" spans="1:21" s="44" customFormat="1" ht="21.9" customHeight="1">
      <c r="A583" s="59"/>
      <c r="B583" s="60"/>
      <c r="D583" s="44" t="s">
        <v>25</v>
      </c>
      <c r="G583" s="61"/>
      <c r="H583" s="456">
        <v>0</v>
      </c>
      <c r="I583" s="456"/>
      <c r="J583" s="456">
        <v>-438178</v>
      </c>
      <c r="K583" s="456"/>
      <c r="L583" s="457">
        <v>0</v>
      </c>
      <c r="M583" s="456"/>
      <c r="N583" s="456">
        <v>-438178</v>
      </c>
      <c r="O583" s="28"/>
    </row>
    <row r="584" spans="1:21" s="44" customFormat="1" ht="21.9" customHeight="1" thickBot="1">
      <c r="A584" s="59"/>
      <c r="B584" s="60"/>
      <c r="D584" s="44" t="s">
        <v>71</v>
      </c>
      <c r="G584" s="61"/>
      <c r="H584" s="458">
        <f>SUM(H581:H583)</f>
        <v>3628056.8600000003</v>
      </c>
      <c r="I584" s="456"/>
      <c r="J584" s="458">
        <f>SUM(J581:J583)</f>
        <v>3055981.6399999992</v>
      </c>
      <c r="K584" s="459"/>
      <c r="L584" s="458">
        <f>SUM(L581:L583)</f>
        <v>3626792.48</v>
      </c>
      <c r="M584" s="456"/>
      <c r="N584" s="458">
        <f>SUM(N581:N583)</f>
        <v>3055981.6399999992</v>
      </c>
      <c r="O584" s="28"/>
    </row>
    <row r="585" spans="1:21" s="6" customFormat="1" ht="15" customHeight="1" thickTop="1">
      <c r="D585" s="56"/>
      <c r="G585" s="198"/>
      <c r="J585" s="120"/>
      <c r="L585" s="120"/>
      <c r="N585" s="120"/>
      <c r="O585" s="107"/>
    </row>
    <row r="586" spans="1:21" s="44" customFormat="1" ht="23.25" customHeight="1">
      <c r="A586" s="66" t="s">
        <v>372</v>
      </c>
      <c r="B586" s="48"/>
      <c r="C586" s="67"/>
      <c r="D586" s="68"/>
      <c r="E586" s="68"/>
      <c r="F586" s="68"/>
      <c r="G586" s="200"/>
      <c r="H586" s="48"/>
      <c r="I586" s="48"/>
      <c r="J586" s="2"/>
      <c r="K586" s="48"/>
      <c r="L586" s="221"/>
      <c r="M586" s="48"/>
      <c r="N586" s="221"/>
      <c r="O586" s="48"/>
      <c r="P586" s="69"/>
      <c r="Q586" s="69"/>
      <c r="R586" s="48"/>
      <c r="S586" s="48"/>
      <c r="T586" s="54"/>
      <c r="U586" s="28"/>
    </row>
    <row r="587" spans="1:21" s="44" customFormat="1" ht="23.25" customHeight="1">
      <c r="A587" s="68"/>
      <c r="B587" s="67" t="s">
        <v>736</v>
      </c>
      <c r="D587" s="68"/>
      <c r="E587" s="68"/>
      <c r="F587" s="68"/>
      <c r="G587" s="200"/>
      <c r="H587" s="48"/>
      <c r="I587" s="48"/>
      <c r="J587" s="2"/>
      <c r="K587" s="48"/>
      <c r="L587" s="221"/>
      <c r="M587" s="48"/>
      <c r="N587" s="221"/>
      <c r="O587" s="48"/>
      <c r="P587" s="69"/>
      <c r="Q587" s="69"/>
      <c r="R587" s="48"/>
      <c r="S587" s="48"/>
      <c r="T587" s="54"/>
      <c r="U587" s="28"/>
    </row>
    <row r="588" spans="1:21" s="44" customFormat="1" ht="23.25" customHeight="1">
      <c r="A588" s="68"/>
      <c r="B588" s="48" t="s">
        <v>1003</v>
      </c>
      <c r="C588" s="67"/>
      <c r="D588" s="68"/>
      <c r="E588" s="68"/>
      <c r="F588" s="68"/>
      <c r="G588" s="200"/>
      <c r="H588" s="48"/>
      <c r="I588" s="48"/>
      <c r="J588" s="2"/>
      <c r="K588" s="48"/>
      <c r="L588" s="221"/>
      <c r="M588" s="48"/>
      <c r="N588" s="221"/>
      <c r="O588" s="48"/>
      <c r="P588" s="69"/>
      <c r="Q588" s="69"/>
      <c r="R588" s="48"/>
      <c r="S588" s="48"/>
      <c r="T588" s="54"/>
    </row>
    <row r="589" spans="1:21" s="44" customFormat="1" ht="23.25" customHeight="1">
      <c r="A589" s="68"/>
      <c r="B589" s="48" t="s">
        <v>1004</v>
      </c>
      <c r="C589" s="67"/>
      <c r="D589" s="68"/>
      <c r="E589" s="68"/>
      <c r="F589" s="68"/>
      <c r="G589" s="200"/>
      <c r="H589" s="48"/>
      <c r="I589" s="48"/>
      <c r="J589" s="2"/>
      <c r="K589" s="48"/>
      <c r="L589" s="221"/>
      <c r="M589" s="48"/>
      <c r="N589" s="221"/>
      <c r="O589" s="48"/>
      <c r="P589" s="69"/>
      <c r="Q589" s="69"/>
      <c r="R589" s="48"/>
      <c r="S589" s="48"/>
      <c r="T589" s="54"/>
    </row>
    <row r="590" spans="1:21" s="44" customFormat="1" ht="22.5" customHeight="1">
      <c r="A590" s="68"/>
      <c r="B590" s="48"/>
      <c r="C590" s="67"/>
      <c r="D590" s="68"/>
      <c r="E590" s="68"/>
      <c r="F590" s="68"/>
      <c r="G590" s="200"/>
      <c r="H590" s="48"/>
      <c r="I590" s="48"/>
      <c r="J590" s="2"/>
      <c r="K590" s="48"/>
      <c r="L590" s="221"/>
      <c r="M590" s="48"/>
      <c r="N590" s="221"/>
      <c r="O590" s="48"/>
      <c r="P590" s="69"/>
      <c r="Q590" s="69"/>
      <c r="R590" s="48"/>
      <c r="S590" s="48"/>
      <c r="T590" s="54"/>
    </row>
    <row r="591" spans="1:21" ht="24" customHeight="1">
      <c r="A591" s="104" t="s">
        <v>373</v>
      </c>
      <c r="B591" s="33"/>
      <c r="C591" s="75"/>
      <c r="D591" s="75"/>
      <c r="E591" s="75"/>
      <c r="F591" s="75"/>
      <c r="G591" s="1"/>
      <c r="H591" s="75"/>
      <c r="I591" s="75"/>
      <c r="J591" s="1"/>
      <c r="K591" s="75"/>
      <c r="L591" s="1"/>
      <c r="M591" s="75"/>
      <c r="N591" s="1"/>
      <c r="O591" s="75"/>
      <c r="P591" s="75"/>
      <c r="Q591" s="32"/>
      <c r="R591" s="21"/>
    </row>
    <row r="592" spans="1:21" ht="23.4">
      <c r="A592" s="187"/>
      <c r="B592" s="31" t="s">
        <v>374</v>
      </c>
      <c r="D592" s="9"/>
      <c r="E592" s="9"/>
      <c r="F592" s="9"/>
      <c r="G592" s="36"/>
      <c r="H592" s="9"/>
      <c r="I592" s="9"/>
      <c r="J592" s="36"/>
      <c r="K592" s="3"/>
      <c r="L592" s="37"/>
      <c r="M592" s="3"/>
      <c r="N592" s="37"/>
      <c r="O592" s="105" t="e">
        <f>+#REF!</f>
        <v>#REF!</v>
      </c>
      <c r="P592" s="105"/>
      <c r="Q592" s="3"/>
    </row>
    <row r="593" spans="1:37" s="44" customFormat="1" ht="23.4">
      <c r="A593" s="240"/>
      <c r="B593" s="45"/>
      <c r="D593" s="45"/>
      <c r="E593" s="45"/>
      <c r="F593" s="45"/>
      <c r="G593" s="52"/>
      <c r="H593" s="45"/>
      <c r="I593" s="45"/>
      <c r="J593" s="52"/>
      <c r="K593" s="50"/>
      <c r="L593" s="2"/>
      <c r="M593" s="50"/>
      <c r="N593" s="234" t="s">
        <v>3</v>
      </c>
      <c r="O593" s="175"/>
      <c r="P593" s="175"/>
      <c r="Q593" s="50"/>
    </row>
    <row r="594" spans="1:37" ht="23.25" customHeight="1">
      <c r="A594" s="187"/>
      <c r="B594" s="9"/>
      <c r="D594" s="9"/>
      <c r="E594" s="9"/>
      <c r="F594" s="9"/>
      <c r="G594" s="52"/>
      <c r="H594" s="238"/>
      <c r="I594" s="238"/>
      <c r="J594" s="239"/>
      <c r="K594" s="148" t="str">
        <f>+I579</f>
        <v xml:space="preserve">Consolidated financial statements </v>
      </c>
      <c r="L594" s="224"/>
      <c r="M594" s="148"/>
      <c r="N594" s="219"/>
    </row>
    <row r="595" spans="1:37" ht="24" customHeight="1">
      <c r="A595" s="187"/>
      <c r="B595" s="9"/>
      <c r="D595" s="9"/>
      <c r="G595" s="184" t="s">
        <v>152</v>
      </c>
      <c r="H595" s="241"/>
      <c r="I595" s="242" t="s">
        <v>179</v>
      </c>
      <c r="J595" s="241"/>
      <c r="K595" s="184"/>
      <c r="L595" s="213"/>
      <c r="M595" s="171" t="s">
        <v>180</v>
      </c>
      <c r="N595" s="227"/>
    </row>
    <row r="596" spans="1:37" s="87" customFormat="1" ht="24" customHeight="1">
      <c r="B596" s="9" t="s">
        <v>136</v>
      </c>
      <c r="D596" s="9"/>
      <c r="G596" s="184" t="s">
        <v>153</v>
      </c>
      <c r="H596" s="207" t="str">
        <f>+H568</f>
        <v>2021</v>
      </c>
      <c r="I596" s="4"/>
      <c r="J596" s="207" t="str">
        <f>+J568</f>
        <v>2020</v>
      </c>
      <c r="K596" s="184"/>
      <c r="L596" s="207" t="str">
        <f>+L568</f>
        <v>2021</v>
      </c>
      <c r="M596" s="3"/>
      <c r="N596" s="207" t="str">
        <f>+N568</f>
        <v>2020</v>
      </c>
    </row>
    <row r="597" spans="1:37" s="87" customFormat="1" ht="23.4">
      <c r="B597" s="9"/>
      <c r="D597" s="9"/>
      <c r="G597" s="184"/>
      <c r="H597" s="4"/>
      <c r="I597" s="4"/>
      <c r="J597" s="203"/>
      <c r="K597" s="184"/>
      <c r="L597" s="203"/>
      <c r="M597" s="3"/>
      <c r="N597" s="203"/>
    </row>
    <row r="598" spans="1:37" ht="24" customHeight="1">
      <c r="B598" s="86" t="s">
        <v>79</v>
      </c>
      <c r="G598" s="189" t="s">
        <v>131</v>
      </c>
      <c r="H598" s="451">
        <v>184235766.10999998</v>
      </c>
      <c r="I598" s="452"/>
      <c r="J598" s="452">
        <v>167150181.53999999</v>
      </c>
      <c r="K598" s="453"/>
      <c r="L598" s="452">
        <v>208187920</v>
      </c>
      <c r="M598" s="452"/>
      <c r="N598" s="452">
        <v>138188000</v>
      </c>
    </row>
    <row r="599" spans="1:37" ht="24" customHeight="1" thickBot="1">
      <c r="A599" s="184"/>
      <c r="B599" s="184"/>
      <c r="C599" s="184"/>
      <c r="D599" s="184" t="s">
        <v>10</v>
      </c>
      <c r="E599" s="184"/>
      <c r="G599" s="52"/>
      <c r="H599" s="454">
        <f>SUM(H598:H598)</f>
        <v>184235766.10999998</v>
      </c>
      <c r="I599" s="453"/>
      <c r="J599" s="454">
        <f>SUM(J598:J598)</f>
        <v>167150181.53999999</v>
      </c>
      <c r="K599" s="453"/>
      <c r="L599" s="454">
        <f>SUM(L598:L598)</f>
        <v>208187920</v>
      </c>
      <c r="M599" s="453"/>
      <c r="N599" s="454">
        <f>SUM(N598:N598)</f>
        <v>138188000</v>
      </c>
    </row>
    <row r="600" spans="1:37" ht="12.6" customHeight="1" thickTop="1">
      <c r="A600" s="184"/>
      <c r="B600" s="184"/>
      <c r="C600" s="184"/>
      <c r="D600" s="184"/>
      <c r="E600" s="184"/>
      <c r="G600" s="52"/>
      <c r="H600" s="184"/>
      <c r="I600" s="184"/>
      <c r="J600" s="190"/>
      <c r="K600" s="184"/>
      <c r="L600" s="167"/>
      <c r="M600" s="184"/>
      <c r="N600" s="190"/>
      <c r="O600" s="184"/>
      <c r="P600" s="186"/>
      <c r="Q600" s="152"/>
      <c r="R600" s="21"/>
    </row>
    <row r="601" spans="1:37" ht="23.4">
      <c r="A601" s="184"/>
      <c r="B601" s="184"/>
      <c r="C601" s="184"/>
      <c r="D601" s="184"/>
      <c r="E601" s="184"/>
      <c r="G601" s="52"/>
      <c r="H601" s="184"/>
      <c r="I601" s="184"/>
      <c r="J601" s="190"/>
      <c r="K601" s="184"/>
      <c r="L601" s="167"/>
      <c r="M601" s="184"/>
      <c r="N601" s="190"/>
      <c r="O601" s="184"/>
      <c r="P601" s="186"/>
      <c r="Q601" s="152"/>
      <c r="R601" s="21"/>
    </row>
    <row r="602" spans="1:37" s="40" customFormat="1" ht="23.25" customHeight="1">
      <c r="A602" s="41"/>
      <c r="B602" s="85" t="str">
        <f>+B201</f>
        <v xml:space="preserve"> (Signed)……………………………………Authorized Director             (Signed)……………………………………Authorized Director</v>
      </c>
      <c r="C602" s="31"/>
      <c r="D602" s="85"/>
      <c r="E602" s="85"/>
      <c r="F602" s="36"/>
      <c r="G602" s="197"/>
      <c r="H602" s="42"/>
      <c r="I602" s="42"/>
      <c r="J602" s="197"/>
      <c r="K602" s="42"/>
      <c r="L602" s="36"/>
      <c r="M602" s="84"/>
      <c r="N602" s="36"/>
      <c r="O602" s="84"/>
      <c r="P602" s="88"/>
      <c r="Q602" s="88"/>
      <c r="R602" s="58"/>
      <c r="S602" s="85"/>
      <c r="T602" s="3"/>
      <c r="U602" s="4"/>
      <c r="V602" s="3"/>
      <c r="W602" s="3"/>
      <c r="X602" s="3"/>
      <c r="Y602" s="3"/>
      <c r="Z602" s="3"/>
      <c r="AA602" s="3"/>
      <c r="AB602" s="3"/>
      <c r="AC602" s="3"/>
      <c r="AD602" s="75"/>
      <c r="AE602" s="75"/>
      <c r="AF602" s="3"/>
      <c r="AH602" s="21"/>
      <c r="AI602" s="32"/>
      <c r="AJ602" s="31"/>
      <c r="AK602" s="31"/>
    </row>
    <row r="603" spans="1:37" ht="23.25" customHeight="1">
      <c r="A603" s="41"/>
      <c r="B603" s="85" t="str">
        <f>+B202</f>
        <v xml:space="preserve">                  (  Miss Orasa Vimolchalao  )</v>
      </c>
      <c r="C603" s="85"/>
      <c r="D603" s="85"/>
      <c r="E603" s="85"/>
      <c r="F603" s="36"/>
      <c r="H603" s="84"/>
      <c r="I603" s="84"/>
      <c r="J603" s="36" t="str">
        <f>+J202</f>
        <v xml:space="preserve">   (  Mr. David Samanyaporn   )</v>
      </c>
      <c r="K603" s="85"/>
      <c r="M603" s="58"/>
      <c r="O603" s="58"/>
      <c r="P603" s="85"/>
      <c r="Q603" s="85"/>
      <c r="R603" s="85"/>
      <c r="S603" s="85"/>
      <c r="T603" s="3"/>
      <c r="U603" s="4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H603" s="21"/>
    </row>
    <row r="604" spans="1:37" s="3" customFormat="1" ht="23.85" customHeight="1">
      <c r="A604" s="544" t="s">
        <v>221</v>
      </c>
      <c r="B604" s="544"/>
      <c r="C604" s="544"/>
      <c r="D604" s="544"/>
      <c r="E604" s="544"/>
      <c r="F604" s="544"/>
      <c r="G604" s="544"/>
      <c r="H604" s="544"/>
      <c r="I604" s="544"/>
      <c r="J604" s="544"/>
      <c r="K604" s="544"/>
      <c r="L604" s="544"/>
      <c r="M604" s="544"/>
      <c r="N604" s="544"/>
      <c r="O604" s="76"/>
      <c r="P604" s="76"/>
      <c r="Q604" s="76"/>
      <c r="R604" s="76"/>
      <c r="S604" s="76"/>
      <c r="U604" s="7"/>
    </row>
    <row r="605" spans="1:37" ht="23.85" customHeight="1">
      <c r="A605" s="75"/>
      <c r="B605" s="75"/>
      <c r="C605" s="75"/>
      <c r="D605" s="75"/>
      <c r="E605" s="75"/>
      <c r="F605" s="75"/>
      <c r="G605" s="1"/>
      <c r="H605" s="75"/>
      <c r="I605" s="75"/>
      <c r="J605" s="1"/>
      <c r="K605" s="75"/>
      <c r="L605" s="1"/>
      <c r="M605" s="75"/>
      <c r="N605" s="1"/>
      <c r="O605" s="76"/>
      <c r="P605" s="76"/>
      <c r="Q605" s="32"/>
      <c r="R605" s="21"/>
    </row>
    <row r="606" spans="1:37" ht="23.85" customHeight="1">
      <c r="A606" s="104" t="s">
        <v>1037</v>
      </c>
      <c r="B606" s="75"/>
      <c r="C606" s="75"/>
      <c r="D606" s="75"/>
      <c r="E606" s="75"/>
      <c r="F606" s="75"/>
      <c r="G606" s="1"/>
      <c r="H606" s="75"/>
      <c r="I606" s="75"/>
      <c r="J606" s="1"/>
      <c r="K606" s="75"/>
      <c r="L606" s="1"/>
      <c r="M606" s="75"/>
      <c r="N606" s="1"/>
      <c r="O606" s="76"/>
      <c r="P606" s="76"/>
      <c r="Q606" s="32"/>
      <c r="R606" s="21"/>
    </row>
    <row r="607" spans="1:37" s="44" customFormat="1" ht="23.85" customHeight="1">
      <c r="A607" s="240"/>
      <c r="B607" s="45"/>
      <c r="D607" s="45"/>
      <c r="E607" s="45"/>
      <c r="F607" s="45"/>
      <c r="G607" s="52"/>
      <c r="H607" s="45"/>
      <c r="I607" s="45"/>
      <c r="J607" s="52"/>
      <c r="K607" s="50"/>
      <c r="L607" s="2"/>
      <c r="M607" s="50"/>
      <c r="N607" s="234" t="s">
        <v>3</v>
      </c>
      <c r="O607" s="175"/>
      <c r="P607" s="175"/>
      <c r="Q607" s="50"/>
    </row>
    <row r="608" spans="1:37" ht="23.85" customHeight="1">
      <c r="A608" s="187"/>
      <c r="B608" s="9"/>
      <c r="D608" s="9"/>
      <c r="E608" s="9"/>
      <c r="F608" s="9"/>
      <c r="G608" s="52"/>
      <c r="H608" s="238"/>
      <c r="I608" s="238"/>
      <c r="J608" s="239"/>
      <c r="K608" s="236" t="str">
        <f>+M579</f>
        <v>Separate financial statements</v>
      </c>
      <c r="L608" s="224"/>
      <c r="M608" s="148"/>
      <c r="N608" s="219"/>
    </row>
    <row r="609" spans="1:19" ht="23.85" customHeight="1">
      <c r="A609" s="187"/>
      <c r="B609" s="9"/>
      <c r="D609" s="9"/>
      <c r="E609" s="87" t="s">
        <v>394</v>
      </c>
      <c r="G609" s="184" t="s">
        <v>152</v>
      </c>
      <c r="H609" s="243"/>
      <c r="I609" s="121" t="s">
        <v>180</v>
      </c>
      <c r="J609" s="243"/>
      <c r="K609" s="244"/>
      <c r="L609" s="245"/>
      <c r="M609" s="191" t="s">
        <v>181</v>
      </c>
      <c r="N609" s="218"/>
    </row>
    <row r="610" spans="1:19" ht="23.85" customHeight="1">
      <c r="A610" s="187"/>
      <c r="B610" s="9"/>
      <c r="D610" s="9"/>
      <c r="E610" s="184" t="s">
        <v>395</v>
      </c>
      <c r="G610" s="184"/>
      <c r="H610" s="237"/>
      <c r="I610" s="122"/>
      <c r="J610" s="237"/>
      <c r="K610" s="246"/>
      <c r="L610" s="206"/>
      <c r="M610" s="145"/>
      <c r="N610" s="219"/>
    </row>
    <row r="611" spans="1:19" s="87" customFormat="1" ht="23.85" customHeight="1">
      <c r="B611" s="9" t="s">
        <v>136</v>
      </c>
      <c r="D611" s="9"/>
      <c r="E611" s="184" t="s">
        <v>396</v>
      </c>
      <c r="G611" s="184" t="s">
        <v>153</v>
      </c>
      <c r="H611" s="207" t="str">
        <f>+H596</f>
        <v>2021</v>
      </c>
      <c r="I611" s="4"/>
      <c r="J611" s="207" t="str">
        <f>+J596</f>
        <v>2020</v>
      </c>
      <c r="K611" s="184"/>
      <c r="L611" s="207" t="str">
        <f>+H611</f>
        <v>2021</v>
      </c>
      <c r="M611" s="3"/>
      <c r="N611" s="211" t="s">
        <v>233</v>
      </c>
    </row>
    <row r="612" spans="1:19" s="87" customFormat="1" ht="23.85" customHeight="1">
      <c r="B612" s="9"/>
      <c r="D612" s="9"/>
      <c r="G612" s="184"/>
      <c r="H612" s="4"/>
      <c r="I612" s="4"/>
      <c r="J612" s="203"/>
      <c r="K612" s="184"/>
      <c r="L612" s="203"/>
      <c r="M612" s="3"/>
      <c r="N612" s="203"/>
    </row>
    <row r="613" spans="1:19" ht="23.85" customHeight="1">
      <c r="A613" s="86" t="s">
        <v>848</v>
      </c>
      <c r="E613" s="306">
        <v>215</v>
      </c>
      <c r="G613" s="189" t="s">
        <v>131</v>
      </c>
      <c r="H613" s="451">
        <v>208187920</v>
      </c>
      <c r="I613" s="452"/>
      <c r="J613" s="452">
        <v>138188000</v>
      </c>
      <c r="K613" s="453"/>
      <c r="L613" s="452">
        <v>73599908</v>
      </c>
      <c r="M613" s="452"/>
      <c r="N613" s="452">
        <v>1999997.5</v>
      </c>
    </row>
    <row r="614" spans="1:19" ht="23.85" customHeight="1" thickBot="1">
      <c r="A614" s="184"/>
      <c r="B614" s="184"/>
      <c r="C614" s="184"/>
      <c r="D614" s="184" t="s">
        <v>10</v>
      </c>
      <c r="E614" s="184"/>
      <c r="G614" s="31"/>
      <c r="H614" s="454">
        <f>SUM(H613:H613)</f>
        <v>208187920</v>
      </c>
      <c r="I614" s="453"/>
      <c r="J614" s="454">
        <f>SUM(J613:J613)</f>
        <v>138188000</v>
      </c>
      <c r="K614" s="453"/>
      <c r="L614" s="454">
        <f>SUM(L613:L613)</f>
        <v>73599908</v>
      </c>
      <c r="M614" s="453"/>
      <c r="N614" s="454">
        <f>SUM(N613:N613)</f>
        <v>1999997.5</v>
      </c>
    </row>
    <row r="615" spans="1:19" ht="23.85" customHeight="1" thickTop="1">
      <c r="A615" s="187"/>
      <c r="B615" s="9"/>
      <c r="F615" s="9"/>
      <c r="G615" s="9"/>
      <c r="H615" s="121"/>
      <c r="I615" s="121"/>
      <c r="J615" s="210"/>
      <c r="K615" s="122"/>
      <c r="L615" s="58"/>
      <c r="N615" s="223"/>
    </row>
    <row r="616" spans="1:19" ht="23.85" customHeight="1">
      <c r="A616" s="184"/>
      <c r="B616" s="187" t="s">
        <v>580</v>
      </c>
      <c r="D616" s="184"/>
      <c r="E616" s="184"/>
      <c r="F616" s="184"/>
      <c r="H616" s="184"/>
      <c r="I616" s="184"/>
      <c r="J616" s="190"/>
      <c r="K616" s="184"/>
      <c r="L616" s="190"/>
      <c r="M616" s="186"/>
      <c r="N616" s="190"/>
      <c r="O616" s="184"/>
      <c r="P616" s="184"/>
      <c r="Q616" s="186"/>
      <c r="R616" s="152"/>
      <c r="S616" s="21"/>
    </row>
    <row r="617" spans="1:19" ht="23.85" customHeight="1">
      <c r="A617" s="184"/>
      <c r="B617" s="184"/>
      <c r="D617" s="184"/>
      <c r="E617" s="184"/>
      <c r="F617" s="184"/>
      <c r="G617" s="190"/>
      <c r="H617" s="246"/>
      <c r="I617" s="246"/>
      <c r="J617" s="220"/>
      <c r="K617" s="246"/>
      <c r="L617" s="205"/>
      <c r="M617" s="246"/>
      <c r="N617" s="205" t="str">
        <f>+N607</f>
        <v>Unit : Baht</v>
      </c>
      <c r="O617" s="184"/>
      <c r="P617" s="186"/>
      <c r="Q617" s="152"/>
      <c r="R617" s="21"/>
    </row>
    <row r="618" spans="1:19" ht="23.85" customHeight="1">
      <c r="A618" s="184"/>
      <c r="B618" s="184"/>
      <c r="C618" s="184"/>
      <c r="D618" s="184"/>
      <c r="E618" s="184"/>
      <c r="F618" s="184"/>
      <c r="H618" s="246"/>
      <c r="I618" s="246"/>
      <c r="J618" s="220"/>
      <c r="L618" s="222"/>
      <c r="M618" s="89" t="str">
        <f>+I579</f>
        <v xml:space="preserve">Consolidated financial statements </v>
      </c>
      <c r="N618" s="222"/>
      <c r="O618" s="184"/>
      <c r="P618" s="186"/>
      <c r="Q618" s="152"/>
      <c r="R618" s="21"/>
    </row>
    <row r="619" spans="1:19" s="87" customFormat="1" ht="23.85" customHeight="1">
      <c r="A619" s="184"/>
      <c r="B619" s="184"/>
      <c r="C619" s="184"/>
      <c r="D619" s="184"/>
      <c r="E619" s="184"/>
      <c r="F619" s="184"/>
      <c r="G619" s="176"/>
      <c r="H619" s="246"/>
      <c r="I619" s="246"/>
      <c r="J619" s="220"/>
      <c r="K619" s="184"/>
      <c r="L619" s="228" t="s">
        <v>232</v>
      </c>
      <c r="M619" s="184"/>
      <c r="N619" s="228" t="s">
        <v>233</v>
      </c>
      <c r="O619" s="184"/>
      <c r="P619" s="184"/>
      <c r="Q619" s="247"/>
      <c r="R619" s="16"/>
    </row>
    <row r="620" spans="1:19" ht="23.85" customHeight="1">
      <c r="A620" s="184"/>
      <c r="B620" s="3" t="s">
        <v>139</v>
      </c>
      <c r="F620" s="184"/>
      <c r="H620" s="246"/>
      <c r="I620" s="246"/>
      <c r="J620" s="220"/>
      <c r="K620" s="184"/>
      <c r="L620" s="455">
        <v>20940219.890000001</v>
      </c>
      <c r="M620" s="452"/>
      <c r="N620" s="452">
        <v>17373026.313999992</v>
      </c>
      <c r="O620" s="184"/>
      <c r="P620" s="186"/>
      <c r="Q620" s="152"/>
      <c r="R620" s="21"/>
    </row>
    <row r="621" spans="1:19" ht="23.85" customHeight="1">
      <c r="A621" s="184"/>
      <c r="B621" s="407" t="s">
        <v>919</v>
      </c>
      <c r="F621" s="184"/>
      <c r="H621" s="246"/>
      <c r="I621" s="246"/>
      <c r="J621" s="220"/>
      <c r="K621" s="184"/>
      <c r="L621" s="455">
        <v>69999920</v>
      </c>
      <c r="M621" s="452"/>
      <c r="N621" s="452">
        <v>0</v>
      </c>
      <c r="O621" s="184"/>
      <c r="P621" s="186"/>
      <c r="Q621" s="152"/>
      <c r="R621" s="21"/>
    </row>
    <row r="622" spans="1:19" ht="23.85" customHeight="1">
      <c r="A622" s="184"/>
      <c r="B622" s="3" t="s">
        <v>279</v>
      </c>
      <c r="F622" s="184"/>
      <c r="H622" s="246"/>
      <c r="I622" s="246"/>
      <c r="J622" s="220"/>
      <c r="K622" s="184"/>
      <c r="L622" s="455">
        <v>-73599908</v>
      </c>
      <c r="M622" s="452"/>
      <c r="N622" s="452">
        <v>-1999997.5</v>
      </c>
      <c r="O622" s="184"/>
      <c r="P622" s="186"/>
      <c r="Q622" s="152"/>
      <c r="R622" s="21"/>
    </row>
    <row r="623" spans="1:19" ht="23.85" customHeight="1">
      <c r="A623" s="184"/>
      <c r="B623" s="3" t="s">
        <v>309</v>
      </c>
      <c r="F623" s="184"/>
      <c r="H623" s="246"/>
      <c r="I623" s="246"/>
      <c r="J623" s="220"/>
      <c r="K623" s="184"/>
      <c r="L623" s="455">
        <v>-254647.32</v>
      </c>
      <c r="M623" s="452"/>
      <c r="N623" s="452">
        <v>0</v>
      </c>
      <c r="O623" s="184"/>
      <c r="P623" s="186"/>
      <c r="Q623" s="152"/>
      <c r="R623" s="21"/>
    </row>
    <row r="624" spans="1:19" ht="23.85" customHeight="1" thickBot="1">
      <c r="A624" s="184"/>
      <c r="D624" s="187" t="s">
        <v>10</v>
      </c>
      <c r="F624" s="184"/>
      <c r="H624" s="246"/>
      <c r="I624" s="246"/>
      <c r="J624" s="220"/>
      <c r="K624" s="184"/>
      <c r="L624" s="454">
        <f>SUM(L620:L623)</f>
        <v>17085584.57</v>
      </c>
      <c r="M624" s="452"/>
      <c r="N624" s="454">
        <f>SUM(N620:N623)</f>
        <v>15373028.813999992</v>
      </c>
      <c r="O624" s="184"/>
      <c r="P624" s="186"/>
      <c r="Q624" s="152"/>
      <c r="R624" s="21"/>
    </row>
    <row r="625" spans="1:37" ht="23.85" customHeight="1" thickTop="1">
      <c r="A625" s="75"/>
      <c r="B625" s="75"/>
      <c r="C625" s="75"/>
      <c r="D625" s="75"/>
      <c r="E625" s="75"/>
      <c r="G625" s="1"/>
      <c r="H625" s="75"/>
      <c r="I625" s="75"/>
      <c r="J625" s="1"/>
      <c r="K625" s="109"/>
      <c r="L625" s="1"/>
      <c r="M625" s="53"/>
      <c r="N625" s="1"/>
      <c r="O625" s="109"/>
      <c r="P625" s="32"/>
      <c r="Q625" s="21"/>
    </row>
    <row r="626" spans="1:37" ht="23.85" customHeight="1">
      <c r="C626" s="31" t="s">
        <v>925</v>
      </c>
      <c r="G626" s="31"/>
      <c r="H626" s="84"/>
      <c r="O626" s="152"/>
      <c r="P626" s="152"/>
      <c r="Q626" s="21"/>
      <c r="R626" s="259"/>
      <c r="S626" s="259"/>
    </row>
    <row r="627" spans="1:37" ht="23.85" customHeight="1">
      <c r="A627" s="184"/>
      <c r="B627" s="187" t="s">
        <v>926</v>
      </c>
      <c r="C627" s="187"/>
      <c r="D627" s="187"/>
      <c r="E627" s="184"/>
      <c r="F627" s="184"/>
      <c r="G627" s="184"/>
      <c r="H627" s="423"/>
      <c r="I627" s="423"/>
      <c r="J627" s="423"/>
      <c r="K627" s="184"/>
      <c r="L627" s="423"/>
      <c r="M627" s="184"/>
      <c r="N627" s="423"/>
      <c r="O627" s="152"/>
      <c r="P627" s="152"/>
      <c r="Q627" s="21"/>
    </row>
    <row r="628" spans="1:37" s="44" customFormat="1" ht="23.85" customHeight="1">
      <c r="A628" s="68"/>
      <c r="B628" s="67" t="s">
        <v>744</v>
      </c>
      <c r="D628" s="68"/>
      <c r="E628" s="68"/>
      <c r="F628" s="68"/>
      <c r="G628" s="200"/>
      <c r="H628" s="48"/>
      <c r="I628" s="48"/>
      <c r="J628" s="2"/>
      <c r="K628" s="69"/>
      <c r="L628" s="2"/>
      <c r="M628" s="69"/>
      <c r="N628" s="2"/>
      <c r="O628" s="48"/>
      <c r="P628" s="54"/>
    </row>
    <row r="629" spans="1:37" s="44" customFormat="1" ht="23.85" customHeight="1">
      <c r="A629" s="68"/>
      <c r="B629" s="48" t="s">
        <v>737</v>
      </c>
      <c r="C629" s="67"/>
      <c r="D629" s="68"/>
      <c r="E629" s="68"/>
      <c r="F629" s="68"/>
      <c r="G629" s="200"/>
      <c r="H629" s="48"/>
      <c r="I629" s="48"/>
      <c r="J629" s="2"/>
      <c r="K629" s="69"/>
      <c r="L629" s="2"/>
      <c r="M629" s="69"/>
      <c r="N629" s="2"/>
      <c r="O629" s="48"/>
      <c r="P629" s="54"/>
    </row>
    <row r="630" spans="1:37" s="44" customFormat="1" ht="23.85" customHeight="1">
      <c r="A630" s="68"/>
      <c r="B630" s="48" t="s">
        <v>743</v>
      </c>
      <c r="C630" s="67"/>
      <c r="D630" s="68"/>
      <c r="E630" s="68"/>
      <c r="F630" s="68"/>
      <c r="G630" s="200"/>
      <c r="H630" s="48"/>
      <c r="I630" s="48"/>
      <c r="J630" s="2"/>
      <c r="K630" s="69"/>
      <c r="L630" s="2"/>
      <c r="M630" s="69"/>
      <c r="N630" s="2"/>
      <c r="O630" s="48"/>
      <c r="P630" s="54"/>
    </row>
    <row r="631" spans="1:37" s="44" customFormat="1" ht="23.85" customHeight="1">
      <c r="A631" s="68"/>
      <c r="B631" s="44" t="s">
        <v>849</v>
      </c>
      <c r="C631" s="67"/>
      <c r="D631" s="68"/>
      <c r="E631" s="68"/>
      <c r="F631" s="68"/>
      <c r="G631" s="200"/>
      <c r="H631" s="48"/>
      <c r="I631" s="48"/>
      <c r="J631" s="2"/>
      <c r="K631" s="69"/>
      <c r="L631" s="2"/>
      <c r="M631" s="69"/>
      <c r="N631" s="2"/>
      <c r="O631" s="48"/>
      <c r="P631" s="54"/>
    </row>
    <row r="632" spans="1:37" s="44" customFormat="1" ht="23.85" customHeight="1">
      <c r="A632" s="68"/>
      <c r="B632" s="44" t="s">
        <v>581</v>
      </c>
      <c r="C632" s="67"/>
      <c r="D632" s="68"/>
      <c r="E632" s="68"/>
      <c r="F632" s="68"/>
      <c r="G632" s="200"/>
      <c r="H632" s="48"/>
      <c r="I632" s="48"/>
      <c r="J632" s="2"/>
      <c r="K632" s="69"/>
      <c r="L632" s="2"/>
      <c r="M632" s="69"/>
      <c r="N632" s="2"/>
      <c r="O632" s="48"/>
      <c r="P632" s="54"/>
    </row>
    <row r="633" spans="1:37" s="3" customFormat="1" ht="23.85" customHeight="1">
      <c r="A633" s="75"/>
      <c r="B633" s="75"/>
      <c r="C633" s="75"/>
      <c r="D633" s="75"/>
      <c r="E633" s="75"/>
      <c r="F633" s="75"/>
      <c r="G633" s="1"/>
      <c r="H633" s="75"/>
      <c r="I633" s="75"/>
      <c r="J633" s="1"/>
      <c r="K633" s="75"/>
      <c r="L633" s="1"/>
      <c r="M633" s="75"/>
      <c r="N633" s="1"/>
      <c r="O633" s="75"/>
      <c r="P633" s="75"/>
      <c r="Q633" s="75"/>
      <c r="R633" s="76"/>
      <c r="S633" s="76"/>
      <c r="U633" s="7"/>
    </row>
    <row r="634" spans="1:37" s="3" customFormat="1" ht="23.85" customHeight="1">
      <c r="A634" s="75"/>
      <c r="B634" s="75"/>
      <c r="C634" s="75"/>
      <c r="D634" s="75"/>
      <c r="E634" s="75"/>
      <c r="F634" s="75"/>
      <c r="G634" s="1"/>
      <c r="H634" s="75"/>
      <c r="I634" s="75"/>
      <c r="J634" s="1"/>
      <c r="K634" s="75"/>
      <c r="L634" s="1"/>
      <c r="M634" s="75"/>
      <c r="N634" s="1"/>
      <c r="O634" s="75"/>
      <c r="P634" s="75"/>
      <c r="Q634" s="75"/>
      <c r="R634" s="76"/>
      <c r="S634" s="76"/>
      <c r="U634" s="7"/>
    </row>
    <row r="635" spans="1:37" s="3" customFormat="1" ht="23.85" customHeight="1">
      <c r="A635" s="75"/>
      <c r="B635" s="75"/>
      <c r="C635" s="75"/>
      <c r="D635" s="75"/>
      <c r="E635" s="75"/>
      <c r="F635" s="75"/>
      <c r="G635" s="1"/>
      <c r="H635" s="75"/>
      <c r="I635" s="75"/>
      <c r="J635" s="1"/>
      <c r="K635" s="75"/>
      <c r="L635" s="1"/>
      <c r="M635" s="75"/>
      <c r="N635" s="1"/>
      <c r="O635" s="75"/>
      <c r="P635" s="75"/>
      <c r="Q635" s="75"/>
      <c r="R635" s="76"/>
      <c r="S635" s="76"/>
      <c r="U635" s="7"/>
    </row>
    <row r="636" spans="1:37" s="3" customFormat="1" ht="23.85" customHeight="1">
      <c r="A636" s="75"/>
      <c r="B636" s="75"/>
      <c r="C636" s="75"/>
      <c r="D636" s="75"/>
      <c r="E636" s="75"/>
      <c r="F636" s="75"/>
      <c r="G636" s="1"/>
      <c r="H636" s="75"/>
      <c r="I636" s="75"/>
      <c r="J636" s="1"/>
      <c r="K636" s="75"/>
      <c r="L636" s="1"/>
      <c r="M636" s="75"/>
      <c r="N636" s="1"/>
      <c r="O636" s="75"/>
      <c r="P636" s="75"/>
      <c r="Q636" s="75"/>
      <c r="R636" s="76"/>
      <c r="S636" s="76"/>
      <c r="U636" s="7"/>
    </row>
    <row r="637" spans="1:37" s="3" customFormat="1" ht="23.85" customHeight="1">
      <c r="A637" s="75"/>
      <c r="B637" s="75"/>
      <c r="C637" s="75"/>
      <c r="D637" s="75"/>
      <c r="E637" s="75"/>
      <c r="F637" s="75"/>
      <c r="G637" s="1"/>
      <c r="H637" s="75"/>
      <c r="I637" s="75"/>
      <c r="J637" s="1"/>
      <c r="K637" s="75"/>
      <c r="L637" s="1"/>
      <c r="M637" s="75"/>
      <c r="N637" s="1"/>
      <c r="O637" s="75"/>
      <c r="P637" s="75"/>
      <c r="Q637" s="75"/>
      <c r="R637" s="76"/>
      <c r="S637" s="76"/>
      <c r="U637" s="7"/>
    </row>
    <row r="638" spans="1:37" s="3" customFormat="1" ht="23.85" customHeight="1">
      <c r="A638" s="75"/>
      <c r="B638" s="75"/>
      <c r="C638" s="75"/>
      <c r="D638" s="75"/>
      <c r="E638" s="75"/>
      <c r="F638" s="75"/>
      <c r="G638" s="1"/>
      <c r="H638" s="75"/>
      <c r="I638" s="75"/>
      <c r="J638" s="1"/>
      <c r="K638" s="75"/>
      <c r="L638" s="1"/>
      <c r="M638" s="75"/>
      <c r="N638" s="1"/>
      <c r="O638" s="75"/>
      <c r="P638" s="75"/>
      <c r="Q638" s="75"/>
      <c r="R638" s="76"/>
      <c r="S638" s="76"/>
      <c r="U638" s="7"/>
    </row>
    <row r="639" spans="1:37" s="3" customFormat="1" ht="23.85" customHeight="1">
      <c r="A639" s="75"/>
      <c r="B639" s="75"/>
      <c r="C639" s="75"/>
      <c r="D639" s="75"/>
      <c r="E639" s="75"/>
      <c r="F639" s="75"/>
      <c r="G639" s="1"/>
      <c r="H639" s="75"/>
      <c r="I639" s="75"/>
      <c r="J639" s="1"/>
      <c r="K639" s="75"/>
      <c r="L639" s="1"/>
      <c r="M639" s="75"/>
      <c r="N639" s="1"/>
      <c r="O639" s="75"/>
      <c r="P639" s="75"/>
      <c r="Q639" s="75"/>
      <c r="R639" s="76"/>
      <c r="S639" s="76"/>
      <c r="U639" s="7"/>
    </row>
    <row r="640" spans="1:37" s="40" customFormat="1" ht="23.85" customHeight="1">
      <c r="A640" s="41"/>
      <c r="B640" s="85" t="str">
        <f>+B602</f>
        <v xml:space="preserve"> (Signed)……………………………………Authorized Director             (Signed)……………………………………Authorized Director</v>
      </c>
      <c r="C640" s="31"/>
      <c r="D640" s="85"/>
      <c r="E640" s="85"/>
      <c r="F640" s="36"/>
      <c r="G640" s="197"/>
      <c r="H640" s="42"/>
      <c r="I640" s="42"/>
      <c r="J640" s="197"/>
      <c r="K640" s="42"/>
      <c r="L640" s="36"/>
      <c r="M640" s="84"/>
      <c r="N640" s="36"/>
      <c r="O640" s="84"/>
      <c r="P640" s="88"/>
      <c r="Q640" s="88"/>
      <c r="R640" s="58"/>
      <c r="S640" s="85"/>
      <c r="T640" s="3"/>
      <c r="U640" s="4"/>
      <c r="V640" s="3"/>
      <c r="W640" s="3"/>
      <c r="X640" s="3"/>
      <c r="Y640" s="3"/>
      <c r="Z640" s="3"/>
      <c r="AA640" s="3"/>
      <c r="AB640" s="3"/>
      <c r="AC640" s="3"/>
      <c r="AD640" s="75"/>
      <c r="AE640" s="75"/>
      <c r="AF640" s="3"/>
      <c r="AH640" s="21"/>
      <c r="AI640" s="32"/>
      <c r="AJ640" s="31"/>
      <c r="AK640" s="31"/>
    </row>
    <row r="641" spans="1:34" ht="23.85" customHeight="1">
      <c r="A641" s="41"/>
      <c r="B641" s="85" t="str">
        <f>+B603</f>
        <v xml:space="preserve">                  (  Miss Orasa Vimolchalao  )</v>
      </c>
      <c r="C641" s="85"/>
      <c r="D641" s="85"/>
      <c r="E641" s="85"/>
      <c r="F641" s="36"/>
      <c r="H641" s="84"/>
      <c r="I641" s="84"/>
      <c r="J641" s="36" t="str">
        <f>+J603</f>
        <v xml:space="preserve">   (  Mr. David Samanyaporn   )</v>
      </c>
      <c r="K641" s="85"/>
      <c r="M641" s="58"/>
      <c r="O641" s="58"/>
      <c r="P641" s="85"/>
      <c r="Q641" s="85"/>
      <c r="R641" s="85"/>
      <c r="S641" s="85"/>
      <c r="T641" s="3"/>
      <c r="U641" s="4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H641" s="21"/>
    </row>
    <row r="642" spans="1:34" s="3" customFormat="1" ht="23.25" customHeight="1">
      <c r="A642" s="544" t="s">
        <v>222</v>
      </c>
      <c r="B642" s="544"/>
      <c r="C642" s="544"/>
      <c r="D642" s="544"/>
      <c r="E642" s="544"/>
      <c r="F642" s="544"/>
      <c r="G642" s="544"/>
      <c r="H642" s="544"/>
      <c r="I642" s="544"/>
      <c r="J642" s="544"/>
      <c r="K642" s="544"/>
      <c r="L642" s="544"/>
      <c r="M642" s="544"/>
      <c r="N642" s="544"/>
      <c r="O642" s="76"/>
      <c r="P642" s="76"/>
      <c r="Q642" s="76"/>
      <c r="R642" s="76"/>
      <c r="S642" s="76"/>
      <c r="U642" s="7"/>
    </row>
    <row r="643" spans="1:34" s="3" customFormat="1" ht="23.25" customHeight="1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6"/>
      <c r="P643" s="76"/>
      <c r="Q643" s="76"/>
      <c r="R643" s="76"/>
      <c r="S643" s="76"/>
      <c r="U643" s="7"/>
    </row>
    <row r="644" spans="1:34" ht="23.85" customHeight="1">
      <c r="A644" s="187" t="s">
        <v>240</v>
      </c>
      <c r="B644" s="187"/>
      <c r="C644" s="184"/>
      <c r="D644" s="184"/>
      <c r="E644" s="184"/>
      <c r="F644" s="184"/>
      <c r="G644" s="184"/>
      <c r="H644" s="184"/>
      <c r="I644" s="184"/>
      <c r="J644" s="184"/>
      <c r="K644" s="184"/>
      <c r="L644" s="184"/>
      <c r="N644" s="184"/>
      <c r="O644" s="152"/>
      <c r="P644" s="152"/>
      <c r="Q644" s="259"/>
      <c r="R644" s="84"/>
      <c r="S644" s="84"/>
    </row>
    <row r="645" spans="1:34" ht="23.85" customHeight="1">
      <c r="A645" s="187"/>
      <c r="B645" s="184"/>
      <c r="C645" s="31" t="s">
        <v>241</v>
      </c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52"/>
      <c r="P645" s="152"/>
      <c r="Q645" s="21"/>
    </row>
    <row r="646" spans="1:34" ht="23.85" customHeight="1">
      <c r="B646" s="184"/>
      <c r="C646" s="184"/>
      <c r="D646" s="184"/>
      <c r="E646" s="184"/>
      <c r="F646" s="184"/>
      <c r="G646" s="184"/>
      <c r="H646" s="193"/>
      <c r="I646" s="193"/>
      <c r="J646" s="193"/>
      <c r="K646" s="184"/>
      <c r="L646" s="266"/>
      <c r="M646" s="267"/>
      <c r="N646" s="266" t="str">
        <f>+N617</f>
        <v>Unit : Baht</v>
      </c>
      <c r="O646" s="152"/>
      <c r="P646" s="152"/>
      <c r="Q646" s="21"/>
    </row>
    <row r="647" spans="1:34" ht="23.85" customHeight="1">
      <c r="B647" s="184"/>
      <c r="D647" s="9"/>
      <c r="E647" s="9"/>
      <c r="F647" s="9"/>
      <c r="G647" s="9"/>
      <c r="H647" s="268"/>
      <c r="I647" s="140"/>
      <c r="J647" s="201"/>
      <c r="K647" s="249" t="str">
        <f>+K608</f>
        <v>Separate financial statements</v>
      </c>
      <c r="L647" s="201"/>
      <c r="M647" s="249"/>
      <c r="N647" s="201"/>
      <c r="O647" s="152"/>
      <c r="P647" s="152"/>
      <c r="Q647" s="21"/>
    </row>
    <row r="648" spans="1:34" ht="23.85" customHeight="1">
      <c r="A648" s="187"/>
      <c r="B648" s="184"/>
      <c r="D648" s="9"/>
      <c r="E648" s="9"/>
      <c r="G648" s="184" t="s">
        <v>152</v>
      </c>
      <c r="H648" s="201"/>
      <c r="I648" s="249" t="s">
        <v>235</v>
      </c>
      <c r="J648" s="201"/>
      <c r="K648" s="184"/>
      <c r="L648" s="201"/>
      <c r="M648" s="249" t="str">
        <f>+I609</f>
        <v>At cost method</v>
      </c>
      <c r="N648" s="268"/>
      <c r="O648" s="152"/>
      <c r="P648" s="152"/>
      <c r="Q648" s="21"/>
    </row>
    <row r="649" spans="1:34" ht="23.85" customHeight="1">
      <c r="A649" s="187"/>
      <c r="B649" s="184"/>
      <c r="C649" s="184"/>
      <c r="D649" s="9" t="s">
        <v>136</v>
      </c>
      <c r="E649" s="184"/>
      <c r="G649" s="184" t="s">
        <v>153</v>
      </c>
      <c r="H649" s="269" t="str">
        <f>+H596</f>
        <v>2021</v>
      </c>
      <c r="I649" s="87"/>
      <c r="J649" s="269" t="str">
        <f>+J596</f>
        <v>2020</v>
      </c>
      <c r="K649" s="184"/>
      <c r="L649" s="269" t="str">
        <f>+L596</f>
        <v>2021</v>
      </c>
      <c r="M649" s="87"/>
      <c r="N649" s="269" t="str">
        <f>+N596</f>
        <v>2020</v>
      </c>
      <c r="O649" s="152"/>
      <c r="P649" s="152"/>
      <c r="Q649" s="21"/>
    </row>
    <row r="650" spans="1:34" ht="23.85" customHeight="1">
      <c r="A650" s="187"/>
      <c r="B650" s="184"/>
      <c r="C650" s="184"/>
      <c r="D650" s="184"/>
      <c r="E650" s="184"/>
      <c r="G650" s="184"/>
      <c r="H650" s="84"/>
      <c r="I650" s="184"/>
      <c r="K650" s="184"/>
      <c r="L650" s="184"/>
      <c r="M650" s="184"/>
      <c r="N650" s="184"/>
      <c r="O650" s="152"/>
      <c r="P650" s="152"/>
      <c r="Q650" s="21"/>
    </row>
    <row r="651" spans="1:34" ht="23.85" customHeight="1">
      <c r="A651" s="187"/>
      <c r="B651" s="3" t="s">
        <v>745</v>
      </c>
      <c r="E651" s="187"/>
      <c r="G651" s="189">
        <v>92.28</v>
      </c>
      <c r="H651" s="451">
        <v>8000000</v>
      </c>
      <c r="I651" s="452"/>
      <c r="J651" s="452">
        <v>0</v>
      </c>
      <c r="K651" s="453"/>
      <c r="L651" s="452">
        <v>264101257.53999999</v>
      </c>
      <c r="M651" s="452"/>
      <c r="N651" s="452">
        <v>0</v>
      </c>
      <c r="O651" s="152"/>
      <c r="P651" s="152"/>
      <c r="Q651" s="21"/>
    </row>
    <row r="652" spans="1:34" ht="23.85" customHeight="1">
      <c r="A652" s="187"/>
      <c r="B652" s="3" t="s">
        <v>746</v>
      </c>
      <c r="E652" s="187"/>
      <c r="G652" s="189">
        <v>99.99</v>
      </c>
      <c r="H652" s="451">
        <v>1000000</v>
      </c>
      <c r="I652" s="452"/>
      <c r="J652" s="452">
        <v>0</v>
      </c>
      <c r="K652" s="453"/>
      <c r="L652" s="452">
        <v>999970</v>
      </c>
      <c r="M652" s="452"/>
      <c r="N652" s="452">
        <v>0</v>
      </c>
      <c r="O652" s="152"/>
      <c r="P652" s="152"/>
      <c r="Q652" s="21"/>
    </row>
    <row r="653" spans="1:34" ht="23.85" customHeight="1" thickBot="1">
      <c r="A653" s="187"/>
      <c r="B653" s="184"/>
      <c r="C653" s="3" t="s">
        <v>234</v>
      </c>
      <c r="D653" s="184" t="s">
        <v>10</v>
      </c>
      <c r="E653" s="184"/>
      <c r="G653" s="184"/>
      <c r="H653" s="454">
        <f>SUM(H651:H652)</f>
        <v>9000000</v>
      </c>
      <c r="I653" s="453"/>
      <c r="J653" s="454">
        <f>SUM(J651:J652)</f>
        <v>0</v>
      </c>
      <c r="K653" s="453"/>
      <c r="L653" s="454">
        <f>SUM(L651:L652)</f>
        <v>265101227.53999999</v>
      </c>
      <c r="M653" s="453"/>
      <c r="N653" s="454">
        <f>SUM(N651:N652)</f>
        <v>0</v>
      </c>
      <c r="O653" s="152"/>
      <c r="P653" s="152"/>
      <c r="Q653" s="21"/>
    </row>
    <row r="654" spans="1:34" s="3" customFormat="1" ht="23.85" customHeight="1" thickTop="1">
      <c r="A654" s="75"/>
      <c r="B654" s="75"/>
      <c r="C654" s="75"/>
      <c r="D654" s="75"/>
      <c r="E654" s="75"/>
      <c r="F654" s="75"/>
      <c r="G654" s="1"/>
      <c r="H654" s="75"/>
      <c r="I654" s="75"/>
      <c r="J654" s="1"/>
      <c r="K654" s="75"/>
      <c r="L654" s="1"/>
      <c r="M654" s="75"/>
      <c r="N654" s="1"/>
      <c r="O654" s="75"/>
      <c r="P654" s="75"/>
      <c r="Q654" s="75"/>
      <c r="R654" s="76"/>
      <c r="S654" s="76"/>
      <c r="U654" s="7"/>
    </row>
    <row r="655" spans="1:34" ht="23.4">
      <c r="C655" s="274" t="s">
        <v>1011</v>
      </c>
      <c r="D655" s="184"/>
      <c r="E655" s="184"/>
      <c r="F655" s="184"/>
      <c r="G655" s="184"/>
      <c r="H655" s="184"/>
      <c r="I655" s="184"/>
      <c r="J655" s="184"/>
      <c r="K655" s="184"/>
      <c r="L655" s="184"/>
      <c r="M655" s="184"/>
      <c r="N655" s="31"/>
    </row>
    <row r="656" spans="1:34" ht="23.4">
      <c r="B656" s="187" t="s">
        <v>1005</v>
      </c>
      <c r="C656" s="184"/>
      <c r="D656" s="184"/>
      <c r="E656" s="184"/>
      <c r="F656" s="184"/>
      <c r="G656" s="184"/>
      <c r="H656" s="184"/>
      <c r="I656" s="184"/>
      <c r="J656" s="184"/>
      <c r="K656" s="184"/>
      <c r="L656" s="184"/>
      <c r="M656" s="184"/>
      <c r="N656" s="31"/>
    </row>
    <row r="657" spans="1:19" ht="23.4">
      <c r="B657" s="187" t="s">
        <v>720</v>
      </c>
      <c r="C657" s="184"/>
      <c r="D657" s="184"/>
      <c r="E657" s="184"/>
      <c r="F657" s="184"/>
      <c r="G657" s="184"/>
      <c r="H657" s="184"/>
      <c r="I657" s="184"/>
      <c r="J657" s="184"/>
      <c r="K657" s="184"/>
      <c r="L657" s="184"/>
      <c r="M657" s="184"/>
      <c r="N657" s="31"/>
    </row>
    <row r="658" spans="1:19" ht="23.4">
      <c r="C658" s="274" t="s">
        <v>850</v>
      </c>
      <c r="D658" s="184"/>
      <c r="E658" s="184"/>
      <c r="F658" s="184"/>
      <c r="G658" s="184"/>
      <c r="H658" s="184"/>
      <c r="I658" s="184"/>
      <c r="J658" s="184"/>
      <c r="K658" s="184"/>
      <c r="L658" s="184"/>
      <c r="M658" s="184"/>
      <c r="N658" s="31"/>
    </row>
    <row r="659" spans="1:19" ht="23.4">
      <c r="B659" s="187" t="s">
        <v>403</v>
      </c>
      <c r="C659" s="184"/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31"/>
    </row>
    <row r="660" spans="1:19" ht="24" customHeight="1">
      <c r="C660" s="31" t="s">
        <v>1012</v>
      </c>
      <c r="G660" s="31"/>
      <c r="H660" s="84"/>
      <c r="O660" s="152"/>
      <c r="P660" s="152"/>
      <c r="Q660" s="21"/>
      <c r="R660" s="259"/>
      <c r="S660" s="259"/>
    </row>
    <row r="661" spans="1:19" ht="24" customHeight="1">
      <c r="B661" s="187" t="s">
        <v>1013</v>
      </c>
      <c r="C661" s="184"/>
      <c r="D661" s="184"/>
      <c r="E661" s="184"/>
      <c r="F661" s="184"/>
      <c r="G661" s="184"/>
      <c r="H661" s="184"/>
      <c r="I661" s="184"/>
      <c r="J661" s="184"/>
      <c r="K661" s="184"/>
      <c r="L661" s="184"/>
      <c r="N661" s="184"/>
      <c r="O661" s="152"/>
      <c r="P661" s="152"/>
      <c r="Q661" s="21"/>
      <c r="R661" s="270"/>
      <c r="S661" s="270"/>
    </row>
    <row r="662" spans="1:19" ht="24" customHeight="1">
      <c r="C662" s="187" t="s">
        <v>1014</v>
      </c>
      <c r="D662" s="184"/>
      <c r="E662" s="184"/>
      <c r="F662" s="184"/>
      <c r="G662" s="184"/>
      <c r="H662" s="184"/>
      <c r="I662" s="184"/>
      <c r="J662" s="184"/>
      <c r="K662" s="184"/>
      <c r="L662" s="184"/>
      <c r="N662" s="184"/>
      <c r="O662" s="152"/>
      <c r="P662" s="152"/>
      <c r="Q662" s="259"/>
      <c r="R662" s="84"/>
      <c r="S662" s="84"/>
    </row>
    <row r="663" spans="1:19" ht="23.4">
      <c r="A663" s="187"/>
      <c r="B663" s="184"/>
      <c r="C663" s="184"/>
      <c r="D663" s="184"/>
      <c r="E663" s="184"/>
      <c r="G663" s="184"/>
      <c r="H663" s="381"/>
      <c r="I663" s="184"/>
      <c r="J663" s="186"/>
      <c r="K663" s="184"/>
      <c r="L663" s="186"/>
      <c r="M663" s="184"/>
      <c r="N663" s="186"/>
      <c r="O663" s="152"/>
      <c r="P663" s="152"/>
      <c r="Q663" s="21"/>
    </row>
    <row r="664" spans="1:19" s="44" customFormat="1" ht="20.399999999999999" customHeight="1">
      <c r="A664" s="45"/>
      <c r="B664" s="50"/>
      <c r="D664" s="22"/>
      <c r="E664" s="50"/>
      <c r="F664" s="50"/>
      <c r="G664" s="2"/>
      <c r="H664" s="50"/>
      <c r="I664" s="50"/>
      <c r="J664" s="2"/>
      <c r="K664" s="50"/>
      <c r="L664" s="23"/>
      <c r="M664" s="54"/>
      <c r="N664" s="23"/>
      <c r="O664" s="28"/>
    </row>
    <row r="665" spans="1:19" s="44" customFormat="1" ht="20.399999999999999" customHeight="1">
      <c r="A665" s="45"/>
      <c r="B665" s="50"/>
      <c r="D665" s="22"/>
      <c r="E665" s="50"/>
      <c r="F665" s="50"/>
      <c r="G665" s="2"/>
      <c r="H665" s="50"/>
      <c r="I665" s="50"/>
      <c r="J665" s="2"/>
      <c r="K665" s="50"/>
      <c r="L665" s="23"/>
      <c r="M665" s="54"/>
      <c r="N665" s="23"/>
      <c r="O665" s="28"/>
    </row>
    <row r="666" spans="1:19" s="44" customFormat="1" ht="20.399999999999999" customHeight="1">
      <c r="A666" s="45"/>
      <c r="B666" s="50"/>
      <c r="D666" s="22"/>
      <c r="E666" s="50"/>
      <c r="F666" s="50"/>
      <c r="G666" s="2"/>
      <c r="H666" s="50"/>
      <c r="I666" s="50"/>
      <c r="J666" s="2"/>
      <c r="K666" s="50"/>
      <c r="L666" s="23"/>
      <c r="M666" s="54"/>
      <c r="N666" s="23"/>
      <c r="O666" s="28"/>
    </row>
    <row r="667" spans="1:19" s="44" customFormat="1" ht="20.399999999999999" customHeight="1">
      <c r="A667" s="45"/>
      <c r="B667" s="50"/>
      <c r="D667" s="22"/>
      <c r="E667" s="50"/>
      <c r="F667" s="50"/>
      <c r="G667" s="2"/>
      <c r="H667" s="50"/>
      <c r="I667" s="50"/>
      <c r="J667" s="2"/>
      <c r="K667" s="50"/>
      <c r="L667" s="23"/>
      <c r="M667" s="54"/>
      <c r="N667" s="23"/>
      <c r="O667" s="28"/>
    </row>
    <row r="668" spans="1:19" s="44" customFormat="1" ht="20.399999999999999" customHeight="1">
      <c r="A668" s="45"/>
      <c r="B668" s="50"/>
      <c r="D668" s="22"/>
      <c r="E668" s="50"/>
      <c r="F668" s="50"/>
      <c r="G668" s="2"/>
      <c r="H668" s="50"/>
      <c r="I668" s="50"/>
      <c r="J668" s="2"/>
      <c r="K668" s="50"/>
      <c r="L668" s="23"/>
      <c r="M668" s="54"/>
      <c r="N668" s="23"/>
      <c r="O668" s="28"/>
    </row>
    <row r="669" spans="1:19" s="44" customFormat="1" ht="20.399999999999999" customHeight="1">
      <c r="A669" s="45"/>
      <c r="B669" s="50"/>
      <c r="D669" s="22"/>
      <c r="E669" s="50"/>
      <c r="F669" s="50"/>
      <c r="G669" s="2"/>
      <c r="H669" s="50"/>
      <c r="I669" s="50"/>
      <c r="J669" s="2"/>
      <c r="K669" s="50"/>
      <c r="L669" s="23"/>
      <c r="M669" s="54"/>
      <c r="N669" s="23"/>
      <c r="O669" s="28"/>
    </row>
    <row r="670" spans="1:19" s="44" customFormat="1" ht="20.399999999999999" customHeight="1">
      <c r="A670" s="45"/>
      <c r="B670" s="50"/>
      <c r="D670" s="22"/>
      <c r="E670" s="50"/>
      <c r="F670" s="50"/>
      <c r="G670" s="2"/>
      <c r="H670" s="50"/>
      <c r="I670" s="50"/>
      <c r="J670" s="2"/>
      <c r="K670" s="50"/>
      <c r="L670" s="23"/>
      <c r="M670" s="54"/>
      <c r="N670" s="23"/>
      <c r="O670" s="28"/>
    </row>
    <row r="671" spans="1:19" s="44" customFormat="1" ht="20.399999999999999" customHeight="1">
      <c r="A671" s="45"/>
      <c r="B671" s="50"/>
      <c r="D671" s="22"/>
      <c r="E671" s="50"/>
      <c r="F671" s="50"/>
      <c r="G671" s="2"/>
      <c r="H671" s="50"/>
      <c r="I671" s="50"/>
      <c r="J671" s="2"/>
      <c r="K671" s="50"/>
      <c r="L671" s="23"/>
      <c r="M671" s="54"/>
      <c r="N671" s="23"/>
      <c r="O671" s="28"/>
    </row>
    <row r="672" spans="1:19" s="44" customFormat="1" ht="20.399999999999999" customHeight="1">
      <c r="A672" s="45"/>
      <c r="B672" s="50"/>
      <c r="D672" s="22"/>
      <c r="E672" s="50"/>
      <c r="F672" s="50"/>
      <c r="G672" s="2"/>
      <c r="H672" s="50"/>
      <c r="I672" s="50"/>
      <c r="J672" s="2"/>
      <c r="K672" s="50"/>
      <c r="L672" s="23"/>
      <c r="M672" s="54"/>
      <c r="N672" s="23"/>
      <c r="O672" s="28"/>
    </row>
    <row r="673" spans="1:37" s="44" customFormat="1" ht="20.399999999999999" customHeight="1">
      <c r="A673" s="45"/>
      <c r="B673" s="50"/>
      <c r="D673" s="22"/>
      <c r="E673" s="50"/>
      <c r="F673" s="50"/>
      <c r="G673" s="2"/>
      <c r="H673" s="50"/>
      <c r="I673" s="50"/>
      <c r="J673" s="2"/>
      <c r="K673" s="50"/>
      <c r="L673" s="23"/>
      <c r="M673" s="54"/>
      <c r="N673" s="23"/>
      <c r="O673" s="28"/>
    </row>
    <row r="674" spans="1:37" s="44" customFormat="1" ht="20.399999999999999" customHeight="1">
      <c r="A674" s="45"/>
      <c r="B674" s="50"/>
      <c r="D674" s="22"/>
      <c r="E674" s="50"/>
      <c r="F674" s="50"/>
      <c r="G674" s="2"/>
      <c r="H674" s="50"/>
      <c r="I674" s="50"/>
      <c r="J674" s="2"/>
      <c r="K674" s="50"/>
      <c r="L674" s="23"/>
      <c r="M674" s="54"/>
      <c r="N674" s="23"/>
      <c r="O674" s="28"/>
    </row>
    <row r="675" spans="1:37" s="44" customFormat="1" ht="20.399999999999999" customHeight="1">
      <c r="A675" s="45"/>
      <c r="B675" s="50"/>
      <c r="D675" s="22"/>
      <c r="E675" s="50"/>
      <c r="F675" s="50"/>
      <c r="G675" s="2"/>
      <c r="H675" s="50"/>
      <c r="I675" s="50"/>
      <c r="J675" s="2"/>
      <c r="K675" s="50"/>
      <c r="L675" s="23"/>
      <c r="M675" s="54"/>
      <c r="N675" s="23"/>
      <c r="O675" s="28"/>
    </row>
    <row r="676" spans="1:37" s="44" customFormat="1" ht="20.399999999999999" customHeight="1">
      <c r="A676" s="45"/>
      <c r="B676" s="50"/>
      <c r="D676" s="22"/>
      <c r="E676" s="50"/>
      <c r="F676" s="50"/>
      <c r="G676" s="2"/>
      <c r="H676" s="50"/>
      <c r="I676" s="50"/>
      <c r="J676" s="2"/>
      <c r="K676" s="50"/>
      <c r="L676" s="23"/>
      <c r="M676" s="54"/>
      <c r="N676" s="23"/>
      <c r="O676" s="28"/>
    </row>
    <row r="677" spans="1:37" s="44" customFormat="1" ht="20.399999999999999" customHeight="1">
      <c r="A677" s="45"/>
      <c r="B677" s="50"/>
      <c r="D677" s="22"/>
      <c r="E677" s="50"/>
      <c r="F677" s="50"/>
      <c r="G677" s="2"/>
      <c r="H677" s="50"/>
      <c r="I677" s="50"/>
      <c r="J677" s="2"/>
      <c r="K677" s="50"/>
      <c r="L677" s="23"/>
      <c r="M677" s="54"/>
      <c r="N677" s="23"/>
      <c r="O677" s="28"/>
    </row>
    <row r="678" spans="1:37" s="44" customFormat="1" ht="20.399999999999999" customHeight="1">
      <c r="A678" s="45"/>
      <c r="B678" s="50"/>
      <c r="D678" s="22"/>
      <c r="E678" s="50"/>
      <c r="F678" s="50"/>
      <c r="G678" s="2"/>
      <c r="H678" s="50"/>
      <c r="I678" s="50"/>
      <c r="J678" s="2"/>
      <c r="K678" s="50"/>
      <c r="L678" s="23"/>
      <c r="M678" s="54"/>
      <c r="N678" s="23"/>
      <c r="O678" s="28"/>
    </row>
    <row r="679" spans="1:37" s="44" customFormat="1" ht="20.399999999999999" customHeight="1">
      <c r="A679" s="45"/>
      <c r="B679" s="50"/>
      <c r="D679" s="22"/>
      <c r="E679" s="50"/>
      <c r="F679" s="50"/>
      <c r="G679" s="2"/>
      <c r="H679" s="50"/>
      <c r="I679" s="50"/>
      <c r="J679" s="2"/>
      <c r="K679" s="50"/>
      <c r="L679" s="23"/>
      <c r="M679" s="54"/>
      <c r="N679" s="23"/>
      <c r="O679" s="28"/>
    </row>
    <row r="680" spans="1:37" s="40" customFormat="1" ht="23.25" customHeight="1">
      <c r="A680" s="41"/>
      <c r="B680" s="85" t="str">
        <f>+B640</f>
        <v xml:space="preserve"> (Signed)……………………………………Authorized Director             (Signed)……………………………………Authorized Director</v>
      </c>
      <c r="C680" s="31"/>
      <c r="D680" s="85"/>
      <c r="E680" s="85"/>
      <c r="F680" s="36"/>
      <c r="G680" s="197"/>
      <c r="H680" s="42"/>
      <c r="I680" s="42"/>
      <c r="J680" s="197"/>
      <c r="K680" s="42"/>
      <c r="L680" s="36"/>
      <c r="M680" s="84"/>
      <c r="N680" s="36"/>
      <c r="O680" s="84"/>
      <c r="P680" s="88"/>
      <c r="Q680" s="88"/>
      <c r="R680" s="58"/>
      <c r="S680" s="85"/>
      <c r="T680" s="3"/>
      <c r="U680" s="4"/>
      <c r="V680" s="3"/>
      <c r="W680" s="3"/>
      <c r="X680" s="3"/>
      <c r="Y680" s="3"/>
      <c r="Z680" s="3"/>
      <c r="AA680" s="3"/>
      <c r="AB680" s="3"/>
      <c r="AC680" s="3"/>
      <c r="AD680" s="75"/>
      <c r="AE680" s="75"/>
      <c r="AF680" s="3"/>
      <c r="AH680" s="21"/>
      <c r="AI680" s="32"/>
      <c r="AJ680" s="31"/>
      <c r="AK680" s="31"/>
    </row>
    <row r="681" spans="1:37" ht="23.25" customHeight="1">
      <c r="A681" s="41"/>
      <c r="B681" s="85" t="str">
        <f>+B641</f>
        <v xml:space="preserve">                  (  Miss Orasa Vimolchalao  )</v>
      </c>
      <c r="C681" s="85"/>
      <c r="D681" s="85"/>
      <c r="E681" s="85"/>
      <c r="F681" s="36"/>
      <c r="H681" s="84"/>
      <c r="I681" s="84"/>
      <c r="J681" s="36" t="str">
        <f>+J641</f>
        <v xml:space="preserve">   (  Mr. David Samanyaporn   )</v>
      </c>
      <c r="K681" s="85"/>
      <c r="M681" s="58"/>
      <c r="O681" s="58"/>
      <c r="P681" s="85"/>
      <c r="Q681" s="85"/>
      <c r="R681" s="85"/>
      <c r="S681" s="85"/>
      <c r="T681" s="3"/>
      <c r="U681" s="4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H681" s="21"/>
    </row>
  </sheetData>
  <mergeCells count="23">
    <mergeCell ref="A244:N244"/>
    <mergeCell ref="J127:J130"/>
    <mergeCell ref="A161:N161"/>
    <mergeCell ref="J166:J169"/>
    <mergeCell ref="N166:N169"/>
    <mergeCell ref="N127:N130"/>
    <mergeCell ref="A1:N1"/>
    <mergeCell ref="A2:N2"/>
    <mergeCell ref="A3:N3"/>
    <mergeCell ref="A42:N42"/>
    <mergeCell ref="A203:N203"/>
    <mergeCell ref="A83:N83"/>
    <mergeCell ref="A122:N122"/>
    <mergeCell ref="A563:N563"/>
    <mergeCell ref="A284:N284"/>
    <mergeCell ref="A642:N642"/>
    <mergeCell ref="A521:N521"/>
    <mergeCell ref="A604:N604"/>
    <mergeCell ref="A322:N322"/>
    <mergeCell ref="A362:N362"/>
    <mergeCell ref="A401:N401"/>
    <mergeCell ref="A442:N442"/>
    <mergeCell ref="A482:N482"/>
  </mergeCells>
  <printOptions horizontalCentered="1"/>
  <pageMargins left="0.55118110236220474" right="0.19685039370078741" top="0.59055118110236227" bottom="0.19685039370078741" header="0" footer="0"/>
  <pageSetup paperSize="9" scale="82" orientation="portrait" r:id="rId1"/>
  <headerFooter alignWithMargins="0"/>
  <rowBreaks count="3" manualBreakCount="3">
    <brk id="41" max="14" man="1"/>
    <brk id="82" max="14" man="1"/>
    <brk id="32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3"/>
  <sheetViews>
    <sheetView view="pageBreakPreview" zoomScaleNormal="100" zoomScaleSheetLayoutView="100" workbookViewId="0">
      <selection activeCell="A606" sqref="A606"/>
    </sheetView>
  </sheetViews>
  <sheetFormatPr defaultColWidth="7.8984375" defaultRowHeight="24" customHeight="1"/>
  <cols>
    <col min="1" max="1" width="3" style="315" customWidth="1"/>
    <col min="2" max="2" width="7" style="315" customWidth="1"/>
    <col min="3" max="3" width="6.69921875" style="315" customWidth="1"/>
    <col min="4" max="4" width="25.3984375" style="315" customWidth="1"/>
    <col min="5" max="5" width="0.8984375" style="315" customWidth="1"/>
    <col min="6" max="6" width="13.59765625" style="327" customWidth="1"/>
    <col min="7" max="7" width="0.59765625" style="315" customWidth="1"/>
    <col min="8" max="8" width="15.8984375" style="327" customWidth="1"/>
    <col min="9" max="9" width="0.59765625" style="315" customWidth="1"/>
    <col min="10" max="10" width="14.69921875" style="323" customWidth="1"/>
    <col min="11" max="11" width="0.69921875" style="321" customWidth="1"/>
    <col min="12" max="12" width="14.69921875" style="323" customWidth="1"/>
    <col min="13" max="13" width="0.69921875" style="321" customWidth="1"/>
    <col min="14" max="14" width="14.19921875" style="323" customWidth="1"/>
    <col min="15" max="15" width="0.59765625" style="321" customWidth="1"/>
    <col min="16" max="16" width="13.5" style="323" customWidth="1"/>
    <col min="17" max="17" width="0.59765625" style="321" customWidth="1"/>
    <col min="18" max="18" width="13.8984375" style="323" customWidth="1"/>
    <col min="19" max="19" width="1" style="321" customWidth="1"/>
    <col min="20" max="20" width="15" style="323" customWidth="1"/>
    <col min="21" max="21" width="9.765625E-2" style="315" customWidth="1"/>
    <col min="22" max="22" width="13.69921875" style="315" bestFit="1" customWidth="1"/>
    <col min="23" max="23" width="11.19921875" style="315" bestFit="1" customWidth="1"/>
    <col min="24" max="16384" width="7.8984375" style="315"/>
  </cols>
  <sheetData>
    <row r="1" spans="1:24" ht="24" customHeight="1">
      <c r="A1" s="549" t="s">
        <v>583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</row>
    <row r="2" spans="1:24" ht="6" customHeight="1">
      <c r="A2" s="314"/>
      <c r="B2" s="314"/>
      <c r="C2" s="314"/>
      <c r="D2" s="314"/>
      <c r="E2" s="314"/>
      <c r="F2" s="348"/>
      <c r="G2" s="314"/>
      <c r="H2" s="348"/>
      <c r="I2" s="314"/>
      <c r="J2" s="348"/>
      <c r="K2" s="314"/>
      <c r="L2" s="348"/>
      <c r="M2" s="314"/>
      <c r="N2" s="348"/>
      <c r="O2" s="314"/>
      <c r="P2" s="348"/>
      <c r="Q2" s="314"/>
      <c r="R2" s="348"/>
      <c r="S2" s="314"/>
      <c r="T2" s="348"/>
    </row>
    <row r="3" spans="1:24" ht="21" customHeight="1">
      <c r="A3" s="330" t="s">
        <v>584</v>
      </c>
      <c r="B3" s="315" t="s">
        <v>922</v>
      </c>
      <c r="C3" s="314"/>
      <c r="D3" s="314"/>
      <c r="E3" s="314"/>
      <c r="F3" s="348"/>
      <c r="G3" s="314"/>
      <c r="H3" s="348"/>
      <c r="I3" s="314"/>
      <c r="J3" s="352"/>
      <c r="K3" s="316"/>
      <c r="L3" s="352"/>
      <c r="M3" s="316"/>
      <c r="N3" s="352"/>
      <c r="O3" s="316"/>
      <c r="P3" s="352"/>
      <c r="Q3" s="316"/>
      <c r="R3" s="352"/>
      <c r="S3" s="316"/>
      <c r="T3" s="352"/>
      <c r="V3" s="317"/>
      <c r="W3" s="317"/>
      <c r="X3" s="318"/>
    </row>
    <row r="4" spans="1:24" ht="21" customHeight="1">
      <c r="B4" s="315" t="s">
        <v>923</v>
      </c>
      <c r="C4" s="314"/>
      <c r="D4" s="314"/>
      <c r="E4" s="314"/>
      <c r="F4" s="348"/>
      <c r="G4" s="314"/>
      <c r="H4" s="348"/>
      <c r="I4" s="314"/>
      <c r="J4" s="352"/>
      <c r="K4" s="316"/>
      <c r="L4" s="352"/>
      <c r="M4" s="316"/>
      <c r="N4" s="352"/>
      <c r="O4" s="316"/>
      <c r="P4" s="352"/>
      <c r="Q4" s="316"/>
      <c r="R4" s="352"/>
      <c r="S4" s="316"/>
      <c r="T4" s="352"/>
    </row>
    <row r="5" spans="1:24" ht="21" customHeight="1">
      <c r="B5" s="314"/>
      <c r="C5" s="314"/>
      <c r="D5" s="314"/>
      <c r="J5" s="327"/>
      <c r="K5" s="315"/>
      <c r="L5" s="327"/>
      <c r="M5" s="315"/>
      <c r="N5" s="327"/>
      <c r="O5" s="315"/>
      <c r="P5" s="327"/>
      <c r="Q5" s="315"/>
      <c r="R5" s="327"/>
      <c r="S5" s="315"/>
      <c r="T5" s="348" t="str">
        <f>+'Note P1-10'!N646</f>
        <v>Unit : Baht</v>
      </c>
    </row>
    <row r="6" spans="1:24" ht="21" customHeight="1">
      <c r="B6" s="314"/>
      <c r="C6" s="314"/>
      <c r="D6" s="314"/>
      <c r="F6" s="550" t="s">
        <v>231</v>
      </c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316"/>
      <c r="V6" s="319"/>
      <c r="W6" s="319"/>
      <c r="X6" s="319"/>
    </row>
    <row r="7" spans="1:24" ht="21" customHeight="1">
      <c r="A7" s="314"/>
      <c r="B7" s="314"/>
      <c r="C7" s="314"/>
      <c r="D7" s="314"/>
      <c r="E7" s="314"/>
      <c r="F7" s="348" t="s">
        <v>585</v>
      </c>
      <c r="G7" s="314"/>
      <c r="H7" s="348" t="s">
        <v>589</v>
      </c>
      <c r="I7" s="314"/>
      <c r="J7" s="348" t="s">
        <v>586</v>
      </c>
      <c r="K7" s="316"/>
      <c r="L7" s="352" t="s">
        <v>591</v>
      </c>
      <c r="M7" s="316"/>
      <c r="N7" s="355" t="s">
        <v>587</v>
      </c>
      <c r="O7" s="316"/>
      <c r="P7" s="352" t="s">
        <v>588</v>
      </c>
      <c r="Q7" s="332"/>
      <c r="R7" s="552" t="s">
        <v>765</v>
      </c>
      <c r="S7" s="316"/>
      <c r="T7" s="355" t="s">
        <v>10</v>
      </c>
    </row>
    <row r="8" spans="1:24" ht="21" customHeight="1">
      <c r="A8" s="314"/>
      <c r="B8" s="314"/>
      <c r="C8" s="314"/>
      <c r="D8" s="314"/>
      <c r="E8" s="314"/>
      <c r="F8" s="349"/>
      <c r="G8" s="314"/>
      <c r="H8" s="349" t="s">
        <v>590</v>
      </c>
      <c r="I8" s="314"/>
      <c r="J8" s="353"/>
      <c r="K8" s="316"/>
      <c r="L8" s="354" t="s">
        <v>592</v>
      </c>
      <c r="M8" s="316"/>
      <c r="N8" s="354"/>
      <c r="O8" s="316"/>
      <c r="P8" s="356"/>
      <c r="Q8" s="332"/>
      <c r="R8" s="553"/>
      <c r="S8" s="316"/>
      <c r="T8" s="354"/>
    </row>
    <row r="9" spans="1:24" ht="21" customHeight="1">
      <c r="A9" s="320" t="s">
        <v>593</v>
      </c>
      <c r="C9" s="320"/>
      <c r="D9" s="320"/>
      <c r="E9" s="320"/>
      <c r="F9" s="350"/>
      <c r="G9" s="320"/>
      <c r="H9" s="350"/>
      <c r="I9" s="320"/>
    </row>
    <row r="10" spans="1:24" ht="21" customHeight="1">
      <c r="B10" s="320" t="s">
        <v>595</v>
      </c>
      <c r="C10" s="320"/>
      <c r="D10" s="320"/>
      <c r="E10" s="320"/>
      <c r="F10" s="483">
        <v>11241572.18</v>
      </c>
      <c r="G10" s="483"/>
      <c r="H10" s="483">
        <v>19815973.850000001</v>
      </c>
      <c r="I10" s="483"/>
      <c r="J10" s="484">
        <v>11134731.139999999</v>
      </c>
      <c r="K10" s="484"/>
      <c r="L10" s="484">
        <v>16549339.390000001</v>
      </c>
      <c r="M10" s="484"/>
      <c r="N10" s="484">
        <v>17806834.689999998</v>
      </c>
      <c r="O10" s="484"/>
      <c r="P10" s="484">
        <v>1002893.58</v>
      </c>
      <c r="Q10" s="484"/>
      <c r="R10" s="484">
        <v>1125406.3399999999</v>
      </c>
      <c r="S10" s="484"/>
      <c r="T10" s="484">
        <f t="shared" ref="T10:T17" si="0">SUM(E10:R10)</f>
        <v>78676751.170000002</v>
      </c>
    </row>
    <row r="11" spans="1:24" ht="21" customHeight="1">
      <c r="B11" s="322" t="s">
        <v>22</v>
      </c>
      <c r="C11" s="320"/>
      <c r="D11" s="320"/>
      <c r="E11" s="320"/>
      <c r="F11" s="483">
        <v>0</v>
      </c>
      <c r="G11" s="483"/>
      <c r="H11" s="483">
        <v>43056</v>
      </c>
      <c r="I11" s="483"/>
      <c r="J11" s="484">
        <v>430237.51</v>
      </c>
      <c r="K11" s="484"/>
      <c r="L11" s="484">
        <v>503923.76</v>
      </c>
      <c r="M11" s="484"/>
      <c r="N11" s="484">
        <v>249000</v>
      </c>
      <c r="O11" s="484"/>
      <c r="P11" s="484">
        <v>0</v>
      </c>
      <c r="Q11" s="484"/>
      <c r="R11" s="484">
        <v>0</v>
      </c>
      <c r="S11" s="484"/>
      <c r="T11" s="484">
        <f t="shared" si="0"/>
        <v>1226217.27</v>
      </c>
    </row>
    <row r="12" spans="1:24" ht="21" customHeight="1">
      <c r="B12" s="322" t="s">
        <v>594</v>
      </c>
      <c r="C12" s="320"/>
      <c r="D12" s="320"/>
      <c r="E12" s="320"/>
      <c r="F12" s="483">
        <v>0</v>
      </c>
      <c r="G12" s="483"/>
      <c r="H12" s="483">
        <v>0</v>
      </c>
      <c r="I12" s="483"/>
      <c r="J12" s="485">
        <v>0</v>
      </c>
      <c r="K12" s="484"/>
      <c r="L12" s="485">
        <v>0</v>
      </c>
      <c r="M12" s="484"/>
      <c r="N12" s="485">
        <v>-3719000</v>
      </c>
      <c r="O12" s="484"/>
      <c r="P12" s="485">
        <v>0</v>
      </c>
      <c r="Q12" s="484"/>
      <c r="R12" s="484">
        <v>0</v>
      </c>
      <c r="S12" s="484"/>
      <c r="T12" s="484">
        <f t="shared" si="0"/>
        <v>-3719000</v>
      </c>
    </row>
    <row r="13" spans="1:24" ht="21" customHeight="1">
      <c r="B13" s="312" t="s">
        <v>908</v>
      </c>
      <c r="C13" s="320"/>
      <c r="D13" s="320"/>
      <c r="E13" s="320"/>
      <c r="F13" s="486">
        <v>0</v>
      </c>
      <c r="G13" s="483"/>
      <c r="H13" s="486">
        <v>0</v>
      </c>
      <c r="I13" s="483"/>
      <c r="J13" s="487">
        <v>0</v>
      </c>
      <c r="K13" s="484"/>
      <c r="L13" s="487">
        <v>0</v>
      </c>
      <c r="M13" s="484"/>
      <c r="N13" s="487">
        <v>-2374000</v>
      </c>
      <c r="O13" s="484"/>
      <c r="P13" s="487">
        <v>0</v>
      </c>
      <c r="Q13" s="484"/>
      <c r="R13" s="487">
        <v>0</v>
      </c>
      <c r="S13" s="484"/>
      <c r="T13" s="487">
        <f t="shared" si="0"/>
        <v>-2374000</v>
      </c>
    </row>
    <row r="14" spans="1:24" ht="21" customHeight="1">
      <c r="B14" s="320" t="s">
        <v>596</v>
      </c>
      <c r="C14" s="320"/>
      <c r="D14" s="320"/>
      <c r="E14" s="320"/>
      <c r="F14" s="484">
        <f>SUM(F10:F13)</f>
        <v>11241572.18</v>
      </c>
      <c r="G14" s="483"/>
      <c r="H14" s="484">
        <f>SUM(H10:H13)</f>
        <v>19859029.850000001</v>
      </c>
      <c r="I14" s="483"/>
      <c r="J14" s="484">
        <f>SUM(J10:J13)</f>
        <v>11564968.649999999</v>
      </c>
      <c r="K14" s="484"/>
      <c r="L14" s="484">
        <f>SUM(L10:L13)</f>
        <v>17053263.150000002</v>
      </c>
      <c r="M14" s="484"/>
      <c r="N14" s="484">
        <f>SUM(N10:N13)</f>
        <v>11962834.689999998</v>
      </c>
      <c r="O14" s="484"/>
      <c r="P14" s="484">
        <f>SUM(P10:P13)</f>
        <v>1002893.58</v>
      </c>
      <c r="Q14" s="484"/>
      <c r="R14" s="484">
        <f>SUM(R10:R13)</f>
        <v>1125406.3399999999</v>
      </c>
      <c r="S14" s="484"/>
      <c r="T14" s="484">
        <f>SUM(T10:T13)</f>
        <v>73809968.439999998</v>
      </c>
      <c r="V14" s="325"/>
    </row>
    <row r="15" spans="1:24" ht="21" customHeight="1">
      <c r="B15" s="322" t="s">
        <v>22</v>
      </c>
      <c r="C15" s="320"/>
      <c r="D15" s="320"/>
      <c r="E15" s="320"/>
      <c r="F15" s="483">
        <v>0</v>
      </c>
      <c r="G15" s="483"/>
      <c r="H15" s="483">
        <v>0</v>
      </c>
      <c r="I15" s="483"/>
      <c r="J15" s="488">
        <v>450760.08000000031</v>
      </c>
      <c r="K15" s="484"/>
      <c r="L15" s="484">
        <v>357760.94000000134</v>
      </c>
      <c r="M15" s="484"/>
      <c r="N15" s="484">
        <v>0</v>
      </c>
      <c r="O15" s="484"/>
      <c r="P15" s="484">
        <v>56258</v>
      </c>
      <c r="Q15" s="484"/>
      <c r="R15" s="484">
        <v>0</v>
      </c>
      <c r="S15" s="484"/>
      <c r="T15" s="484">
        <f t="shared" si="0"/>
        <v>864779.02000000165</v>
      </c>
    </row>
    <row r="16" spans="1:24" ht="21" customHeight="1">
      <c r="B16" s="322" t="s">
        <v>594</v>
      </c>
      <c r="C16" s="320"/>
      <c r="D16" s="320"/>
      <c r="E16" s="320"/>
      <c r="F16" s="483">
        <v>0</v>
      </c>
      <c r="G16" s="483"/>
      <c r="H16" s="483">
        <v>0</v>
      </c>
      <c r="I16" s="483"/>
      <c r="J16" s="435">
        <v>0</v>
      </c>
      <c r="K16" s="484"/>
      <c r="L16" s="484">
        <v>0</v>
      </c>
      <c r="M16" s="484"/>
      <c r="N16" s="484">
        <v>-454205.61</v>
      </c>
      <c r="O16" s="484"/>
      <c r="P16" s="484">
        <v>0</v>
      </c>
      <c r="Q16" s="484"/>
      <c r="R16" s="484">
        <v>0</v>
      </c>
      <c r="S16" s="484"/>
      <c r="T16" s="484">
        <f t="shared" si="0"/>
        <v>-454205.61</v>
      </c>
    </row>
    <row r="17" spans="1:23" ht="21" customHeight="1">
      <c r="B17" s="322" t="s">
        <v>597</v>
      </c>
      <c r="C17" s="320"/>
      <c r="D17" s="320"/>
      <c r="E17" s="320"/>
      <c r="F17" s="483">
        <v>0</v>
      </c>
      <c r="G17" s="483"/>
      <c r="H17" s="483">
        <v>0</v>
      </c>
      <c r="I17" s="483"/>
      <c r="J17" s="484">
        <v>-722750</v>
      </c>
      <c r="K17" s="484"/>
      <c r="L17" s="484">
        <v>525406.34</v>
      </c>
      <c r="M17" s="484"/>
      <c r="N17" s="484">
        <v>0</v>
      </c>
      <c r="O17" s="484"/>
      <c r="P17" s="484">
        <v>0</v>
      </c>
      <c r="Q17" s="484"/>
      <c r="R17" s="484">
        <v>-1125406.3400000001</v>
      </c>
      <c r="S17" s="484"/>
      <c r="T17" s="484">
        <f t="shared" si="0"/>
        <v>-1322750</v>
      </c>
    </row>
    <row r="18" spans="1:23" ht="21" customHeight="1">
      <c r="B18" s="320" t="s">
        <v>598</v>
      </c>
      <c r="C18" s="322"/>
      <c r="D18" s="320"/>
      <c r="E18" s="320"/>
      <c r="F18" s="489">
        <f>SUM(F14:F17)</f>
        <v>11241572.18</v>
      </c>
      <c r="G18" s="483"/>
      <c r="H18" s="489">
        <f>SUM(H14:H17)</f>
        <v>19859029.850000001</v>
      </c>
      <c r="I18" s="483"/>
      <c r="J18" s="489">
        <f>SUM(J14:J17)</f>
        <v>11292978.729999999</v>
      </c>
      <c r="K18" s="484"/>
      <c r="L18" s="489">
        <f>SUM(L14:L17)</f>
        <v>17936430.430000003</v>
      </c>
      <c r="M18" s="484"/>
      <c r="N18" s="489">
        <f>SUM(N14:N17)</f>
        <v>11508629.079999998</v>
      </c>
      <c r="O18" s="484"/>
      <c r="P18" s="489">
        <f>SUM(P14:P17)</f>
        <v>1059151.58</v>
      </c>
      <c r="Q18" s="484"/>
      <c r="R18" s="489">
        <f>SUM(R14:R17)</f>
        <v>0</v>
      </c>
      <c r="S18" s="484"/>
      <c r="T18" s="489">
        <f>SUM(T14:T17)</f>
        <v>72897791.849999994</v>
      </c>
      <c r="V18" s="325"/>
    </row>
    <row r="19" spans="1:23" ht="21" customHeight="1">
      <c r="A19" s="320" t="s">
        <v>599</v>
      </c>
      <c r="B19" s="320"/>
      <c r="C19" s="320"/>
      <c r="D19" s="320"/>
      <c r="E19" s="320"/>
      <c r="F19" s="483"/>
      <c r="G19" s="483"/>
      <c r="H19" s="483"/>
      <c r="I19" s="483"/>
      <c r="J19" s="484"/>
      <c r="K19" s="484"/>
      <c r="L19" s="484"/>
      <c r="M19" s="484"/>
      <c r="N19" s="484"/>
      <c r="O19" s="484"/>
      <c r="P19" s="484"/>
      <c r="Q19" s="484"/>
      <c r="R19" s="484"/>
      <c r="S19" s="484"/>
      <c r="T19" s="484"/>
    </row>
    <row r="20" spans="1:23" ht="21" customHeight="1">
      <c r="B20" s="320" t="str">
        <f>+B10</f>
        <v>Balances as at January 1, 2020</v>
      </c>
      <c r="C20" s="320"/>
      <c r="D20" s="326"/>
      <c r="E20" s="320"/>
      <c r="F20" s="483">
        <v>0</v>
      </c>
      <c r="G20" s="483"/>
      <c r="H20" s="483">
        <v>9745266.7100000009</v>
      </c>
      <c r="I20" s="483"/>
      <c r="J20" s="484">
        <v>6600793.9299999997</v>
      </c>
      <c r="K20" s="484"/>
      <c r="L20" s="484">
        <v>10431526.26</v>
      </c>
      <c r="M20" s="484"/>
      <c r="N20" s="484">
        <v>13134229.939999998</v>
      </c>
      <c r="O20" s="484"/>
      <c r="P20" s="484">
        <v>233199</v>
      </c>
      <c r="Q20" s="484"/>
      <c r="R20" s="484">
        <v>298440.5</v>
      </c>
      <c r="S20" s="484"/>
      <c r="T20" s="484">
        <f>SUM(E20:R20)</f>
        <v>40443456.339999996</v>
      </c>
    </row>
    <row r="21" spans="1:23" ht="21" customHeight="1">
      <c r="B21" s="322" t="s">
        <v>22</v>
      </c>
      <c r="C21" s="320"/>
      <c r="D21" s="326"/>
      <c r="E21" s="320"/>
      <c r="F21" s="483">
        <v>0</v>
      </c>
      <c r="G21" s="483"/>
      <c r="H21" s="483">
        <v>899078.36</v>
      </c>
      <c r="I21" s="483"/>
      <c r="J21" s="484">
        <v>1360392.6099999999</v>
      </c>
      <c r="K21" s="484"/>
      <c r="L21" s="484">
        <v>1456064.24</v>
      </c>
      <c r="M21" s="484"/>
      <c r="N21" s="484">
        <v>1066968.1599999999</v>
      </c>
      <c r="O21" s="484"/>
      <c r="P21" s="484">
        <v>0</v>
      </c>
      <c r="Q21" s="484"/>
      <c r="R21" s="484">
        <v>153937.12</v>
      </c>
      <c r="S21" s="484"/>
      <c r="T21" s="484">
        <f>SUM(E21:R21)</f>
        <v>4936440.49</v>
      </c>
    </row>
    <row r="22" spans="1:23" ht="21" customHeight="1">
      <c r="B22" s="322" t="s">
        <v>594</v>
      </c>
      <c r="C22" s="320"/>
      <c r="D22" s="320"/>
      <c r="E22" s="320"/>
      <c r="F22" s="483">
        <v>0</v>
      </c>
      <c r="G22" s="483"/>
      <c r="H22" s="483">
        <v>0</v>
      </c>
      <c r="I22" s="483"/>
      <c r="J22" s="485">
        <v>0</v>
      </c>
      <c r="K22" s="484"/>
      <c r="L22" s="485">
        <v>0</v>
      </c>
      <c r="M22" s="484"/>
      <c r="N22" s="485">
        <v>-3718999</v>
      </c>
      <c r="O22" s="484"/>
      <c r="P22" s="485">
        <v>0</v>
      </c>
      <c r="Q22" s="484"/>
      <c r="R22" s="484">
        <v>0</v>
      </c>
      <c r="S22" s="484"/>
      <c r="T22" s="484">
        <f>SUM(E22:R22)</f>
        <v>-3718999</v>
      </c>
    </row>
    <row r="23" spans="1:23" ht="21" customHeight="1">
      <c r="B23" s="312" t="s">
        <v>908</v>
      </c>
      <c r="C23" s="320"/>
      <c r="D23" s="320"/>
      <c r="E23" s="320"/>
      <c r="F23" s="486">
        <v>0</v>
      </c>
      <c r="G23" s="483"/>
      <c r="H23" s="486">
        <v>0</v>
      </c>
      <c r="I23" s="483"/>
      <c r="J23" s="487">
        <v>0</v>
      </c>
      <c r="K23" s="485"/>
      <c r="L23" s="487">
        <v>0</v>
      </c>
      <c r="M23" s="485"/>
      <c r="N23" s="487">
        <v>-178980.83</v>
      </c>
      <c r="O23" s="485"/>
      <c r="P23" s="487">
        <v>0</v>
      </c>
      <c r="Q23" s="485"/>
      <c r="R23" s="487">
        <v>0</v>
      </c>
      <c r="S23" s="485"/>
      <c r="T23" s="487">
        <f>SUM(E23:R23)</f>
        <v>-178980.83</v>
      </c>
    </row>
    <row r="24" spans="1:23" ht="21" customHeight="1">
      <c r="B24" s="322" t="str">
        <f>+B14</f>
        <v>Balances as at December 31, 2020 and January 1, 2021</v>
      </c>
      <c r="C24" s="320"/>
      <c r="D24" s="320"/>
      <c r="E24" s="320"/>
      <c r="F24" s="484">
        <f>SUM(F20:F23)</f>
        <v>0</v>
      </c>
      <c r="G24" s="483"/>
      <c r="H24" s="484">
        <f>SUM(H20:H23)</f>
        <v>10644345.07</v>
      </c>
      <c r="I24" s="483"/>
      <c r="J24" s="484">
        <f>SUM(J20:J23)</f>
        <v>7961186.5399999991</v>
      </c>
      <c r="K24" s="484"/>
      <c r="L24" s="484">
        <f>SUM(L20:L23)</f>
        <v>11887590.5</v>
      </c>
      <c r="M24" s="484"/>
      <c r="N24" s="484">
        <f>SUM(N20:N23)</f>
        <v>10303218.269999998</v>
      </c>
      <c r="O24" s="484"/>
      <c r="P24" s="484">
        <f>SUM(P20:P23)</f>
        <v>233199</v>
      </c>
      <c r="Q24" s="484"/>
      <c r="R24" s="484">
        <f>SUM(R20:R23)</f>
        <v>452377.62</v>
      </c>
      <c r="S24" s="484"/>
      <c r="T24" s="484">
        <f>SUM(T20:T23)</f>
        <v>41481917</v>
      </c>
    </row>
    <row r="25" spans="1:23" ht="21" customHeight="1">
      <c r="B25" s="322" t="s">
        <v>22</v>
      </c>
      <c r="C25" s="320"/>
      <c r="D25" s="320"/>
      <c r="E25" s="320"/>
      <c r="F25" s="483">
        <v>0</v>
      </c>
      <c r="G25" s="483"/>
      <c r="H25" s="483">
        <v>676073.07000000007</v>
      </c>
      <c r="I25" s="483"/>
      <c r="J25" s="484">
        <v>1009799.7100000002</v>
      </c>
      <c r="K25" s="484"/>
      <c r="L25" s="484">
        <v>1408359.850000001</v>
      </c>
      <c r="M25" s="484"/>
      <c r="N25" s="484">
        <v>540059.51</v>
      </c>
      <c r="O25" s="484"/>
      <c r="P25" s="484">
        <v>157451.26</v>
      </c>
      <c r="Q25" s="484"/>
      <c r="R25" s="484">
        <v>0</v>
      </c>
      <c r="S25" s="484"/>
      <c r="T25" s="484">
        <f>SUM(E25:R25)</f>
        <v>3791743.4000000013</v>
      </c>
    </row>
    <row r="26" spans="1:23" ht="21" customHeight="1">
      <c r="B26" s="322" t="s">
        <v>594</v>
      </c>
      <c r="C26" s="320"/>
      <c r="D26" s="320"/>
      <c r="E26" s="320"/>
      <c r="F26" s="483">
        <v>0</v>
      </c>
      <c r="G26" s="483"/>
      <c r="H26" s="483">
        <v>0</v>
      </c>
      <c r="I26" s="483"/>
      <c r="J26" s="484">
        <v>0</v>
      </c>
      <c r="K26" s="484"/>
      <c r="L26" s="484">
        <v>0</v>
      </c>
      <c r="M26" s="484"/>
      <c r="N26" s="484">
        <v>-454204.61</v>
      </c>
      <c r="O26" s="484"/>
      <c r="P26" s="484">
        <v>0</v>
      </c>
      <c r="Q26" s="484"/>
      <c r="R26" s="484">
        <v>0</v>
      </c>
      <c r="S26" s="484"/>
      <c r="T26" s="484">
        <f>SUM(E26:R26)</f>
        <v>-454204.61</v>
      </c>
    </row>
    <row r="27" spans="1:23" ht="21" customHeight="1">
      <c r="B27" s="322" t="s">
        <v>597</v>
      </c>
      <c r="C27" s="320"/>
      <c r="D27" s="320"/>
      <c r="E27" s="320"/>
      <c r="F27" s="483">
        <v>0</v>
      </c>
      <c r="G27" s="483"/>
      <c r="H27" s="483">
        <v>0</v>
      </c>
      <c r="I27" s="483"/>
      <c r="J27" s="484">
        <v>-495044.48</v>
      </c>
      <c r="K27" s="484"/>
      <c r="L27" s="484">
        <v>0</v>
      </c>
      <c r="M27" s="484"/>
      <c r="N27" s="484">
        <v>0</v>
      </c>
      <c r="O27" s="484"/>
      <c r="P27" s="484">
        <v>0</v>
      </c>
      <c r="Q27" s="484"/>
      <c r="R27" s="484">
        <v>0</v>
      </c>
      <c r="S27" s="484"/>
      <c r="T27" s="484">
        <f>SUM(E27:R27)</f>
        <v>-495044.48</v>
      </c>
    </row>
    <row r="28" spans="1:23" ht="21" customHeight="1">
      <c r="B28" s="322" t="str">
        <f>+B18</f>
        <v>Balances as at December 31, 2021</v>
      </c>
      <c r="C28" s="320"/>
      <c r="D28" s="320"/>
      <c r="E28" s="320"/>
      <c r="F28" s="489">
        <f>SUM(F24:F27)</f>
        <v>0</v>
      </c>
      <c r="G28" s="483"/>
      <c r="H28" s="489">
        <f>SUM(H24:H27)</f>
        <v>11320418.140000001</v>
      </c>
      <c r="I28" s="483"/>
      <c r="J28" s="489">
        <f>SUM(J24:J27)</f>
        <v>8475941.7699999996</v>
      </c>
      <c r="K28" s="484"/>
      <c r="L28" s="489">
        <f>SUM(L24:L27)</f>
        <v>13295950.350000001</v>
      </c>
      <c r="M28" s="484"/>
      <c r="N28" s="489">
        <f>SUM(N24:N27)</f>
        <v>10389073.169999998</v>
      </c>
      <c r="O28" s="484"/>
      <c r="P28" s="489">
        <f>SUM(P24:P27)</f>
        <v>390650.26</v>
      </c>
      <c r="Q28" s="484"/>
      <c r="R28" s="489">
        <f>SUM(R24:R27)</f>
        <v>452377.62</v>
      </c>
      <c r="S28" s="484"/>
      <c r="T28" s="489">
        <f>SUM(T24:T27)</f>
        <v>44324411.310000002</v>
      </c>
      <c r="V28" s="325"/>
    </row>
    <row r="29" spans="1:23" ht="21" customHeight="1">
      <c r="A29" s="315" t="s">
        <v>600</v>
      </c>
      <c r="B29" s="320"/>
      <c r="C29" s="320"/>
      <c r="D29" s="320"/>
      <c r="E29" s="320"/>
      <c r="F29" s="484"/>
      <c r="G29" s="483"/>
      <c r="H29" s="484"/>
      <c r="I29" s="483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</row>
    <row r="30" spans="1:23" ht="21" customHeight="1" thickBot="1">
      <c r="B30" s="322" t="s">
        <v>601</v>
      </c>
      <c r="C30" s="320"/>
      <c r="D30" s="320"/>
      <c r="E30" s="320"/>
      <c r="F30" s="490">
        <f>SUM(F14-F24)</f>
        <v>11241572.18</v>
      </c>
      <c r="G30" s="483"/>
      <c r="H30" s="490">
        <f>SUM(H14-H24)</f>
        <v>9214684.7800000012</v>
      </c>
      <c r="I30" s="483"/>
      <c r="J30" s="490">
        <f>SUM(J14-J24)</f>
        <v>3603782.1099999994</v>
      </c>
      <c r="K30" s="484"/>
      <c r="L30" s="490">
        <f>SUM(L14-L24)</f>
        <v>5165672.6500000022</v>
      </c>
      <c r="M30" s="484"/>
      <c r="N30" s="490">
        <f>SUM(N14-N24)</f>
        <v>1659616.42</v>
      </c>
      <c r="O30" s="484"/>
      <c r="P30" s="490">
        <f>SUM(P14-P24)</f>
        <v>769694.58</v>
      </c>
      <c r="Q30" s="484"/>
      <c r="R30" s="490">
        <f>SUM(R14-R24)</f>
        <v>673028.71999999986</v>
      </c>
      <c r="S30" s="484"/>
      <c r="T30" s="490">
        <f>SUM(T14-T24)</f>
        <v>32328051.439999998</v>
      </c>
      <c r="V30" s="325"/>
      <c r="W30" s="327"/>
    </row>
    <row r="31" spans="1:23" ht="21" customHeight="1" thickTop="1" thickBot="1">
      <c r="B31" s="322" t="s">
        <v>602</v>
      </c>
      <c r="C31" s="328"/>
      <c r="D31" s="320"/>
      <c r="E31" s="320"/>
      <c r="F31" s="490">
        <f>SUM(F18-F28)</f>
        <v>11241572.18</v>
      </c>
      <c r="G31" s="483"/>
      <c r="H31" s="490">
        <f>SUM(H18-H28)</f>
        <v>8538611.7100000009</v>
      </c>
      <c r="I31" s="483"/>
      <c r="J31" s="490">
        <f>SUM(J18-J28)</f>
        <v>2817036.959999999</v>
      </c>
      <c r="K31" s="485"/>
      <c r="L31" s="490">
        <f>SUM(L18-L28)</f>
        <v>4640480.0800000019</v>
      </c>
      <c r="M31" s="485"/>
      <c r="N31" s="490">
        <f>SUM(N18-N28)</f>
        <v>1119555.9100000001</v>
      </c>
      <c r="O31" s="485"/>
      <c r="P31" s="490">
        <f>SUM(P18-P28)</f>
        <v>668501.32000000007</v>
      </c>
      <c r="Q31" s="485"/>
      <c r="R31" s="490">
        <f>SUM(R18-R28)</f>
        <v>-452377.62</v>
      </c>
      <c r="S31" s="485"/>
      <c r="T31" s="490">
        <f>SUM(T18-T28)</f>
        <v>28573380.539999992</v>
      </c>
      <c r="V31" s="325"/>
      <c r="W31" s="327"/>
    </row>
    <row r="32" spans="1:23" ht="21" customHeight="1" thickTop="1">
      <c r="A32" s="315" t="s">
        <v>185</v>
      </c>
      <c r="C32" s="322"/>
      <c r="D32" s="320"/>
      <c r="E32" s="320"/>
      <c r="F32" s="483"/>
      <c r="G32" s="483"/>
      <c r="H32" s="483"/>
      <c r="I32" s="483"/>
      <c r="J32" s="485"/>
      <c r="K32" s="485"/>
      <c r="L32" s="485"/>
      <c r="M32" s="485"/>
      <c r="N32" s="485"/>
      <c r="O32" s="485"/>
      <c r="P32" s="485"/>
      <c r="Q32" s="485"/>
      <c r="R32" s="485"/>
      <c r="S32" s="485"/>
      <c r="T32" s="485"/>
      <c r="V32" s="325"/>
    </row>
    <row r="33" spans="1:24" ht="21" customHeight="1">
      <c r="B33" s="329" t="s">
        <v>233</v>
      </c>
      <c r="D33" s="320"/>
      <c r="E33" s="320"/>
      <c r="F33" s="483"/>
      <c r="G33" s="483"/>
      <c r="H33" s="483"/>
      <c r="I33" s="483"/>
      <c r="J33" s="485"/>
      <c r="K33" s="485"/>
      <c r="L33" s="485"/>
      <c r="M33" s="485"/>
      <c r="N33" s="485"/>
      <c r="O33" s="485"/>
      <c r="P33" s="485"/>
      <c r="Q33" s="485"/>
      <c r="R33" s="485"/>
      <c r="S33" s="485"/>
      <c r="T33" s="485">
        <f>+T21</f>
        <v>4936440.49</v>
      </c>
      <c r="V33" s="325"/>
    </row>
    <row r="34" spans="1:24" ht="21" customHeight="1">
      <c r="B34" s="329" t="s">
        <v>232</v>
      </c>
      <c r="D34" s="320"/>
      <c r="E34" s="320"/>
      <c r="F34" s="483"/>
      <c r="G34" s="483"/>
      <c r="H34" s="483"/>
      <c r="I34" s="483"/>
      <c r="J34" s="485"/>
      <c r="K34" s="485"/>
      <c r="L34" s="485"/>
      <c r="M34" s="485"/>
      <c r="N34" s="485"/>
      <c r="O34" s="485"/>
      <c r="P34" s="485"/>
      <c r="Q34" s="485"/>
      <c r="R34" s="485"/>
      <c r="S34" s="485"/>
      <c r="T34" s="485">
        <f>+T25</f>
        <v>3791743.4000000013</v>
      </c>
      <c r="V34" s="325"/>
    </row>
    <row r="35" spans="1:24" ht="24" customHeight="1">
      <c r="A35" s="314"/>
      <c r="F35" s="351" t="s">
        <v>603</v>
      </c>
      <c r="G35" s="331"/>
      <c r="I35" s="314"/>
      <c r="J35" s="348"/>
      <c r="K35" s="314"/>
      <c r="L35" s="348"/>
      <c r="M35" s="314"/>
      <c r="N35" s="352"/>
      <c r="O35" s="316"/>
      <c r="P35" s="352"/>
      <c r="Q35" s="316"/>
      <c r="R35" s="352"/>
      <c r="S35" s="316"/>
      <c r="T35" s="352"/>
    </row>
    <row r="36" spans="1:24" ht="24" customHeight="1">
      <c r="A36" s="314"/>
      <c r="F36" s="351" t="s">
        <v>5</v>
      </c>
      <c r="G36" s="331"/>
      <c r="I36" s="314"/>
      <c r="J36" s="348"/>
      <c r="K36" s="314"/>
      <c r="L36" s="348"/>
      <c r="M36" s="314"/>
      <c r="N36" s="422" t="s">
        <v>1016</v>
      </c>
      <c r="O36" s="316"/>
      <c r="P36" s="352"/>
      <c r="Q36" s="316"/>
      <c r="R36" s="352"/>
      <c r="S36" s="316"/>
      <c r="T36" s="352"/>
    </row>
    <row r="37" spans="1:24" ht="24" customHeight="1">
      <c r="A37" s="549" t="s">
        <v>582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  <c r="N37" s="549"/>
      <c r="O37" s="549"/>
      <c r="P37" s="549"/>
      <c r="Q37" s="549"/>
      <c r="R37" s="549"/>
      <c r="S37" s="549"/>
      <c r="T37" s="549"/>
    </row>
    <row r="38" spans="1:24" ht="8.25" customHeight="1">
      <c r="A38" s="314"/>
      <c r="B38" s="314"/>
      <c r="C38" s="314"/>
      <c r="D38" s="314"/>
      <c r="E38" s="314"/>
      <c r="F38" s="348"/>
      <c r="G38" s="314"/>
      <c r="H38" s="348"/>
      <c r="I38" s="314"/>
      <c r="J38" s="348"/>
      <c r="K38" s="314"/>
      <c r="L38" s="348"/>
      <c r="M38" s="314"/>
      <c r="N38" s="348"/>
      <c r="O38" s="314"/>
      <c r="P38" s="348"/>
      <c r="Q38" s="314"/>
      <c r="R38" s="348"/>
      <c r="S38" s="314"/>
      <c r="T38" s="348"/>
    </row>
    <row r="39" spans="1:24" ht="21" customHeight="1">
      <c r="A39" s="330" t="s">
        <v>584</v>
      </c>
      <c r="B39" s="315" t="s">
        <v>924</v>
      </c>
      <c r="C39" s="314"/>
      <c r="D39" s="314"/>
      <c r="E39" s="314"/>
      <c r="F39" s="348"/>
      <c r="G39" s="314"/>
      <c r="H39" s="348"/>
      <c r="I39" s="314"/>
      <c r="J39" s="352"/>
      <c r="K39" s="316"/>
      <c r="L39" s="352"/>
      <c r="M39" s="316"/>
      <c r="N39" s="352"/>
      <c r="O39" s="316"/>
      <c r="P39" s="352"/>
      <c r="Q39" s="316"/>
      <c r="R39" s="352"/>
      <c r="S39" s="316"/>
      <c r="T39" s="352"/>
      <c r="V39" s="317"/>
      <c r="W39" s="317"/>
      <c r="X39" s="318"/>
    </row>
    <row r="40" spans="1:24" ht="21" customHeight="1">
      <c r="B40" s="314"/>
      <c r="C40" s="314"/>
      <c r="D40" s="314"/>
      <c r="J40" s="353"/>
      <c r="K40" s="333"/>
      <c r="L40" s="353"/>
      <c r="M40" s="333"/>
      <c r="N40" s="353"/>
      <c r="O40" s="333"/>
      <c r="P40" s="353"/>
      <c r="Q40" s="333"/>
      <c r="R40" s="353"/>
      <c r="S40" s="333"/>
      <c r="T40" s="349" t="str">
        <f>+T5</f>
        <v>Unit : Baht</v>
      </c>
    </row>
    <row r="41" spans="1:24" s="334" customFormat="1" ht="21" customHeight="1">
      <c r="B41" s="335"/>
      <c r="C41" s="335"/>
      <c r="D41" s="335"/>
      <c r="F41" s="327"/>
      <c r="G41" s="315"/>
      <c r="H41" s="327"/>
      <c r="J41" s="551" t="s">
        <v>130</v>
      </c>
      <c r="K41" s="551"/>
      <c r="L41" s="551"/>
      <c r="M41" s="551"/>
      <c r="N41" s="551"/>
      <c r="O41" s="551"/>
      <c r="P41" s="551"/>
      <c r="Q41" s="551"/>
      <c r="R41" s="551"/>
      <c r="S41" s="551"/>
      <c r="T41" s="551"/>
      <c r="U41" s="336"/>
      <c r="V41" s="337"/>
      <c r="W41" s="337"/>
      <c r="X41" s="337"/>
    </row>
    <row r="42" spans="1:24" ht="21" customHeight="1">
      <c r="A42" s="314"/>
      <c r="B42" s="314"/>
      <c r="C42" s="314"/>
      <c r="D42" s="314"/>
      <c r="E42" s="314"/>
      <c r="I42" s="314"/>
      <c r="J42" s="348" t="s">
        <v>586</v>
      </c>
      <c r="K42" s="316"/>
      <c r="L42" s="352" t="s">
        <v>591</v>
      </c>
      <c r="M42" s="316"/>
      <c r="N42" s="355" t="s">
        <v>587</v>
      </c>
      <c r="O42" s="316"/>
      <c r="P42" s="352" t="s">
        <v>588</v>
      </c>
      <c r="Q42" s="332"/>
      <c r="R42" s="552" t="str">
        <f>+R7</f>
        <v>Machinery under installation</v>
      </c>
      <c r="S42" s="316"/>
      <c r="T42" s="355" t="s">
        <v>10</v>
      </c>
    </row>
    <row r="43" spans="1:24" ht="21" customHeight="1">
      <c r="A43" s="314"/>
      <c r="B43" s="314"/>
      <c r="C43" s="314"/>
      <c r="D43" s="314"/>
      <c r="E43" s="314"/>
      <c r="I43" s="314"/>
      <c r="J43" s="353"/>
      <c r="K43" s="316"/>
      <c r="L43" s="354" t="s">
        <v>592</v>
      </c>
      <c r="M43" s="316"/>
      <c r="N43" s="354"/>
      <c r="O43" s="316"/>
      <c r="P43" s="356"/>
      <c r="Q43" s="332"/>
      <c r="R43" s="553"/>
      <c r="S43" s="316"/>
      <c r="T43" s="354"/>
    </row>
    <row r="44" spans="1:24" ht="21" customHeight="1">
      <c r="A44" s="320" t="s">
        <v>593</v>
      </c>
      <c r="C44" s="320"/>
      <c r="D44" s="320"/>
      <c r="E44" s="320"/>
      <c r="F44" s="350"/>
      <c r="G44" s="320"/>
      <c r="H44" s="350"/>
      <c r="I44" s="320"/>
    </row>
    <row r="45" spans="1:24" ht="21" customHeight="1">
      <c r="B45" s="320" t="s">
        <v>595</v>
      </c>
      <c r="C45" s="320"/>
      <c r="D45" s="320"/>
      <c r="E45" s="320"/>
      <c r="F45" s="350"/>
      <c r="G45" s="320"/>
      <c r="H45" s="350"/>
      <c r="I45" s="320"/>
      <c r="J45" s="484">
        <v>8535430.3299999982</v>
      </c>
      <c r="K45" s="484"/>
      <c r="L45" s="484">
        <v>5261060.01</v>
      </c>
      <c r="M45" s="484"/>
      <c r="N45" s="484">
        <v>13178575.699999999</v>
      </c>
      <c r="O45" s="484"/>
      <c r="P45" s="484">
        <v>1002893.58</v>
      </c>
      <c r="Q45" s="484"/>
      <c r="R45" s="484">
        <v>1125406.3399999999</v>
      </c>
      <c r="S45" s="484"/>
      <c r="T45" s="484">
        <f>SUM(E45:R45)</f>
        <v>29103365.959999997</v>
      </c>
    </row>
    <row r="46" spans="1:24" ht="21" customHeight="1">
      <c r="B46" s="322" t="s">
        <v>22</v>
      </c>
      <c r="C46" s="320"/>
      <c r="D46" s="320"/>
      <c r="E46" s="320"/>
      <c r="F46" s="350"/>
      <c r="G46" s="320"/>
      <c r="H46" s="350"/>
      <c r="I46" s="320"/>
      <c r="J46" s="484">
        <v>308024.33</v>
      </c>
      <c r="K46" s="484"/>
      <c r="L46" s="484">
        <v>102214.02</v>
      </c>
      <c r="M46" s="484"/>
      <c r="N46" s="484">
        <v>0</v>
      </c>
      <c r="O46" s="484"/>
      <c r="P46" s="484">
        <v>0</v>
      </c>
      <c r="Q46" s="484"/>
      <c r="R46" s="484">
        <v>0</v>
      </c>
      <c r="S46" s="484"/>
      <c r="T46" s="484">
        <f>SUM(E46:R46)</f>
        <v>410238.35000000003</v>
      </c>
    </row>
    <row r="47" spans="1:24" ht="21" customHeight="1">
      <c r="B47" s="322" t="s">
        <v>594</v>
      </c>
      <c r="C47" s="320"/>
      <c r="D47" s="320"/>
      <c r="E47" s="320"/>
      <c r="F47" s="350"/>
      <c r="G47" s="320"/>
      <c r="H47" s="350"/>
      <c r="I47" s="320"/>
      <c r="J47" s="485">
        <v>0</v>
      </c>
      <c r="K47" s="484"/>
      <c r="L47" s="485">
        <v>0</v>
      </c>
      <c r="M47" s="484"/>
      <c r="N47" s="485">
        <v>-3719000</v>
      </c>
      <c r="O47" s="484"/>
      <c r="P47" s="485">
        <v>0</v>
      </c>
      <c r="Q47" s="484"/>
      <c r="R47" s="484">
        <v>0</v>
      </c>
      <c r="S47" s="484"/>
      <c r="T47" s="484">
        <f>SUM(E47:R47)</f>
        <v>-3719000</v>
      </c>
    </row>
    <row r="48" spans="1:24" ht="21" customHeight="1">
      <c r="B48" s="312" t="s">
        <v>908</v>
      </c>
      <c r="C48" s="320"/>
      <c r="D48" s="320"/>
      <c r="E48" s="320"/>
      <c r="F48" s="350"/>
      <c r="G48" s="320"/>
      <c r="H48" s="350"/>
      <c r="I48" s="320"/>
      <c r="J48" s="487">
        <v>0</v>
      </c>
      <c r="K48" s="484"/>
      <c r="L48" s="487">
        <v>0</v>
      </c>
      <c r="M48" s="484"/>
      <c r="N48" s="487">
        <v>-2374000</v>
      </c>
      <c r="O48" s="484"/>
      <c r="P48" s="487">
        <v>0</v>
      </c>
      <c r="Q48" s="484"/>
      <c r="R48" s="487">
        <v>0</v>
      </c>
      <c r="S48" s="484"/>
      <c r="T48" s="487">
        <f>SUM(E48:R48)</f>
        <v>-2374000</v>
      </c>
    </row>
    <row r="49" spans="1:22" ht="21" customHeight="1">
      <c r="B49" s="320" t="s">
        <v>596</v>
      </c>
      <c r="C49" s="320"/>
      <c r="D49" s="320"/>
      <c r="E49" s="320"/>
      <c r="F49" s="350"/>
      <c r="G49" s="320"/>
      <c r="H49" s="350"/>
      <c r="I49" s="320"/>
      <c r="J49" s="484">
        <f>SUM(J45:J48)</f>
        <v>8843454.6599999983</v>
      </c>
      <c r="K49" s="484"/>
      <c r="L49" s="484">
        <f>SUM(L45:L48)</f>
        <v>5363274.0299999993</v>
      </c>
      <c r="M49" s="484"/>
      <c r="N49" s="484">
        <f>SUM(N45:N48)</f>
        <v>7085575.6999999993</v>
      </c>
      <c r="O49" s="484"/>
      <c r="P49" s="484">
        <f>SUM(P45:P48)</f>
        <v>1002893.58</v>
      </c>
      <c r="Q49" s="484"/>
      <c r="R49" s="484">
        <f>SUM(R45:R48)</f>
        <v>1125406.3399999999</v>
      </c>
      <c r="S49" s="484"/>
      <c r="T49" s="484">
        <f>SUM(T45:T48)</f>
        <v>23420604.309999999</v>
      </c>
      <c r="V49" s="325"/>
    </row>
    <row r="50" spans="1:22" ht="21" customHeight="1">
      <c r="B50" s="322" t="s">
        <v>22</v>
      </c>
      <c r="C50" s="320"/>
      <c r="D50" s="320"/>
      <c r="E50" s="320"/>
      <c r="F50" s="350"/>
      <c r="G50" s="320"/>
      <c r="H50" s="350"/>
      <c r="I50" s="320"/>
      <c r="J50" s="488">
        <v>435789.26</v>
      </c>
      <c r="K50" s="484"/>
      <c r="L50" s="484">
        <v>0</v>
      </c>
      <c r="M50" s="484"/>
      <c r="N50" s="484">
        <v>0</v>
      </c>
      <c r="O50" s="484"/>
      <c r="P50" s="484">
        <v>56258</v>
      </c>
      <c r="Q50" s="484"/>
      <c r="R50" s="484">
        <v>0</v>
      </c>
      <c r="S50" s="484"/>
      <c r="T50" s="484">
        <f>SUM(E50:R50)</f>
        <v>492047.26</v>
      </c>
    </row>
    <row r="51" spans="1:22" ht="21" customHeight="1">
      <c r="B51" s="322" t="s">
        <v>594</v>
      </c>
      <c r="C51" s="320"/>
      <c r="D51" s="320"/>
      <c r="E51" s="320"/>
      <c r="F51" s="350"/>
      <c r="G51" s="320"/>
      <c r="H51" s="350"/>
      <c r="I51" s="320"/>
      <c r="J51" s="435">
        <v>0</v>
      </c>
      <c r="K51" s="484"/>
      <c r="L51" s="484">
        <v>0</v>
      </c>
      <c r="M51" s="484"/>
      <c r="N51" s="484">
        <v>-454205.61</v>
      </c>
      <c r="O51" s="484"/>
      <c r="P51" s="484">
        <v>0</v>
      </c>
      <c r="Q51" s="484"/>
      <c r="R51" s="484">
        <v>0</v>
      </c>
      <c r="S51" s="484"/>
      <c r="T51" s="484">
        <f>SUM(E51:R51)</f>
        <v>-454205.61</v>
      </c>
    </row>
    <row r="52" spans="1:22" ht="21" customHeight="1">
      <c r="B52" s="322" t="s">
        <v>597</v>
      </c>
      <c r="C52" s="320"/>
      <c r="D52" s="320"/>
      <c r="E52" s="320"/>
      <c r="F52" s="350"/>
      <c r="G52" s="320"/>
      <c r="H52" s="350"/>
      <c r="I52" s="320"/>
      <c r="J52" s="484">
        <v>-722750</v>
      </c>
      <c r="K52" s="484"/>
      <c r="L52" s="484">
        <v>525406.34</v>
      </c>
      <c r="M52" s="484"/>
      <c r="N52" s="484">
        <v>0</v>
      </c>
      <c r="O52" s="484"/>
      <c r="P52" s="484">
        <v>0</v>
      </c>
      <c r="Q52" s="484"/>
      <c r="R52" s="484">
        <v>-1125406.3400000001</v>
      </c>
      <c r="S52" s="484"/>
      <c r="T52" s="484">
        <f>SUM(E52:R52)</f>
        <v>-1322750</v>
      </c>
    </row>
    <row r="53" spans="1:22" ht="21" customHeight="1">
      <c r="B53" s="320" t="s">
        <v>598</v>
      </c>
      <c r="C53" s="320"/>
      <c r="D53" s="320"/>
      <c r="E53" s="320"/>
      <c r="F53" s="350"/>
      <c r="G53" s="320"/>
      <c r="H53" s="350"/>
      <c r="I53" s="320"/>
      <c r="J53" s="489">
        <f>SUM(J49:J52)</f>
        <v>8556493.9199999981</v>
      </c>
      <c r="K53" s="484"/>
      <c r="L53" s="489">
        <f>SUM(L49:L52)</f>
        <v>5888680.3699999992</v>
      </c>
      <c r="M53" s="484"/>
      <c r="N53" s="489">
        <f>SUM(N49:N52)</f>
        <v>6631370.0899999989</v>
      </c>
      <c r="O53" s="484"/>
      <c r="P53" s="489">
        <f>SUM(P49:P52)</f>
        <v>1059151.58</v>
      </c>
      <c r="Q53" s="484"/>
      <c r="R53" s="489">
        <f>SUM(R49:R52)</f>
        <v>0</v>
      </c>
      <c r="S53" s="484"/>
      <c r="T53" s="489">
        <f>SUM(T49:T52)</f>
        <v>22135695.960000001</v>
      </c>
      <c r="V53" s="325"/>
    </row>
    <row r="54" spans="1:22" ht="21" customHeight="1">
      <c r="A54" s="320" t="s">
        <v>599</v>
      </c>
      <c r="B54" s="320"/>
      <c r="C54" s="322"/>
      <c r="D54" s="320"/>
      <c r="E54" s="320"/>
      <c r="F54" s="350"/>
      <c r="G54" s="320"/>
      <c r="H54" s="350"/>
      <c r="I54" s="320"/>
      <c r="J54" s="484"/>
      <c r="K54" s="484"/>
      <c r="L54" s="484"/>
      <c r="M54" s="484"/>
      <c r="N54" s="484"/>
      <c r="O54" s="484"/>
      <c r="P54" s="484"/>
      <c r="Q54" s="484"/>
      <c r="R54" s="484"/>
      <c r="S54" s="484"/>
      <c r="T54" s="484"/>
    </row>
    <row r="55" spans="1:22" ht="21" customHeight="1">
      <c r="B55" s="320" t="str">
        <f>+B45</f>
        <v>Balances as at January 1, 2020</v>
      </c>
      <c r="C55" s="320"/>
      <c r="D55" s="320"/>
      <c r="E55" s="320"/>
      <c r="F55" s="350"/>
      <c r="G55" s="320"/>
      <c r="H55" s="350"/>
      <c r="I55" s="320"/>
      <c r="J55" s="484">
        <v>4211251.8999999994</v>
      </c>
      <c r="K55" s="484"/>
      <c r="L55" s="484">
        <v>2301573.9900000002</v>
      </c>
      <c r="M55" s="484"/>
      <c r="N55" s="484">
        <v>9805257.3199999984</v>
      </c>
      <c r="O55" s="484"/>
      <c r="P55" s="484">
        <v>531639.5</v>
      </c>
      <c r="Q55" s="484"/>
      <c r="R55" s="484">
        <v>0</v>
      </c>
      <c r="S55" s="484"/>
      <c r="T55" s="484">
        <f>SUM(E55:R55)</f>
        <v>16849722.709999997</v>
      </c>
    </row>
    <row r="56" spans="1:22" ht="21" customHeight="1">
      <c r="B56" s="322" t="s">
        <v>22</v>
      </c>
      <c r="C56" s="320"/>
      <c r="D56" s="326"/>
      <c r="E56" s="320"/>
      <c r="F56" s="350"/>
      <c r="G56" s="320"/>
      <c r="H56" s="350"/>
      <c r="I56" s="320"/>
      <c r="J56" s="484">
        <v>1260653.92</v>
      </c>
      <c r="K56" s="484"/>
      <c r="L56" s="484">
        <v>636705.25</v>
      </c>
      <c r="M56" s="484"/>
      <c r="N56" s="484">
        <v>756404.61</v>
      </c>
      <c r="O56" s="484"/>
      <c r="P56" s="484">
        <v>153937.12</v>
      </c>
      <c r="Q56" s="484"/>
      <c r="R56" s="484">
        <v>0</v>
      </c>
      <c r="S56" s="484"/>
      <c r="T56" s="484">
        <f>SUM(E56:R56)</f>
        <v>2807700.9</v>
      </c>
    </row>
    <row r="57" spans="1:22" ht="21" customHeight="1">
      <c r="B57" s="322" t="s">
        <v>594</v>
      </c>
      <c r="C57" s="320"/>
      <c r="D57" s="326"/>
      <c r="E57" s="320"/>
      <c r="F57" s="350"/>
      <c r="G57" s="320"/>
      <c r="H57" s="350"/>
      <c r="I57" s="320"/>
      <c r="J57" s="485">
        <v>0</v>
      </c>
      <c r="K57" s="484"/>
      <c r="L57" s="485">
        <v>0</v>
      </c>
      <c r="M57" s="484"/>
      <c r="N57" s="485">
        <v>-3718999</v>
      </c>
      <c r="O57" s="484"/>
      <c r="P57" s="485">
        <v>0</v>
      </c>
      <c r="Q57" s="484"/>
      <c r="R57" s="484">
        <v>0</v>
      </c>
      <c r="S57" s="484"/>
      <c r="T57" s="484">
        <f>SUM(E57:R57)</f>
        <v>-3718999</v>
      </c>
    </row>
    <row r="58" spans="1:22" ht="21" customHeight="1">
      <c r="B58" s="312" t="s">
        <v>908</v>
      </c>
      <c r="C58" s="320"/>
      <c r="D58" s="320"/>
      <c r="E58" s="320"/>
      <c r="F58" s="350"/>
      <c r="G58" s="320"/>
      <c r="H58" s="350"/>
      <c r="I58" s="320"/>
      <c r="J58" s="487">
        <v>0</v>
      </c>
      <c r="K58" s="485"/>
      <c r="L58" s="487">
        <v>0</v>
      </c>
      <c r="M58" s="485"/>
      <c r="N58" s="487">
        <v>-178980.83</v>
      </c>
      <c r="O58" s="485"/>
      <c r="P58" s="487">
        <v>0</v>
      </c>
      <c r="Q58" s="485"/>
      <c r="R58" s="487">
        <v>0</v>
      </c>
      <c r="S58" s="485"/>
      <c r="T58" s="487">
        <f>SUM(E58:R58)</f>
        <v>-178980.83</v>
      </c>
    </row>
    <row r="59" spans="1:22" ht="21" customHeight="1">
      <c r="B59" s="322" t="str">
        <f>+B49</f>
        <v>Balances as at December 31, 2020 and January 1, 2021</v>
      </c>
      <c r="C59" s="320"/>
      <c r="D59" s="320"/>
      <c r="E59" s="320"/>
      <c r="F59" s="350"/>
      <c r="G59" s="320"/>
      <c r="H59" s="350"/>
      <c r="I59" s="320"/>
      <c r="J59" s="484">
        <f>SUM(J55:J58)</f>
        <v>5471905.8199999994</v>
      </c>
      <c r="K59" s="484"/>
      <c r="L59" s="484">
        <f>SUM(L55:L58)</f>
        <v>2938279.24</v>
      </c>
      <c r="M59" s="484"/>
      <c r="N59" s="484">
        <f>SUM(N55:N58)</f>
        <v>6663682.0999999978</v>
      </c>
      <c r="O59" s="484"/>
      <c r="P59" s="484">
        <f>SUM(P55:P58)</f>
        <v>685576.62</v>
      </c>
      <c r="Q59" s="484"/>
      <c r="R59" s="484">
        <f>SUM(R55:R58)</f>
        <v>0</v>
      </c>
      <c r="S59" s="484"/>
      <c r="T59" s="484">
        <f>SUM(T55:T58)</f>
        <v>15759443.779999996</v>
      </c>
    </row>
    <row r="60" spans="1:22" ht="21" customHeight="1">
      <c r="B60" s="322" t="s">
        <v>22</v>
      </c>
      <c r="C60" s="320"/>
      <c r="D60" s="320"/>
      <c r="E60" s="320"/>
      <c r="F60" s="350"/>
      <c r="G60" s="320"/>
      <c r="H60" s="350"/>
      <c r="I60" s="320"/>
      <c r="J60" s="484">
        <v>913634.13000000012</v>
      </c>
      <c r="K60" s="484"/>
      <c r="L60" s="484">
        <v>703968.38000000012</v>
      </c>
      <c r="M60" s="484"/>
      <c r="N60" s="484">
        <v>353506.38</v>
      </c>
      <c r="O60" s="484"/>
      <c r="P60" s="484">
        <v>157451.26</v>
      </c>
      <c r="Q60" s="484"/>
      <c r="R60" s="484">
        <v>0</v>
      </c>
      <c r="S60" s="484"/>
      <c r="T60" s="484">
        <f>SUM(E60:R60)</f>
        <v>2128560.1500000004</v>
      </c>
    </row>
    <row r="61" spans="1:22" ht="21" customHeight="1">
      <c r="B61" s="322" t="s">
        <v>594</v>
      </c>
      <c r="C61" s="320"/>
      <c r="D61" s="320"/>
      <c r="E61" s="320"/>
      <c r="F61" s="350"/>
      <c r="G61" s="320"/>
      <c r="H61" s="350"/>
      <c r="I61" s="320"/>
      <c r="J61" s="484">
        <v>0</v>
      </c>
      <c r="K61" s="484"/>
      <c r="L61" s="484">
        <v>0</v>
      </c>
      <c r="M61" s="484"/>
      <c r="N61" s="484">
        <v>-454204.61</v>
      </c>
      <c r="O61" s="484"/>
      <c r="P61" s="484">
        <v>0</v>
      </c>
      <c r="Q61" s="484"/>
      <c r="R61" s="484">
        <v>0</v>
      </c>
      <c r="S61" s="484"/>
      <c r="T61" s="484">
        <f>SUM(E61:R61)</f>
        <v>-454204.61</v>
      </c>
    </row>
    <row r="62" spans="1:22" ht="21" customHeight="1">
      <c r="B62" s="322" t="s">
        <v>597</v>
      </c>
      <c r="C62" s="320"/>
      <c r="D62" s="320"/>
      <c r="E62" s="320"/>
      <c r="F62" s="350"/>
      <c r="G62" s="320"/>
      <c r="H62" s="350"/>
      <c r="I62" s="320"/>
      <c r="J62" s="484">
        <v>-495044.48</v>
      </c>
      <c r="K62" s="484"/>
      <c r="L62" s="484">
        <v>0</v>
      </c>
      <c r="M62" s="484"/>
      <c r="N62" s="484">
        <v>0</v>
      </c>
      <c r="O62" s="484"/>
      <c r="P62" s="484">
        <v>0</v>
      </c>
      <c r="Q62" s="484"/>
      <c r="R62" s="484">
        <v>0</v>
      </c>
      <c r="S62" s="484"/>
      <c r="T62" s="484">
        <f>SUM(E62:R62)</f>
        <v>-495044.48</v>
      </c>
    </row>
    <row r="63" spans="1:22" ht="21" customHeight="1">
      <c r="B63" s="322" t="str">
        <f>+B53</f>
        <v>Balances as at December 31, 2021</v>
      </c>
      <c r="C63" s="320"/>
      <c r="D63" s="320"/>
      <c r="E63" s="320"/>
      <c r="F63" s="350"/>
      <c r="G63" s="320"/>
      <c r="H63" s="350"/>
      <c r="I63" s="320"/>
      <c r="J63" s="489">
        <f>SUM(J59:J62)</f>
        <v>5890495.4699999988</v>
      </c>
      <c r="K63" s="484"/>
      <c r="L63" s="489">
        <f>SUM(L59:L62)</f>
        <v>3642247.62</v>
      </c>
      <c r="M63" s="484"/>
      <c r="N63" s="489">
        <f>SUM(N59:N62)</f>
        <v>6562983.8699999973</v>
      </c>
      <c r="O63" s="484"/>
      <c r="P63" s="489">
        <f>SUM(P59:P62)</f>
        <v>843027.88</v>
      </c>
      <c r="Q63" s="484"/>
      <c r="R63" s="489">
        <f>SUM(R59:R62)</f>
        <v>0</v>
      </c>
      <c r="S63" s="484"/>
      <c r="T63" s="489">
        <f>SUM(T59:T62)</f>
        <v>16938754.839999996</v>
      </c>
      <c r="V63" s="325"/>
    </row>
    <row r="64" spans="1:22" ht="21" customHeight="1">
      <c r="A64" s="315" t="s">
        <v>600</v>
      </c>
      <c r="B64" s="320"/>
      <c r="C64" s="320"/>
      <c r="D64" s="320"/>
      <c r="E64" s="320"/>
      <c r="F64" s="350"/>
      <c r="G64" s="320"/>
      <c r="H64" s="350"/>
      <c r="I64" s="320"/>
      <c r="J64" s="484"/>
      <c r="K64" s="484"/>
      <c r="L64" s="484"/>
      <c r="M64" s="484"/>
      <c r="N64" s="484"/>
      <c r="O64" s="484"/>
      <c r="P64" s="484"/>
      <c r="Q64" s="484"/>
      <c r="R64" s="484"/>
      <c r="S64" s="484"/>
      <c r="T64" s="484"/>
    </row>
    <row r="65" spans="1:22" ht="21" customHeight="1" thickBot="1">
      <c r="B65" s="322" t="s">
        <v>601</v>
      </c>
      <c r="C65" s="320"/>
      <c r="D65" s="320"/>
      <c r="E65" s="320"/>
      <c r="F65" s="350"/>
      <c r="G65" s="320"/>
      <c r="H65" s="350"/>
      <c r="I65" s="320"/>
      <c r="J65" s="490">
        <f>SUM(J49-J59)</f>
        <v>3371548.8399999989</v>
      </c>
      <c r="K65" s="484"/>
      <c r="L65" s="490">
        <f>SUM(L49-L59)</f>
        <v>2424994.7899999991</v>
      </c>
      <c r="M65" s="484"/>
      <c r="N65" s="490">
        <f>SUM(N49-N59)</f>
        <v>421893.60000000149</v>
      </c>
      <c r="O65" s="484"/>
      <c r="P65" s="490">
        <f>SUM(P49-P59)</f>
        <v>317316.95999999996</v>
      </c>
      <c r="Q65" s="484"/>
      <c r="R65" s="490">
        <f>SUM(R49-R59)</f>
        <v>1125406.3399999999</v>
      </c>
      <c r="S65" s="484"/>
      <c r="T65" s="490">
        <f>SUM(T49-T59)</f>
        <v>7661160.5300000031</v>
      </c>
    </row>
    <row r="66" spans="1:22" ht="21" customHeight="1" thickTop="1" thickBot="1">
      <c r="B66" s="322" t="s">
        <v>602</v>
      </c>
      <c r="C66" s="320"/>
      <c r="D66" s="320"/>
      <c r="E66" s="320"/>
      <c r="F66" s="350"/>
      <c r="G66" s="320"/>
      <c r="H66" s="350"/>
      <c r="I66" s="320"/>
      <c r="J66" s="490">
        <f>SUM(J53-J63)</f>
        <v>2665998.4499999993</v>
      </c>
      <c r="K66" s="485"/>
      <c r="L66" s="490">
        <f>SUM(L53-L63)</f>
        <v>2246432.7499999991</v>
      </c>
      <c r="M66" s="485"/>
      <c r="N66" s="490">
        <f>SUM(N53-N63)</f>
        <v>68386.220000001602</v>
      </c>
      <c r="O66" s="485"/>
      <c r="P66" s="490">
        <f>SUM(P53-P63)</f>
        <v>216123.70000000007</v>
      </c>
      <c r="Q66" s="485"/>
      <c r="R66" s="490">
        <f>SUM(R53-R63)</f>
        <v>0</v>
      </c>
      <c r="S66" s="485"/>
      <c r="T66" s="490">
        <f>SUM(T53-T63)</f>
        <v>5196941.1200000048</v>
      </c>
      <c r="V66" s="325"/>
    </row>
    <row r="67" spans="1:22" ht="21" customHeight="1" thickTop="1">
      <c r="A67" s="315" t="s">
        <v>185</v>
      </c>
      <c r="C67" s="320"/>
      <c r="D67" s="320"/>
      <c r="E67" s="320"/>
      <c r="F67" s="350"/>
      <c r="G67" s="320"/>
      <c r="H67" s="350"/>
      <c r="I67" s="320"/>
      <c r="J67" s="324"/>
      <c r="K67" s="324"/>
      <c r="L67" s="324"/>
      <c r="M67" s="324"/>
      <c r="N67" s="324"/>
      <c r="O67" s="324"/>
      <c r="P67" s="324"/>
      <c r="Q67" s="324"/>
      <c r="R67" s="324"/>
      <c r="S67" s="324"/>
      <c r="T67" s="324"/>
      <c r="V67" s="325"/>
    </row>
    <row r="68" spans="1:22" ht="21" customHeight="1">
      <c r="B68" s="329" t="s">
        <v>233</v>
      </c>
      <c r="C68" s="320"/>
      <c r="D68" s="320"/>
      <c r="E68" s="320"/>
      <c r="F68" s="350"/>
      <c r="G68" s="320"/>
      <c r="H68" s="350"/>
      <c r="I68" s="320"/>
      <c r="J68" s="324"/>
      <c r="K68" s="324"/>
      <c r="L68" s="324"/>
      <c r="M68" s="324"/>
      <c r="N68" s="324"/>
      <c r="O68" s="324"/>
      <c r="P68" s="324"/>
      <c r="Q68" s="324"/>
      <c r="R68" s="324"/>
      <c r="S68" s="324"/>
      <c r="T68" s="324">
        <f>+T56</f>
        <v>2807700.9</v>
      </c>
      <c r="V68" s="325"/>
    </row>
    <row r="69" spans="1:22" ht="21" customHeight="1">
      <c r="B69" s="329" t="s">
        <v>232</v>
      </c>
      <c r="C69" s="322"/>
      <c r="D69" s="320"/>
      <c r="E69" s="320"/>
      <c r="F69" s="350"/>
      <c r="G69" s="320"/>
      <c r="H69" s="350"/>
      <c r="I69" s="320"/>
      <c r="J69" s="324"/>
      <c r="K69" s="324"/>
      <c r="L69" s="324"/>
      <c r="M69" s="324"/>
      <c r="N69" s="324"/>
      <c r="O69" s="324"/>
      <c r="P69" s="324"/>
      <c r="Q69" s="324"/>
      <c r="R69" s="324"/>
      <c r="S69" s="324"/>
      <c r="T69" s="324">
        <f>+T60</f>
        <v>2128560.1500000004</v>
      </c>
      <c r="V69" s="325"/>
    </row>
    <row r="70" spans="1:22" ht="24" customHeight="1">
      <c r="A70" s="314"/>
      <c r="F70" s="351" t="s">
        <v>603</v>
      </c>
      <c r="G70" s="331"/>
      <c r="I70" s="314"/>
      <c r="J70" s="348"/>
      <c r="K70" s="314"/>
      <c r="L70" s="348"/>
      <c r="M70" s="314"/>
      <c r="N70" s="352"/>
      <c r="O70" s="316"/>
      <c r="P70" s="352"/>
      <c r="Q70" s="316"/>
      <c r="R70" s="352"/>
      <c r="S70" s="316"/>
      <c r="T70" s="352"/>
    </row>
    <row r="71" spans="1:22" ht="24" customHeight="1">
      <c r="A71" s="314"/>
      <c r="F71" s="351" t="s">
        <v>5</v>
      </c>
      <c r="G71" s="331"/>
      <c r="I71" s="314"/>
      <c r="J71" s="348"/>
      <c r="K71" s="314"/>
      <c r="L71" s="348"/>
      <c r="M71" s="314"/>
      <c r="N71" s="323" t="str">
        <f>+N36</f>
        <v xml:space="preserve">           (  Mr. David Samanyaporn   )</v>
      </c>
      <c r="O71" s="316"/>
      <c r="P71" s="422"/>
      <c r="Q71" s="316"/>
      <c r="R71" s="352"/>
      <c r="S71" s="316"/>
      <c r="T71" s="352"/>
    </row>
    <row r="72" spans="1:22" ht="24" customHeight="1">
      <c r="A72" s="314"/>
      <c r="B72" s="330"/>
      <c r="C72" s="331"/>
    </row>
    <row r="73" spans="1:22" ht="24" customHeight="1">
      <c r="A73" s="314"/>
      <c r="B73" s="330"/>
      <c r="C73" s="331"/>
    </row>
  </sheetData>
  <mergeCells count="6">
    <mergeCell ref="R42:R43"/>
    <mergeCell ref="A1:T1"/>
    <mergeCell ref="F6:T6"/>
    <mergeCell ref="A37:T37"/>
    <mergeCell ref="J41:T41"/>
    <mergeCell ref="R7:R8"/>
  </mergeCells>
  <pageMargins left="0.70866141732283472" right="0.70866141732283472" top="0.59055118110236227" bottom="0.39370078740157483" header="0.31496062992125984" footer="0.31496062992125984"/>
  <pageSetup scale="69" orientation="landscape" r:id="rId1"/>
  <rowBreaks count="1" manualBreakCount="1">
    <brk id="36" max="19" man="1"/>
  </rowBreaks>
  <colBreaks count="1" manualBreakCount="1">
    <brk id="2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33"/>
  <sheetViews>
    <sheetView view="pageBreakPreview" zoomScaleNormal="100" zoomScaleSheetLayoutView="100" workbookViewId="0">
      <selection activeCell="A606" sqref="A606"/>
    </sheetView>
  </sheetViews>
  <sheetFormatPr defaultColWidth="9" defaultRowHeight="23.4"/>
  <cols>
    <col min="1" max="1" width="3.09765625" style="31" customWidth="1"/>
    <col min="2" max="2" width="4.59765625" style="31" customWidth="1"/>
    <col min="3" max="3" width="4.69921875" style="31" customWidth="1"/>
    <col min="4" max="4" width="14.19921875" style="31" customWidth="1"/>
    <col min="5" max="5" width="7.59765625" style="31" customWidth="1"/>
    <col min="6" max="6" width="3.19921875" style="31" customWidth="1"/>
    <col min="7" max="7" width="5.09765625" style="84" customWidth="1"/>
    <col min="8" max="8" width="13.8984375" style="31" customWidth="1"/>
    <col min="9" max="9" width="0.69921875" style="31" customWidth="1"/>
    <col min="10" max="10" width="13.59765625" style="84" customWidth="1"/>
    <col min="11" max="11" width="0.8984375" style="31" customWidth="1"/>
    <col min="12" max="12" width="12.69921875" style="84" customWidth="1"/>
    <col min="13" max="13" width="0.69921875" style="31" customWidth="1"/>
    <col min="14" max="14" width="13.19921875" style="84" customWidth="1"/>
    <col min="15" max="15" width="1" style="31" customWidth="1"/>
    <col min="16" max="16" width="14.3984375" style="31" bestFit="1" customWidth="1"/>
    <col min="17" max="17" width="14.69921875" style="31" customWidth="1"/>
    <col min="18" max="18" width="0.19921875" style="31" customWidth="1"/>
    <col min="19" max="19" width="14.09765625" style="31" customWidth="1"/>
    <col min="20" max="20" width="9.765625E-2" style="31" customWidth="1"/>
    <col min="21" max="21" width="4.09765625" style="31" customWidth="1"/>
    <col min="22" max="22" width="4.19921875" style="31" customWidth="1"/>
    <col min="23" max="23" width="14" style="31" bestFit="1" customWidth="1"/>
    <col min="24" max="16384" width="9" style="31"/>
  </cols>
  <sheetData>
    <row r="1" spans="1:23" s="3" customFormat="1">
      <c r="A1" s="544" t="s">
        <v>229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76"/>
      <c r="P1" s="76"/>
      <c r="Q1" s="76"/>
      <c r="R1" s="76"/>
      <c r="S1" s="76"/>
      <c r="U1" s="7"/>
    </row>
    <row r="2" spans="1:23" s="3" customFormat="1">
      <c r="A2" s="75"/>
      <c r="B2" s="75"/>
      <c r="C2" s="75"/>
      <c r="D2" s="75"/>
      <c r="E2" s="75"/>
      <c r="F2" s="75"/>
      <c r="G2" s="1"/>
      <c r="H2" s="75"/>
      <c r="I2" s="75"/>
      <c r="J2" s="1"/>
      <c r="K2" s="75"/>
      <c r="L2" s="1"/>
      <c r="M2" s="75"/>
      <c r="N2" s="1"/>
      <c r="O2" s="76"/>
      <c r="P2" s="76"/>
      <c r="Q2" s="76"/>
      <c r="R2" s="76"/>
      <c r="S2" s="76"/>
      <c r="U2" s="7"/>
    </row>
    <row r="3" spans="1:23" s="73" customFormat="1" ht="23.25" customHeight="1">
      <c r="A3" s="70" t="s">
        <v>375</v>
      </c>
      <c r="B3" s="71"/>
      <c r="C3" s="72"/>
      <c r="D3" s="72"/>
      <c r="E3" s="72"/>
      <c r="F3" s="62"/>
      <c r="G3" s="168"/>
      <c r="H3" s="62"/>
      <c r="I3" s="62"/>
      <c r="J3" s="168"/>
      <c r="K3" s="62"/>
      <c r="L3" s="168"/>
      <c r="M3" s="62"/>
      <c r="N3" s="168"/>
      <c r="O3" s="62"/>
      <c r="P3" s="62"/>
      <c r="Q3" s="62"/>
      <c r="R3" s="62"/>
      <c r="S3" s="62"/>
      <c r="T3" s="62"/>
      <c r="U3" s="44"/>
      <c r="V3" s="44"/>
      <c r="W3" s="62"/>
    </row>
    <row r="4" spans="1:23" s="3" customFormat="1">
      <c r="A4" s="35"/>
      <c r="B4" s="3" t="s">
        <v>851</v>
      </c>
      <c r="G4" s="37"/>
      <c r="J4" s="37"/>
      <c r="L4" s="37"/>
      <c r="N4" s="37"/>
    </row>
    <row r="5" spans="1:23" s="3" customFormat="1">
      <c r="B5" s="35" t="s">
        <v>920</v>
      </c>
      <c r="G5" s="37"/>
      <c r="J5" s="37"/>
      <c r="L5" s="37"/>
      <c r="N5" s="37"/>
    </row>
    <row r="6" spans="1:23" ht="23.4" customHeight="1">
      <c r="A6" s="9"/>
      <c r="B6" s="31" t="s">
        <v>852</v>
      </c>
      <c r="D6" s="3"/>
      <c r="E6" s="3"/>
      <c r="F6" s="9"/>
      <c r="G6" s="9"/>
      <c r="H6" s="9"/>
      <c r="I6" s="9"/>
      <c r="J6" s="9"/>
      <c r="K6" s="9"/>
      <c r="L6" s="9"/>
      <c r="M6" s="9"/>
      <c r="N6" s="160"/>
      <c r="O6" s="152"/>
      <c r="P6" s="21"/>
    </row>
    <row r="7" spans="1:23" ht="23.4" customHeight="1">
      <c r="A7" s="9"/>
      <c r="B7" s="357" t="s">
        <v>604</v>
      </c>
      <c r="D7" s="3"/>
      <c r="E7" s="3"/>
      <c r="F7" s="9"/>
      <c r="G7" s="9"/>
      <c r="H7" s="9"/>
      <c r="I7" s="9"/>
      <c r="J7" s="9"/>
      <c r="K7" s="9"/>
      <c r="L7" s="9"/>
      <c r="M7" s="9"/>
      <c r="N7" s="160"/>
      <c r="O7" s="152"/>
      <c r="P7" s="21"/>
    </row>
    <row r="8" spans="1:23">
      <c r="B8" s="31" t="s">
        <v>605</v>
      </c>
      <c r="H8" s="84"/>
    </row>
    <row r="9" spans="1:23">
      <c r="H9" s="84"/>
    </row>
    <row r="10" spans="1:23" ht="23.25" customHeight="1">
      <c r="A10" s="74" t="s">
        <v>376</v>
      </c>
      <c r="B10" s="35"/>
      <c r="G10" s="34"/>
    </row>
    <row r="11" spans="1:23" ht="23.25" customHeight="1">
      <c r="A11" s="74"/>
      <c r="B11" s="35" t="s">
        <v>1017</v>
      </c>
      <c r="G11" s="34"/>
    </row>
    <row r="12" spans="1:23" ht="23.25" customHeight="1">
      <c r="A12" s="74"/>
      <c r="B12" s="35" t="s">
        <v>254</v>
      </c>
      <c r="G12" s="34"/>
    </row>
    <row r="13" spans="1:23" ht="23.25" customHeight="1">
      <c r="A13" s="74"/>
      <c r="B13" s="35" t="s">
        <v>606</v>
      </c>
      <c r="G13" s="34"/>
    </row>
    <row r="14" spans="1:23" s="50" customFormat="1" ht="18.600000000000001" customHeight="1">
      <c r="B14" s="30"/>
      <c r="C14" s="126"/>
      <c r="G14" s="2"/>
      <c r="J14" s="2"/>
      <c r="L14" s="2"/>
      <c r="N14" s="203" t="s">
        <v>3</v>
      </c>
    </row>
    <row r="15" spans="1:23" s="3" customFormat="1" ht="18.600000000000001" customHeight="1">
      <c r="B15" s="35"/>
      <c r="C15" s="4"/>
      <c r="G15" s="37"/>
      <c r="H15" s="124"/>
      <c r="I15" s="124"/>
      <c r="J15" s="206"/>
      <c r="K15" s="193" t="s">
        <v>242</v>
      </c>
      <c r="L15" s="219"/>
      <c r="M15" s="148"/>
      <c r="N15" s="219"/>
    </row>
    <row r="16" spans="1:23" s="14" customFormat="1" ht="24" customHeight="1">
      <c r="A16" s="13"/>
      <c r="B16" s="13"/>
      <c r="C16" s="13"/>
      <c r="D16" s="13"/>
      <c r="E16" s="13"/>
      <c r="F16" s="13"/>
      <c r="G16" s="13"/>
      <c r="H16" s="16" t="s">
        <v>612</v>
      </c>
      <c r="I16" s="16"/>
      <c r="J16" s="16" t="s">
        <v>613</v>
      </c>
      <c r="K16" s="16"/>
      <c r="L16" s="338" t="s">
        <v>587</v>
      </c>
      <c r="M16" s="21"/>
      <c r="N16" s="62" t="s">
        <v>10</v>
      </c>
      <c r="O16" s="21"/>
      <c r="P16" s="31"/>
    </row>
    <row r="17" spans="1:18" s="14" customFormat="1" ht="22.95" customHeight="1">
      <c r="A17" s="13"/>
      <c r="B17" s="13"/>
      <c r="C17" s="13"/>
      <c r="D17" s="13"/>
      <c r="E17" s="13"/>
      <c r="F17" s="13"/>
      <c r="G17" s="13"/>
      <c r="H17" s="267" t="s">
        <v>614</v>
      </c>
      <c r="I17" s="16"/>
      <c r="J17" s="358" t="s">
        <v>615</v>
      </c>
      <c r="K17" s="16"/>
      <c r="L17" s="267"/>
      <c r="M17" s="21"/>
      <c r="N17" s="267"/>
      <c r="O17" s="21"/>
      <c r="P17" s="31"/>
    </row>
    <row r="18" spans="1:18" s="14" customFormat="1" ht="23.4" customHeight="1">
      <c r="B18" s="359" t="s">
        <v>182</v>
      </c>
      <c r="C18" s="360"/>
      <c r="D18" s="20"/>
      <c r="E18" s="20"/>
      <c r="F18" s="20"/>
      <c r="G18" s="20"/>
      <c r="H18" s="21"/>
      <c r="I18" s="21"/>
      <c r="J18" s="21"/>
      <c r="K18" s="21"/>
      <c r="L18" s="21"/>
      <c r="M18" s="21"/>
      <c r="N18" s="21"/>
      <c r="O18" s="21"/>
      <c r="P18" s="21"/>
    </row>
    <row r="19" spans="1:18" s="14" customFormat="1" ht="23.4" customHeight="1">
      <c r="B19" s="361" t="s">
        <v>609</v>
      </c>
      <c r="C19" s="360"/>
      <c r="D19" s="20"/>
      <c r="E19" s="20"/>
      <c r="F19" s="20"/>
      <c r="G19" s="20"/>
      <c r="H19" s="21"/>
      <c r="I19" s="21"/>
      <c r="J19" s="21"/>
      <c r="K19" s="21"/>
      <c r="L19" s="21"/>
      <c r="M19" s="21"/>
      <c r="N19" s="21"/>
      <c r="O19" s="21"/>
      <c r="P19" s="21"/>
    </row>
    <row r="20" spans="1:18" s="14" customFormat="1" ht="23.4" customHeight="1">
      <c r="C20" s="360" t="s">
        <v>610</v>
      </c>
      <c r="D20" s="20"/>
      <c r="E20" s="20"/>
      <c r="F20" s="20"/>
      <c r="G20" s="20"/>
      <c r="H20" s="435">
        <v>7204540.1900000004</v>
      </c>
      <c r="I20" s="435"/>
      <c r="J20" s="435">
        <f>47988370.34+6343517.31</f>
        <v>54331887.650000006</v>
      </c>
      <c r="K20" s="435"/>
      <c r="L20" s="435">
        <v>2374000</v>
      </c>
      <c r="M20" s="435"/>
      <c r="N20" s="435">
        <f>SUM(H20:L20)</f>
        <v>63910427.840000004</v>
      </c>
      <c r="O20" s="21"/>
      <c r="P20" s="21"/>
    </row>
    <row r="21" spans="1:18" s="14" customFormat="1" ht="23.4" customHeight="1">
      <c r="B21" s="361" t="s">
        <v>607</v>
      </c>
      <c r="C21" s="362"/>
      <c r="D21" s="20"/>
      <c r="E21" s="20"/>
      <c r="F21" s="20"/>
      <c r="G21" s="20"/>
      <c r="H21" s="435">
        <v>0</v>
      </c>
      <c r="I21" s="435"/>
      <c r="J21" s="435">
        <v>47500</v>
      </c>
      <c r="K21" s="435"/>
      <c r="L21" s="435">
        <v>6366607.4699999997</v>
      </c>
      <c r="M21" s="435"/>
      <c r="N21" s="435">
        <f>SUM(H21:L21)</f>
        <v>6414107.4699999997</v>
      </c>
      <c r="O21" s="21"/>
      <c r="P21" s="21"/>
    </row>
    <row r="22" spans="1:18" s="14" customFormat="1" ht="23.4" customHeight="1">
      <c r="B22" s="361" t="s">
        <v>183</v>
      </c>
      <c r="C22" s="362"/>
      <c r="D22" s="20"/>
      <c r="E22" s="20"/>
      <c r="F22" s="20"/>
      <c r="G22" s="20"/>
      <c r="H22" s="471">
        <v>0</v>
      </c>
      <c r="I22" s="435"/>
      <c r="J22" s="471">
        <v>0</v>
      </c>
      <c r="K22" s="435"/>
      <c r="L22" s="471">
        <v>-1026000</v>
      </c>
      <c r="M22" s="435"/>
      <c r="N22" s="471">
        <f>SUM(H22:L22)</f>
        <v>-1026000</v>
      </c>
      <c r="O22" s="21"/>
      <c r="P22" s="21"/>
    </row>
    <row r="23" spans="1:18" s="14" customFormat="1" ht="23.4" customHeight="1">
      <c r="B23" s="363" t="s">
        <v>596</v>
      </c>
      <c r="C23" s="362"/>
      <c r="D23" s="20"/>
      <c r="E23" s="20"/>
      <c r="F23" s="20"/>
      <c r="G23" s="20"/>
      <c r="H23" s="438">
        <f>SUM(H20:H22)</f>
        <v>7204540.1900000004</v>
      </c>
      <c r="I23" s="435"/>
      <c r="J23" s="438">
        <f>SUM(J20:J22)</f>
        <v>54379387.650000006</v>
      </c>
      <c r="K23" s="435"/>
      <c r="L23" s="438">
        <f>SUM(L20:L22)</f>
        <v>7714607.4699999988</v>
      </c>
      <c r="M23" s="435"/>
      <c r="N23" s="438">
        <f>SUM(N20:N22)</f>
        <v>69298535.310000002</v>
      </c>
      <c r="O23" s="21"/>
      <c r="P23" s="21"/>
      <c r="R23" s="129"/>
    </row>
    <row r="24" spans="1:18" s="14" customFormat="1" ht="23.4" customHeight="1">
      <c r="B24" s="361" t="s">
        <v>607</v>
      </c>
      <c r="C24" s="20"/>
      <c r="D24" s="20"/>
      <c r="E24" s="20"/>
      <c r="F24" s="20"/>
      <c r="G24" s="20"/>
      <c r="H24" s="434">
        <v>0</v>
      </c>
      <c r="I24" s="434"/>
      <c r="J24" s="434">
        <v>0</v>
      </c>
      <c r="K24" s="434"/>
      <c r="L24" s="434">
        <v>475700.93</v>
      </c>
      <c r="M24" s="434"/>
      <c r="N24" s="434">
        <f>SUM(H24:L24)</f>
        <v>475700.93</v>
      </c>
      <c r="O24" s="21"/>
      <c r="P24" s="21"/>
    </row>
    <row r="25" spans="1:18" s="14" customFormat="1" ht="23.4" customHeight="1">
      <c r="B25" s="361" t="s">
        <v>602</v>
      </c>
      <c r="C25" s="20"/>
      <c r="D25" s="20"/>
      <c r="E25" s="20"/>
      <c r="F25" s="20"/>
      <c r="G25" s="20"/>
      <c r="H25" s="491">
        <f>SUM(H23:H24)</f>
        <v>7204540.1900000004</v>
      </c>
      <c r="I25" s="435"/>
      <c r="J25" s="491">
        <f>SUM(J23:J24)</f>
        <v>54379387.650000006</v>
      </c>
      <c r="K25" s="435"/>
      <c r="L25" s="491">
        <f>SUM(L23:L24)</f>
        <v>8190308.3999999985</v>
      </c>
      <c r="M25" s="435"/>
      <c r="N25" s="491">
        <f>SUM(N23:N24)</f>
        <v>69774236.24000001</v>
      </c>
      <c r="O25" s="21"/>
      <c r="P25" s="21"/>
      <c r="R25" s="129"/>
    </row>
    <row r="26" spans="1:18" s="44" customFormat="1">
      <c r="A26" s="53"/>
      <c r="B26" s="53"/>
      <c r="C26" s="45"/>
      <c r="E26" s="53"/>
      <c r="F26" s="53"/>
      <c r="G26" s="159"/>
      <c r="H26" s="53"/>
      <c r="I26" s="53"/>
      <c r="J26" s="159"/>
      <c r="K26" s="53"/>
      <c r="L26" s="79"/>
      <c r="M26" s="54"/>
      <c r="N26" s="79"/>
      <c r="O26" s="28"/>
      <c r="P26" s="83"/>
      <c r="Q26" s="110"/>
      <c r="R26" s="111"/>
    </row>
    <row r="27" spans="1:18" s="44" customFormat="1">
      <c r="A27" s="53"/>
      <c r="B27" s="53"/>
      <c r="C27" s="45"/>
      <c r="E27" s="53"/>
      <c r="F27" s="53"/>
      <c r="G27" s="159"/>
      <c r="H27" s="53"/>
      <c r="I27" s="53"/>
      <c r="J27" s="159"/>
      <c r="K27" s="53"/>
      <c r="L27" s="79"/>
      <c r="M27" s="54"/>
      <c r="N27" s="79"/>
      <c r="O27" s="28"/>
      <c r="P27" s="83"/>
      <c r="Q27" s="110"/>
      <c r="R27" s="111"/>
    </row>
    <row r="28" spans="1:18" s="44" customFormat="1">
      <c r="A28" s="53"/>
      <c r="B28" s="53"/>
      <c r="C28" s="45"/>
      <c r="E28" s="53"/>
      <c r="F28" s="53"/>
      <c r="G28" s="159"/>
      <c r="H28" s="53"/>
      <c r="I28" s="53"/>
      <c r="J28" s="159"/>
      <c r="K28" s="53"/>
      <c r="L28" s="79"/>
      <c r="M28" s="54"/>
      <c r="N28" s="79"/>
      <c r="O28" s="28"/>
      <c r="P28" s="83"/>
      <c r="Q28" s="110"/>
      <c r="R28" s="111"/>
    </row>
    <row r="29" spans="1:18" s="44" customFormat="1">
      <c r="A29" s="53"/>
      <c r="B29" s="53"/>
      <c r="C29" s="45"/>
      <c r="E29" s="53"/>
      <c r="F29" s="53"/>
      <c r="G29" s="159"/>
      <c r="H29" s="53"/>
      <c r="I29" s="53"/>
      <c r="J29" s="159"/>
      <c r="K29" s="53"/>
      <c r="L29" s="79"/>
      <c r="M29" s="54"/>
      <c r="N29" s="79"/>
      <c r="O29" s="28"/>
      <c r="P29" s="83"/>
      <c r="Q29" s="110"/>
      <c r="R29" s="111"/>
    </row>
    <row r="30" spans="1:18" s="44" customFormat="1">
      <c r="A30" s="53"/>
      <c r="B30" s="53"/>
      <c r="C30" s="45"/>
      <c r="E30" s="53"/>
      <c r="F30" s="53"/>
      <c r="G30" s="159"/>
      <c r="H30" s="53"/>
      <c r="I30" s="53"/>
      <c r="J30" s="159"/>
      <c r="K30" s="53"/>
      <c r="L30" s="79"/>
      <c r="M30" s="54"/>
      <c r="N30" s="79"/>
      <c r="O30" s="28"/>
      <c r="P30" s="83"/>
      <c r="Q30" s="110"/>
      <c r="R30" s="111"/>
    </row>
    <row r="31" spans="1:18" s="44" customFormat="1">
      <c r="A31" s="53"/>
      <c r="B31" s="53"/>
      <c r="C31" s="45"/>
      <c r="E31" s="53"/>
      <c r="F31" s="53"/>
      <c r="G31" s="159"/>
      <c r="H31" s="53"/>
      <c r="I31" s="53"/>
      <c r="J31" s="159"/>
      <c r="K31" s="53"/>
      <c r="L31" s="79"/>
      <c r="M31" s="54"/>
      <c r="N31" s="79"/>
      <c r="O31" s="28"/>
      <c r="P31" s="83"/>
      <c r="Q31" s="110"/>
      <c r="R31" s="111"/>
    </row>
    <row r="32" spans="1:18" s="44" customFormat="1">
      <c r="A32" s="53"/>
      <c r="B32" s="53"/>
      <c r="C32" s="45"/>
      <c r="E32" s="53"/>
      <c r="F32" s="53"/>
      <c r="G32" s="159"/>
      <c r="H32" s="53"/>
      <c r="I32" s="53"/>
      <c r="J32" s="159"/>
      <c r="K32" s="53"/>
      <c r="L32" s="79"/>
      <c r="M32" s="54"/>
      <c r="N32" s="79"/>
      <c r="O32" s="28"/>
      <c r="P32" s="83"/>
      <c r="Q32" s="110"/>
      <c r="R32" s="111"/>
    </row>
    <row r="33" spans="1:37" s="40" customFormat="1" ht="23.25" customHeight="1">
      <c r="A33" s="41"/>
      <c r="B33" s="85" t="s">
        <v>4</v>
      </c>
      <c r="C33" s="31"/>
      <c r="D33" s="85"/>
      <c r="E33" s="85"/>
      <c r="F33" s="36"/>
      <c r="G33" s="197"/>
      <c r="H33" s="42"/>
      <c r="I33" s="42"/>
      <c r="J33" s="197"/>
      <c r="K33" s="42"/>
      <c r="L33" s="36"/>
      <c r="M33" s="84"/>
      <c r="N33" s="36"/>
      <c r="O33" s="84"/>
      <c r="P33" s="88"/>
      <c r="Q33" s="88"/>
      <c r="R33" s="58"/>
      <c r="S33" s="85"/>
      <c r="T33" s="3"/>
      <c r="U33" s="4"/>
      <c r="V33" s="3"/>
      <c r="W33" s="3"/>
      <c r="X33" s="3"/>
      <c r="Y33" s="3"/>
      <c r="Z33" s="3"/>
      <c r="AA33" s="3"/>
      <c r="AB33" s="3"/>
      <c r="AC33" s="3"/>
      <c r="AD33" s="75"/>
      <c r="AE33" s="75"/>
      <c r="AF33" s="3"/>
      <c r="AH33" s="21"/>
      <c r="AI33" s="32"/>
      <c r="AJ33" s="31"/>
      <c r="AK33" s="31"/>
    </row>
    <row r="34" spans="1:37" ht="23.25" customHeight="1">
      <c r="A34" s="41"/>
      <c r="B34" s="85" t="s">
        <v>5</v>
      </c>
      <c r="C34" s="85"/>
      <c r="D34" s="85"/>
      <c r="E34" s="85"/>
      <c r="F34" s="36"/>
      <c r="H34" s="84"/>
      <c r="I34" s="84"/>
      <c r="J34" s="85" t="s">
        <v>226</v>
      </c>
      <c r="K34" s="85"/>
      <c r="M34" s="58"/>
      <c r="O34" s="58"/>
      <c r="P34" s="85"/>
      <c r="Q34" s="85"/>
      <c r="R34" s="85"/>
      <c r="S34" s="85"/>
      <c r="T34" s="3"/>
      <c r="U34" s="4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H34" s="21"/>
    </row>
    <row r="35" spans="1:37" s="3" customFormat="1" ht="23.25" customHeight="1">
      <c r="A35" s="544" t="s">
        <v>223</v>
      </c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76"/>
      <c r="P35" s="76"/>
      <c r="Q35" s="76"/>
      <c r="R35" s="76"/>
      <c r="S35" s="76"/>
      <c r="U35" s="7"/>
    </row>
    <row r="36" spans="1:37" s="3" customFormat="1" ht="7.2" customHeight="1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76"/>
      <c r="Q36" s="76"/>
      <c r="R36" s="76"/>
      <c r="S36" s="76"/>
      <c r="U36" s="7"/>
    </row>
    <row r="37" spans="1:37" ht="22.2" customHeight="1">
      <c r="A37" s="74" t="s">
        <v>377</v>
      </c>
      <c r="B37" s="35"/>
      <c r="G37" s="34"/>
    </row>
    <row r="38" spans="1:37" s="50" customFormat="1" ht="18.600000000000001" customHeight="1">
      <c r="B38" s="30"/>
      <c r="C38" s="126"/>
      <c r="G38" s="2"/>
      <c r="J38" s="2"/>
      <c r="L38" s="2"/>
      <c r="N38" s="203" t="s">
        <v>3</v>
      </c>
    </row>
    <row r="39" spans="1:37" s="3" customFormat="1" ht="18.600000000000001" customHeight="1">
      <c r="B39" s="35"/>
      <c r="C39" s="4"/>
      <c r="G39" s="37"/>
      <c r="H39" s="124"/>
      <c r="I39" s="124"/>
      <c r="J39" s="206"/>
      <c r="K39" s="193" t="s">
        <v>242</v>
      </c>
      <c r="L39" s="219"/>
      <c r="M39" s="148"/>
      <c r="N39" s="219"/>
    </row>
    <row r="40" spans="1:37" s="14" customFormat="1" ht="24" customHeight="1">
      <c r="A40" s="13"/>
      <c r="B40" s="13"/>
      <c r="C40" s="13"/>
      <c r="D40" s="13"/>
      <c r="E40" s="13"/>
      <c r="F40" s="13"/>
      <c r="G40" s="13"/>
      <c r="H40" s="16" t="s">
        <v>612</v>
      </c>
      <c r="I40" s="16"/>
      <c r="J40" s="16" t="s">
        <v>613</v>
      </c>
      <c r="K40" s="16"/>
      <c r="L40" s="338" t="s">
        <v>587</v>
      </c>
      <c r="M40" s="21"/>
      <c r="N40" s="62" t="s">
        <v>10</v>
      </c>
      <c r="O40" s="21"/>
      <c r="P40" s="31"/>
    </row>
    <row r="41" spans="1:37" s="14" customFormat="1" ht="22.95" customHeight="1">
      <c r="A41" s="13"/>
      <c r="B41" s="13"/>
      <c r="C41" s="13"/>
      <c r="D41" s="13"/>
      <c r="E41" s="13"/>
      <c r="F41" s="13"/>
      <c r="G41" s="13"/>
      <c r="H41" s="267" t="s">
        <v>614</v>
      </c>
      <c r="I41" s="16"/>
      <c r="J41" s="358" t="s">
        <v>615</v>
      </c>
      <c r="K41" s="16"/>
      <c r="L41" s="267"/>
      <c r="M41" s="21"/>
      <c r="N41" s="267"/>
      <c r="O41" s="21"/>
      <c r="P41" s="31"/>
    </row>
    <row r="42" spans="1:37" s="14" customFormat="1" ht="23.4" customHeight="1">
      <c r="A42" s="364"/>
      <c r="B42" s="359" t="s">
        <v>608</v>
      </c>
      <c r="C42" s="365"/>
      <c r="D42" s="20"/>
      <c r="E42" s="20"/>
      <c r="F42" s="20"/>
      <c r="G42" s="20"/>
      <c r="H42" s="158"/>
      <c r="I42" s="158"/>
      <c r="J42" s="158"/>
      <c r="K42" s="158"/>
      <c r="L42" s="158"/>
      <c r="M42" s="158"/>
      <c r="N42" s="158"/>
      <c r="O42" s="21"/>
      <c r="P42" s="21"/>
    </row>
    <row r="43" spans="1:37" s="14" customFormat="1" ht="23.4" customHeight="1">
      <c r="B43" s="361" t="s">
        <v>609</v>
      </c>
      <c r="C43" s="360"/>
      <c r="D43" s="366"/>
      <c r="E43" s="20"/>
      <c r="F43" s="20"/>
      <c r="G43" s="20"/>
      <c r="H43" s="158"/>
      <c r="I43" s="158"/>
      <c r="J43" s="158"/>
      <c r="K43" s="158"/>
      <c r="L43" s="158"/>
      <c r="M43" s="158"/>
      <c r="N43" s="158"/>
      <c r="O43" s="21"/>
      <c r="P43" s="21"/>
    </row>
    <row r="44" spans="1:37" s="14" customFormat="1" ht="23.4" customHeight="1">
      <c r="C44" s="360" t="s">
        <v>610</v>
      </c>
      <c r="D44" s="366"/>
      <c r="E44" s="20"/>
      <c r="F44" s="20"/>
      <c r="G44" s="20"/>
      <c r="H44" s="435">
        <v>0</v>
      </c>
      <c r="I44" s="435"/>
      <c r="J44" s="435">
        <f>14486930.32+1073381.46</f>
        <v>15560311.780000001</v>
      </c>
      <c r="K44" s="435"/>
      <c r="L44" s="435">
        <v>178980.82</v>
      </c>
      <c r="M44" s="435"/>
      <c r="N44" s="435">
        <f>SUM(H44:L44)</f>
        <v>15739292.600000001</v>
      </c>
      <c r="O44" s="21"/>
      <c r="P44" s="21"/>
    </row>
    <row r="45" spans="1:37" s="14" customFormat="1" ht="23.4" customHeight="1">
      <c r="B45" s="361" t="s">
        <v>607</v>
      </c>
      <c r="C45" s="360"/>
      <c r="D45" s="366"/>
      <c r="E45" s="20"/>
      <c r="F45" s="20"/>
      <c r="G45" s="20"/>
      <c r="H45" s="435">
        <v>423796.47999999998</v>
      </c>
      <c r="I45" s="435"/>
      <c r="J45" s="435">
        <f>2501746.92+733042.97</f>
        <v>3234789.8899999997</v>
      </c>
      <c r="K45" s="435"/>
      <c r="L45" s="435">
        <v>897856.44</v>
      </c>
      <c r="M45" s="435"/>
      <c r="N45" s="435">
        <f>SUM(H45:L45)</f>
        <v>4556442.8099999996</v>
      </c>
      <c r="O45" s="21"/>
      <c r="P45" s="21"/>
    </row>
    <row r="46" spans="1:37" s="14" customFormat="1" ht="23.4" customHeight="1">
      <c r="B46" s="361" t="s">
        <v>183</v>
      </c>
      <c r="C46" s="360"/>
      <c r="D46" s="20"/>
      <c r="E46" s="20"/>
      <c r="F46" s="20"/>
      <c r="G46" s="20"/>
      <c r="H46" s="471">
        <v>0</v>
      </c>
      <c r="I46" s="435"/>
      <c r="J46" s="471">
        <v>0</v>
      </c>
      <c r="K46" s="435"/>
      <c r="L46" s="471">
        <v>-58585.78</v>
      </c>
      <c r="M46" s="435"/>
      <c r="N46" s="471">
        <f>SUM(H46:L46)</f>
        <v>-58585.78</v>
      </c>
      <c r="O46" s="21"/>
      <c r="P46" s="21"/>
    </row>
    <row r="47" spans="1:37" s="14" customFormat="1" ht="23.4" customHeight="1">
      <c r="B47" s="367" t="str">
        <f>+B23</f>
        <v>Balances as at December 31, 2020 and January 1, 2021</v>
      </c>
      <c r="C47" s="360"/>
      <c r="D47" s="20"/>
      <c r="E47" s="20"/>
      <c r="F47" s="20"/>
      <c r="G47" s="20"/>
      <c r="H47" s="438">
        <f>SUM(H44:H46)</f>
        <v>423796.47999999998</v>
      </c>
      <c r="I47" s="435"/>
      <c r="J47" s="438">
        <f>SUM(J44:J46)</f>
        <v>18795101.670000002</v>
      </c>
      <c r="K47" s="435"/>
      <c r="L47" s="438">
        <f>SUM(L44:L46)</f>
        <v>1018251.48</v>
      </c>
      <c r="M47" s="435"/>
      <c r="N47" s="438">
        <f>SUM(N44:N46)</f>
        <v>20237149.629999999</v>
      </c>
      <c r="O47" s="21"/>
      <c r="P47" s="21"/>
    </row>
    <row r="48" spans="1:37" s="14" customFormat="1" ht="23.4" customHeight="1">
      <c r="B48" s="26" t="str">
        <f>+B24</f>
        <v>Additions</v>
      </c>
      <c r="C48" s="360"/>
      <c r="D48" s="366"/>
      <c r="E48" s="20"/>
      <c r="F48" s="20"/>
      <c r="G48" s="20"/>
      <c r="H48" s="434">
        <v>423796.47999999998</v>
      </c>
      <c r="I48" s="434"/>
      <c r="J48" s="434">
        <f>2472503.24+733042.97</f>
        <v>3205546.21</v>
      </c>
      <c r="K48" s="434"/>
      <c r="L48" s="434">
        <v>928084.28</v>
      </c>
      <c r="M48" s="434"/>
      <c r="N48" s="434">
        <f>SUM(H48:L48)</f>
        <v>4557426.97</v>
      </c>
      <c r="O48" s="21"/>
      <c r="P48" s="21"/>
    </row>
    <row r="49" spans="1:16" s="14" customFormat="1" ht="23.4" customHeight="1">
      <c r="B49" s="26" t="str">
        <f>+B25</f>
        <v>As at December 31, 2021</v>
      </c>
      <c r="C49" s="20"/>
      <c r="D49" s="20"/>
      <c r="E49" s="20"/>
      <c r="F49" s="20"/>
      <c r="G49" s="20"/>
      <c r="H49" s="491">
        <f>SUM(H47:H48)</f>
        <v>847592.95999999996</v>
      </c>
      <c r="I49" s="435"/>
      <c r="J49" s="491">
        <f>SUM(J47:J48)</f>
        <v>22000647.880000003</v>
      </c>
      <c r="K49" s="435"/>
      <c r="L49" s="491">
        <f>SUM(L47:L48)</f>
        <v>1946335.76</v>
      </c>
      <c r="M49" s="435"/>
      <c r="N49" s="491">
        <f>SUM(N47:N48)</f>
        <v>24794576.599999998</v>
      </c>
      <c r="O49" s="21"/>
      <c r="P49" s="21"/>
    </row>
    <row r="50" spans="1:16" s="14" customFormat="1" ht="23.4" customHeight="1">
      <c r="B50" s="3" t="s">
        <v>184</v>
      </c>
      <c r="C50" s="20"/>
      <c r="D50" s="20"/>
      <c r="E50" s="20"/>
      <c r="F50" s="20"/>
      <c r="G50" s="20"/>
      <c r="H50" s="438"/>
      <c r="I50" s="435"/>
      <c r="J50" s="438"/>
      <c r="K50" s="435"/>
      <c r="L50" s="438"/>
      <c r="M50" s="435"/>
      <c r="N50" s="438"/>
      <c r="O50" s="21"/>
      <c r="P50" s="21"/>
    </row>
    <row r="51" spans="1:16" s="14" customFormat="1" ht="23.4" customHeight="1" thickBot="1">
      <c r="B51" s="368" t="s">
        <v>601</v>
      </c>
      <c r="C51" s="20"/>
      <c r="D51" s="20"/>
      <c r="E51" s="20"/>
      <c r="F51" s="20"/>
      <c r="G51" s="20"/>
      <c r="H51" s="492">
        <f>+H23-H47</f>
        <v>6780743.7100000009</v>
      </c>
      <c r="I51" s="434"/>
      <c r="J51" s="492">
        <f>+J23-J47</f>
        <v>35584285.980000004</v>
      </c>
      <c r="K51" s="434"/>
      <c r="L51" s="492">
        <f>+L23-L47</f>
        <v>6696355.9899999984</v>
      </c>
      <c r="M51" s="434"/>
      <c r="N51" s="492">
        <f>+N23-N47</f>
        <v>49061385.680000007</v>
      </c>
      <c r="O51" s="21"/>
      <c r="P51" s="21"/>
    </row>
    <row r="52" spans="1:16" s="14" customFormat="1" ht="23.4" customHeight="1" thickTop="1" thickBot="1">
      <c r="B52" s="368" t="s">
        <v>602</v>
      </c>
      <c r="C52" s="20"/>
      <c r="D52" s="20"/>
      <c r="E52" s="20"/>
      <c r="F52" s="20"/>
      <c r="G52" s="20"/>
      <c r="H52" s="493">
        <f>+H25-H49</f>
        <v>6356947.2300000004</v>
      </c>
      <c r="I52" s="435"/>
      <c r="J52" s="493">
        <f>+J25-J49</f>
        <v>32378739.770000003</v>
      </c>
      <c r="K52" s="435"/>
      <c r="L52" s="493">
        <f>+L25-L49</f>
        <v>6243972.6399999987</v>
      </c>
      <c r="M52" s="435"/>
      <c r="N52" s="493">
        <f>+N25-N49</f>
        <v>44979659.640000015</v>
      </c>
      <c r="O52" s="21"/>
      <c r="P52" s="21"/>
    </row>
    <row r="53" spans="1:16" s="3" customFormat="1" ht="12.6" customHeight="1" thickTop="1">
      <c r="A53" s="75"/>
      <c r="B53" s="75"/>
      <c r="E53" s="75"/>
      <c r="F53" s="75"/>
      <c r="G53" s="1"/>
      <c r="H53" s="75"/>
      <c r="I53" s="75"/>
      <c r="J53" s="1"/>
      <c r="K53" s="75"/>
      <c r="L53" s="225"/>
      <c r="N53" s="37"/>
      <c r="O53" s="7"/>
    </row>
    <row r="54" spans="1:16" s="3" customFormat="1">
      <c r="A54" s="75"/>
      <c r="B54" s="35" t="s">
        <v>255</v>
      </c>
      <c r="D54" s="22"/>
      <c r="E54" s="75"/>
      <c r="F54" s="75"/>
      <c r="G54" s="1"/>
      <c r="H54" s="75"/>
      <c r="I54" s="75"/>
      <c r="J54" s="1"/>
      <c r="K54" s="75"/>
      <c r="L54" s="226"/>
      <c r="N54" s="226"/>
      <c r="O54" s="7"/>
    </row>
    <row r="55" spans="1:16" s="3" customFormat="1">
      <c r="A55" s="75"/>
      <c r="B55" s="35" t="s">
        <v>611</v>
      </c>
      <c r="D55" s="22"/>
      <c r="E55" s="75"/>
      <c r="F55" s="75"/>
      <c r="G55" s="1"/>
      <c r="H55" s="75"/>
      <c r="I55" s="75"/>
      <c r="J55" s="1"/>
      <c r="K55" s="75"/>
      <c r="L55" s="226"/>
      <c r="N55" s="226"/>
      <c r="O55" s="7"/>
    </row>
    <row r="56" spans="1:16" s="50" customFormat="1">
      <c r="B56" s="30"/>
      <c r="C56" s="126"/>
      <c r="G56" s="2"/>
      <c r="J56" s="2"/>
      <c r="N56" s="203" t="s">
        <v>3</v>
      </c>
    </row>
    <row r="57" spans="1:16" s="3" customFormat="1">
      <c r="B57" s="35"/>
      <c r="C57" s="4"/>
      <c r="G57" s="37"/>
      <c r="H57" s="50"/>
      <c r="I57" s="50"/>
      <c r="J57" s="2"/>
      <c r="M57" s="246" t="s">
        <v>617</v>
      </c>
      <c r="N57" s="223"/>
    </row>
    <row r="58" spans="1:16" s="3" customFormat="1">
      <c r="B58" s="35"/>
      <c r="C58" s="4"/>
      <c r="G58" s="37"/>
      <c r="H58" s="50"/>
      <c r="I58" s="50"/>
      <c r="J58" s="2"/>
      <c r="K58" s="246"/>
      <c r="L58" s="124"/>
      <c r="M58" s="236" t="s">
        <v>130</v>
      </c>
      <c r="N58" s="219"/>
    </row>
    <row r="59" spans="1:16" s="3" customFormat="1">
      <c r="B59" s="35"/>
      <c r="C59" s="4"/>
      <c r="G59" s="37"/>
      <c r="H59" s="50"/>
      <c r="I59" s="50"/>
      <c r="L59" s="235" t="s">
        <v>232</v>
      </c>
      <c r="N59" s="211" t="s">
        <v>233</v>
      </c>
    </row>
    <row r="60" spans="1:16" s="3" customFormat="1">
      <c r="A60" s="75"/>
      <c r="B60" s="35"/>
      <c r="C60" s="274" t="s">
        <v>186</v>
      </c>
      <c r="F60" s="75"/>
      <c r="G60" s="1"/>
      <c r="H60" s="50"/>
      <c r="I60" s="50"/>
      <c r="L60" s="494">
        <v>15551862.18</v>
      </c>
      <c r="M60" s="495"/>
      <c r="N60" s="494">
        <v>17185112.02</v>
      </c>
      <c r="O60" s="7"/>
    </row>
    <row r="61" spans="1:16" s="3" customFormat="1">
      <c r="A61" s="75"/>
      <c r="B61" s="35"/>
      <c r="C61" s="274" t="s">
        <v>187</v>
      </c>
      <c r="F61" s="75"/>
      <c r="G61" s="1"/>
      <c r="H61" s="50"/>
      <c r="I61" s="50"/>
      <c r="L61" s="463">
        <v>-4517941.7</v>
      </c>
      <c r="M61" s="495"/>
      <c r="N61" s="463">
        <v>-5123173.08</v>
      </c>
      <c r="O61" s="7"/>
    </row>
    <row r="62" spans="1:16" s="3" customFormat="1" ht="23.25" customHeight="1">
      <c r="A62" s="75"/>
      <c r="B62" s="35"/>
      <c r="C62" s="187" t="s">
        <v>188</v>
      </c>
      <c r="F62" s="75"/>
      <c r="G62" s="1"/>
      <c r="H62" s="50"/>
      <c r="I62" s="50"/>
      <c r="L62" s="496">
        <f>-39040.61+1738.85</f>
        <v>-37301.760000000002</v>
      </c>
      <c r="M62" s="495"/>
      <c r="N62" s="496">
        <v>-21715.919999999998</v>
      </c>
      <c r="O62" s="7"/>
    </row>
    <row r="63" spans="1:16" s="3" customFormat="1" ht="23.25" customHeight="1">
      <c r="A63" s="75"/>
      <c r="B63" s="35"/>
      <c r="C63" s="274" t="s">
        <v>10</v>
      </c>
      <c r="F63" s="75"/>
      <c r="G63" s="1"/>
      <c r="H63" s="50"/>
      <c r="I63" s="50"/>
      <c r="L63" s="457">
        <f>SUM(L60:L62)</f>
        <v>10996618.720000001</v>
      </c>
      <c r="M63" s="495"/>
      <c r="N63" s="457">
        <f>SUM(N60:N62)</f>
        <v>12040223.02</v>
      </c>
      <c r="O63" s="7"/>
    </row>
    <row r="64" spans="1:16" s="3" customFormat="1" ht="23.25" customHeight="1">
      <c r="A64" s="75"/>
      <c r="B64" s="35"/>
      <c r="C64" s="274" t="s">
        <v>189</v>
      </c>
      <c r="F64" s="75"/>
      <c r="G64" s="1"/>
      <c r="H64" s="50"/>
      <c r="I64" s="50"/>
      <c r="L64" s="497">
        <v>-1570824.3</v>
      </c>
      <c r="M64" s="495"/>
      <c r="N64" s="497">
        <v>-1378872.08</v>
      </c>
      <c r="O64" s="7"/>
    </row>
    <row r="65" spans="1:37" s="3" customFormat="1" ht="24" thickBot="1">
      <c r="A65" s="75"/>
      <c r="B65" s="35"/>
      <c r="C65" s="274" t="s">
        <v>167</v>
      </c>
      <c r="E65" s="31"/>
      <c r="F65" s="75"/>
      <c r="G65" s="1"/>
      <c r="H65" s="50"/>
      <c r="I65" s="50"/>
      <c r="L65" s="498">
        <f>SUM(L63:L64)</f>
        <v>9425794.4199999999</v>
      </c>
      <c r="M65" s="495"/>
      <c r="N65" s="498">
        <f>SUM(N63:N64)</f>
        <v>10661350.939999999</v>
      </c>
      <c r="O65" s="7"/>
    </row>
    <row r="66" spans="1:37" s="44" customFormat="1" ht="24" thickTop="1">
      <c r="A66" s="53"/>
      <c r="B66" s="53"/>
      <c r="C66" s="45"/>
      <c r="E66" s="53"/>
      <c r="F66" s="53"/>
      <c r="G66" s="159"/>
      <c r="H66" s="50"/>
      <c r="I66" s="50"/>
      <c r="J66" s="79"/>
      <c r="K66" s="54"/>
      <c r="L66" s="79"/>
      <c r="O66" s="28"/>
      <c r="P66" s="83"/>
      <c r="Q66" s="110"/>
      <c r="R66" s="111"/>
    </row>
    <row r="67" spans="1:37" s="44" customFormat="1">
      <c r="A67" s="53"/>
      <c r="B67" s="53"/>
      <c r="C67" s="45"/>
      <c r="E67" s="53"/>
      <c r="F67" s="53"/>
      <c r="G67" s="159"/>
      <c r="H67" s="50"/>
      <c r="I67" s="50"/>
      <c r="J67" s="79"/>
      <c r="K67" s="54"/>
      <c r="L67" s="79"/>
      <c r="O67" s="28"/>
      <c r="P67" s="83"/>
      <c r="Q67" s="110"/>
      <c r="R67" s="111"/>
    </row>
    <row r="68" spans="1:37" s="40" customFormat="1" ht="23.25" customHeight="1">
      <c r="A68" s="41"/>
      <c r="B68" s="85" t="str">
        <f>+B33</f>
        <v xml:space="preserve"> (Signed)……………………………………Authorized Director     (Signed)……………………………………Authorized Director</v>
      </c>
      <c r="C68" s="31"/>
      <c r="D68" s="85"/>
      <c r="E68" s="85"/>
      <c r="F68" s="36"/>
      <c r="G68" s="197"/>
      <c r="H68" s="42"/>
      <c r="I68" s="42"/>
      <c r="J68" s="197"/>
      <c r="K68" s="42"/>
      <c r="L68" s="36"/>
      <c r="M68" s="84"/>
      <c r="N68" s="36"/>
      <c r="O68" s="84"/>
      <c r="P68" s="88"/>
      <c r="Q68" s="88"/>
      <c r="R68" s="58"/>
      <c r="S68" s="85"/>
      <c r="T68" s="3"/>
      <c r="U68" s="4"/>
      <c r="V68" s="3"/>
      <c r="W68" s="3"/>
      <c r="X68" s="3"/>
      <c r="Y68" s="3"/>
      <c r="Z68" s="3"/>
      <c r="AA68" s="3"/>
      <c r="AB68" s="3"/>
      <c r="AC68" s="3"/>
      <c r="AD68" s="75"/>
      <c r="AE68" s="75"/>
      <c r="AF68" s="3"/>
      <c r="AH68" s="21"/>
      <c r="AI68" s="32"/>
      <c r="AJ68" s="31"/>
      <c r="AK68" s="31"/>
    </row>
    <row r="69" spans="1:37" ht="23.25" customHeight="1">
      <c r="A69" s="41"/>
      <c r="B69" s="85" t="str">
        <f>+B34</f>
        <v xml:space="preserve">                  (  Miss Orasa Vimolchalao  )</v>
      </c>
      <c r="C69" s="85"/>
      <c r="D69" s="85"/>
      <c r="E69" s="85"/>
      <c r="F69" s="36"/>
      <c r="H69" s="84"/>
      <c r="I69" s="84"/>
      <c r="J69" s="85" t="str">
        <f>+J34</f>
        <v xml:space="preserve">      (  Mr. David Samanyaporn   )</v>
      </c>
      <c r="K69" s="85"/>
      <c r="M69" s="58"/>
      <c r="O69" s="58"/>
      <c r="P69" s="85"/>
      <c r="Q69" s="85"/>
      <c r="R69" s="85"/>
      <c r="S69" s="85"/>
      <c r="T69" s="3"/>
      <c r="U69" s="4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H69" s="21"/>
    </row>
    <row r="70" spans="1:37" s="3" customFormat="1" ht="23.25" customHeight="1">
      <c r="A70" s="544" t="s">
        <v>224</v>
      </c>
      <c r="B70" s="544"/>
      <c r="C70" s="544"/>
      <c r="D70" s="544"/>
      <c r="E70" s="544"/>
      <c r="F70" s="544"/>
      <c r="G70" s="544"/>
      <c r="H70" s="544"/>
      <c r="I70" s="544"/>
      <c r="J70" s="544"/>
      <c r="K70" s="544"/>
      <c r="L70" s="544"/>
      <c r="M70" s="544"/>
      <c r="N70" s="544"/>
      <c r="O70" s="76"/>
      <c r="P70" s="76"/>
      <c r="Q70" s="76"/>
      <c r="R70" s="76"/>
      <c r="S70" s="76"/>
      <c r="U70" s="7"/>
    </row>
    <row r="71" spans="1:37" s="3" customFormat="1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76"/>
      <c r="Q71" s="76"/>
      <c r="R71" s="76"/>
      <c r="S71" s="76"/>
      <c r="U71" s="7"/>
    </row>
    <row r="72" spans="1:37" ht="22.2" customHeight="1">
      <c r="A72" s="74" t="s">
        <v>377</v>
      </c>
      <c r="B72" s="35"/>
      <c r="G72" s="34"/>
    </row>
    <row r="73" spans="1:37" s="3" customFormat="1" ht="22.2" customHeight="1">
      <c r="A73" s="75"/>
      <c r="B73" s="35" t="s">
        <v>616</v>
      </c>
      <c r="D73" s="22"/>
      <c r="E73" s="75"/>
      <c r="F73" s="75"/>
      <c r="G73" s="1"/>
      <c r="H73" s="75"/>
      <c r="I73" s="75"/>
      <c r="J73" s="1"/>
      <c r="K73" s="75"/>
      <c r="L73" s="226"/>
      <c r="N73" s="226"/>
      <c r="O73" s="7"/>
    </row>
    <row r="74" spans="1:37" s="50" customFormat="1" ht="22.2" customHeight="1">
      <c r="B74" s="30"/>
      <c r="C74" s="126"/>
      <c r="G74" s="2"/>
      <c r="J74" s="2"/>
      <c r="L74" s="2"/>
      <c r="N74" s="203" t="s">
        <v>3</v>
      </c>
    </row>
    <row r="75" spans="1:37" s="3" customFormat="1">
      <c r="B75" s="35"/>
      <c r="C75" s="4"/>
      <c r="G75" s="37"/>
      <c r="H75" s="50"/>
      <c r="I75" s="50"/>
      <c r="J75" s="2"/>
      <c r="M75" s="246" t="s">
        <v>617</v>
      </c>
      <c r="N75" s="223"/>
    </row>
    <row r="76" spans="1:37" s="3" customFormat="1">
      <c r="B76" s="35"/>
      <c r="C76" s="4"/>
      <c r="G76" s="37"/>
      <c r="H76" s="50"/>
      <c r="I76" s="50"/>
      <c r="J76" s="2"/>
      <c r="K76" s="246"/>
      <c r="L76" s="124"/>
      <c r="M76" s="236" t="s">
        <v>130</v>
      </c>
      <c r="N76" s="219"/>
    </row>
    <row r="77" spans="1:37" s="3" customFormat="1" ht="22.2" customHeight="1">
      <c r="B77" s="35"/>
      <c r="C77" s="4"/>
      <c r="H77" s="50"/>
      <c r="I77" s="50"/>
      <c r="L77" s="235" t="s">
        <v>232</v>
      </c>
      <c r="M77" s="122"/>
      <c r="N77" s="235" t="s">
        <v>233</v>
      </c>
    </row>
    <row r="78" spans="1:37" s="3" customFormat="1" ht="22.2" customHeight="1">
      <c r="A78" s="75"/>
      <c r="B78" s="35"/>
      <c r="D78" s="3" t="s">
        <v>190</v>
      </c>
      <c r="E78" s="75"/>
      <c r="F78" s="75"/>
      <c r="H78" s="50"/>
      <c r="I78" s="50"/>
      <c r="L78" s="499">
        <v>4557426.9700000007</v>
      </c>
      <c r="M78" s="495"/>
      <c r="N78" s="499">
        <v>4556442.8099999996</v>
      </c>
      <c r="O78" s="7"/>
    </row>
    <row r="79" spans="1:37" s="3" customFormat="1" ht="22.2" customHeight="1">
      <c r="A79" s="75"/>
      <c r="B79" s="35"/>
      <c r="D79" s="3" t="s">
        <v>191</v>
      </c>
      <c r="E79" s="75"/>
      <c r="F79" s="75"/>
      <c r="H79" s="50"/>
      <c r="I79" s="50"/>
      <c r="L79" s="499">
        <v>606536.28</v>
      </c>
      <c r="M79" s="495"/>
      <c r="N79" s="499">
        <v>693108.9</v>
      </c>
      <c r="O79" s="7"/>
    </row>
    <row r="80" spans="1:37" s="3" customFormat="1" ht="22.2" customHeight="1" thickBot="1">
      <c r="A80" s="75"/>
      <c r="B80" s="35"/>
      <c r="D80" s="3" t="s">
        <v>10</v>
      </c>
      <c r="E80" s="75"/>
      <c r="F80" s="75"/>
      <c r="H80" s="50"/>
      <c r="I80" s="50"/>
      <c r="L80" s="500">
        <f>SUM(L78:L79)</f>
        <v>5163963.2500000009</v>
      </c>
      <c r="M80" s="495"/>
      <c r="N80" s="500">
        <f>SUM(N78:N79)</f>
        <v>5249551.71</v>
      </c>
      <c r="O80" s="7"/>
    </row>
    <row r="81" spans="1:21" s="44" customFormat="1" ht="24" thickTop="1">
      <c r="A81" s="53"/>
      <c r="B81" s="53"/>
      <c r="C81" s="45"/>
      <c r="E81" s="53"/>
      <c r="F81" s="53"/>
      <c r="G81" s="159"/>
      <c r="H81" s="50"/>
      <c r="I81" s="50"/>
      <c r="J81" s="2"/>
      <c r="K81" s="53"/>
      <c r="L81" s="79"/>
      <c r="M81" s="54"/>
      <c r="N81" s="79"/>
      <c r="O81" s="28"/>
      <c r="P81" s="83"/>
      <c r="Q81" s="110"/>
      <c r="R81" s="111"/>
    </row>
    <row r="82" spans="1:21" s="3" customFormat="1" ht="22.2" customHeight="1">
      <c r="A82" s="75"/>
      <c r="C82" s="76" t="s">
        <v>853</v>
      </c>
      <c r="D82" s="75"/>
      <c r="E82" s="75"/>
      <c r="F82" s="75"/>
      <c r="G82" s="1"/>
      <c r="H82" s="75"/>
      <c r="I82" s="75"/>
      <c r="J82" s="1"/>
      <c r="K82" s="75"/>
      <c r="L82" s="1"/>
      <c r="M82" s="75"/>
      <c r="N82" s="1"/>
      <c r="O82" s="75"/>
      <c r="P82" s="75"/>
      <c r="Q82" s="75"/>
      <c r="R82" s="75"/>
      <c r="S82" s="75"/>
      <c r="U82" s="7"/>
    </row>
    <row r="83" spans="1:21" s="3" customFormat="1" ht="22.2" customHeight="1">
      <c r="A83" s="75"/>
      <c r="B83" s="76" t="s">
        <v>854</v>
      </c>
      <c r="C83" s="33"/>
      <c r="D83" s="75"/>
      <c r="E83" s="75"/>
      <c r="F83" s="75"/>
      <c r="G83" s="1"/>
      <c r="H83" s="75"/>
      <c r="I83" s="75"/>
      <c r="J83" s="1"/>
      <c r="K83" s="75"/>
      <c r="L83" s="1"/>
      <c r="M83" s="75"/>
      <c r="N83" s="1"/>
      <c r="O83" s="75"/>
      <c r="P83" s="75"/>
      <c r="Q83" s="75"/>
      <c r="R83" s="75"/>
      <c r="S83" s="75"/>
      <c r="U83" s="7"/>
    </row>
    <row r="84" spans="1:21" s="50" customFormat="1" ht="22.2" customHeight="1">
      <c r="A84" s="53"/>
      <c r="B84" s="127"/>
      <c r="C84" s="46"/>
      <c r="D84" s="53"/>
      <c r="E84" s="53"/>
      <c r="F84" s="53"/>
      <c r="G84" s="53"/>
      <c r="H84" s="53"/>
      <c r="I84" s="53"/>
      <c r="J84" s="159"/>
      <c r="K84" s="53"/>
      <c r="L84" s="159"/>
      <c r="M84" s="53"/>
      <c r="N84" s="159" t="str">
        <f>+N74</f>
        <v>Unit : Baht</v>
      </c>
      <c r="O84" s="53"/>
      <c r="P84" s="53"/>
      <c r="Q84" s="53"/>
      <c r="R84" s="53"/>
      <c r="S84" s="53"/>
      <c r="U84" s="182"/>
    </row>
    <row r="85" spans="1:21" s="3" customFormat="1" ht="22.2" customHeight="1">
      <c r="A85" s="75"/>
      <c r="B85" s="76"/>
      <c r="C85" s="33"/>
      <c r="D85" s="75"/>
      <c r="E85" s="75"/>
      <c r="F85" s="75"/>
      <c r="G85" s="75"/>
      <c r="H85" s="149"/>
      <c r="I85" s="149"/>
      <c r="J85" s="230"/>
      <c r="K85" s="114" t="s">
        <v>242</v>
      </c>
      <c r="L85" s="230"/>
      <c r="M85" s="149"/>
      <c r="N85" s="230"/>
      <c r="O85" s="75"/>
      <c r="P85" s="75"/>
      <c r="Q85" s="75"/>
      <c r="R85" s="75"/>
      <c r="S85" s="75"/>
      <c r="U85" s="7"/>
    </row>
    <row r="86" spans="1:21" s="3" customFormat="1" ht="22.2" customHeight="1">
      <c r="A86" s="75"/>
      <c r="B86" s="76"/>
      <c r="C86" s="33"/>
      <c r="D86" s="75"/>
      <c r="E86" s="75"/>
      <c r="F86" s="75"/>
      <c r="G86" s="75"/>
      <c r="H86" s="114"/>
      <c r="I86" s="114"/>
      <c r="J86" s="208"/>
      <c r="K86" s="339" t="s">
        <v>232</v>
      </c>
      <c r="L86" s="208"/>
      <c r="M86" s="114"/>
      <c r="N86" s="208"/>
      <c r="O86" s="75"/>
      <c r="P86" s="75"/>
      <c r="Q86" s="75"/>
      <c r="R86" s="75"/>
      <c r="S86" s="75"/>
      <c r="U86" s="7"/>
    </row>
    <row r="87" spans="1:21" s="3" customFormat="1" ht="22.2" customHeight="1">
      <c r="A87" s="75"/>
      <c r="B87" s="76"/>
      <c r="C87" s="33"/>
      <c r="D87" s="75"/>
      <c r="E87" s="75"/>
      <c r="F87" s="75"/>
      <c r="G87" s="75"/>
      <c r="H87" s="207" t="s">
        <v>168</v>
      </c>
      <c r="I87" s="75"/>
      <c r="J87" s="212" t="s">
        <v>169</v>
      </c>
      <c r="K87" s="75"/>
      <c r="L87" s="212" t="s">
        <v>81</v>
      </c>
      <c r="M87" s="75"/>
      <c r="N87" s="212" t="s">
        <v>10</v>
      </c>
      <c r="O87" s="75"/>
      <c r="P87" s="75"/>
      <c r="Q87" s="75"/>
      <c r="R87" s="75"/>
      <c r="S87" s="75"/>
      <c r="U87" s="7"/>
    </row>
    <row r="88" spans="1:21" s="3" customFormat="1" ht="22.2" customHeight="1">
      <c r="A88" s="75"/>
      <c r="B88" s="76"/>
      <c r="C88" s="33" t="s">
        <v>170</v>
      </c>
      <c r="E88" s="75"/>
      <c r="F88" s="75"/>
      <c r="G88" s="75"/>
      <c r="H88" s="457">
        <v>2135259.94</v>
      </c>
      <c r="I88" s="457"/>
      <c r="J88" s="457">
        <v>4847054.24</v>
      </c>
      <c r="K88" s="457"/>
      <c r="L88" s="457">
        <v>8569548</v>
      </c>
      <c r="M88" s="457"/>
      <c r="N88" s="476">
        <f>+H88+J88+L88</f>
        <v>15551862.18</v>
      </c>
      <c r="O88" s="75"/>
      <c r="P88" s="75"/>
      <c r="Q88" s="75"/>
      <c r="R88" s="75"/>
      <c r="S88" s="75"/>
      <c r="U88" s="7"/>
    </row>
    <row r="89" spans="1:21" s="3" customFormat="1" ht="22.2" customHeight="1">
      <c r="A89" s="75"/>
      <c r="B89" s="76"/>
      <c r="C89" s="33" t="s">
        <v>171</v>
      </c>
      <c r="E89" s="75"/>
      <c r="F89" s="75"/>
      <c r="H89" s="457">
        <v>-546228.16</v>
      </c>
      <c r="I89" s="457"/>
      <c r="J89" s="457">
        <v>-1736625.5</v>
      </c>
      <c r="K89" s="457"/>
      <c r="L89" s="457">
        <v>-2235088.04</v>
      </c>
      <c r="M89" s="457"/>
      <c r="N89" s="476">
        <f>+H89+J89+L89</f>
        <v>-4517941.7</v>
      </c>
      <c r="O89" s="75"/>
      <c r="P89" s="75"/>
      <c r="Q89" s="75"/>
      <c r="R89" s="75"/>
      <c r="S89" s="75"/>
      <c r="U89" s="7"/>
    </row>
    <row r="90" spans="1:21" s="3" customFormat="1" ht="22.2" customHeight="1">
      <c r="A90" s="75"/>
      <c r="B90" s="76"/>
      <c r="C90" s="35" t="s">
        <v>192</v>
      </c>
      <c r="E90" s="75"/>
      <c r="F90" s="75"/>
      <c r="H90" s="457">
        <v>-12726.52</v>
      </c>
      <c r="I90" s="457"/>
      <c r="J90" s="457">
        <f>-26311.46+1736.22</f>
        <v>-24575.239999999998</v>
      </c>
      <c r="K90" s="457"/>
      <c r="L90" s="457">
        <v>0</v>
      </c>
      <c r="M90" s="457"/>
      <c r="N90" s="476">
        <f>+H90+J90+L90</f>
        <v>-37301.759999999995</v>
      </c>
      <c r="O90" s="75"/>
      <c r="P90" s="75"/>
      <c r="Q90" s="75"/>
      <c r="R90" s="75"/>
      <c r="S90" s="75"/>
      <c r="U90" s="7"/>
    </row>
    <row r="91" spans="1:21" s="3" customFormat="1" ht="22.2" customHeight="1" thickBot="1">
      <c r="A91" s="75"/>
      <c r="B91" s="76"/>
      <c r="C91" s="33" t="s">
        <v>193</v>
      </c>
      <c r="E91" s="75"/>
      <c r="F91" s="75"/>
      <c r="H91" s="501">
        <f>SUM(H88:H90)</f>
        <v>1576305.2599999998</v>
      </c>
      <c r="I91" s="457"/>
      <c r="J91" s="501">
        <f>SUM(J88:J90)</f>
        <v>3085853.5</v>
      </c>
      <c r="K91" s="457"/>
      <c r="L91" s="501">
        <f>SUM(L88:L90)</f>
        <v>6334459.96</v>
      </c>
      <c r="M91" s="457"/>
      <c r="N91" s="501">
        <f>SUM(N88:N90)</f>
        <v>10996618.720000001</v>
      </c>
      <c r="O91" s="75"/>
      <c r="P91" s="75"/>
      <c r="Q91" s="75"/>
      <c r="R91" s="75"/>
      <c r="S91" s="75"/>
      <c r="U91" s="7"/>
    </row>
    <row r="92" spans="1:21" s="3" customFormat="1" ht="24" thickTop="1">
      <c r="A92" s="75"/>
      <c r="B92" s="76"/>
      <c r="C92" s="33"/>
      <c r="D92" s="75"/>
      <c r="E92" s="75"/>
      <c r="F92" s="75"/>
      <c r="G92" s="37"/>
      <c r="J92" s="37"/>
      <c r="L92" s="37"/>
      <c r="N92" s="37"/>
      <c r="O92" s="75"/>
      <c r="P92" s="75"/>
      <c r="Q92" s="75"/>
      <c r="R92" s="75"/>
      <c r="S92" s="75"/>
      <c r="U92" s="7"/>
    </row>
    <row r="93" spans="1:21" s="3" customFormat="1">
      <c r="A93" s="75"/>
      <c r="B93" s="76"/>
      <c r="C93" s="33"/>
      <c r="D93" s="75"/>
      <c r="E93" s="75"/>
      <c r="F93" s="75"/>
      <c r="G93" s="37"/>
      <c r="J93" s="37"/>
      <c r="L93" s="37"/>
      <c r="N93" s="37"/>
      <c r="O93" s="75"/>
      <c r="P93" s="75"/>
      <c r="Q93" s="75"/>
      <c r="R93" s="75"/>
      <c r="S93" s="75"/>
      <c r="U93" s="7"/>
    </row>
    <row r="94" spans="1:21" s="3" customFormat="1">
      <c r="A94" s="75"/>
      <c r="B94" s="76"/>
      <c r="C94" s="33"/>
      <c r="D94" s="75"/>
      <c r="E94" s="75"/>
      <c r="F94" s="75"/>
      <c r="G94" s="37"/>
      <c r="J94" s="37"/>
      <c r="L94" s="37"/>
      <c r="N94" s="37"/>
      <c r="O94" s="75"/>
      <c r="P94" s="75"/>
      <c r="Q94" s="75"/>
      <c r="R94" s="75"/>
      <c r="S94" s="75"/>
      <c r="U94" s="7"/>
    </row>
    <row r="95" spans="1:21" s="3" customFormat="1">
      <c r="A95" s="75"/>
      <c r="B95" s="76"/>
      <c r="C95" s="33"/>
      <c r="D95" s="75"/>
      <c r="E95" s="75"/>
      <c r="F95" s="75"/>
      <c r="G95" s="37"/>
      <c r="J95" s="37"/>
      <c r="L95" s="37"/>
      <c r="N95" s="37"/>
      <c r="O95" s="75"/>
      <c r="P95" s="75"/>
      <c r="Q95" s="75"/>
      <c r="R95" s="75"/>
      <c r="S95" s="75"/>
      <c r="U95" s="7"/>
    </row>
    <row r="96" spans="1:21" s="3" customFormat="1">
      <c r="A96" s="75"/>
      <c r="B96" s="76"/>
      <c r="C96" s="33"/>
      <c r="D96" s="75"/>
      <c r="E96" s="75"/>
      <c r="F96" s="75"/>
      <c r="G96" s="37"/>
      <c r="J96" s="37"/>
      <c r="L96" s="37"/>
      <c r="N96" s="37"/>
      <c r="O96" s="75"/>
      <c r="P96" s="75"/>
      <c r="Q96" s="75"/>
      <c r="R96" s="75"/>
      <c r="S96" s="75"/>
      <c r="U96" s="7"/>
    </row>
    <row r="97" spans="1:37" s="3" customFormat="1">
      <c r="A97" s="75"/>
      <c r="B97" s="76"/>
      <c r="C97" s="33"/>
      <c r="D97" s="75"/>
      <c r="E97" s="75"/>
      <c r="F97" s="75"/>
      <c r="G97" s="37"/>
      <c r="J97" s="37"/>
      <c r="L97" s="37"/>
      <c r="N97" s="37"/>
      <c r="O97" s="75"/>
      <c r="P97" s="75"/>
      <c r="Q97" s="75"/>
      <c r="R97" s="75"/>
      <c r="S97" s="75"/>
      <c r="U97" s="7"/>
    </row>
    <row r="98" spans="1:37" s="3" customFormat="1">
      <c r="A98" s="75"/>
      <c r="B98" s="76"/>
      <c r="C98" s="33"/>
      <c r="D98" s="75"/>
      <c r="E98" s="75"/>
      <c r="F98" s="75"/>
      <c r="G98" s="37"/>
      <c r="J98" s="37"/>
      <c r="L98" s="37"/>
      <c r="N98" s="37"/>
      <c r="O98" s="75"/>
      <c r="P98" s="75"/>
      <c r="Q98" s="75"/>
      <c r="R98" s="75"/>
      <c r="S98" s="75"/>
      <c r="U98" s="7"/>
    </row>
    <row r="99" spans="1:37" s="3" customFormat="1">
      <c r="A99" s="75"/>
      <c r="B99" s="76"/>
      <c r="C99" s="33"/>
      <c r="D99" s="75"/>
      <c r="E99" s="75"/>
      <c r="F99" s="75"/>
      <c r="G99" s="37"/>
      <c r="J99" s="37"/>
      <c r="L99" s="37"/>
      <c r="N99" s="37"/>
      <c r="O99" s="75"/>
      <c r="P99" s="75"/>
      <c r="Q99" s="75"/>
      <c r="R99" s="75"/>
      <c r="S99" s="75"/>
      <c r="U99" s="7"/>
    </row>
    <row r="100" spans="1:37" s="3" customFormat="1">
      <c r="A100" s="75"/>
      <c r="B100" s="76"/>
      <c r="C100" s="33"/>
      <c r="D100" s="75"/>
      <c r="E100" s="75"/>
      <c r="F100" s="75"/>
      <c r="G100" s="37"/>
      <c r="J100" s="37"/>
      <c r="L100" s="37"/>
      <c r="N100" s="37"/>
      <c r="O100" s="75"/>
      <c r="P100" s="75"/>
      <c r="Q100" s="75"/>
      <c r="R100" s="75"/>
      <c r="S100" s="75"/>
      <c r="U100" s="7"/>
    </row>
    <row r="101" spans="1:37" s="3" customFormat="1">
      <c r="A101" s="75"/>
      <c r="B101" s="76"/>
      <c r="C101" s="33"/>
      <c r="D101" s="75"/>
      <c r="E101" s="75"/>
      <c r="F101" s="75"/>
      <c r="G101" s="37"/>
      <c r="J101" s="37"/>
      <c r="L101" s="37"/>
      <c r="N101" s="37"/>
      <c r="O101" s="75"/>
      <c r="P101" s="75"/>
      <c r="Q101" s="75"/>
      <c r="R101" s="75"/>
      <c r="S101" s="75"/>
      <c r="U101" s="7"/>
    </row>
    <row r="102" spans="1:37" s="3" customFormat="1">
      <c r="A102" s="75"/>
      <c r="B102" s="76"/>
      <c r="C102" s="33"/>
      <c r="D102" s="75"/>
      <c r="E102" s="75"/>
      <c r="F102" s="75"/>
      <c r="G102" s="37"/>
      <c r="J102" s="37"/>
      <c r="L102" s="37"/>
      <c r="N102" s="37"/>
      <c r="O102" s="75"/>
      <c r="P102" s="75"/>
      <c r="Q102" s="75"/>
      <c r="R102" s="75"/>
      <c r="S102" s="75"/>
      <c r="U102" s="7"/>
    </row>
    <row r="103" spans="1:37" s="40" customFormat="1">
      <c r="A103" s="41"/>
      <c r="B103" s="85" t="str">
        <f>+B68</f>
        <v xml:space="preserve"> (Signed)……………………………………Authorized Director     (Signed)……………………………………Authorized Director</v>
      </c>
      <c r="C103" s="31"/>
      <c r="D103" s="85"/>
      <c r="E103" s="85"/>
      <c r="F103" s="36"/>
      <c r="G103" s="197"/>
      <c r="H103" s="42"/>
      <c r="I103" s="42"/>
      <c r="J103" s="197"/>
      <c r="K103" s="42"/>
      <c r="L103" s="36"/>
      <c r="M103" s="84"/>
      <c r="N103" s="36"/>
      <c r="O103" s="84"/>
      <c r="P103" s="88"/>
      <c r="Q103" s="88"/>
      <c r="R103" s="58"/>
      <c r="S103" s="85"/>
      <c r="T103" s="3"/>
      <c r="U103" s="4"/>
      <c r="V103" s="3"/>
      <c r="W103" s="3"/>
      <c r="X103" s="3"/>
      <c r="Y103" s="3"/>
      <c r="Z103" s="3"/>
      <c r="AA103" s="3"/>
      <c r="AB103" s="3"/>
      <c r="AC103" s="3"/>
      <c r="AD103" s="75"/>
      <c r="AE103" s="75"/>
      <c r="AF103" s="3"/>
      <c r="AH103" s="21"/>
      <c r="AI103" s="32"/>
      <c r="AJ103" s="31"/>
      <c r="AK103" s="31"/>
    </row>
    <row r="104" spans="1:37">
      <c r="A104" s="41"/>
      <c r="B104" s="85" t="str">
        <f>+B69</f>
        <v xml:space="preserve">                  (  Miss Orasa Vimolchalao  )</v>
      </c>
      <c r="C104" s="85"/>
      <c r="D104" s="85"/>
      <c r="E104" s="85"/>
      <c r="F104" s="36"/>
      <c r="H104" s="84"/>
      <c r="I104" s="84"/>
      <c r="J104" s="85" t="str">
        <f>+J69</f>
        <v xml:space="preserve">      (  Mr. David Samanyaporn   )</v>
      </c>
      <c r="K104" s="85"/>
      <c r="M104" s="58"/>
      <c r="O104" s="58"/>
      <c r="P104" s="85"/>
      <c r="Q104" s="85"/>
      <c r="R104" s="85"/>
      <c r="S104" s="85"/>
      <c r="T104" s="3"/>
      <c r="U104" s="4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H104" s="21"/>
    </row>
    <row r="105" spans="1:37" s="3" customFormat="1">
      <c r="A105" s="544" t="s">
        <v>282</v>
      </c>
      <c r="B105" s="544"/>
      <c r="C105" s="544"/>
      <c r="D105" s="544"/>
      <c r="E105" s="544"/>
      <c r="F105" s="544"/>
      <c r="G105" s="544"/>
      <c r="H105" s="544"/>
      <c r="I105" s="544"/>
      <c r="J105" s="544"/>
      <c r="K105" s="544"/>
      <c r="L105" s="544"/>
      <c r="M105" s="544"/>
      <c r="N105" s="544"/>
      <c r="O105" s="76"/>
      <c r="P105" s="76"/>
      <c r="Q105" s="76"/>
      <c r="R105" s="76"/>
      <c r="S105" s="76"/>
      <c r="U105" s="7"/>
    </row>
    <row r="106" spans="1:37" s="3" customFormat="1" ht="12.6" customHeight="1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76"/>
      <c r="Q106" s="76"/>
      <c r="R106" s="76"/>
      <c r="S106" s="76"/>
      <c r="U106" s="7"/>
    </row>
    <row r="107" spans="1:37" ht="22.2" customHeight="1">
      <c r="A107" s="194" t="s">
        <v>618</v>
      </c>
      <c r="B107" s="3"/>
      <c r="D107" s="3"/>
      <c r="E107" s="3"/>
      <c r="F107" s="3"/>
      <c r="G107" s="37"/>
      <c r="H107" s="168"/>
      <c r="I107" s="62"/>
      <c r="J107" s="168"/>
      <c r="K107" s="62"/>
      <c r="L107" s="23"/>
      <c r="M107" s="47"/>
      <c r="N107" s="23"/>
      <c r="O107" s="195"/>
      <c r="P107" s="195"/>
      <c r="Q107" s="129"/>
      <c r="R107" s="195"/>
    </row>
    <row r="108" spans="1:37" s="73" customFormat="1" ht="22.2" customHeight="1">
      <c r="B108" s="72"/>
      <c r="C108" s="72"/>
      <c r="D108" s="72"/>
      <c r="E108" s="72"/>
      <c r="F108" s="62"/>
      <c r="G108" s="168"/>
      <c r="H108" s="168"/>
      <c r="I108" s="62"/>
      <c r="J108" s="168"/>
      <c r="K108" s="62"/>
      <c r="L108" s="63" t="str">
        <f>+N84</f>
        <v>Unit : Baht</v>
      </c>
      <c r="M108" s="62"/>
      <c r="O108" s="44"/>
      <c r="P108" s="62"/>
    </row>
    <row r="109" spans="1:37" s="3" customFormat="1" ht="22.2" customHeight="1">
      <c r="B109" s="35"/>
      <c r="C109" s="4"/>
      <c r="G109" s="37"/>
      <c r="H109" s="168"/>
      <c r="I109" s="62"/>
      <c r="J109" s="168"/>
      <c r="L109" s="145" t="s">
        <v>231</v>
      </c>
      <c r="M109" s="148"/>
      <c r="N109" s="223"/>
    </row>
    <row r="110" spans="1:37" ht="23.4" customHeight="1">
      <c r="A110" s="187"/>
      <c r="B110" s="9"/>
      <c r="D110" s="9"/>
      <c r="E110" s="9"/>
      <c r="F110" s="9"/>
      <c r="G110" s="9"/>
      <c r="H110" s="168"/>
      <c r="I110" s="62"/>
      <c r="J110" s="168"/>
      <c r="K110" s="62"/>
      <c r="L110" s="249" t="s">
        <v>921</v>
      </c>
      <c r="M110" s="62"/>
      <c r="N110" s="223"/>
      <c r="O110" s="281"/>
    </row>
    <row r="111" spans="1:37">
      <c r="C111" s="363" t="s">
        <v>593</v>
      </c>
      <c r="D111" s="369"/>
      <c r="G111" s="31"/>
      <c r="H111" s="168"/>
      <c r="I111" s="62"/>
      <c r="J111" s="168"/>
      <c r="K111" s="62"/>
      <c r="L111" s="31"/>
      <c r="M111" s="62"/>
      <c r="N111" s="31"/>
    </row>
    <row r="112" spans="1:37">
      <c r="C112" s="369"/>
      <c r="D112" s="363" t="s">
        <v>595</v>
      </c>
      <c r="G112" s="31"/>
      <c r="J112" s="31"/>
      <c r="L112" s="434">
        <v>755110</v>
      </c>
      <c r="N112" s="31"/>
    </row>
    <row r="113" spans="1:18">
      <c r="C113" s="369"/>
      <c r="D113" s="368" t="s">
        <v>22</v>
      </c>
      <c r="G113" s="31"/>
      <c r="J113" s="31"/>
      <c r="L113" s="434">
        <v>0</v>
      </c>
      <c r="N113" s="31"/>
    </row>
    <row r="114" spans="1:18">
      <c r="C114" s="369"/>
      <c r="D114" s="368" t="s">
        <v>594</v>
      </c>
      <c r="G114" s="31"/>
      <c r="J114" s="31"/>
      <c r="L114" s="471">
        <v>0</v>
      </c>
      <c r="N114" s="31"/>
    </row>
    <row r="115" spans="1:18">
      <c r="C115" s="369"/>
      <c r="D115" s="363" t="s">
        <v>596</v>
      </c>
      <c r="G115" s="31"/>
      <c r="J115" s="31"/>
      <c r="L115" s="434">
        <f>SUM(L112:L114)</f>
        <v>755110</v>
      </c>
      <c r="N115" s="31"/>
    </row>
    <row r="116" spans="1:18">
      <c r="C116" s="369"/>
      <c r="D116" s="368" t="s">
        <v>22</v>
      </c>
      <c r="G116" s="31"/>
      <c r="J116" s="31"/>
      <c r="L116" s="434">
        <v>163095</v>
      </c>
      <c r="N116" s="31"/>
    </row>
    <row r="117" spans="1:18">
      <c r="C117" s="369"/>
      <c r="D117" s="368" t="s">
        <v>597</v>
      </c>
      <c r="G117" s="31"/>
      <c r="J117" s="31"/>
      <c r="L117" s="471">
        <v>1322750</v>
      </c>
      <c r="N117" s="31"/>
    </row>
    <row r="118" spans="1:18">
      <c r="C118" s="369"/>
      <c r="D118" s="363" t="s">
        <v>598</v>
      </c>
      <c r="G118" s="31"/>
      <c r="J118" s="31"/>
      <c r="L118" s="491">
        <f>SUM(L115:L117)</f>
        <v>2240955</v>
      </c>
      <c r="N118" s="31"/>
    </row>
    <row r="119" spans="1:18" ht="23.4" customHeight="1">
      <c r="A119" s="9"/>
      <c r="B119" s="3"/>
      <c r="C119" s="363" t="s">
        <v>1018</v>
      </c>
      <c r="D119" s="363"/>
      <c r="E119" s="3"/>
      <c r="F119" s="3"/>
      <c r="G119" s="3"/>
      <c r="J119" s="31"/>
      <c r="L119" s="434"/>
      <c r="N119" s="31"/>
    </row>
    <row r="120" spans="1:18" ht="23.4" customHeight="1">
      <c r="A120" s="9"/>
      <c r="B120" s="3"/>
      <c r="C120" s="369"/>
      <c r="D120" s="363" t="str">
        <f>+D112</f>
        <v>Balances as at January 1, 2020</v>
      </c>
      <c r="E120" s="3"/>
      <c r="F120" s="3"/>
      <c r="G120" s="3"/>
      <c r="J120" s="31"/>
      <c r="L120" s="434">
        <v>705985.29</v>
      </c>
      <c r="N120" s="31"/>
    </row>
    <row r="121" spans="1:18" ht="23.4" customHeight="1">
      <c r="A121" s="9"/>
      <c r="B121" s="3"/>
      <c r="C121" s="369"/>
      <c r="D121" s="368" t="s">
        <v>22</v>
      </c>
      <c r="E121" s="3"/>
      <c r="F121" s="3"/>
      <c r="G121" s="3"/>
      <c r="J121" s="31"/>
      <c r="L121" s="434">
        <v>17050</v>
      </c>
      <c r="N121" s="31"/>
    </row>
    <row r="122" spans="1:18" ht="23.4" customHeight="1">
      <c r="A122" s="9"/>
      <c r="B122" s="3"/>
      <c r="C122" s="369"/>
      <c r="D122" s="368" t="s">
        <v>594</v>
      </c>
      <c r="E122" s="3"/>
      <c r="F122" s="3"/>
      <c r="G122" s="3"/>
      <c r="J122" s="31"/>
      <c r="L122" s="471">
        <v>0</v>
      </c>
      <c r="N122" s="31"/>
    </row>
    <row r="123" spans="1:18" ht="23.4" customHeight="1">
      <c r="A123" s="9"/>
      <c r="B123" s="3"/>
      <c r="C123" s="370"/>
      <c r="D123" s="368" t="str">
        <f>+D115</f>
        <v>Balances as at December 31, 2020 and January 1, 2021</v>
      </c>
      <c r="E123" s="3"/>
      <c r="F123" s="3"/>
      <c r="G123" s="3"/>
      <c r="J123" s="31"/>
      <c r="L123" s="434">
        <f>SUM(L120:L122)</f>
        <v>723035.29</v>
      </c>
      <c r="N123" s="31"/>
    </row>
    <row r="124" spans="1:18" ht="23.4" customHeight="1">
      <c r="A124" s="9"/>
      <c r="B124" s="3"/>
      <c r="D124" s="368" t="s">
        <v>22</v>
      </c>
      <c r="E124" s="3"/>
      <c r="F124" s="3"/>
      <c r="G124" s="3"/>
      <c r="J124" s="31"/>
      <c r="L124" s="434">
        <v>359584.58</v>
      </c>
      <c r="N124" s="31"/>
    </row>
    <row r="125" spans="1:18" ht="23.4" customHeight="1">
      <c r="A125" s="9"/>
      <c r="B125" s="3"/>
      <c r="D125" s="368" t="s">
        <v>597</v>
      </c>
      <c r="E125" s="3"/>
      <c r="F125" s="3"/>
      <c r="G125" s="3"/>
      <c r="J125" s="31"/>
      <c r="L125" s="471">
        <v>495044.48</v>
      </c>
      <c r="N125" s="31"/>
      <c r="O125" s="169"/>
      <c r="P125" s="169"/>
      <c r="Q125" s="169"/>
    </row>
    <row r="126" spans="1:18" ht="23.4" customHeight="1">
      <c r="A126" s="9"/>
      <c r="B126" s="3"/>
      <c r="D126" s="363" t="str">
        <f>+D118</f>
        <v>Balances as at December 31, 2021</v>
      </c>
      <c r="E126" s="3"/>
      <c r="F126" s="3"/>
      <c r="G126" s="3"/>
      <c r="J126" s="31"/>
      <c r="L126" s="491">
        <f>SUM(L123:L125)</f>
        <v>1577664.35</v>
      </c>
      <c r="N126" s="31"/>
    </row>
    <row r="127" spans="1:18" ht="23.4" customHeight="1">
      <c r="A127" s="9"/>
      <c r="B127" s="3"/>
      <c r="C127" s="369" t="s">
        <v>600</v>
      </c>
      <c r="E127" s="363"/>
      <c r="F127" s="3"/>
      <c r="G127" s="3"/>
      <c r="J127" s="31"/>
      <c r="L127" s="457"/>
      <c r="N127" s="31"/>
      <c r="O127" s="195"/>
      <c r="P127" s="195"/>
      <c r="Q127" s="129"/>
      <c r="R127" s="195"/>
    </row>
    <row r="128" spans="1:18" ht="23.4" customHeight="1" thickBot="1">
      <c r="A128" s="9"/>
      <c r="B128" s="3"/>
      <c r="D128" s="368" t="s">
        <v>601</v>
      </c>
      <c r="F128" s="3"/>
      <c r="G128" s="3"/>
      <c r="J128" s="31"/>
      <c r="L128" s="492">
        <f>+L115-L123</f>
        <v>32074.709999999963</v>
      </c>
      <c r="N128" s="31"/>
      <c r="O128" s="195"/>
      <c r="P128" s="195"/>
      <c r="Q128" s="129"/>
      <c r="R128" s="195"/>
    </row>
    <row r="129" spans="1:37" ht="24.6" thickTop="1" thickBot="1">
      <c r="A129" s="14"/>
      <c r="B129" s="20"/>
      <c r="D129" s="368" t="s">
        <v>602</v>
      </c>
      <c r="G129" s="31"/>
      <c r="J129" s="31"/>
      <c r="L129" s="492">
        <f>+L118-L126</f>
        <v>663290.64999999991</v>
      </c>
      <c r="N129" s="31"/>
    </row>
    <row r="130" spans="1:37" ht="14.4" customHeight="1" thickTop="1">
      <c r="A130" s="14"/>
      <c r="B130" s="20"/>
      <c r="D130" s="371"/>
      <c r="G130" s="31"/>
      <c r="J130" s="31"/>
      <c r="L130" s="31"/>
      <c r="N130" s="31"/>
    </row>
    <row r="131" spans="1:37" ht="19.95" customHeight="1">
      <c r="A131" s="9"/>
      <c r="B131" s="3"/>
      <c r="C131" s="3" t="s">
        <v>619</v>
      </c>
      <c r="E131" s="3"/>
      <c r="F131" s="3"/>
      <c r="G131" s="37"/>
      <c r="H131" s="3"/>
      <c r="I131" s="3"/>
      <c r="J131" s="37"/>
      <c r="K131" s="28"/>
      <c r="L131" s="37"/>
      <c r="M131" s="28"/>
      <c r="N131" s="154"/>
      <c r="O131" s="28"/>
      <c r="P131" s="195"/>
      <c r="Q131" s="195"/>
    </row>
    <row r="132" spans="1:37" ht="23.4" customHeight="1">
      <c r="A132" s="9"/>
      <c r="B132" s="3"/>
      <c r="D132" s="372"/>
      <c r="F132" s="373"/>
      <c r="G132" s="374"/>
      <c r="H132" s="374"/>
      <c r="I132" s="374"/>
      <c r="J132" s="374"/>
      <c r="K132" s="374"/>
      <c r="L132" s="374"/>
      <c r="M132" s="372"/>
      <c r="N132" s="31"/>
      <c r="O132" s="372"/>
      <c r="P132" s="374"/>
      <c r="Q132" s="372"/>
      <c r="R132" s="372"/>
      <c r="S132" s="372"/>
      <c r="T132" s="372"/>
      <c r="U132" s="372"/>
      <c r="V132" s="372"/>
      <c r="W132" s="372"/>
      <c r="X132" s="372"/>
      <c r="Y132" s="372"/>
      <c r="Z132" s="372"/>
      <c r="AA132" s="372"/>
    </row>
    <row r="133" spans="1:37" ht="23.4" customHeight="1">
      <c r="A133" s="9"/>
      <c r="B133" s="3"/>
      <c r="D133" s="372"/>
      <c r="F133" s="373"/>
      <c r="G133" s="374"/>
      <c r="H133" s="374"/>
      <c r="I133" s="374"/>
      <c r="J133" s="374"/>
      <c r="K133" s="374"/>
      <c r="L133" s="374"/>
      <c r="M133" s="372"/>
      <c r="N133" s="31"/>
      <c r="O133" s="372"/>
      <c r="P133" s="374"/>
      <c r="Q133" s="372"/>
      <c r="R133" s="372"/>
      <c r="S133" s="372"/>
      <c r="T133" s="372"/>
      <c r="U133" s="372"/>
      <c r="V133" s="372"/>
      <c r="W133" s="372"/>
      <c r="X133" s="372"/>
      <c r="Y133" s="372"/>
      <c r="Z133" s="372"/>
      <c r="AA133" s="372"/>
    </row>
    <row r="134" spans="1:37" ht="23.4" customHeight="1">
      <c r="A134" s="9"/>
      <c r="B134" s="3"/>
      <c r="D134" s="372"/>
      <c r="F134" s="373"/>
      <c r="G134" s="374"/>
      <c r="H134" s="374"/>
      <c r="I134" s="374"/>
      <c r="J134" s="374"/>
      <c r="K134" s="374"/>
      <c r="L134" s="374"/>
      <c r="M134" s="372"/>
      <c r="N134" s="31"/>
      <c r="O134" s="372"/>
      <c r="P134" s="374"/>
      <c r="Q134" s="372"/>
      <c r="R134" s="372"/>
      <c r="S134" s="372"/>
      <c r="T134" s="372"/>
      <c r="U134" s="372"/>
      <c r="V134" s="372"/>
      <c r="W134" s="372"/>
      <c r="X134" s="372"/>
      <c r="Y134" s="372"/>
      <c r="Z134" s="372"/>
      <c r="AA134" s="372"/>
    </row>
    <row r="135" spans="1:37" ht="23.4" customHeight="1">
      <c r="A135" s="9"/>
      <c r="B135" s="3"/>
      <c r="D135" s="372"/>
      <c r="F135" s="373"/>
      <c r="G135" s="374"/>
      <c r="H135" s="374"/>
      <c r="I135" s="374"/>
      <c r="J135" s="374"/>
      <c r="K135" s="374"/>
      <c r="L135" s="374"/>
      <c r="M135" s="372"/>
      <c r="N135" s="31"/>
      <c r="O135" s="372"/>
      <c r="P135" s="374"/>
      <c r="Q135" s="372"/>
      <c r="R135" s="372"/>
      <c r="S135" s="372"/>
      <c r="T135" s="372"/>
      <c r="U135" s="372"/>
      <c r="V135" s="372"/>
      <c r="W135" s="372"/>
      <c r="X135" s="372"/>
      <c r="Y135" s="372"/>
      <c r="Z135" s="372"/>
      <c r="AA135" s="372"/>
    </row>
    <row r="136" spans="1:37" ht="23.4" customHeight="1">
      <c r="A136" s="9"/>
      <c r="B136" s="3"/>
      <c r="D136" s="372"/>
      <c r="F136" s="373"/>
      <c r="G136" s="374"/>
      <c r="H136" s="374"/>
      <c r="I136" s="374"/>
      <c r="J136" s="374"/>
      <c r="K136" s="374"/>
      <c r="L136" s="374"/>
      <c r="M136" s="372"/>
      <c r="N136" s="31"/>
      <c r="O136" s="372"/>
      <c r="P136" s="374"/>
      <c r="Q136" s="372"/>
      <c r="R136" s="372"/>
      <c r="S136" s="372"/>
      <c r="T136" s="372"/>
      <c r="U136" s="372"/>
      <c r="V136" s="372"/>
      <c r="W136" s="372"/>
      <c r="X136" s="372"/>
      <c r="Y136" s="372"/>
      <c r="Z136" s="372"/>
      <c r="AA136" s="372"/>
    </row>
    <row r="137" spans="1:37" ht="23.4" customHeight="1">
      <c r="A137" s="9"/>
      <c r="B137" s="3"/>
      <c r="D137" s="372"/>
      <c r="F137" s="373"/>
      <c r="G137" s="374"/>
      <c r="H137" s="374"/>
      <c r="I137" s="374"/>
      <c r="J137" s="374"/>
      <c r="K137" s="374"/>
      <c r="L137" s="374"/>
      <c r="M137" s="372"/>
      <c r="N137" s="31"/>
      <c r="O137" s="372"/>
      <c r="P137" s="374"/>
      <c r="Q137" s="372"/>
      <c r="R137" s="372"/>
      <c r="S137" s="372"/>
      <c r="T137" s="372"/>
      <c r="U137" s="372"/>
      <c r="V137" s="372"/>
      <c r="W137" s="372"/>
      <c r="X137" s="372"/>
      <c r="Y137" s="372"/>
      <c r="Z137" s="372"/>
      <c r="AA137" s="372"/>
    </row>
    <row r="138" spans="1:37" s="40" customFormat="1" ht="23.25" customHeight="1">
      <c r="A138" s="41"/>
      <c r="B138" s="85" t="str">
        <f>+B103</f>
        <v xml:space="preserve"> (Signed)……………………………………Authorized Director     (Signed)……………………………………Authorized Director</v>
      </c>
      <c r="C138" s="31"/>
      <c r="D138" s="85"/>
      <c r="E138" s="85"/>
      <c r="F138" s="36"/>
      <c r="G138" s="197"/>
      <c r="H138" s="42"/>
      <c r="I138" s="42"/>
      <c r="J138" s="197"/>
      <c r="K138" s="42"/>
      <c r="L138" s="36"/>
      <c r="M138" s="84"/>
      <c r="N138" s="36"/>
      <c r="O138" s="84"/>
      <c r="P138" s="88"/>
      <c r="Q138" s="88"/>
      <c r="R138" s="58"/>
      <c r="S138" s="85"/>
      <c r="T138" s="3"/>
      <c r="U138" s="4"/>
      <c r="V138" s="3"/>
      <c r="W138" s="3"/>
      <c r="X138" s="3"/>
      <c r="Y138" s="3"/>
      <c r="Z138" s="3"/>
      <c r="AA138" s="3"/>
      <c r="AB138" s="3"/>
      <c r="AC138" s="3"/>
      <c r="AD138" s="75"/>
      <c r="AE138" s="75"/>
      <c r="AF138" s="3"/>
      <c r="AH138" s="21"/>
      <c r="AI138" s="32"/>
      <c r="AJ138" s="31"/>
      <c r="AK138" s="31"/>
    </row>
    <row r="139" spans="1:37" ht="23.25" customHeight="1">
      <c r="A139" s="41"/>
      <c r="B139" s="85" t="str">
        <f>+B104</f>
        <v xml:space="preserve">                  (  Miss Orasa Vimolchalao  )</v>
      </c>
      <c r="C139" s="85"/>
      <c r="D139" s="85"/>
      <c r="E139" s="85"/>
      <c r="F139" s="36"/>
      <c r="H139" s="84"/>
      <c r="I139" s="84"/>
      <c r="J139" s="85" t="str">
        <f>+J104</f>
        <v xml:space="preserve">      (  Mr. David Samanyaporn   )</v>
      </c>
      <c r="K139" s="85"/>
      <c r="M139" s="58"/>
      <c r="O139" s="58"/>
      <c r="P139" s="85"/>
      <c r="Q139" s="85"/>
      <c r="R139" s="85"/>
      <c r="S139" s="85"/>
      <c r="T139" s="3"/>
      <c r="U139" s="4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H139" s="21"/>
    </row>
    <row r="140" spans="1:37" s="3" customFormat="1" ht="23.25" customHeight="1">
      <c r="A140" s="544" t="s">
        <v>408</v>
      </c>
      <c r="B140" s="544"/>
      <c r="C140" s="544"/>
      <c r="D140" s="544"/>
      <c r="E140" s="544"/>
      <c r="F140" s="544"/>
      <c r="G140" s="544"/>
      <c r="H140" s="544"/>
      <c r="I140" s="544"/>
      <c r="J140" s="544"/>
      <c r="K140" s="544"/>
      <c r="L140" s="544"/>
      <c r="M140" s="544"/>
      <c r="N140" s="544"/>
      <c r="O140" s="76"/>
      <c r="P140" s="76"/>
      <c r="Q140" s="76"/>
      <c r="R140" s="76"/>
      <c r="S140" s="76"/>
      <c r="U140" s="7"/>
    </row>
    <row r="141" spans="1:37" s="3" customFormat="1" ht="13.95" customHeight="1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6"/>
      <c r="P141" s="76"/>
      <c r="Q141" s="76"/>
      <c r="R141" s="76"/>
      <c r="S141" s="76"/>
      <c r="U141" s="7"/>
    </row>
    <row r="142" spans="1:37" ht="22.2" customHeight="1">
      <c r="A142" s="194" t="s">
        <v>623</v>
      </c>
      <c r="B142" s="3"/>
      <c r="D142" s="3"/>
      <c r="E142" s="3"/>
      <c r="F142" s="3"/>
      <c r="G142" s="37"/>
      <c r="H142" s="168"/>
      <c r="I142" s="62"/>
      <c r="J142" s="168"/>
      <c r="K142" s="62"/>
      <c r="L142" s="23"/>
      <c r="M142" s="47"/>
      <c r="N142" s="23"/>
      <c r="O142" s="195"/>
      <c r="P142" s="195"/>
      <c r="Q142" s="129"/>
      <c r="R142" s="195"/>
    </row>
    <row r="143" spans="1:37" s="14" customFormat="1" ht="23.4" customHeight="1">
      <c r="B143" s="13"/>
      <c r="C143" s="13"/>
      <c r="D143" s="368"/>
      <c r="E143" s="13"/>
      <c r="F143" s="62"/>
      <c r="G143" s="62"/>
      <c r="H143" s="168"/>
      <c r="I143" s="62"/>
      <c r="J143" s="168"/>
      <c r="K143" s="62"/>
      <c r="L143" s="176" t="str">
        <f>+L108</f>
        <v>Unit : Baht</v>
      </c>
      <c r="M143" s="62"/>
      <c r="O143" s="31"/>
      <c r="P143" s="62"/>
    </row>
    <row r="144" spans="1:37" ht="23.4" customHeight="1">
      <c r="A144" s="187"/>
      <c r="B144" s="9"/>
      <c r="D144" s="9"/>
      <c r="E144" s="9"/>
      <c r="F144" s="9"/>
      <c r="G144" s="9"/>
      <c r="H144" s="168"/>
      <c r="I144" s="62"/>
      <c r="J144" s="168"/>
      <c r="K144" s="62"/>
      <c r="L144" s="148" t="s">
        <v>130</v>
      </c>
      <c r="N144" s="14"/>
      <c r="O144" s="281"/>
    </row>
    <row r="145" spans="1:27" ht="23.4" customHeight="1">
      <c r="A145" s="187"/>
      <c r="B145" s="9"/>
      <c r="D145" s="9"/>
      <c r="E145" s="9"/>
      <c r="F145" s="9"/>
      <c r="G145" s="9"/>
      <c r="H145" s="168"/>
      <c r="I145" s="62"/>
      <c r="J145" s="168"/>
      <c r="K145" s="62"/>
      <c r="L145" s="249" t="str">
        <f>+L110</f>
        <v xml:space="preserve">Computer software </v>
      </c>
      <c r="M145" s="62"/>
      <c r="N145" s="14"/>
      <c r="O145" s="281"/>
    </row>
    <row r="146" spans="1:27">
      <c r="C146" s="363" t="s">
        <v>593</v>
      </c>
      <c r="D146" s="369"/>
      <c r="G146" s="31"/>
      <c r="H146" s="168"/>
      <c r="I146" s="62"/>
      <c r="J146" s="168"/>
      <c r="K146" s="62"/>
      <c r="L146" s="31"/>
      <c r="M146" s="62"/>
      <c r="N146" s="31"/>
    </row>
    <row r="147" spans="1:27">
      <c r="C147" s="369"/>
      <c r="D147" s="363" t="s">
        <v>620</v>
      </c>
      <c r="G147" s="31"/>
      <c r="J147" s="31"/>
      <c r="L147" s="434">
        <v>0</v>
      </c>
      <c r="N147" s="31"/>
    </row>
    <row r="148" spans="1:27">
      <c r="C148" s="369"/>
      <c r="D148" s="368" t="s">
        <v>22</v>
      </c>
      <c r="G148" s="31"/>
      <c r="J148" s="31"/>
      <c r="L148" s="434">
        <v>102075</v>
      </c>
      <c r="N148" s="31"/>
    </row>
    <row r="149" spans="1:27">
      <c r="C149" s="369"/>
      <c r="D149" s="368" t="s">
        <v>597</v>
      </c>
      <c r="G149" s="31"/>
      <c r="J149" s="31"/>
      <c r="L149" s="471">
        <v>1322750</v>
      </c>
      <c r="N149" s="31"/>
    </row>
    <row r="150" spans="1:27">
      <c r="C150" s="369"/>
      <c r="D150" s="363" t="s">
        <v>598</v>
      </c>
      <c r="G150" s="31"/>
      <c r="J150" s="31"/>
      <c r="L150" s="491">
        <f>SUM(L147:L149)</f>
        <v>1424825</v>
      </c>
      <c r="N150" s="31"/>
    </row>
    <row r="151" spans="1:27" ht="23.4" customHeight="1">
      <c r="A151" s="9"/>
      <c r="B151" s="3"/>
      <c r="C151" s="363" t="s">
        <v>1018</v>
      </c>
      <c r="E151" s="3"/>
      <c r="F151" s="3"/>
      <c r="G151" s="3"/>
      <c r="J151" s="31"/>
      <c r="L151" s="434"/>
      <c r="N151" s="31"/>
    </row>
    <row r="152" spans="1:27" ht="23.4" customHeight="1">
      <c r="A152" s="9"/>
      <c r="B152" s="3"/>
      <c r="C152" s="370"/>
      <c r="D152" s="368" t="str">
        <f>+D147</f>
        <v>Balances as at January 1, 2021</v>
      </c>
      <c r="E152" s="3"/>
      <c r="F152" s="3"/>
      <c r="G152" s="3"/>
      <c r="J152" s="31"/>
      <c r="L152" s="434">
        <v>0</v>
      </c>
      <c r="N152" s="31"/>
    </row>
    <row r="153" spans="1:27" ht="23.4" customHeight="1">
      <c r="A153" s="9"/>
      <c r="B153" s="3"/>
      <c r="D153" s="368" t="str">
        <f>+D148</f>
        <v>Increase</v>
      </c>
      <c r="E153" s="3"/>
      <c r="F153" s="3"/>
      <c r="G153" s="3"/>
      <c r="J153" s="31"/>
      <c r="L153" s="434">
        <v>328800.03000000003</v>
      </c>
      <c r="N153" s="31"/>
    </row>
    <row r="154" spans="1:27" ht="23.4" customHeight="1">
      <c r="A154" s="9"/>
      <c r="B154" s="3"/>
      <c r="D154" s="368" t="str">
        <f>+D149</f>
        <v>Transfer in (out)</v>
      </c>
      <c r="E154" s="3"/>
      <c r="F154" s="3"/>
      <c r="G154" s="3"/>
      <c r="J154" s="31"/>
      <c r="L154" s="471">
        <v>495044.48</v>
      </c>
      <c r="N154" s="31"/>
      <c r="O154" s="169"/>
      <c r="P154" s="169"/>
      <c r="Q154" s="169"/>
    </row>
    <row r="155" spans="1:27" ht="23.4" customHeight="1">
      <c r="A155" s="9"/>
      <c r="B155" s="3"/>
      <c r="D155" s="368" t="str">
        <f>+D150</f>
        <v>Balances as at December 31, 2021</v>
      </c>
      <c r="E155" s="3"/>
      <c r="F155" s="3"/>
      <c r="G155" s="3"/>
      <c r="J155" s="31"/>
      <c r="L155" s="434">
        <f>SUM(L152:L154)</f>
        <v>823844.51</v>
      </c>
      <c r="N155" s="31"/>
    </row>
    <row r="156" spans="1:27" ht="23.4" customHeight="1" thickBot="1">
      <c r="A156" s="9"/>
      <c r="B156" s="3"/>
      <c r="D156" s="369" t="s">
        <v>621</v>
      </c>
      <c r="E156" s="3"/>
      <c r="F156" s="3"/>
      <c r="G156" s="3"/>
      <c r="J156" s="31"/>
      <c r="L156" s="437">
        <f>+L150-L155</f>
        <v>600980.49</v>
      </c>
      <c r="N156" s="31"/>
      <c r="O156" s="195"/>
      <c r="P156" s="195"/>
      <c r="Q156" s="129"/>
      <c r="R156" s="195"/>
    </row>
    <row r="157" spans="1:27" ht="12.6" customHeight="1" thickTop="1">
      <c r="A157" s="9"/>
      <c r="B157" s="3"/>
      <c r="D157" s="3"/>
      <c r="E157" s="3"/>
      <c r="F157" s="3"/>
      <c r="G157" s="3"/>
      <c r="J157" s="31"/>
      <c r="L157" s="31"/>
      <c r="N157" s="23"/>
      <c r="O157" s="195"/>
      <c r="P157" s="195"/>
      <c r="Q157" s="129"/>
      <c r="R157" s="195"/>
    </row>
    <row r="158" spans="1:27" ht="23.4" customHeight="1">
      <c r="A158" s="9"/>
      <c r="B158" s="3"/>
      <c r="C158" s="3" t="s">
        <v>622</v>
      </c>
      <c r="F158" s="373"/>
      <c r="G158" s="374"/>
      <c r="H158" s="374"/>
      <c r="I158" s="374"/>
      <c r="J158" s="374"/>
      <c r="K158" s="374"/>
      <c r="L158" s="372"/>
      <c r="M158" s="372"/>
      <c r="N158" s="374"/>
      <c r="O158" s="372"/>
      <c r="P158" s="374"/>
      <c r="Q158" s="372"/>
      <c r="R158" s="372"/>
      <c r="S158" s="372"/>
      <c r="T158" s="372"/>
      <c r="U158" s="372"/>
      <c r="V158" s="372"/>
      <c r="W158" s="372"/>
      <c r="X158" s="372"/>
      <c r="Y158" s="372"/>
      <c r="Z158" s="372"/>
      <c r="AA158" s="372"/>
    </row>
    <row r="159" spans="1:27" s="3" customFormat="1" ht="12.6" customHeight="1">
      <c r="A159" s="75"/>
      <c r="B159" s="76"/>
      <c r="C159" s="33"/>
      <c r="D159" s="372"/>
      <c r="E159" s="75"/>
      <c r="F159" s="75"/>
      <c r="G159" s="37"/>
      <c r="J159" s="37"/>
      <c r="L159" s="37"/>
      <c r="N159" s="37"/>
      <c r="O159" s="75"/>
      <c r="P159" s="75"/>
      <c r="Q159" s="75"/>
      <c r="R159" s="75"/>
      <c r="S159" s="75"/>
      <c r="U159" s="7"/>
    </row>
    <row r="160" spans="1:27" ht="19.95" customHeight="1">
      <c r="A160" s="74" t="s">
        <v>378</v>
      </c>
    </row>
    <row r="161" spans="1:37" s="6" customFormat="1" ht="19.95" customHeight="1">
      <c r="B161" s="113"/>
      <c r="C161" s="6" t="s">
        <v>118</v>
      </c>
      <c r="D161" s="56"/>
      <c r="G161" s="198"/>
      <c r="J161" s="120"/>
      <c r="L161" s="120"/>
      <c r="N161" s="229"/>
    </row>
    <row r="162" spans="1:37" s="50" customFormat="1" ht="19.95" customHeight="1">
      <c r="A162" s="53"/>
      <c r="B162" s="127"/>
      <c r="C162" s="46"/>
      <c r="D162" s="53"/>
      <c r="E162" s="53"/>
      <c r="F162" s="53"/>
      <c r="G162" s="53"/>
      <c r="H162" s="53"/>
      <c r="I162" s="53"/>
      <c r="J162" s="159"/>
      <c r="K162" s="53"/>
      <c r="L162" s="159"/>
      <c r="M162" s="53"/>
      <c r="N162" s="159" t="str">
        <f>+N14</f>
        <v>Unit : Baht</v>
      </c>
      <c r="O162" s="53"/>
      <c r="P162" s="53"/>
      <c r="Q162" s="53"/>
      <c r="R162" s="53"/>
      <c r="S162" s="53"/>
      <c r="U162" s="182"/>
    </row>
    <row r="163" spans="1:37" s="3" customFormat="1" ht="19.95" customHeight="1">
      <c r="A163" s="75"/>
      <c r="B163" s="76"/>
      <c r="C163" s="33"/>
      <c r="D163" s="75"/>
      <c r="E163" s="75"/>
      <c r="F163" s="75"/>
      <c r="G163" s="75"/>
      <c r="H163" s="149"/>
      <c r="I163" s="149"/>
      <c r="J163" s="230"/>
      <c r="K163" s="145" t="s">
        <v>231</v>
      </c>
      <c r="L163" s="230"/>
      <c r="M163" s="149"/>
      <c r="N163" s="230"/>
      <c r="O163" s="75"/>
      <c r="P163" s="75"/>
      <c r="Q163" s="75"/>
      <c r="R163" s="75"/>
      <c r="S163" s="75"/>
      <c r="U163" s="7"/>
    </row>
    <row r="164" spans="1:37" s="3" customFormat="1" ht="19.95" customHeight="1">
      <c r="A164" s="75"/>
      <c r="B164" s="76"/>
      <c r="C164" s="33"/>
      <c r="D164" s="75"/>
      <c r="E164" s="75"/>
      <c r="F164" s="75"/>
      <c r="H164" s="159" t="s">
        <v>26</v>
      </c>
      <c r="I164" s="75"/>
      <c r="J164" s="206"/>
      <c r="K164" s="114" t="s">
        <v>195</v>
      </c>
      <c r="L164" s="206"/>
      <c r="M164" s="44"/>
      <c r="N164" s="220" t="s">
        <v>26</v>
      </c>
      <c r="O164" s="75"/>
      <c r="P164" s="75"/>
      <c r="Q164" s="75"/>
      <c r="R164" s="75"/>
      <c r="S164" s="75"/>
      <c r="U164" s="7"/>
    </row>
    <row r="165" spans="1:37" s="3" customFormat="1" ht="19.95" customHeight="1">
      <c r="A165" s="75"/>
      <c r="B165" s="76"/>
      <c r="C165" s="33"/>
      <c r="D165" s="75"/>
      <c r="E165" s="75"/>
      <c r="F165" s="75"/>
      <c r="H165" s="209" t="s">
        <v>194</v>
      </c>
      <c r="I165" s="75"/>
      <c r="J165" s="204" t="s">
        <v>27</v>
      </c>
      <c r="K165" s="53"/>
      <c r="L165" s="204" t="s">
        <v>204</v>
      </c>
      <c r="M165" s="44"/>
      <c r="N165" s="231" t="s">
        <v>627</v>
      </c>
      <c r="O165" s="75"/>
      <c r="P165" s="75"/>
      <c r="Q165" s="75"/>
      <c r="R165" s="75"/>
      <c r="S165" s="75"/>
      <c r="U165" s="7"/>
    </row>
    <row r="166" spans="1:37" s="3" customFormat="1" ht="19.95" customHeight="1">
      <c r="A166" s="75"/>
      <c r="B166" s="76"/>
      <c r="C166" s="33"/>
      <c r="D166" s="75"/>
      <c r="E166" s="75"/>
      <c r="F166" s="75"/>
      <c r="H166" s="235" t="s">
        <v>390</v>
      </c>
      <c r="I166" s="75"/>
      <c r="J166" s="206"/>
      <c r="K166" s="53"/>
      <c r="L166" s="208" t="s">
        <v>205</v>
      </c>
      <c r="M166" s="44"/>
      <c r="N166" s="115"/>
      <c r="O166" s="75"/>
      <c r="P166" s="75"/>
      <c r="Q166" s="75"/>
      <c r="R166" s="75"/>
      <c r="S166" s="75"/>
      <c r="U166" s="7"/>
    </row>
    <row r="167" spans="1:37" s="3" customFormat="1" ht="19.95" customHeight="1">
      <c r="A167" s="75"/>
      <c r="B167" s="76"/>
      <c r="C167" s="33" t="s">
        <v>206</v>
      </c>
      <c r="D167" s="75"/>
      <c r="E167" s="75"/>
      <c r="F167" s="6"/>
      <c r="H167" s="1"/>
      <c r="I167" s="75"/>
      <c r="J167" s="37"/>
      <c r="K167" s="53"/>
      <c r="L167" s="1"/>
      <c r="M167" s="44"/>
      <c r="N167" s="36"/>
      <c r="O167" s="75"/>
      <c r="P167" s="75"/>
      <c r="Q167" s="75"/>
      <c r="R167" s="75"/>
      <c r="S167" s="75"/>
      <c r="U167" s="7"/>
    </row>
    <row r="168" spans="1:37" s="3" customFormat="1" ht="19.95" customHeight="1">
      <c r="A168" s="75"/>
      <c r="B168" s="76"/>
      <c r="C168" s="33" t="s">
        <v>207</v>
      </c>
      <c r="E168" s="75"/>
      <c r="F168" s="6"/>
      <c r="H168" s="457">
        <v>3521396.34</v>
      </c>
      <c r="I168" s="457"/>
      <c r="J168" s="457">
        <v>316461.76</v>
      </c>
      <c r="K168" s="457"/>
      <c r="L168" s="462">
        <v>-311632.69</v>
      </c>
      <c r="M168" s="478"/>
      <c r="N168" s="457">
        <v>3526225.4099999997</v>
      </c>
      <c r="O168" s="75"/>
      <c r="P168" s="75"/>
      <c r="Q168" s="75"/>
      <c r="R168" s="75"/>
      <c r="S168" s="75"/>
      <c r="U168" s="7"/>
    </row>
    <row r="169" spans="1:37" s="3" customFormat="1" ht="19.95" customHeight="1">
      <c r="A169" s="75"/>
      <c r="B169" s="76"/>
      <c r="C169" s="3" t="s">
        <v>208</v>
      </c>
      <c r="E169" s="75"/>
      <c r="F169" s="6"/>
      <c r="H169" s="457">
        <v>793920.7</v>
      </c>
      <c r="I169" s="457"/>
      <c r="J169" s="457">
        <v>-43408.560000000056</v>
      </c>
      <c r="K169" s="457"/>
      <c r="L169" s="462">
        <v>0</v>
      </c>
      <c r="M169" s="478"/>
      <c r="N169" s="457">
        <v>750512.1399999999</v>
      </c>
      <c r="O169" s="75"/>
      <c r="P169" s="75"/>
      <c r="Q169" s="75"/>
      <c r="R169" s="75"/>
      <c r="S169" s="75"/>
      <c r="U169" s="7"/>
    </row>
    <row r="170" spans="1:37" s="3" customFormat="1" ht="19.95" customHeight="1">
      <c r="A170" s="75"/>
      <c r="B170" s="76"/>
      <c r="C170" s="31" t="s">
        <v>310</v>
      </c>
      <c r="E170" s="75"/>
      <c r="F170" s="6"/>
      <c r="H170" s="457">
        <v>9489.1200000000008</v>
      </c>
      <c r="I170" s="457"/>
      <c r="J170" s="457">
        <v>3248.06</v>
      </c>
      <c r="K170" s="457"/>
      <c r="L170" s="462">
        <v>0</v>
      </c>
      <c r="M170" s="478"/>
      <c r="N170" s="457">
        <v>12737.18</v>
      </c>
      <c r="O170" s="75"/>
      <c r="P170" s="75"/>
      <c r="Q170" s="75"/>
      <c r="R170" s="75"/>
      <c r="S170" s="75"/>
      <c r="U170" s="7"/>
    </row>
    <row r="171" spans="1:37" s="3" customFormat="1" ht="19.95" customHeight="1">
      <c r="A171" s="75"/>
      <c r="B171" s="76"/>
      <c r="C171" s="33" t="s">
        <v>625</v>
      </c>
      <c r="E171" s="75"/>
      <c r="F171" s="6"/>
      <c r="H171" s="457"/>
      <c r="I171" s="457"/>
      <c r="J171" s="457"/>
      <c r="K171" s="457"/>
      <c r="L171" s="462"/>
      <c r="M171" s="478"/>
      <c r="N171" s="457"/>
      <c r="O171" s="75"/>
      <c r="P171" s="75"/>
      <c r="Q171" s="75"/>
      <c r="R171" s="75"/>
      <c r="S171" s="75"/>
      <c r="U171" s="7"/>
    </row>
    <row r="172" spans="1:37" s="3" customFormat="1" ht="19.95" customHeight="1">
      <c r="A172" s="75"/>
      <c r="B172" s="76"/>
      <c r="C172" s="31" t="s">
        <v>626</v>
      </c>
      <c r="E172" s="75"/>
      <c r="F172" s="6"/>
      <c r="H172" s="462">
        <v>0</v>
      </c>
      <c r="I172" s="457"/>
      <c r="J172" s="457">
        <v>-89102.01</v>
      </c>
      <c r="K172" s="457"/>
      <c r="L172" s="462">
        <v>0</v>
      </c>
      <c r="M172" s="478"/>
      <c r="N172" s="457">
        <f>+H172+J172+L172</f>
        <v>-89102.01</v>
      </c>
      <c r="O172" s="75"/>
      <c r="P172" s="75"/>
      <c r="Q172" s="75"/>
      <c r="R172" s="75"/>
      <c r="S172" s="75"/>
      <c r="U172" s="7"/>
    </row>
    <row r="173" spans="1:37" s="3" customFormat="1" ht="19.95" customHeight="1" thickBot="1">
      <c r="A173" s="75"/>
      <c r="B173" s="76"/>
      <c r="C173" s="31" t="s">
        <v>280</v>
      </c>
      <c r="D173" s="75" t="s">
        <v>10</v>
      </c>
      <c r="F173" s="6"/>
      <c r="H173" s="458">
        <f>SUM(H168:H172)</f>
        <v>4324806.16</v>
      </c>
      <c r="I173" s="447"/>
      <c r="J173" s="458">
        <f>SUM(J168:J172)</f>
        <v>187199.24999999994</v>
      </c>
      <c r="K173" s="456"/>
      <c r="L173" s="458">
        <f>SUM(L168:L172)</f>
        <v>-311632.69</v>
      </c>
      <c r="M173" s="478"/>
      <c r="N173" s="458">
        <f>SUM(N168:N172)</f>
        <v>4200372.72</v>
      </c>
      <c r="O173" s="75"/>
      <c r="P173" s="75"/>
      <c r="Q173" s="75"/>
      <c r="R173" s="75"/>
      <c r="S173" s="75"/>
      <c r="U173" s="7"/>
    </row>
    <row r="174" spans="1:37" s="3" customFormat="1" ht="19.5" customHeight="1" thickTop="1">
      <c r="A174" s="75"/>
      <c r="B174" s="76"/>
      <c r="C174" s="31"/>
      <c r="D174" s="75"/>
      <c r="F174" s="6"/>
      <c r="H174" s="60"/>
      <c r="I174" s="1"/>
      <c r="J174" s="60"/>
      <c r="K174" s="60"/>
      <c r="L174" s="60"/>
      <c r="M174" s="161"/>
      <c r="N174" s="60"/>
      <c r="O174" s="75"/>
      <c r="P174" s="75"/>
      <c r="Q174" s="75"/>
      <c r="R174" s="75"/>
      <c r="S174" s="75"/>
      <c r="U174" s="7"/>
    </row>
    <row r="175" spans="1:37" s="3" customFormat="1" ht="19.5" customHeight="1">
      <c r="A175" s="75"/>
      <c r="B175" s="76"/>
      <c r="C175" s="31"/>
      <c r="D175" s="75"/>
      <c r="F175" s="6"/>
      <c r="H175" s="60"/>
      <c r="I175" s="1"/>
      <c r="J175" s="60"/>
      <c r="K175" s="60"/>
      <c r="L175" s="60"/>
      <c r="M175" s="161"/>
      <c r="N175" s="60"/>
      <c r="O175" s="75"/>
      <c r="P175" s="75"/>
      <c r="Q175" s="75"/>
      <c r="R175" s="75"/>
      <c r="S175" s="75"/>
      <c r="U175" s="7"/>
    </row>
    <row r="176" spans="1:37" s="40" customFormat="1" ht="23.25" customHeight="1">
      <c r="A176" s="41"/>
      <c r="B176" s="85" t="str">
        <f>+B138</f>
        <v xml:space="preserve"> (Signed)……………………………………Authorized Director     (Signed)……………………………………Authorized Director</v>
      </c>
      <c r="C176" s="31"/>
      <c r="D176" s="85"/>
      <c r="E176" s="85"/>
      <c r="F176" s="36"/>
      <c r="G176" s="197"/>
      <c r="H176" s="42"/>
      <c r="I176" s="42"/>
      <c r="J176" s="197"/>
      <c r="K176" s="42"/>
      <c r="L176" s="36"/>
      <c r="M176" s="84"/>
      <c r="N176" s="36"/>
      <c r="O176" s="84"/>
      <c r="P176" s="88"/>
      <c r="Q176" s="88"/>
      <c r="R176" s="58"/>
      <c r="S176" s="85"/>
      <c r="T176" s="3"/>
      <c r="U176" s="4"/>
      <c r="V176" s="3"/>
      <c r="W176" s="3"/>
      <c r="X176" s="3"/>
      <c r="Y176" s="3"/>
      <c r="Z176" s="3"/>
      <c r="AA176" s="3"/>
      <c r="AB176" s="3"/>
      <c r="AC176" s="3"/>
      <c r="AD176" s="75"/>
      <c r="AE176" s="75"/>
      <c r="AF176" s="3"/>
      <c r="AH176" s="21"/>
      <c r="AI176" s="32"/>
      <c r="AJ176" s="31"/>
      <c r="AK176" s="31"/>
    </row>
    <row r="177" spans="1:34" ht="23.25" customHeight="1">
      <c r="A177" s="41"/>
      <c r="B177" s="85" t="str">
        <f>+B139</f>
        <v xml:space="preserve">                  (  Miss Orasa Vimolchalao  )</v>
      </c>
      <c r="C177" s="85"/>
      <c r="D177" s="85"/>
      <c r="E177" s="85"/>
      <c r="F177" s="36"/>
      <c r="H177" s="84"/>
      <c r="I177" s="84"/>
      <c r="J177" s="85" t="str">
        <f>+J139</f>
        <v xml:space="preserve">      (  Mr. David Samanyaporn   )</v>
      </c>
      <c r="K177" s="85"/>
      <c r="M177" s="58"/>
      <c r="O177" s="58"/>
      <c r="P177" s="85"/>
      <c r="Q177" s="85"/>
      <c r="R177" s="85"/>
      <c r="S177" s="85"/>
      <c r="T177" s="3"/>
      <c r="U177" s="4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H177" s="21"/>
    </row>
    <row r="178" spans="1:34" s="3" customFormat="1" ht="23.25" customHeight="1">
      <c r="A178" s="544" t="s">
        <v>409</v>
      </c>
      <c r="B178" s="544"/>
      <c r="C178" s="544"/>
      <c r="D178" s="544"/>
      <c r="E178" s="544"/>
      <c r="F178" s="544"/>
      <c r="G178" s="544"/>
      <c r="H178" s="544"/>
      <c r="I178" s="544"/>
      <c r="J178" s="544"/>
      <c r="K178" s="544"/>
      <c r="L178" s="544"/>
      <c r="M178" s="544"/>
      <c r="N178" s="544"/>
      <c r="O178" s="76"/>
      <c r="P178" s="76"/>
      <c r="Q178" s="76"/>
      <c r="R178" s="76"/>
      <c r="S178" s="76"/>
      <c r="U178" s="7"/>
    </row>
    <row r="179" spans="1:34" s="3" customFormat="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6"/>
      <c r="P179" s="76"/>
      <c r="Q179" s="76"/>
      <c r="R179" s="76"/>
      <c r="S179" s="76"/>
      <c r="U179" s="7"/>
    </row>
    <row r="180" spans="1:34" ht="19.95" customHeight="1">
      <c r="A180" s="74" t="s">
        <v>624</v>
      </c>
    </row>
    <row r="181" spans="1:34" s="3" customFormat="1" ht="19.95" customHeight="1">
      <c r="A181" s="75"/>
      <c r="B181" s="76"/>
      <c r="C181" s="75"/>
      <c r="D181" s="75"/>
      <c r="F181" s="6"/>
      <c r="G181" s="1"/>
      <c r="H181" s="75"/>
      <c r="I181" s="75"/>
      <c r="J181" s="60"/>
      <c r="K181" s="60"/>
      <c r="L181" s="60"/>
      <c r="M181" s="196"/>
      <c r="N181" s="63" t="s">
        <v>3</v>
      </c>
      <c r="O181" s="75"/>
      <c r="P181" s="75"/>
      <c r="Q181" s="75"/>
      <c r="R181" s="75"/>
      <c r="S181" s="75"/>
      <c r="U181" s="7"/>
    </row>
    <row r="182" spans="1:34" s="3" customFormat="1" ht="19.95" customHeight="1">
      <c r="A182" s="75"/>
      <c r="B182" s="76"/>
      <c r="C182" s="33"/>
      <c r="D182" s="75"/>
      <c r="E182" s="75"/>
      <c r="F182" s="75"/>
      <c r="G182" s="75"/>
      <c r="H182" s="149"/>
      <c r="I182" s="149"/>
      <c r="J182" s="230"/>
      <c r="K182" s="114" t="s">
        <v>130</v>
      </c>
      <c r="L182" s="230"/>
      <c r="M182" s="149"/>
      <c r="N182" s="230"/>
      <c r="O182" s="75"/>
      <c r="P182" s="75"/>
      <c r="Q182" s="75"/>
      <c r="R182" s="75"/>
      <c r="S182" s="75"/>
      <c r="U182" s="7"/>
    </row>
    <row r="183" spans="1:34" s="3" customFormat="1" ht="19.95" customHeight="1">
      <c r="A183" s="75"/>
      <c r="B183" s="76"/>
      <c r="C183" s="33"/>
      <c r="D183" s="75"/>
      <c r="E183" s="75"/>
      <c r="F183" s="75"/>
      <c r="H183" s="159" t="s">
        <v>26</v>
      </c>
      <c r="I183" s="75"/>
      <c r="J183" s="206"/>
      <c r="K183" s="114" t="s">
        <v>195</v>
      </c>
      <c r="L183" s="206"/>
      <c r="M183" s="44"/>
      <c r="N183" s="220" t="s">
        <v>26</v>
      </c>
      <c r="O183" s="75"/>
      <c r="P183" s="75"/>
      <c r="Q183" s="75"/>
      <c r="R183" s="75"/>
      <c r="S183" s="75"/>
      <c r="U183" s="7"/>
    </row>
    <row r="184" spans="1:34" s="3" customFormat="1" ht="19.95" customHeight="1">
      <c r="A184" s="75"/>
      <c r="B184" s="76"/>
      <c r="C184" s="33"/>
      <c r="D184" s="75"/>
      <c r="E184" s="75"/>
      <c r="F184" s="75"/>
      <c r="H184" s="209" t="s">
        <v>194</v>
      </c>
      <c r="I184" s="75"/>
      <c r="J184" s="204" t="s">
        <v>27</v>
      </c>
      <c r="K184" s="53"/>
      <c r="L184" s="204" t="s">
        <v>204</v>
      </c>
      <c r="M184" s="44"/>
      <c r="N184" s="231" t="s">
        <v>627</v>
      </c>
      <c r="O184" s="75"/>
      <c r="P184" s="75"/>
      <c r="Q184" s="75"/>
      <c r="R184" s="75"/>
      <c r="S184" s="75"/>
      <c r="U184" s="7"/>
    </row>
    <row r="185" spans="1:34" s="3" customFormat="1" ht="19.95" customHeight="1">
      <c r="A185" s="75"/>
      <c r="B185" s="76"/>
      <c r="C185" s="33"/>
      <c r="D185" s="75"/>
      <c r="E185" s="75"/>
      <c r="F185" s="75"/>
      <c r="H185" s="208"/>
      <c r="I185" s="75"/>
      <c r="J185" s="206"/>
      <c r="K185" s="53"/>
      <c r="L185" s="208" t="s">
        <v>205</v>
      </c>
      <c r="M185" s="44"/>
      <c r="N185" s="115"/>
      <c r="O185" s="75"/>
      <c r="P185" s="75"/>
      <c r="Q185" s="75"/>
      <c r="R185" s="75"/>
      <c r="S185" s="75"/>
      <c r="U185" s="7"/>
    </row>
    <row r="186" spans="1:34" s="3" customFormat="1" ht="19.95" customHeight="1">
      <c r="A186" s="75"/>
      <c r="B186" s="76"/>
      <c r="C186" s="33" t="s">
        <v>206</v>
      </c>
      <c r="D186" s="75"/>
      <c r="E186" s="75"/>
      <c r="F186" s="6"/>
      <c r="H186" s="1"/>
      <c r="I186" s="75"/>
      <c r="J186" s="37"/>
      <c r="K186" s="53"/>
      <c r="L186" s="1"/>
      <c r="M186" s="44"/>
      <c r="N186" s="36"/>
      <c r="O186" s="75"/>
      <c r="P186" s="75"/>
      <c r="Q186" s="75"/>
      <c r="R186" s="75"/>
      <c r="S186" s="75"/>
      <c r="U186" s="7"/>
    </row>
    <row r="187" spans="1:34" s="3" customFormat="1" ht="19.95" customHeight="1">
      <c r="A187" s="75"/>
      <c r="B187" s="76"/>
      <c r="C187" s="33" t="s">
        <v>207</v>
      </c>
      <c r="E187" s="75"/>
      <c r="F187" s="6"/>
      <c r="H187" s="457">
        <v>2491822.5300000003</v>
      </c>
      <c r="I187" s="457"/>
      <c r="J187" s="457">
        <v>265567.64</v>
      </c>
      <c r="K187" s="457"/>
      <c r="L187" s="462">
        <v>-311632.69</v>
      </c>
      <c r="M187" s="478"/>
      <c r="N187" s="457">
        <f>+H187+J187+L187</f>
        <v>2445757.4800000004</v>
      </c>
      <c r="O187" s="75"/>
      <c r="P187" s="75"/>
      <c r="Q187" s="75"/>
      <c r="R187" s="75"/>
      <c r="S187" s="75"/>
      <c r="U187" s="7"/>
    </row>
    <row r="188" spans="1:34" s="3" customFormat="1" ht="19.95" customHeight="1">
      <c r="A188" s="75"/>
      <c r="B188" s="76"/>
      <c r="C188" s="3" t="s">
        <v>208</v>
      </c>
      <c r="E188" s="75"/>
      <c r="F188" s="6"/>
      <c r="H188" s="457">
        <v>793920.7</v>
      </c>
      <c r="I188" s="457"/>
      <c r="J188" s="457">
        <v>-43408.560000000056</v>
      </c>
      <c r="K188" s="457"/>
      <c r="L188" s="462">
        <v>0</v>
      </c>
      <c r="M188" s="478"/>
      <c r="N188" s="457">
        <f>+H188+J188+L188</f>
        <v>750512.1399999999</v>
      </c>
      <c r="O188" s="75"/>
      <c r="P188" s="75"/>
      <c r="Q188" s="75"/>
      <c r="R188" s="75"/>
      <c r="S188" s="75"/>
      <c r="U188" s="7"/>
    </row>
    <row r="189" spans="1:34" s="3" customFormat="1" ht="19.95" customHeight="1" thickBot="1">
      <c r="A189" s="75"/>
      <c r="B189" s="76"/>
      <c r="C189" s="31" t="s">
        <v>280</v>
      </c>
      <c r="D189" s="75" t="s">
        <v>10</v>
      </c>
      <c r="F189" s="6"/>
      <c r="H189" s="458">
        <f>SUM(H187:H188)</f>
        <v>3285743.2300000004</v>
      </c>
      <c r="I189" s="447"/>
      <c r="J189" s="458">
        <f>SUM(J187:J188)</f>
        <v>222159.07999999996</v>
      </c>
      <c r="K189" s="456"/>
      <c r="L189" s="458">
        <f>SUM(L187:L188)</f>
        <v>-311632.69</v>
      </c>
      <c r="M189" s="478"/>
      <c r="N189" s="458">
        <f>SUM(N187:N188)</f>
        <v>3196269.62</v>
      </c>
      <c r="O189" s="75"/>
      <c r="P189" s="75"/>
      <c r="Q189" s="75"/>
      <c r="R189" s="75"/>
      <c r="S189" s="75"/>
      <c r="U189" s="7"/>
    </row>
    <row r="190" spans="1:34" s="3" customFormat="1" ht="24" thickTop="1">
      <c r="A190" s="75"/>
      <c r="B190" s="76"/>
      <c r="C190" s="31"/>
      <c r="D190" s="75"/>
      <c r="F190" s="6"/>
      <c r="H190" s="60"/>
      <c r="I190" s="1"/>
      <c r="J190" s="60"/>
      <c r="K190" s="60"/>
      <c r="L190" s="60"/>
      <c r="M190" s="161"/>
      <c r="N190" s="60"/>
      <c r="O190" s="75"/>
      <c r="P190" s="75"/>
      <c r="Q190" s="75"/>
      <c r="R190" s="75"/>
      <c r="S190" s="75"/>
      <c r="U190" s="7"/>
    </row>
    <row r="191" spans="1:34">
      <c r="A191" s="31" t="s">
        <v>706</v>
      </c>
      <c r="B191" s="9"/>
      <c r="D191" s="184"/>
      <c r="G191" s="31"/>
      <c r="H191" s="84"/>
      <c r="K191" s="84"/>
      <c r="M191" s="84"/>
      <c r="O191" s="280"/>
      <c r="P191" s="280"/>
    </row>
    <row r="192" spans="1:34" s="6" customFormat="1">
      <c r="C192" s="6" t="s">
        <v>855</v>
      </c>
      <c r="D192" s="56"/>
      <c r="G192" s="198"/>
      <c r="J192" s="120"/>
      <c r="L192" s="120"/>
      <c r="N192" s="120"/>
      <c r="S192" s="108"/>
    </row>
    <row r="193" spans="1:21" s="3" customFormat="1">
      <c r="A193" s="75"/>
      <c r="B193" s="76" t="s">
        <v>856</v>
      </c>
      <c r="C193" s="75"/>
      <c r="D193" s="75"/>
      <c r="F193" s="6"/>
      <c r="G193" s="1"/>
      <c r="H193" s="75"/>
      <c r="I193" s="75"/>
      <c r="J193" s="60"/>
      <c r="K193" s="60"/>
      <c r="L193" s="60"/>
      <c r="M193" s="196"/>
      <c r="N193" s="60"/>
      <c r="O193" s="75"/>
      <c r="P193" s="75"/>
      <c r="Q193" s="75"/>
      <c r="R193" s="75"/>
      <c r="S193" s="75"/>
      <c r="U193" s="7"/>
    </row>
    <row r="194" spans="1:21" s="3" customFormat="1">
      <c r="A194" s="75"/>
      <c r="B194" s="76" t="s">
        <v>857</v>
      </c>
      <c r="C194" s="75"/>
      <c r="D194" s="75"/>
      <c r="F194" s="6"/>
      <c r="G194" s="1"/>
      <c r="H194" s="75"/>
      <c r="I194" s="75"/>
      <c r="J194" s="60"/>
      <c r="K194" s="60"/>
      <c r="L194" s="60"/>
      <c r="M194" s="196"/>
      <c r="N194" s="60"/>
      <c r="O194" s="75"/>
      <c r="P194" s="75"/>
      <c r="Q194" s="75"/>
      <c r="R194" s="75"/>
      <c r="S194" s="75"/>
      <c r="U194" s="7"/>
    </row>
    <row r="195" spans="1:21" s="3" customFormat="1">
      <c r="A195" s="75"/>
      <c r="B195" s="76" t="s">
        <v>858</v>
      </c>
      <c r="C195" s="75"/>
      <c r="D195" s="75"/>
      <c r="F195" s="6"/>
      <c r="G195" s="1"/>
      <c r="H195" s="75"/>
      <c r="I195" s="75"/>
      <c r="J195" s="60"/>
      <c r="K195" s="60"/>
      <c r="L195" s="60"/>
      <c r="M195" s="196"/>
      <c r="N195" s="60"/>
      <c r="O195" s="75"/>
      <c r="P195" s="75"/>
      <c r="Q195" s="75"/>
      <c r="R195" s="75"/>
      <c r="S195" s="75"/>
      <c r="U195" s="7"/>
    </row>
    <row r="196" spans="1:21" s="3" customFormat="1">
      <c r="A196" s="75"/>
      <c r="B196" s="76" t="s">
        <v>859</v>
      </c>
      <c r="C196" s="75"/>
      <c r="D196" s="75"/>
      <c r="F196" s="6"/>
      <c r="G196" s="1"/>
      <c r="H196" s="75"/>
      <c r="I196" s="75"/>
      <c r="J196" s="60"/>
      <c r="K196" s="60"/>
      <c r="L196" s="60"/>
      <c r="M196" s="196"/>
      <c r="N196" s="60"/>
      <c r="O196" s="75"/>
      <c r="P196" s="75"/>
      <c r="Q196" s="75"/>
      <c r="R196" s="75"/>
      <c r="S196" s="75"/>
      <c r="U196" s="7"/>
    </row>
    <row r="197" spans="1:21" s="6" customFormat="1">
      <c r="C197" s="6" t="s">
        <v>863</v>
      </c>
      <c r="D197" s="56"/>
      <c r="G197" s="198"/>
      <c r="J197" s="120"/>
      <c r="L197" s="120"/>
      <c r="N197" s="120"/>
      <c r="S197" s="108"/>
    </row>
    <row r="198" spans="1:21" s="6" customFormat="1">
      <c r="B198" s="76" t="s">
        <v>862</v>
      </c>
      <c r="D198" s="56"/>
      <c r="G198" s="198"/>
      <c r="J198" s="120"/>
      <c r="L198" s="120"/>
      <c r="N198" s="120"/>
      <c r="S198" s="108"/>
    </row>
    <row r="199" spans="1:21" s="3" customFormat="1">
      <c r="A199" s="75"/>
      <c r="B199" s="76" t="s">
        <v>860</v>
      </c>
      <c r="C199" s="75"/>
      <c r="D199" s="75"/>
      <c r="F199" s="6"/>
      <c r="G199" s="1"/>
      <c r="H199" s="75"/>
      <c r="I199" s="75"/>
      <c r="J199" s="60"/>
      <c r="K199" s="60"/>
      <c r="L199" s="60"/>
      <c r="M199" s="196"/>
      <c r="N199" s="60"/>
      <c r="O199" s="75"/>
      <c r="P199" s="75"/>
      <c r="Q199" s="75"/>
      <c r="R199" s="75"/>
      <c r="S199" s="75"/>
      <c r="U199" s="7"/>
    </row>
    <row r="200" spans="1:21" s="3" customFormat="1">
      <c r="A200" s="75"/>
      <c r="B200" s="76" t="s">
        <v>861</v>
      </c>
      <c r="C200" s="75"/>
      <c r="D200" s="75"/>
      <c r="F200" s="6"/>
      <c r="G200" s="1"/>
      <c r="H200" s="75"/>
      <c r="I200" s="75"/>
      <c r="J200" s="60"/>
      <c r="K200" s="60"/>
      <c r="L200" s="60"/>
      <c r="M200" s="196"/>
      <c r="N200" s="60"/>
      <c r="O200" s="75"/>
      <c r="P200" s="75"/>
      <c r="Q200" s="75"/>
      <c r="R200" s="75"/>
      <c r="S200" s="75"/>
      <c r="U200" s="7"/>
    </row>
    <row r="201" spans="1:21" s="3" customFormat="1">
      <c r="A201" s="75"/>
      <c r="C201" s="75"/>
      <c r="D201" s="75"/>
      <c r="F201" s="6"/>
      <c r="G201" s="1"/>
      <c r="H201" s="75"/>
      <c r="I201" s="75"/>
      <c r="J201" s="60"/>
      <c r="K201" s="60"/>
      <c r="L201" s="60"/>
      <c r="M201" s="196"/>
      <c r="N201" s="60"/>
      <c r="O201" s="75"/>
      <c r="P201" s="75"/>
      <c r="Q201" s="75"/>
      <c r="R201" s="75"/>
      <c r="S201" s="75"/>
      <c r="U201" s="7"/>
    </row>
    <row r="202" spans="1:21" s="3" customFormat="1">
      <c r="A202" s="75"/>
      <c r="B202" s="76"/>
      <c r="C202" s="75"/>
      <c r="D202" s="75"/>
      <c r="F202" s="6"/>
      <c r="G202" s="1"/>
      <c r="H202" s="75"/>
      <c r="I202" s="75"/>
      <c r="J202" s="60"/>
      <c r="K202" s="60"/>
      <c r="L202" s="60"/>
      <c r="M202" s="196"/>
      <c r="N202" s="60"/>
      <c r="O202" s="75"/>
      <c r="P202" s="75"/>
      <c r="Q202" s="75"/>
      <c r="R202" s="75"/>
      <c r="S202" s="75"/>
      <c r="U202" s="7"/>
    </row>
    <row r="203" spans="1:21" s="3" customFormat="1">
      <c r="A203" s="75"/>
      <c r="B203" s="76"/>
      <c r="C203" s="75"/>
      <c r="D203" s="75"/>
      <c r="F203" s="6"/>
      <c r="G203" s="1"/>
      <c r="H203" s="75"/>
      <c r="I203" s="75"/>
      <c r="J203" s="60"/>
      <c r="K203" s="60"/>
      <c r="L203" s="60"/>
      <c r="M203" s="196"/>
      <c r="N203" s="60"/>
      <c r="O203" s="75"/>
      <c r="P203" s="75"/>
      <c r="Q203" s="75"/>
      <c r="R203" s="75"/>
      <c r="S203" s="75"/>
      <c r="U203" s="7"/>
    </row>
    <row r="204" spans="1:21" s="3" customFormat="1">
      <c r="A204" s="75"/>
      <c r="B204" s="76"/>
      <c r="C204" s="75"/>
      <c r="D204" s="75"/>
      <c r="F204" s="6"/>
      <c r="G204" s="1"/>
      <c r="H204" s="75"/>
      <c r="I204" s="75"/>
      <c r="J204" s="60"/>
      <c r="K204" s="60"/>
      <c r="L204" s="60"/>
      <c r="M204" s="196"/>
      <c r="N204" s="60"/>
      <c r="O204" s="75"/>
      <c r="P204" s="75"/>
      <c r="Q204" s="75"/>
      <c r="R204" s="75"/>
      <c r="S204" s="75"/>
      <c r="U204" s="7"/>
    </row>
    <row r="205" spans="1:21" s="3" customFormat="1">
      <c r="A205" s="75"/>
      <c r="B205" s="76"/>
      <c r="C205" s="75"/>
      <c r="D205" s="75"/>
      <c r="F205" s="6"/>
      <c r="G205" s="1"/>
      <c r="H205" s="75"/>
      <c r="I205" s="75"/>
      <c r="J205" s="60"/>
      <c r="K205" s="60"/>
      <c r="L205" s="60"/>
      <c r="M205" s="196"/>
      <c r="N205" s="60"/>
      <c r="O205" s="75"/>
      <c r="P205" s="75"/>
      <c r="Q205" s="75"/>
      <c r="R205" s="75"/>
      <c r="S205" s="75"/>
      <c r="U205" s="7"/>
    </row>
    <row r="206" spans="1:21" s="3" customFormat="1">
      <c r="A206" s="75"/>
      <c r="B206" s="76"/>
      <c r="C206" s="75"/>
      <c r="D206" s="75"/>
      <c r="F206" s="6"/>
      <c r="G206" s="1"/>
      <c r="H206" s="75"/>
      <c r="I206" s="75"/>
      <c r="J206" s="60"/>
      <c r="K206" s="60"/>
      <c r="L206" s="60"/>
      <c r="M206" s="196"/>
      <c r="N206" s="60"/>
      <c r="O206" s="75"/>
      <c r="P206" s="75"/>
      <c r="Q206" s="75"/>
      <c r="R206" s="75"/>
      <c r="S206" s="75"/>
      <c r="U206" s="7"/>
    </row>
    <row r="207" spans="1:21" s="3" customFormat="1">
      <c r="A207" s="75"/>
      <c r="B207" s="76"/>
      <c r="C207" s="75"/>
      <c r="D207" s="75"/>
      <c r="F207" s="6"/>
      <c r="G207" s="1"/>
      <c r="H207" s="75"/>
      <c r="I207" s="75"/>
      <c r="J207" s="60"/>
      <c r="K207" s="60"/>
      <c r="L207" s="60"/>
      <c r="M207" s="196"/>
      <c r="N207" s="60"/>
      <c r="O207" s="75"/>
      <c r="P207" s="75"/>
      <c r="Q207" s="75"/>
      <c r="R207" s="75"/>
      <c r="S207" s="75"/>
      <c r="U207" s="7"/>
    </row>
    <row r="208" spans="1:21" s="3" customFormat="1">
      <c r="A208" s="75"/>
      <c r="B208" s="76"/>
      <c r="C208" s="75"/>
      <c r="D208" s="75"/>
      <c r="F208" s="6"/>
      <c r="G208" s="1"/>
      <c r="H208" s="75"/>
      <c r="I208" s="75"/>
      <c r="J208" s="60"/>
      <c r="K208" s="60"/>
      <c r="L208" s="60"/>
      <c r="M208" s="196"/>
      <c r="N208" s="60"/>
      <c r="O208" s="75"/>
      <c r="P208" s="75"/>
      <c r="Q208" s="75"/>
      <c r="R208" s="75"/>
      <c r="S208" s="75"/>
      <c r="U208" s="7"/>
    </row>
    <row r="209" spans="1:37" s="3" customFormat="1">
      <c r="A209" s="75"/>
      <c r="B209" s="76"/>
      <c r="C209" s="75"/>
      <c r="D209" s="75"/>
      <c r="F209" s="6"/>
      <c r="G209" s="1"/>
      <c r="H209" s="75"/>
      <c r="I209" s="75"/>
      <c r="J209" s="60"/>
      <c r="K209" s="60"/>
      <c r="L209" s="60"/>
      <c r="M209" s="196"/>
      <c r="N209" s="60"/>
      <c r="O209" s="75"/>
      <c r="P209" s="75"/>
      <c r="Q209" s="75"/>
      <c r="R209" s="75"/>
      <c r="S209" s="75"/>
      <c r="U209" s="7"/>
    </row>
    <row r="210" spans="1:37" s="3" customFormat="1">
      <c r="A210" s="75"/>
      <c r="B210" s="76"/>
      <c r="C210" s="75"/>
      <c r="D210" s="75"/>
      <c r="F210" s="6"/>
      <c r="G210" s="1"/>
      <c r="H210" s="75"/>
      <c r="I210" s="75"/>
      <c r="J210" s="60"/>
      <c r="K210" s="60"/>
      <c r="L210" s="60"/>
      <c r="M210" s="196"/>
      <c r="N210" s="60"/>
      <c r="O210" s="75"/>
      <c r="P210" s="75"/>
      <c r="Q210" s="75"/>
      <c r="R210" s="75"/>
      <c r="S210" s="75"/>
      <c r="U210" s="7"/>
    </row>
    <row r="211" spans="1:37" s="40" customFormat="1">
      <c r="A211" s="41"/>
      <c r="B211" s="85" t="str">
        <f>+B176</f>
        <v xml:space="preserve"> (Signed)……………………………………Authorized Director     (Signed)……………………………………Authorized Director</v>
      </c>
      <c r="C211" s="31"/>
      <c r="D211" s="85"/>
      <c r="E211" s="85"/>
      <c r="F211" s="36"/>
      <c r="G211" s="197"/>
      <c r="H211" s="42"/>
      <c r="I211" s="42"/>
      <c r="J211" s="197"/>
      <c r="K211" s="42"/>
      <c r="L211" s="36"/>
      <c r="M211" s="84"/>
      <c r="N211" s="36"/>
      <c r="O211" s="84"/>
      <c r="P211" s="88"/>
      <c r="Q211" s="88"/>
      <c r="R211" s="58"/>
      <c r="S211" s="85"/>
      <c r="T211" s="3"/>
      <c r="U211" s="4"/>
      <c r="V211" s="3"/>
      <c r="W211" s="3"/>
      <c r="X211" s="3"/>
      <c r="Y211" s="3"/>
      <c r="Z211" s="3"/>
      <c r="AA211" s="3"/>
      <c r="AB211" s="3"/>
      <c r="AC211" s="3"/>
      <c r="AD211" s="75"/>
      <c r="AE211" s="75"/>
      <c r="AF211" s="3"/>
      <c r="AH211" s="21"/>
      <c r="AI211" s="32"/>
      <c r="AJ211" s="31"/>
      <c r="AK211" s="31"/>
    </row>
    <row r="212" spans="1:37">
      <c r="A212" s="41"/>
      <c r="B212" s="85" t="str">
        <f>+B177</f>
        <v xml:space="preserve">                  (  Miss Orasa Vimolchalao  )</v>
      </c>
      <c r="C212" s="85"/>
      <c r="D212" s="85"/>
      <c r="E212" s="85"/>
      <c r="F212" s="36"/>
      <c r="H212" s="84"/>
      <c r="I212" s="84"/>
      <c r="J212" s="85" t="str">
        <f>+J177</f>
        <v xml:space="preserve">      (  Mr. David Samanyaporn   )</v>
      </c>
      <c r="K212" s="85"/>
      <c r="M212" s="58"/>
      <c r="O212" s="58"/>
      <c r="P212" s="85"/>
      <c r="Q212" s="85"/>
      <c r="R212" s="85"/>
      <c r="S212" s="85"/>
      <c r="T212" s="3"/>
      <c r="U212" s="4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H212" s="21"/>
    </row>
    <row r="213" spans="1:37" ht="23.25" customHeight="1"/>
    <row r="214" spans="1:37" ht="23.25" customHeight="1"/>
    <row r="215" spans="1:37" ht="23.25" customHeight="1"/>
    <row r="216" spans="1:37" ht="23.25" customHeight="1"/>
    <row r="217" spans="1:37" ht="23.25" customHeight="1"/>
    <row r="218" spans="1:37" ht="23.25" customHeight="1"/>
    <row r="219" spans="1:37" ht="23.25" customHeight="1"/>
    <row r="220" spans="1:37" ht="23.25" customHeight="1"/>
    <row r="221" spans="1:37" ht="23.25" customHeight="1"/>
    <row r="222" spans="1:37" ht="23.25" customHeight="1"/>
    <row r="223" spans="1:37" ht="23.25" customHeight="1"/>
    <row r="224" spans="1:37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</sheetData>
  <mergeCells count="6">
    <mergeCell ref="A178:N178"/>
    <mergeCell ref="A1:N1"/>
    <mergeCell ref="A35:N35"/>
    <mergeCell ref="A70:N70"/>
    <mergeCell ref="A105:N105"/>
    <mergeCell ref="A140:N140"/>
  </mergeCells>
  <phoneticPr fontId="20" type="noConversion"/>
  <pageMargins left="0.70866141732283472" right="0.70866141732283472" top="0.74803149606299213" bottom="0.74803149606299213" header="0.31496062992125984" footer="0.31496062992125984"/>
  <pageSetup scale="82" orientation="portrait" r:id="rId1"/>
  <rowBreaks count="3" manualBreakCount="3">
    <brk id="34" max="14" man="1"/>
    <brk id="69" max="14" man="1"/>
    <brk id="10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51"/>
  <sheetViews>
    <sheetView view="pageBreakPreview" zoomScale="99" zoomScaleNormal="100" zoomScaleSheetLayoutView="99" workbookViewId="0">
      <selection activeCell="A606" sqref="A606"/>
    </sheetView>
  </sheetViews>
  <sheetFormatPr defaultColWidth="9" defaultRowHeight="23.25" customHeight="1"/>
  <cols>
    <col min="1" max="1" width="3.09765625" style="31" customWidth="1"/>
    <col min="2" max="2" width="3.69921875" style="31" customWidth="1"/>
    <col min="3" max="3" width="2.8984375" style="31" customWidth="1"/>
    <col min="4" max="4" width="15.69921875" style="31" customWidth="1"/>
    <col min="5" max="5" width="9.19921875" style="31" customWidth="1"/>
    <col min="6" max="6" width="4" style="31" customWidth="1"/>
    <col min="7" max="7" width="0.8984375" style="31" customWidth="1"/>
    <col min="8" max="8" width="15.8984375" style="31" customWidth="1"/>
    <col min="9" max="9" width="0.8984375" style="31" customWidth="1"/>
    <col min="10" max="10" width="16" style="31" customWidth="1"/>
    <col min="11" max="11" width="0.59765625" style="31" customWidth="1"/>
    <col min="12" max="12" width="15.3984375" style="31" customWidth="1"/>
    <col min="13" max="13" width="0.69921875" style="31" customWidth="1"/>
    <col min="14" max="14" width="15.19921875" style="31" customWidth="1"/>
    <col min="15" max="15" width="1.19921875" style="31" customWidth="1"/>
    <col min="16" max="16" width="15.3984375" style="31" bestFit="1" customWidth="1"/>
    <col min="17" max="17" width="4.19921875" style="31" customWidth="1"/>
    <col min="18" max="18" width="14" style="31" bestFit="1" customWidth="1"/>
    <col min="19" max="16384" width="9" style="31"/>
  </cols>
  <sheetData>
    <row r="1" spans="1:16" s="3" customFormat="1" ht="23.25" customHeight="1">
      <c r="A1" s="544" t="s">
        <v>251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76"/>
      <c r="P1" s="7"/>
    </row>
    <row r="2" spans="1:16" ht="10.95" customHeight="1"/>
    <row r="3" spans="1:16" ht="21.75" customHeight="1">
      <c r="A3" s="104" t="s">
        <v>328</v>
      </c>
      <c r="B3" s="33"/>
      <c r="C3" s="75"/>
      <c r="D3" s="75"/>
      <c r="E3" s="75"/>
      <c r="F3" s="112"/>
      <c r="G3" s="75"/>
      <c r="H3" s="112"/>
      <c r="I3" s="112"/>
      <c r="J3" s="75"/>
      <c r="K3" s="112"/>
      <c r="L3" s="75"/>
      <c r="M3" s="112"/>
      <c r="N3" s="36"/>
      <c r="O3" s="112"/>
    </row>
    <row r="4" spans="1:16" s="3" customFormat="1" ht="21.75" customHeight="1">
      <c r="B4" s="35"/>
      <c r="C4" s="4"/>
      <c r="J4" s="50"/>
      <c r="K4" s="50"/>
      <c r="L4" s="105"/>
      <c r="N4" s="105" t="s">
        <v>3</v>
      </c>
    </row>
    <row r="5" spans="1:16" s="3" customFormat="1" ht="21.75" customHeight="1">
      <c r="B5" s="35"/>
      <c r="C5" s="4"/>
      <c r="G5" s="37"/>
      <c r="H5" s="124"/>
      <c r="I5" s="145" t="s">
        <v>231</v>
      </c>
      <c r="J5" s="206"/>
      <c r="L5" s="219"/>
      <c r="M5" s="148" t="s">
        <v>130</v>
      </c>
      <c r="N5" s="219"/>
    </row>
    <row r="6" spans="1:16" s="3" customFormat="1" ht="21.75" customHeight="1">
      <c r="B6" s="35"/>
      <c r="C6" s="4"/>
      <c r="G6" s="37"/>
      <c r="H6" s="340" t="s">
        <v>232</v>
      </c>
      <c r="I6" s="126"/>
      <c r="J6" s="261" t="s">
        <v>233</v>
      </c>
      <c r="K6" s="50"/>
      <c r="L6" s="340" t="s">
        <v>232</v>
      </c>
      <c r="M6" s="126"/>
      <c r="N6" s="261" t="s">
        <v>233</v>
      </c>
    </row>
    <row r="7" spans="1:16" s="3" customFormat="1" ht="21.75" customHeight="1">
      <c r="B7" s="35"/>
      <c r="C7" s="4"/>
      <c r="G7" s="37"/>
      <c r="H7" s="235"/>
      <c r="I7" s="50"/>
      <c r="J7" s="235" t="s">
        <v>390</v>
      </c>
      <c r="K7" s="50"/>
      <c r="L7" s="235"/>
      <c r="M7" s="50"/>
      <c r="N7" s="235"/>
    </row>
    <row r="8" spans="1:16" ht="21.75" customHeight="1">
      <c r="A8" s="75"/>
      <c r="B8" s="75"/>
      <c r="C8" s="75"/>
      <c r="D8" s="76" t="s">
        <v>106</v>
      </c>
      <c r="E8" s="75"/>
      <c r="F8" s="75"/>
      <c r="G8" s="75"/>
      <c r="H8" s="75"/>
      <c r="I8" s="75"/>
      <c r="J8" s="53"/>
      <c r="K8" s="109"/>
    </row>
    <row r="9" spans="1:16" ht="21.75" customHeight="1">
      <c r="A9" s="75"/>
      <c r="B9" s="75"/>
      <c r="C9" s="75"/>
      <c r="D9" s="76" t="s">
        <v>107</v>
      </c>
      <c r="E9" s="75"/>
      <c r="F9" s="75"/>
      <c r="G9" s="75"/>
      <c r="H9" s="457">
        <v>57748277.969999999</v>
      </c>
      <c r="I9" s="457"/>
      <c r="J9" s="457">
        <v>56460344.380000003</v>
      </c>
      <c r="K9" s="457"/>
      <c r="L9" s="457">
        <v>54152339.990000002</v>
      </c>
      <c r="M9" s="457"/>
      <c r="N9" s="457">
        <v>54081751.109999999</v>
      </c>
    </row>
    <row r="10" spans="1:16" ht="21.75" customHeight="1">
      <c r="A10" s="75"/>
      <c r="B10" s="75"/>
      <c r="C10" s="75"/>
      <c r="D10" s="76" t="s">
        <v>72</v>
      </c>
      <c r="E10" s="75"/>
      <c r="F10" s="75"/>
      <c r="G10" s="75"/>
      <c r="H10" s="457">
        <f>+L10</f>
        <v>0</v>
      </c>
      <c r="I10" s="457"/>
      <c r="J10" s="457">
        <v>243837.1</v>
      </c>
      <c r="K10" s="457"/>
      <c r="L10" s="457">
        <v>0</v>
      </c>
      <c r="M10" s="457"/>
      <c r="N10" s="457">
        <v>52997.1</v>
      </c>
    </row>
    <row r="11" spans="1:16" ht="21.75" customHeight="1">
      <c r="A11" s="75"/>
      <c r="B11" s="75"/>
      <c r="C11" s="75"/>
      <c r="D11" s="76" t="s">
        <v>108</v>
      </c>
      <c r="E11" s="75"/>
      <c r="F11" s="75"/>
      <c r="G11" s="75"/>
      <c r="H11" s="473">
        <f>SUM(H9:H10)</f>
        <v>57748277.969999999</v>
      </c>
      <c r="I11" s="457"/>
      <c r="J11" s="473">
        <f>SUM(J9:J10)</f>
        <v>56704181.480000004</v>
      </c>
      <c r="K11" s="457"/>
      <c r="L11" s="473">
        <f>SUM(L9:L10)</f>
        <v>54152339.990000002</v>
      </c>
      <c r="M11" s="457"/>
      <c r="N11" s="473">
        <f>SUM(N9:N10)</f>
        <v>54134748.210000001</v>
      </c>
    </row>
    <row r="12" spans="1:16" ht="4.2" customHeight="1">
      <c r="A12" s="75"/>
      <c r="B12" s="75"/>
      <c r="C12" s="75"/>
      <c r="D12" s="75"/>
      <c r="E12" s="75"/>
      <c r="F12" s="75"/>
      <c r="G12" s="75"/>
      <c r="H12" s="457"/>
      <c r="I12" s="457"/>
      <c r="J12" s="457"/>
      <c r="K12" s="457"/>
      <c r="L12" s="457"/>
      <c r="M12" s="457"/>
      <c r="N12" s="457"/>
    </row>
    <row r="13" spans="1:16" ht="21.75" customHeight="1">
      <c r="A13" s="75"/>
      <c r="B13" s="75"/>
      <c r="C13" s="75"/>
      <c r="D13" s="76" t="s">
        <v>109</v>
      </c>
      <c r="E13" s="75"/>
      <c r="F13" s="75"/>
      <c r="G13" s="75"/>
      <c r="H13" s="457"/>
      <c r="I13" s="457"/>
      <c r="J13" s="457"/>
      <c r="K13" s="457"/>
      <c r="L13" s="457"/>
      <c r="M13" s="457"/>
      <c r="N13" s="457"/>
    </row>
    <row r="14" spans="1:16" ht="21.75" customHeight="1">
      <c r="A14" s="75"/>
      <c r="B14" s="75"/>
      <c r="C14" s="75"/>
      <c r="D14" s="76" t="s">
        <v>73</v>
      </c>
      <c r="E14" s="75"/>
      <c r="F14" s="75"/>
      <c r="G14" s="75"/>
      <c r="H14" s="457">
        <v>19109044.07</v>
      </c>
      <c r="I14" s="434"/>
      <c r="J14" s="457">
        <v>27568449.699999999</v>
      </c>
      <c r="K14" s="457"/>
      <c r="L14" s="457">
        <v>14101395.619999999</v>
      </c>
      <c r="M14" s="434"/>
      <c r="N14" s="457">
        <v>20668749.080000002</v>
      </c>
    </row>
    <row r="15" spans="1:16" ht="21.75" customHeight="1">
      <c r="A15" s="75"/>
      <c r="B15" s="75"/>
      <c r="C15" s="75"/>
      <c r="D15" s="76" t="s">
        <v>95</v>
      </c>
      <c r="E15" s="75"/>
      <c r="F15" s="75"/>
      <c r="G15" s="75"/>
      <c r="H15" s="457">
        <v>3166185.17</v>
      </c>
      <c r="I15" s="434"/>
      <c r="J15" s="457">
        <v>8902113.879999999</v>
      </c>
      <c r="K15" s="457"/>
      <c r="L15" s="457">
        <v>1098477.05</v>
      </c>
      <c r="M15" s="434"/>
      <c r="N15" s="457">
        <v>4512842.87</v>
      </c>
    </row>
    <row r="16" spans="1:16" ht="21.75" customHeight="1">
      <c r="A16" s="75"/>
      <c r="B16" s="75"/>
      <c r="C16" s="75"/>
      <c r="D16" s="76" t="s">
        <v>175</v>
      </c>
      <c r="E16" s="75"/>
      <c r="F16" s="75"/>
      <c r="G16" s="75"/>
      <c r="H16" s="457">
        <v>1884763.03</v>
      </c>
      <c r="I16" s="435"/>
      <c r="J16" s="457">
        <v>6226207.9600000009</v>
      </c>
      <c r="K16" s="457"/>
      <c r="L16" s="457">
        <v>1704093.97</v>
      </c>
      <c r="M16" s="435"/>
      <c r="N16" s="457">
        <v>5165601.1500000004</v>
      </c>
    </row>
    <row r="17" spans="1:19" ht="21.75" customHeight="1">
      <c r="A17" s="75"/>
      <c r="B17" s="75"/>
      <c r="C17" s="75"/>
      <c r="D17" s="76" t="s">
        <v>74</v>
      </c>
      <c r="E17" s="75"/>
      <c r="F17" s="75"/>
      <c r="G17" s="75"/>
      <c r="H17" s="457">
        <v>2620177.21</v>
      </c>
      <c r="I17" s="435"/>
      <c r="J17" s="457">
        <v>2993703.49</v>
      </c>
      <c r="K17" s="457"/>
      <c r="L17" s="457">
        <v>1365416.67</v>
      </c>
      <c r="M17" s="435"/>
      <c r="N17" s="457">
        <v>2993703.49</v>
      </c>
    </row>
    <row r="18" spans="1:19" ht="21.75" customHeight="1">
      <c r="A18" s="75"/>
      <c r="B18" s="75"/>
      <c r="C18" s="75"/>
      <c r="D18" s="76" t="s">
        <v>110</v>
      </c>
      <c r="E18" s="75"/>
      <c r="F18" s="75"/>
      <c r="G18" s="75"/>
      <c r="H18" s="491">
        <f>SUM(H14:H17)</f>
        <v>26780169.480000004</v>
      </c>
      <c r="I18" s="435" t="e">
        <f>+#REF!+I14+I16+I17</f>
        <v>#REF!</v>
      </c>
      <c r="J18" s="491">
        <f>SUM(J14:J17)</f>
        <v>45690475.030000001</v>
      </c>
      <c r="K18" s="457"/>
      <c r="L18" s="491">
        <f>SUM(L14:L17)</f>
        <v>18269383.310000002</v>
      </c>
      <c r="M18" s="435" t="e">
        <f>+#REF!+M14+M16+M17</f>
        <v>#REF!</v>
      </c>
      <c r="N18" s="491">
        <f>SUM(N14:N17)</f>
        <v>33340896.590000004</v>
      </c>
    </row>
    <row r="19" spans="1:19" ht="21.75" customHeight="1" thickBot="1">
      <c r="A19" s="75"/>
      <c r="B19" s="75"/>
      <c r="C19" s="75"/>
      <c r="D19" s="76" t="s">
        <v>111</v>
      </c>
      <c r="E19" s="75"/>
      <c r="F19" s="75"/>
      <c r="G19" s="75"/>
      <c r="H19" s="492">
        <f>+H11+H18</f>
        <v>84528447.450000003</v>
      </c>
      <c r="I19" s="434"/>
      <c r="J19" s="492">
        <f>+J11+J18</f>
        <v>102394656.51000001</v>
      </c>
      <c r="K19" s="457"/>
      <c r="L19" s="492">
        <f>+L11+L18</f>
        <v>72421723.300000012</v>
      </c>
      <c r="M19" s="434"/>
      <c r="N19" s="492">
        <f>+N11+N18</f>
        <v>87475644.800000012</v>
      </c>
    </row>
    <row r="20" spans="1:19" ht="13.95" customHeight="1" thickTop="1">
      <c r="A20" s="75"/>
      <c r="B20" s="75"/>
      <c r="C20" s="75"/>
      <c r="D20" s="76"/>
      <c r="E20" s="75"/>
      <c r="F20" s="75"/>
      <c r="G20" s="75"/>
      <c r="H20" s="75"/>
      <c r="I20" s="75"/>
      <c r="J20" s="53"/>
      <c r="K20" s="53"/>
    </row>
    <row r="21" spans="1:19" ht="23.4" customHeight="1">
      <c r="A21" s="3" t="s">
        <v>387</v>
      </c>
      <c r="G21" s="84"/>
      <c r="H21" s="23"/>
      <c r="I21" s="84"/>
      <c r="J21" s="23"/>
      <c r="K21" s="84"/>
      <c r="L21" s="23"/>
      <c r="M21" s="23"/>
      <c r="N21" s="23"/>
      <c r="O21" s="152"/>
      <c r="P21" s="152"/>
    </row>
    <row r="22" spans="1:19" ht="23.4" customHeight="1">
      <c r="B22" s="187" t="s">
        <v>927</v>
      </c>
      <c r="G22" s="84"/>
      <c r="H22" s="23"/>
      <c r="I22" s="84"/>
      <c r="J22" s="23"/>
      <c r="K22" s="84"/>
      <c r="L22" s="23"/>
      <c r="M22" s="23"/>
      <c r="N22" s="23"/>
      <c r="O22" s="152"/>
      <c r="P22" s="152"/>
    </row>
    <row r="23" spans="1:19" ht="23.4" customHeight="1">
      <c r="B23" s="276" t="s">
        <v>707</v>
      </c>
      <c r="G23" s="84"/>
      <c r="H23" s="23"/>
      <c r="I23" s="84"/>
      <c r="J23" s="23"/>
      <c r="K23" s="84"/>
      <c r="L23" s="23"/>
      <c r="M23" s="23"/>
      <c r="N23" s="23"/>
      <c r="O23" s="152"/>
      <c r="P23" s="152"/>
    </row>
    <row r="24" spans="1:19" s="6" customFormat="1" ht="12" customHeight="1">
      <c r="D24" s="56"/>
      <c r="G24" s="198"/>
      <c r="J24" s="120"/>
      <c r="L24" s="120"/>
      <c r="N24" s="120"/>
      <c r="S24" s="108"/>
    </row>
    <row r="25" spans="1:19" ht="23.4">
      <c r="A25" s="74" t="s">
        <v>322</v>
      </c>
      <c r="B25" s="33"/>
      <c r="C25" s="33"/>
      <c r="D25" s="1"/>
      <c r="E25" s="1"/>
      <c r="F25" s="1"/>
      <c r="G25" s="34"/>
      <c r="H25" s="34"/>
      <c r="I25" s="34"/>
      <c r="J25" s="116"/>
      <c r="K25" s="1"/>
      <c r="L25" s="5"/>
      <c r="M25" s="1"/>
      <c r="N25" s="5"/>
      <c r="O25" s="1"/>
    </row>
    <row r="26" spans="1:19" ht="23.25" customHeight="1">
      <c r="A26" s="1"/>
      <c r="B26" s="31" t="s">
        <v>388</v>
      </c>
      <c r="D26" s="1"/>
      <c r="E26" s="1"/>
      <c r="F26" s="1"/>
      <c r="G26" s="34"/>
      <c r="H26" s="34"/>
      <c r="I26" s="34"/>
      <c r="J26" s="116"/>
      <c r="K26" s="1"/>
      <c r="L26" s="5"/>
      <c r="M26" s="1"/>
      <c r="O26" s="1"/>
    </row>
    <row r="27" spans="1:19" ht="23.25" customHeight="1">
      <c r="A27" s="1"/>
      <c r="B27" s="33" t="s">
        <v>203</v>
      </c>
      <c r="C27" s="33"/>
      <c r="D27" s="1"/>
      <c r="E27" s="1"/>
      <c r="F27" s="1"/>
      <c r="G27" s="34"/>
      <c r="H27" s="34"/>
      <c r="I27" s="34"/>
      <c r="J27" s="116"/>
      <c r="K27" s="1"/>
      <c r="L27" s="5"/>
      <c r="M27" s="1"/>
      <c r="N27" s="1"/>
      <c r="O27" s="1"/>
    </row>
    <row r="28" spans="1:19" ht="23.25" customHeight="1">
      <c r="A28" s="1"/>
      <c r="B28" s="33" t="s">
        <v>628</v>
      </c>
      <c r="D28" s="1"/>
      <c r="E28" s="1"/>
      <c r="F28" s="1"/>
      <c r="G28" s="34"/>
      <c r="H28" s="34"/>
      <c r="I28" s="34"/>
      <c r="J28" s="116"/>
      <c r="K28" s="1"/>
      <c r="L28" s="5"/>
      <c r="M28" s="1"/>
      <c r="N28" s="1"/>
      <c r="O28" s="1"/>
    </row>
    <row r="29" spans="1:19" s="3" customFormat="1" ht="20.25" customHeight="1">
      <c r="B29" s="35"/>
      <c r="C29" s="4"/>
      <c r="J29" s="50"/>
      <c r="K29" s="50"/>
      <c r="L29" s="50"/>
      <c r="M29" s="50"/>
      <c r="N29" s="105" t="s">
        <v>3</v>
      </c>
    </row>
    <row r="30" spans="1:19" s="3" customFormat="1" ht="20.25" customHeight="1">
      <c r="B30" s="35"/>
      <c r="C30" s="4"/>
      <c r="G30" s="37"/>
      <c r="H30" s="124"/>
      <c r="I30" s="145" t="s">
        <v>231</v>
      </c>
      <c r="J30" s="206"/>
      <c r="L30" s="223"/>
      <c r="M30" s="122" t="s">
        <v>130</v>
      </c>
      <c r="N30" s="223"/>
    </row>
    <row r="31" spans="1:19" s="3" customFormat="1" ht="20.25" customHeight="1">
      <c r="B31" s="35"/>
      <c r="C31" s="4"/>
      <c r="G31" s="37"/>
      <c r="H31" s="340" t="s">
        <v>232</v>
      </c>
      <c r="I31" s="4"/>
      <c r="J31" s="261" t="s">
        <v>233</v>
      </c>
      <c r="L31" s="340" t="s">
        <v>232</v>
      </c>
      <c r="M31" s="4"/>
      <c r="N31" s="261" t="s">
        <v>233</v>
      </c>
    </row>
    <row r="32" spans="1:19" s="50" customFormat="1" ht="20.25" customHeight="1">
      <c r="B32" s="30"/>
      <c r="C32" s="126"/>
      <c r="G32" s="2"/>
      <c r="H32" s="235"/>
      <c r="J32" s="235" t="s">
        <v>390</v>
      </c>
      <c r="L32" s="235"/>
      <c r="N32" s="235"/>
    </row>
    <row r="33" spans="1:30" ht="20.25" customHeight="1">
      <c r="A33" s="1"/>
      <c r="D33" s="33" t="s">
        <v>245</v>
      </c>
      <c r="E33" s="1"/>
      <c r="F33" s="1"/>
      <c r="G33" s="79"/>
      <c r="H33" s="79"/>
      <c r="I33" s="79"/>
      <c r="J33" s="79"/>
      <c r="K33" s="44"/>
      <c r="L33" s="36"/>
      <c r="M33" s="36"/>
      <c r="N33" s="36"/>
    </row>
    <row r="34" spans="1:30" ht="20.25" customHeight="1">
      <c r="A34" s="1"/>
      <c r="D34" s="33" t="s">
        <v>629</v>
      </c>
      <c r="E34" s="1"/>
      <c r="F34" s="1"/>
      <c r="G34" s="79"/>
      <c r="H34" s="455">
        <v>17815238.670000002</v>
      </c>
      <c r="I34" s="455"/>
      <c r="J34" s="455">
        <v>14464610.439999999</v>
      </c>
      <c r="K34" s="455"/>
      <c r="L34" s="534">
        <f>+N41</f>
        <v>12667369.65</v>
      </c>
      <c r="M34" s="455"/>
      <c r="N34" s="455">
        <v>9762248</v>
      </c>
    </row>
    <row r="35" spans="1:30" ht="20.25" customHeight="1">
      <c r="A35" s="1"/>
      <c r="D35" s="33" t="s">
        <v>28</v>
      </c>
      <c r="E35" s="1"/>
      <c r="F35" s="1"/>
      <c r="G35" s="79"/>
      <c r="H35" s="452">
        <v>2252330.09</v>
      </c>
      <c r="I35" s="452"/>
      <c r="J35" s="452">
        <v>2928019.85</v>
      </c>
      <c r="K35" s="452"/>
      <c r="L35" s="452">
        <v>1860897.84</v>
      </c>
      <c r="M35" s="452"/>
      <c r="N35" s="452">
        <v>2676566.46</v>
      </c>
    </row>
    <row r="36" spans="1:30" ht="20.25" customHeight="1">
      <c r="A36" s="1"/>
      <c r="D36" s="33" t="s">
        <v>29</v>
      </c>
      <c r="E36" s="1"/>
      <c r="F36" s="1"/>
      <c r="G36" s="79"/>
      <c r="H36" s="452">
        <v>243193.30000000002</v>
      </c>
      <c r="I36" s="452"/>
      <c r="J36" s="452">
        <v>421476.93000000005</v>
      </c>
      <c r="K36" s="452"/>
      <c r="L36" s="452">
        <v>167494.95000000001</v>
      </c>
      <c r="M36" s="452"/>
      <c r="N36" s="452">
        <v>227423.74000000002</v>
      </c>
    </row>
    <row r="37" spans="1:30" ht="20.25" customHeight="1">
      <c r="A37" s="1"/>
      <c r="D37" s="3" t="s">
        <v>243</v>
      </c>
      <c r="E37" s="1"/>
      <c r="F37" s="1"/>
      <c r="G37" s="79"/>
      <c r="H37" s="452"/>
      <c r="I37" s="452"/>
      <c r="J37" s="452"/>
      <c r="K37" s="452"/>
      <c r="L37" s="452"/>
      <c r="M37" s="452"/>
      <c r="N37" s="452"/>
    </row>
    <row r="38" spans="1:30" ht="20.25" customHeight="1">
      <c r="A38" s="1"/>
      <c r="D38" s="3" t="s">
        <v>244</v>
      </c>
      <c r="E38" s="1"/>
      <c r="F38" s="1"/>
      <c r="G38" s="79"/>
      <c r="H38" s="452">
        <v>-1558163.459999999</v>
      </c>
      <c r="I38" s="452"/>
      <c r="J38" s="452">
        <v>209388.45</v>
      </c>
      <c r="K38" s="452"/>
      <c r="L38" s="452">
        <v>-1558163.459999999</v>
      </c>
      <c r="M38" s="452"/>
      <c r="N38" s="452">
        <v>209388.45</v>
      </c>
    </row>
    <row r="39" spans="1:30" ht="20.25" customHeight="1">
      <c r="A39" s="1"/>
      <c r="D39" s="33" t="s">
        <v>172</v>
      </c>
      <c r="E39" s="1"/>
      <c r="F39" s="1"/>
      <c r="G39" s="79"/>
      <c r="H39" s="512">
        <v>-1121471.6000000001</v>
      </c>
      <c r="I39" s="452"/>
      <c r="J39" s="512">
        <v>-208257</v>
      </c>
      <c r="K39" s="452"/>
      <c r="L39" s="512">
        <v>-908811.60000000009</v>
      </c>
      <c r="M39" s="452"/>
      <c r="N39" s="512">
        <v>-208257</v>
      </c>
    </row>
    <row r="40" spans="1:30" ht="20.25" customHeight="1">
      <c r="A40" s="1"/>
      <c r="D40" s="33" t="s">
        <v>245</v>
      </c>
      <c r="E40" s="1"/>
      <c r="F40" s="1"/>
      <c r="G40" s="79"/>
      <c r="H40" s="464"/>
      <c r="I40" s="464"/>
      <c r="J40" s="464"/>
      <c r="K40" s="464"/>
      <c r="L40" s="464"/>
      <c r="M40" s="464"/>
      <c r="N40" s="464"/>
    </row>
    <row r="41" spans="1:30" ht="20.25" customHeight="1" thickBot="1">
      <c r="A41" s="1"/>
      <c r="C41" s="33"/>
      <c r="D41" s="1" t="s">
        <v>630</v>
      </c>
      <c r="E41" s="1"/>
      <c r="F41" s="1"/>
      <c r="G41" s="79"/>
      <c r="H41" s="535">
        <f>SUM(H33:H39)</f>
        <v>17631127</v>
      </c>
      <c r="I41" s="533"/>
      <c r="J41" s="535">
        <f>SUM(J33:J39)</f>
        <v>17815238.669999998</v>
      </c>
      <c r="K41" s="533"/>
      <c r="L41" s="535">
        <f>SUM(L33:L39)</f>
        <v>12228787.380000001</v>
      </c>
      <c r="M41" s="533"/>
      <c r="N41" s="535">
        <f>SUM(N33:N39)</f>
        <v>12667369.65</v>
      </c>
    </row>
    <row r="42" spans="1:30" ht="17.399999999999999" customHeight="1" thickTop="1">
      <c r="A42" s="1"/>
      <c r="C42" s="33"/>
      <c r="D42" s="1"/>
      <c r="E42" s="1"/>
      <c r="F42" s="1"/>
      <c r="G42" s="79"/>
      <c r="H42" s="79"/>
      <c r="I42" s="79"/>
      <c r="J42" s="79"/>
      <c r="K42" s="79"/>
      <c r="L42" s="79"/>
      <c r="M42" s="79"/>
    </row>
    <row r="43" spans="1:30" s="40" customFormat="1" ht="23.25" customHeight="1">
      <c r="A43" s="41"/>
      <c r="B43" s="85" t="s">
        <v>4</v>
      </c>
      <c r="C43" s="31"/>
      <c r="D43" s="85"/>
      <c r="E43" s="85"/>
      <c r="F43" s="36"/>
      <c r="G43" s="42"/>
      <c r="H43" s="42"/>
      <c r="I43" s="42"/>
      <c r="J43" s="85"/>
      <c r="K43" s="84"/>
      <c r="L43" s="85"/>
      <c r="M43" s="75"/>
      <c r="N43" s="4"/>
      <c r="O43" s="3"/>
      <c r="P43" s="3"/>
      <c r="Q43" s="3"/>
      <c r="R43" s="3"/>
      <c r="S43" s="3"/>
      <c r="T43" s="3"/>
      <c r="U43" s="3"/>
      <c r="V43" s="3"/>
      <c r="W43" s="75"/>
      <c r="X43" s="75"/>
      <c r="Y43" s="3"/>
      <c r="AA43" s="21"/>
      <c r="AB43" s="32"/>
      <c r="AC43" s="31"/>
      <c r="AD43" s="31"/>
    </row>
    <row r="44" spans="1:30" ht="23.25" customHeight="1">
      <c r="A44" s="41"/>
      <c r="B44" s="85" t="s">
        <v>5</v>
      </c>
      <c r="C44" s="85"/>
      <c r="D44" s="85"/>
      <c r="E44" s="85"/>
      <c r="F44" s="36"/>
      <c r="H44" s="84"/>
      <c r="J44" s="85" t="s">
        <v>227</v>
      </c>
      <c r="M44" s="85"/>
      <c r="N44" s="4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A44" s="21"/>
    </row>
    <row r="45" spans="1:30" s="3" customFormat="1" ht="23.25" customHeight="1">
      <c r="A45" s="554" t="s">
        <v>669</v>
      </c>
      <c r="B45" s="554"/>
      <c r="C45" s="554"/>
      <c r="D45" s="554"/>
      <c r="E45" s="554"/>
      <c r="F45" s="554"/>
      <c r="G45" s="554"/>
      <c r="H45" s="554"/>
      <c r="I45" s="554"/>
      <c r="J45" s="554"/>
      <c r="K45" s="554"/>
      <c r="L45" s="554"/>
      <c r="M45" s="554"/>
      <c r="N45" s="554"/>
      <c r="O45" s="76"/>
      <c r="P45" s="7"/>
    </row>
    <row r="46" spans="1:30" s="3" customFormat="1" ht="23.4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76"/>
      <c r="N46" s="76"/>
      <c r="O46" s="76"/>
      <c r="P46" s="7"/>
    </row>
    <row r="47" spans="1:30" ht="23.25" customHeight="1">
      <c r="A47" s="74" t="s">
        <v>327</v>
      </c>
      <c r="B47" s="33"/>
      <c r="C47" s="33"/>
      <c r="D47" s="1"/>
      <c r="E47" s="1"/>
      <c r="F47" s="1"/>
      <c r="G47" s="34"/>
      <c r="H47" s="34"/>
      <c r="I47" s="34"/>
      <c r="J47" s="116"/>
      <c r="K47" s="1"/>
      <c r="L47" s="5"/>
      <c r="M47" s="1"/>
      <c r="N47" s="5"/>
      <c r="O47" s="1"/>
    </row>
    <row r="48" spans="1:30" ht="23.25" customHeight="1">
      <c r="A48" s="1"/>
      <c r="B48" s="31" t="s">
        <v>631</v>
      </c>
      <c r="D48" s="1"/>
      <c r="E48" s="1"/>
      <c r="F48" s="1"/>
      <c r="G48" s="79"/>
      <c r="H48" s="79"/>
      <c r="I48" s="79"/>
      <c r="J48" s="79"/>
      <c r="K48" s="79"/>
      <c r="L48" s="79"/>
      <c r="M48" s="79"/>
      <c r="N48" s="79"/>
      <c r="O48" s="79"/>
    </row>
    <row r="49" spans="1:15" ht="23.25" customHeight="1">
      <c r="A49" s="1"/>
      <c r="B49" s="33" t="s">
        <v>211</v>
      </c>
      <c r="D49" s="1"/>
      <c r="E49" s="1"/>
      <c r="F49" s="1"/>
      <c r="G49" s="79"/>
      <c r="H49" s="79"/>
      <c r="I49" s="79"/>
      <c r="J49" s="79"/>
      <c r="K49" s="79"/>
      <c r="L49" s="79"/>
      <c r="M49" s="79"/>
      <c r="N49" s="79"/>
      <c r="O49" s="79"/>
    </row>
    <row r="50" spans="1:15" s="50" customFormat="1" ht="23.25" customHeight="1">
      <c r="B50" s="30"/>
      <c r="C50" s="126"/>
      <c r="L50" s="175"/>
      <c r="N50" s="175" t="s">
        <v>3</v>
      </c>
    </row>
    <row r="51" spans="1:15" s="3" customFormat="1" ht="23.25" customHeight="1">
      <c r="B51" s="35"/>
      <c r="C51" s="4"/>
      <c r="G51" s="37"/>
      <c r="H51" s="124"/>
      <c r="I51" s="145" t="s">
        <v>231</v>
      </c>
      <c r="J51" s="206"/>
      <c r="L51" s="219"/>
      <c r="M51" s="148" t="s">
        <v>130</v>
      </c>
      <c r="N51" s="219"/>
    </row>
    <row r="52" spans="1:15" s="3" customFormat="1" ht="23.25" customHeight="1">
      <c r="B52" s="35"/>
      <c r="C52" s="4"/>
      <c r="H52" s="170" t="s">
        <v>232</v>
      </c>
      <c r="J52" s="170" t="s">
        <v>233</v>
      </c>
      <c r="K52" s="50"/>
      <c r="L52" s="126" t="str">
        <f>+H52</f>
        <v>2021</v>
      </c>
      <c r="N52" s="170" t="str">
        <f>+J52</f>
        <v>2020</v>
      </c>
    </row>
    <row r="53" spans="1:15" s="3" customFormat="1" ht="23.25" customHeight="1">
      <c r="D53" s="29"/>
      <c r="H53" s="124"/>
      <c r="I53" s="50"/>
      <c r="J53" s="235" t="s">
        <v>390</v>
      </c>
      <c r="K53" s="50"/>
      <c r="L53" s="145"/>
      <c r="M53" s="50"/>
      <c r="N53" s="180"/>
    </row>
    <row r="54" spans="1:15" s="3" customFormat="1" ht="23.25" customHeight="1">
      <c r="D54" s="29" t="s">
        <v>256</v>
      </c>
      <c r="J54" s="126"/>
      <c r="K54" s="50"/>
      <c r="L54" s="126"/>
      <c r="N54" s="170"/>
    </row>
    <row r="55" spans="1:15" s="3" customFormat="1" ht="23.25" customHeight="1">
      <c r="D55" s="33" t="s">
        <v>263</v>
      </c>
      <c r="H55" s="467">
        <v>204675.84</v>
      </c>
      <c r="I55" s="530"/>
      <c r="J55" s="531">
        <v>197259.47</v>
      </c>
      <c r="K55" s="497"/>
      <c r="L55" s="467">
        <v>0</v>
      </c>
      <c r="M55" s="467"/>
      <c r="N55" s="531">
        <v>0</v>
      </c>
    </row>
    <row r="56" spans="1:15" ht="23.25" customHeight="1">
      <c r="A56" s="1"/>
      <c r="D56" s="33" t="s">
        <v>196</v>
      </c>
      <c r="E56" s="1"/>
      <c r="F56" s="1"/>
      <c r="G56" s="79"/>
      <c r="H56" s="452">
        <v>1030539.64</v>
      </c>
      <c r="I56" s="452"/>
      <c r="J56" s="452">
        <v>344856.05</v>
      </c>
      <c r="K56" s="452"/>
      <c r="L56" s="452">
        <v>895237.68</v>
      </c>
      <c r="M56" s="452"/>
      <c r="N56" s="452">
        <v>214140.03</v>
      </c>
    </row>
    <row r="57" spans="1:15" ht="23.25" customHeight="1">
      <c r="A57" s="1"/>
      <c r="D57" s="33" t="s">
        <v>197</v>
      </c>
      <c r="E57" s="1"/>
      <c r="F57" s="1"/>
      <c r="G57" s="79"/>
      <c r="H57" s="452">
        <v>1260307.9099999999</v>
      </c>
      <c r="I57" s="452"/>
      <c r="J57" s="452">
        <v>2807381.26</v>
      </c>
      <c r="K57" s="452"/>
      <c r="L57" s="452">
        <f>1133155.16-0.05</f>
        <v>1133155.1099999999</v>
      </c>
      <c r="M57" s="452"/>
      <c r="N57" s="452">
        <v>2689850.17</v>
      </c>
    </row>
    <row r="58" spans="1:15" ht="23.25" customHeight="1" thickBot="1">
      <c r="A58" s="1"/>
      <c r="C58" s="33"/>
      <c r="E58" s="1" t="s">
        <v>10</v>
      </c>
      <c r="F58" s="1"/>
      <c r="G58" s="79"/>
      <c r="H58" s="532">
        <f>SUM(H55:H57)</f>
        <v>2495523.3899999997</v>
      </c>
      <c r="I58" s="533"/>
      <c r="J58" s="532">
        <f>SUM(J55:J57)</f>
        <v>3349496.78</v>
      </c>
      <c r="K58" s="509"/>
      <c r="L58" s="454">
        <f>SUM(L55:L57)</f>
        <v>2028392.79</v>
      </c>
      <c r="M58" s="452"/>
      <c r="N58" s="454">
        <f>SUM(N55:N57)</f>
        <v>2903990.1999999997</v>
      </c>
    </row>
    <row r="59" spans="1:15" ht="23.25" customHeight="1" thickTop="1">
      <c r="A59" s="1"/>
      <c r="C59" s="33"/>
      <c r="E59" s="1"/>
      <c r="F59" s="1"/>
      <c r="G59" s="79"/>
      <c r="H59" s="79"/>
      <c r="I59" s="79"/>
      <c r="J59" s="79"/>
      <c r="K59" s="54"/>
      <c r="L59" s="205"/>
      <c r="M59" s="167"/>
      <c r="N59" s="205"/>
    </row>
    <row r="60" spans="1:15" s="50" customFormat="1" ht="23.25" customHeight="1">
      <c r="B60" s="30"/>
      <c r="C60" s="126"/>
      <c r="L60" s="175"/>
      <c r="N60" s="175" t="s">
        <v>3</v>
      </c>
    </row>
    <row r="61" spans="1:15" s="3" customFormat="1" ht="23.4">
      <c r="B61" s="35"/>
      <c r="C61" s="4"/>
      <c r="G61" s="37"/>
      <c r="H61" s="124"/>
      <c r="I61" s="145" t="s">
        <v>231</v>
      </c>
      <c r="J61" s="206"/>
      <c r="L61" s="219"/>
      <c r="M61" s="148" t="s">
        <v>130</v>
      </c>
      <c r="N61" s="219"/>
    </row>
    <row r="62" spans="1:15" s="3" customFormat="1" ht="23.4">
      <c r="B62" s="35"/>
      <c r="C62" s="4"/>
      <c r="G62" s="37"/>
      <c r="H62" s="307" t="str">
        <f>+H31</f>
        <v>2021</v>
      </c>
      <c r="J62" s="307" t="str">
        <f>+J31</f>
        <v>2020</v>
      </c>
      <c r="L62" s="307" t="str">
        <f>+L31</f>
        <v>2021</v>
      </c>
      <c r="N62" s="307" t="str">
        <f>+N31</f>
        <v>2020</v>
      </c>
    </row>
    <row r="63" spans="1:15" ht="23.4">
      <c r="D63" s="29" t="s">
        <v>257</v>
      </c>
      <c r="J63" s="44"/>
      <c r="K63" s="44"/>
      <c r="L63" s="84"/>
      <c r="M63" s="84"/>
      <c r="N63" s="84"/>
    </row>
    <row r="64" spans="1:15" ht="23.4">
      <c r="C64" s="187"/>
      <c r="D64" s="3" t="s">
        <v>216</v>
      </c>
      <c r="H64" s="452">
        <v>-1558163.459999999</v>
      </c>
      <c r="I64" s="453"/>
      <c r="J64" s="457">
        <v>209388.45</v>
      </c>
      <c r="K64" s="453"/>
      <c r="L64" s="452">
        <v>-1558163.459999999</v>
      </c>
      <c r="M64" s="452"/>
      <c r="N64" s="452">
        <v>209388.45</v>
      </c>
    </row>
    <row r="65" spans="2:14" ht="23.4">
      <c r="C65" s="187"/>
      <c r="D65" s="3" t="s">
        <v>217</v>
      </c>
      <c r="J65" s="44"/>
      <c r="K65" s="44"/>
      <c r="L65" s="167"/>
      <c r="M65" s="167"/>
      <c r="N65" s="167"/>
    </row>
    <row r="66" spans="2:14" ht="23.4">
      <c r="C66" s="187"/>
      <c r="J66" s="44"/>
      <c r="K66" s="44"/>
      <c r="L66" s="186"/>
      <c r="M66" s="186"/>
      <c r="N66" s="186"/>
    </row>
    <row r="67" spans="2:14" ht="23.4">
      <c r="B67" s="285" t="s">
        <v>632</v>
      </c>
      <c r="D67" s="3"/>
    </row>
    <row r="68" spans="2:14" s="44" customFormat="1" ht="23.4">
      <c r="C68" s="83"/>
      <c r="D68" s="50"/>
      <c r="N68" s="286" t="str">
        <f>+N50</f>
        <v>Unit : Baht</v>
      </c>
    </row>
    <row r="69" spans="2:14" s="3" customFormat="1" ht="23.4">
      <c r="B69" s="35"/>
      <c r="C69" s="4"/>
      <c r="G69" s="37"/>
      <c r="H69" s="124"/>
      <c r="I69" s="145" t="s">
        <v>231</v>
      </c>
      <c r="J69" s="206"/>
      <c r="K69" s="44"/>
      <c r="L69" s="219"/>
      <c r="M69" s="148" t="s">
        <v>130</v>
      </c>
      <c r="N69" s="219"/>
    </row>
    <row r="70" spans="2:14" s="3" customFormat="1" ht="23.4">
      <c r="B70" s="35"/>
      <c r="C70" s="4"/>
      <c r="H70" s="307" t="s">
        <v>232</v>
      </c>
      <c r="J70" s="307" t="s">
        <v>233</v>
      </c>
      <c r="K70" s="44"/>
      <c r="L70" s="307" t="s">
        <v>232</v>
      </c>
      <c r="N70" s="307" t="s">
        <v>233</v>
      </c>
    </row>
    <row r="71" spans="2:14" s="3" customFormat="1" ht="23.4">
      <c r="B71" s="35"/>
      <c r="C71" s="4"/>
      <c r="D71" s="285" t="s">
        <v>246</v>
      </c>
      <c r="H71" s="170"/>
      <c r="J71" s="170"/>
      <c r="K71" s="50"/>
      <c r="L71" s="126"/>
      <c r="N71" s="170"/>
    </row>
    <row r="72" spans="2:14" ht="23.4">
      <c r="C72" s="283"/>
      <c r="D72" s="31" t="s">
        <v>247</v>
      </c>
      <c r="H72" s="468">
        <v>1683166.45</v>
      </c>
      <c r="I72" s="529"/>
      <c r="J72" s="468">
        <f>1473778</f>
        <v>1473778</v>
      </c>
      <c r="K72" s="529"/>
      <c r="L72" s="468">
        <f>+N74</f>
        <v>1683166.45</v>
      </c>
      <c r="M72" s="526"/>
      <c r="N72" s="455">
        <v>1473778</v>
      </c>
    </row>
    <row r="73" spans="2:14" ht="23.4">
      <c r="C73" s="283"/>
      <c r="D73" s="285" t="s">
        <v>1019</v>
      </c>
      <c r="H73" s="521">
        <v>-1558163.459999999</v>
      </c>
      <c r="I73" s="526"/>
      <c r="J73" s="521">
        <v>209388.45</v>
      </c>
      <c r="K73" s="526"/>
      <c r="L73" s="521">
        <v>-1558163.459999999</v>
      </c>
      <c r="M73" s="526"/>
      <c r="N73" s="521">
        <v>209388.45</v>
      </c>
    </row>
    <row r="74" spans="2:14" ht="24" thickBot="1">
      <c r="C74" s="283"/>
      <c r="D74" s="285" t="s">
        <v>1020</v>
      </c>
      <c r="H74" s="528">
        <f>SUM(H72:H73)</f>
        <v>125002.99000000092</v>
      </c>
      <c r="I74" s="526"/>
      <c r="J74" s="528">
        <f>SUM(J72:J73)</f>
        <v>1683166.45</v>
      </c>
      <c r="K74" s="457"/>
      <c r="L74" s="528">
        <f>SUM(L72:L73)</f>
        <v>125002.99000000092</v>
      </c>
      <c r="M74" s="526"/>
      <c r="N74" s="528">
        <f>SUM(N72:N73)</f>
        <v>1683166.45</v>
      </c>
    </row>
    <row r="75" spans="2:14" ht="24" thickTop="1">
      <c r="C75" s="187"/>
      <c r="J75" s="44"/>
      <c r="K75" s="44"/>
      <c r="L75" s="186"/>
      <c r="M75" s="186"/>
      <c r="N75" s="186"/>
    </row>
    <row r="76" spans="2:14" ht="23.4">
      <c r="C76" s="187"/>
      <c r="J76" s="44"/>
      <c r="K76" s="44"/>
      <c r="L76" s="186"/>
      <c r="M76" s="186"/>
      <c r="N76" s="186"/>
    </row>
    <row r="77" spans="2:14" ht="23.4">
      <c r="C77" s="187"/>
      <c r="J77" s="44"/>
      <c r="K77" s="44"/>
      <c r="L77" s="186"/>
      <c r="M77" s="186"/>
      <c r="N77" s="186"/>
    </row>
    <row r="78" spans="2:14" ht="23.4">
      <c r="C78" s="187"/>
      <c r="J78" s="44"/>
      <c r="K78" s="44"/>
      <c r="L78" s="186"/>
      <c r="M78" s="186"/>
      <c r="N78" s="186"/>
    </row>
    <row r="79" spans="2:14" ht="23.4">
      <c r="C79" s="187"/>
      <c r="J79" s="44"/>
      <c r="K79" s="44"/>
      <c r="L79" s="186"/>
      <c r="M79" s="186"/>
      <c r="N79" s="186"/>
    </row>
    <row r="80" spans="2:14" ht="23.4">
      <c r="C80" s="187"/>
      <c r="J80" s="44"/>
      <c r="K80" s="44"/>
      <c r="L80" s="186"/>
      <c r="M80" s="186"/>
      <c r="N80" s="186"/>
    </row>
    <row r="81" spans="1:32" ht="23.4">
      <c r="C81" s="187"/>
      <c r="J81" s="44"/>
      <c r="K81" s="44"/>
      <c r="L81" s="186"/>
      <c r="M81" s="186"/>
      <c r="N81" s="186"/>
    </row>
    <row r="82" spans="1:32" s="40" customFormat="1" ht="23.4">
      <c r="A82" s="41"/>
      <c r="B82" s="85" t="str">
        <f>+B43</f>
        <v xml:space="preserve"> (Signed)……………………………………Authorized Director     (Signed)……………………………………Authorized Director</v>
      </c>
      <c r="C82" s="31"/>
      <c r="D82" s="85"/>
      <c r="E82" s="85"/>
      <c r="F82" s="36"/>
      <c r="G82" s="42"/>
      <c r="H82" s="42"/>
      <c r="I82" s="42"/>
      <c r="J82" s="85"/>
      <c r="K82" s="84"/>
      <c r="L82" s="88"/>
      <c r="M82" s="58"/>
      <c r="N82" s="85"/>
      <c r="O82" s="58"/>
      <c r="P82" s="4"/>
      <c r="Q82" s="3"/>
      <c r="R82" s="3"/>
      <c r="S82" s="3"/>
      <c r="T82" s="3"/>
      <c r="U82" s="3"/>
      <c r="V82" s="3"/>
      <c r="W82" s="3"/>
      <c r="X82" s="3"/>
      <c r="Y82" s="75"/>
      <c r="Z82" s="75"/>
      <c r="AA82" s="3"/>
      <c r="AC82" s="21"/>
      <c r="AD82" s="32"/>
      <c r="AE82" s="31"/>
      <c r="AF82" s="31"/>
    </row>
    <row r="83" spans="1:32" ht="23.4">
      <c r="A83" s="41"/>
      <c r="B83" s="85" t="str">
        <f>+B44</f>
        <v xml:space="preserve">                  (  Miss Orasa Vimolchalao  )</v>
      </c>
      <c r="C83" s="85"/>
      <c r="D83" s="85"/>
      <c r="E83" s="85"/>
      <c r="F83" s="36"/>
      <c r="H83" s="84"/>
      <c r="I83" s="85" t="str">
        <f>+J44</f>
        <v xml:space="preserve">           (  Mr. David Samanyaporn  )</v>
      </c>
      <c r="K83" s="58"/>
      <c r="L83" s="85"/>
      <c r="M83" s="85"/>
      <c r="N83" s="85"/>
      <c r="O83" s="85"/>
      <c r="P83" s="4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C83" s="21"/>
    </row>
    <row r="84" spans="1:32" s="3" customFormat="1" ht="23.4">
      <c r="A84" s="544" t="s">
        <v>670</v>
      </c>
      <c r="B84" s="544"/>
      <c r="C84" s="544"/>
      <c r="D84" s="544"/>
      <c r="E84" s="544"/>
      <c r="F84" s="544"/>
      <c r="G84" s="544"/>
      <c r="H84" s="544"/>
      <c r="I84" s="544"/>
      <c r="J84" s="544"/>
      <c r="K84" s="544"/>
      <c r="L84" s="544"/>
      <c r="M84" s="544"/>
      <c r="N84" s="544"/>
      <c r="O84" s="76"/>
      <c r="P84" s="7"/>
    </row>
    <row r="85" spans="1:32" s="3" customFormat="1" ht="23.4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7"/>
    </row>
    <row r="86" spans="1:32" ht="23.4">
      <c r="A86" s="74" t="s">
        <v>327</v>
      </c>
      <c r="B86" s="33"/>
      <c r="C86" s="33"/>
      <c r="D86" s="1"/>
      <c r="E86" s="1"/>
      <c r="F86" s="1"/>
      <c r="G86" s="34"/>
      <c r="H86" s="34"/>
      <c r="I86" s="34"/>
      <c r="J86" s="116"/>
      <c r="K86" s="1"/>
      <c r="L86" s="5"/>
      <c r="M86" s="1"/>
      <c r="N86" s="5"/>
      <c r="O86" s="1"/>
    </row>
    <row r="87" spans="1:32" s="103" customFormat="1" ht="23.4">
      <c r="B87" s="285" t="s">
        <v>634</v>
      </c>
      <c r="C87" s="375"/>
      <c r="D87" s="187"/>
      <c r="E87" s="248"/>
      <c r="F87" s="248"/>
      <c r="G87" s="248"/>
      <c r="H87" s="248"/>
      <c r="I87" s="375"/>
      <c r="J87" s="375"/>
      <c r="K87" s="376"/>
      <c r="L87" s="184"/>
      <c r="M87" s="9"/>
      <c r="N87" s="184"/>
      <c r="O87" s="377"/>
      <c r="P87" s="311"/>
      <c r="Q87" s="311"/>
    </row>
    <row r="88" spans="1:32" s="103" customFormat="1" ht="23.4">
      <c r="B88" s="375"/>
      <c r="D88" s="187"/>
      <c r="E88" s="248"/>
      <c r="F88" s="248"/>
      <c r="G88" s="248"/>
      <c r="H88" s="248"/>
      <c r="I88" s="375"/>
      <c r="J88" s="375"/>
      <c r="K88" s="375"/>
      <c r="L88" s="9"/>
      <c r="M88" s="187"/>
      <c r="N88" s="184" t="str">
        <f>+N68</f>
        <v>Unit : Baht</v>
      </c>
      <c r="O88" s="248"/>
      <c r="P88" s="377"/>
      <c r="Q88" s="311"/>
      <c r="R88" s="311"/>
    </row>
    <row r="89" spans="1:32" s="3" customFormat="1" ht="23.4">
      <c r="B89" s="35"/>
      <c r="C89" s="4"/>
      <c r="G89" s="37"/>
      <c r="H89" s="124"/>
      <c r="I89" s="145" t="s">
        <v>231</v>
      </c>
      <c r="J89" s="206"/>
      <c r="K89" s="44"/>
      <c r="L89" s="219"/>
      <c r="M89" s="148" t="s">
        <v>130</v>
      </c>
      <c r="N89" s="219"/>
    </row>
    <row r="90" spans="1:32" s="3" customFormat="1" ht="23.4">
      <c r="B90" s="35"/>
      <c r="C90" s="4"/>
      <c r="H90" s="307" t="s">
        <v>232</v>
      </c>
      <c r="J90" s="307" t="s">
        <v>233</v>
      </c>
      <c r="K90" s="44"/>
      <c r="L90" s="307" t="s">
        <v>232</v>
      </c>
      <c r="N90" s="307" t="s">
        <v>233</v>
      </c>
    </row>
    <row r="91" spans="1:32" s="103" customFormat="1" ht="23.4">
      <c r="B91" s="375"/>
      <c r="D91" s="187" t="s">
        <v>635</v>
      </c>
      <c r="E91" s="248"/>
      <c r="F91" s="248"/>
      <c r="G91" s="248"/>
      <c r="H91" s="524">
        <f>1772974.37-0.01</f>
        <v>1772974.36</v>
      </c>
      <c r="I91" s="525"/>
      <c r="J91" s="524">
        <v>2126354.9700000002</v>
      </c>
      <c r="K91" s="525"/>
      <c r="L91" s="455">
        <f>1772974.37-0.01</f>
        <v>1772974.36</v>
      </c>
      <c r="M91" s="526"/>
      <c r="N91" s="455">
        <v>2126354.9700000002</v>
      </c>
      <c r="O91" s="248"/>
      <c r="P91" s="377"/>
      <c r="Q91" s="311"/>
      <c r="R91" s="311"/>
    </row>
    <row r="92" spans="1:32" s="103" customFormat="1" ht="23.4">
      <c r="B92" s="375"/>
      <c r="D92" s="187" t="s">
        <v>636</v>
      </c>
      <c r="E92" s="248"/>
      <c r="F92" s="248"/>
      <c r="G92" s="248"/>
      <c r="H92" s="524">
        <f>-124900.92</f>
        <v>-124900.92</v>
      </c>
      <c r="I92" s="525"/>
      <c r="J92" s="524">
        <v>-78483.649999999994</v>
      </c>
      <c r="K92" s="525"/>
      <c r="L92" s="455">
        <f>-124900.92</f>
        <v>-124900.92</v>
      </c>
      <c r="M92" s="526"/>
      <c r="N92" s="455">
        <v>-78483.649999999994</v>
      </c>
      <c r="O92" s="248"/>
      <c r="P92" s="377"/>
      <c r="Q92" s="311"/>
      <c r="R92" s="311"/>
    </row>
    <row r="93" spans="1:32" s="103" customFormat="1" ht="23.4">
      <c r="B93" s="375"/>
      <c r="D93" s="187" t="s">
        <v>637</v>
      </c>
      <c r="E93" s="248"/>
      <c r="F93" s="248"/>
      <c r="G93" s="248"/>
      <c r="H93" s="524">
        <v>-3206236.9</v>
      </c>
      <c r="I93" s="525"/>
      <c r="J93" s="524">
        <v>-1838482.87</v>
      </c>
      <c r="K93" s="525"/>
      <c r="L93" s="455">
        <v>-3206236.9</v>
      </c>
      <c r="M93" s="526"/>
      <c r="N93" s="455">
        <v>-1838482.87</v>
      </c>
      <c r="O93" s="248"/>
      <c r="P93" s="377"/>
      <c r="Q93" s="311"/>
      <c r="R93" s="311"/>
    </row>
    <row r="94" spans="1:32" s="103" customFormat="1" ht="24" thickBot="1">
      <c r="B94" s="375"/>
      <c r="D94" s="187" t="s">
        <v>10</v>
      </c>
      <c r="E94" s="248"/>
      <c r="F94" s="248"/>
      <c r="G94" s="248"/>
      <c r="H94" s="527">
        <f>SUM(H91:H93)</f>
        <v>-1558163.4599999997</v>
      </c>
      <c r="I94" s="525"/>
      <c r="J94" s="527">
        <f>SUM(J91:J93)</f>
        <v>209388.45000000019</v>
      </c>
      <c r="K94" s="525"/>
      <c r="L94" s="528">
        <f>SUM(L91:L93)</f>
        <v>-1558163.4599999997</v>
      </c>
      <c r="M94" s="526"/>
      <c r="N94" s="528">
        <f>SUM(N91:N93)</f>
        <v>209388.45000000019</v>
      </c>
      <c r="O94" s="248"/>
      <c r="P94" s="377"/>
      <c r="Q94" s="311"/>
      <c r="R94" s="311"/>
    </row>
    <row r="95" spans="1:32" s="103" customFormat="1" ht="24" thickTop="1">
      <c r="B95" s="375"/>
      <c r="D95" s="187"/>
      <c r="E95" s="248"/>
      <c r="F95" s="248"/>
      <c r="G95" s="248"/>
      <c r="H95" s="378"/>
      <c r="I95" s="375"/>
      <c r="J95" s="378"/>
      <c r="K95" s="375"/>
      <c r="L95" s="45"/>
      <c r="M95" s="187"/>
      <c r="N95" s="45"/>
      <c r="O95" s="248"/>
      <c r="P95" s="377"/>
      <c r="Q95" s="311"/>
      <c r="R95" s="311"/>
    </row>
    <row r="96" spans="1:32" ht="23.4">
      <c r="A96" s="184"/>
      <c r="B96" s="187" t="s">
        <v>704</v>
      </c>
      <c r="D96" s="187"/>
      <c r="E96" s="184"/>
      <c r="F96" s="184"/>
      <c r="G96" s="184"/>
      <c r="H96" s="184"/>
      <c r="I96" s="186"/>
      <c r="J96" s="186"/>
      <c r="K96" s="186"/>
      <c r="L96" s="186"/>
      <c r="M96" s="152"/>
    </row>
    <row r="97" spans="1:33" ht="23.4">
      <c r="A97" s="184"/>
      <c r="B97" s="187" t="s">
        <v>1021</v>
      </c>
      <c r="D97" s="187"/>
      <c r="E97" s="184"/>
      <c r="F97" s="184"/>
      <c r="G97" s="184"/>
      <c r="H97" s="184"/>
      <c r="I97" s="186"/>
      <c r="J97" s="186"/>
      <c r="K97" s="186"/>
      <c r="L97" s="186"/>
      <c r="M97" s="152"/>
    </row>
    <row r="98" spans="1:33" s="345" customFormat="1" ht="23.4">
      <c r="A98" s="379"/>
      <c r="B98" s="380"/>
      <c r="C98" s="31" t="s">
        <v>705</v>
      </c>
      <c r="D98" s="380"/>
      <c r="E98" s="379"/>
      <c r="F98" s="379"/>
      <c r="G98" s="379"/>
      <c r="H98" s="379"/>
      <c r="I98" s="381"/>
      <c r="J98" s="381"/>
      <c r="K98" s="381"/>
      <c r="L98" s="381"/>
      <c r="M98" s="313"/>
    </row>
    <row r="99" spans="1:33" s="103" customFormat="1" ht="23.4">
      <c r="B99" s="375"/>
      <c r="D99" s="187"/>
      <c r="E99" s="248"/>
      <c r="F99" s="248"/>
      <c r="G99" s="248"/>
      <c r="H99" s="248"/>
      <c r="I99" s="375"/>
      <c r="J99" s="375"/>
      <c r="K99" s="375"/>
      <c r="L99" s="9"/>
      <c r="M99" s="187"/>
      <c r="N99" s="184" t="str">
        <f>+N88</f>
        <v>Unit : Baht</v>
      </c>
      <c r="O99" s="248"/>
      <c r="P99" s="377"/>
      <c r="Q99" s="311"/>
      <c r="R99" s="311"/>
    </row>
    <row r="100" spans="1:33" s="3" customFormat="1" ht="23.25" customHeight="1">
      <c r="B100" s="35"/>
      <c r="C100" s="4"/>
      <c r="G100" s="37"/>
      <c r="H100" s="124"/>
      <c r="I100" s="145" t="s">
        <v>231</v>
      </c>
      <c r="J100" s="206"/>
      <c r="L100" s="219"/>
      <c r="M100" s="148" t="s">
        <v>130</v>
      </c>
      <c r="N100" s="219"/>
    </row>
    <row r="101" spans="1:33" s="3" customFormat="1" ht="23.25" customHeight="1">
      <c r="B101" s="35"/>
      <c r="C101" s="4"/>
      <c r="H101" s="170" t="s">
        <v>232</v>
      </c>
      <c r="J101" s="170" t="s">
        <v>233</v>
      </c>
      <c r="K101" s="50"/>
      <c r="L101" s="126" t="str">
        <f>+H101</f>
        <v>2021</v>
      </c>
      <c r="N101" s="170" t="str">
        <f>+J101</f>
        <v>2020</v>
      </c>
    </row>
    <row r="102" spans="1:33" s="3" customFormat="1" ht="23.25" customHeight="1">
      <c r="D102" s="29"/>
      <c r="H102" s="124"/>
      <c r="I102" s="50"/>
      <c r="J102" s="235" t="s">
        <v>390</v>
      </c>
      <c r="K102" s="50"/>
      <c r="L102" s="145"/>
      <c r="M102" s="50"/>
      <c r="N102" s="180"/>
    </row>
    <row r="103" spans="1:33" s="103" customFormat="1" ht="23.4">
      <c r="B103" s="375"/>
      <c r="D103" s="283" t="s">
        <v>638</v>
      </c>
      <c r="E103" s="248"/>
      <c r="F103" s="248"/>
      <c r="G103" s="248"/>
      <c r="H103" s="382" t="s">
        <v>1022</v>
      </c>
      <c r="I103" s="383"/>
      <c r="J103" s="382">
        <v>2.2599999999999998</v>
      </c>
      <c r="K103" s="375"/>
      <c r="L103" s="184" t="s">
        <v>633</v>
      </c>
      <c r="M103" s="187"/>
      <c r="N103" s="184">
        <v>2.2599999999999998</v>
      </c>
      <c r="O103" s="248"/>
      <c r="P103" s="377"/>
      <c r="Q103" s="311"/>
      <c r="R103" s="311"/>
    </row>
    <row r="104" spans="1:33" s="103" customFormat="1" ht="23.4">
      <c r="B104" s="375"/>
      <c r="D104" s="283" t="s">
        <v>639</v>
      </c>
      <c r="E104" s="248"/>
      <c r="F104" s="248"/>
      <c r="G104" s="248"/>
      <c r="H104" s="382">
        <v>6</v>
      </c>
      <c r="I104" s="383"/>
      <c r="J104" s="382">
        <v>7</v>
      </c>
      <c r="K104" s="375"/>
      <c r="L104" s="184">
        <v>6</v>
      </c>
      <c r="M104" s="187"/>
      <c r="N104" s="184">
        <v>7</v>
      </c>
      <c r="O104" s="248"/>
      <c r="P104" s="377"/>
      <c r="Q104" s="311"/>
      <c r="R104" s="311"/>
    </row>
    <row r="105" spans="1:33" s="103" customFormat="1" ht="23.4">
      <c r="B105" s="375"/>
      <c r="D105" s="187" t="s">
        <v>640</v>
      </c>
      <c r="E105" s="248"/>
      <c r="F105" s="248"/>
      <c r="G105" s="248"/>
      <c r="H105" s="382" t="s">
        <v>1023</v>
      </c>
      <c r="I105" s="383"/>
      <c r="J105" s="382" t="s">
        <v>1024</v>
      </c>
      <c r="K105" s="375"/>
      <c r="L105" s="184" t="s">
        <v>1023</v>
      </c>
      <c r="M105" s="187"/>
      <c r="N105" s="184" t="s">
        <v>1024</v>
      </c>
      <c r="O105" s="248"/>
      <c r="P105" s="377"/>
      <c r="Q105" s="311"/>
      <c r="R105" s="311"/>
    </row>
    <row r="106" spans="1:33" s="103" customFormat="1" ht="23.4">
      <c r="B106" s="375"/>
      <c r="D106" s="187" t="s">
        <v>641</v>
      </c>
      <c r="E106" s="248"/>
      <c r="F106" s="248"/>
      <c r="G106" s="248"/>
      <c r="H106" s="382" t="s">
        <v>1025</v>
      </c>
      <c r="I106" s="383"/>
      <c r="J106" s="382" t="s">
        <v>1026</v>
      </c>
      <c r="K106" s="375"/>
      <c r="L106" s="184" t="s">
        <v>1027</v>
      </c>
      <c r="M106" s="187"/>
      <c r="N106" s="184" t="s">
        <v>1026</v>
      </c>
      <c r="O106" s="248"/>
      <c r="P106" s="377"/>
      <c r="Q106" s="311"/>
      <c r="R106" s="311"/>
    </row>
    <row r="107" spans="1:33" s="103" customFormat="1" ht="23.4">
      <c r="B107" s="375"/>
      <c r="D107" s="187"/>
      <c r="E107" s="248"/>
      <c r="F107" s="248"/>
      <c r="G107" s="248"/>
      <c r="H107" s="248"/>
      <c r="I107" s="375"/>
      <c r="J107" s="375"/>
      <c r="K107" s="375"/>
      <c r="L107" s="9"/>
      <c r="M107" s="187"/>
      <c r="N107" s="9"/>
      <c r="O107" s="248"/>
      <c r="P107" s="377"/>
      <c r="Q107" s="311"/>
      <c r="R107" s="311"/>
    </row>
    <row r="108" spans="1:33" ht="23.4">
      <c r="A108" s="184"/>
      <c r="C108" s="283" t="s">
        <v>642</v>
      </c>
      <c r="D108" s="283"/>
      <c r="E108" s="283"/>
      <c r="F108" s="187"/>
      <c r="G108" s="184"/>
      <c r="H108" s="184"/>
      <c r="I108" s="186"/>
      <c r="J108" s="186"/>
      <c r="K108" s="186"/>
      <c r="L108" s="186"/>
      <c r="M108" s="152"/>
      <c r="N108" s="384"/>
      <c r="O108" s="385"/>
      <c r="P108" s="385"/>
      <c r="Q108" s="385"/>
      <c r="R108" s="385"/>
      <c r="S108" s="385"/>
      <c r="T108" s="385"/>
      <c r="U108" s="385"/>
      <c r="V108" s="385"/>
      <c r="W108" s="385"/>
      <c r="X108" s="385"/>
      <c r="Y108" s="385"/>
      <c r="Z108" s="385"/>
      <c r="AA108" s="385"/>
      <c r="AB108" s="385"/>
      <c r="AC108" s="385"/>
      <c r="AD108" s="385"/>
      <c r="AE108" s="385"/>
      <c r="AF108" s="385"/>
      <c r="AG108" s="385"/>
    </row>
    <row r="109" spans="1:33" ht="23.4">
      <c r="A109" s="184"/>
      <c r="B109" s="31" t="s">
        <v>643</v>
      </c>
      <c r="D109" s="283"/>
      <c r="E109" s="283"/>
      <c r="F109" s="187"/>
      <c r="G109" s="184"/>
      <c r="H109" s="184"/>
      <c r="I109" s="186"/>
      <c r="J109" s="186"/>
      <c r="K109" s="186"/>
      <c r="L109" s="186"/>
      <c r="M109" s="152"/>
      <c r="N109" s="384"/>
      <c r="O109" s="385"/>
      <c r="P109" s="385"/>
      <c r="Q109" s="385"/>
      <c r="R109" s="385"/>
      <c r="S109" s="385"/>
      <c r="T109" s="385"/>
      <c r="U109" s="385"/>
      <c r="V109" s="385"/>
      <c r="W109" s="385"/>
      <c r="X109" s="385"/>
      <c r="Y109" s="385"/>
      <c r="Z109" s="385"/>
      <c r="AA109" s="385"/>
      <c r="AB109" s="385"/>
      <c r="AC109" s="385"/>
      <c r="AD109" s="385"/>
      <c r="AE109" s="385"/>
      <c r="AF109" s="385"/>
      <c r="AG109" s="385"/>
    </row>
    <row r="110" spans="1:33" ht="23.4">
      <c r="A110" s="184"/>
      <c r="C110" s="283" t="s">
        <v>644</v>
      </c>
      <c r="E110" s="283"/>
      <c r="F110" s="385"/>
      <c r="G110" s="184"/>
      <c r="H110" s="184"/>
      <c r="I110" s="186"/>
      <c r="J110" s="186"/>
      <c r="K110" s="186"/>
      <c r="L110" s="186"/>
      <c r="M110" s="152"/>
      <c r="N110" s="384"/>
      <c r="O110" s="385"/>
      <c r="P110" s="385"/>
      <c r="Q110" s="385"/>
      <c r="R110" s="385"/>
      <c r="S110" s="385"/>
      <c r="T110" s="385"/>
      <c r="U110" s="385"/>
      <c r="V110" s="385"/>
      <c r="W110" s="385"/>
      <c r="X110" s="385"/>
      <c r="Y110" s="385"/>
      <c r="Z110" s="385"/>
      <c r="AA110" s="385"/>
      <c r="AB110" s="385"/>
      <c r="AC110" s="385"/>
      <c r="AD110" s="385"/>
      <c r="AE110" s="385"/>
      <c r="AF110" s="385"/>
      <c r="AG110" s="385"/>
    </row>
    <row r="111" spans="1:33" ht="23.4">
      <c r="A111" s="184"/>
      <c r="B111" s="283"/>
      <c r="C111" s="283" t="s">
        <v>645</v>
      </c>
      <c r="F111" s="187"/>
      <c r="G111" s="184"/>
      <c r="H111" s="184"/>
      <c r="I111" s="186"/>
      <c r="J111" s="186"/>
      <c r="K111" s="186"/>
      <c r="L111" s="186"/>
      <c r="M111" s="152"/>
      <c r="N111" s="384"/>
      <c r="O111" s="385"/>
      <c r="P111" s="385"/>
      <c r="Q111" s="385"/>
      <c r="R111" s="385"/>
      <c r="S111" s="385"/>
      <c r="T111" s="385"/>
      <c r="U111" s="385"/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</row>
    <row r="112" spans="1:33" ht="23.4">
      <c r="A112" s="184"/>
      <c r="B112" s="283" t="s">
        <v>646</v>
      </c>
      <c r="D112" s="283"/>
      <c r="E112" s="283"/>
      <c r="F112" s="187"/>
      <c r="G112" s="184"/>
      <c r="H112" s="184"/>
      <c r="I112" s="186"/>
      <c r="J112" s="186"/>
      <c r="K112" s="152"/>
      <c r="L112" s="186"/>
      <c r="M112" s="384"/>
      <c r="N112" s="384"/>
      <c r="O112" s="385"/>
      <c r="P112" s="385"/>
      <c r="Q112" s="385"/>
      <c r="R112" s="385"/>
      <c r="S112" s="385"/>
      <c r="T112" s="385"/>
      <c r="U112" s="385"/>
      <c r="V112" s="385"/>
      <c r="W112" s="385"/>
      <c r="X112" s="385"/>
      <c r="Y112" s="385"/>
      <c r="Z112" s="385"/>
      <c r="AA112" s="385"/>
      <c r="AB112" s="385"/>
      <c r="AC112" s="385"/>
      <c r="AD112" s="385"/>
      <c r="AE112" s="385"/>
      <c r="AF112" s="385"/>
      <c r="AG112" s="385"/>
    </row>
    <row r="113" spans="1:15" s="103" customFormat="1" ht="23.4">
      <c r="A113" s="248"/>
      <c r="B113" s="375"/>
      <c r="D113" s="31"/>
      <c r="E113" s="375"/>
      <c r="F113" s="375"/>
      <c r="G113" s="248"/>
      <c r="H113" s="248"/>
      <c r="I113" s="386"/>
      <c r="J113" s="386"/>
      <c r="K113" s="147"/>
      <c r="L113" s="186"/>
      <c r="M113" s="176"/>
      <c r="N113" s="176" t="str">
        <f>+N99</f>
        <v>Unit : Baht</v>
      </c>
    </row>
    <row r="114" spans="1:15" ht="23.4">
      <c r="D114" s="283"/>
      <c r="L114" s="387" t="s">
        <v>22</v>
      </c>
      <c r="N114" s="387" t="s">
        <v>25</v>
      </c>
    </row>
    <row r="115" spans="1:15" s="103" customFormat="1" ht="23.4">
      <c r="A115" s="248"/>
      <c r="C115" s="283" t="s">
        <v>928</v>
      </c>
      <c r="D115" s="283"/>
      <c r="E115" s="375"/>
      <c r="F115" s="375"/>
      <c r="G115" s="248"/>
      <c r="H115" s="248"/>
      <c r="I115" s="386"/>
      <c r="J115" s="386"/>
      <c r="L115" s="186"/>
      <c r="M115" s="31"/>
      <c r="N115" s="186"/>
    </row>
    <row r="116" spans="1:15" s="103" customFormat="1" ht="23.4">
      <c r="A116" s="248"/>
      <c r="C116" s="283" t="s">
        <v>647</v>
      </c>
      <c r="D116" s="283"/>
      <c r="E116" s="375"/>
      <c r="F116" s="375"/>
      <c r="G116" s="248"/>
      <c r="H116" s="248"/>
      <c r="I116" s="386"/>
      <c r="J116" s="386"/>
      <c r="L116" s="523">
        <v>-1523795.7500000014</v>
      </c>
      <c r="M116" s="457"/>
      <c r="N116" s="523">
        <v>1781005.8299999996</v>
      </c>
      <c r="O116" s="103">
        <v>566494</v>
      </c>
    </row>
    <row r="117" spans="1:15" s="103" customFormat="1" ht="23.4">
      <c r="A117" s="248"/>
      <c r="C117" s="283" t="s">
        <v>648</v>
      </c>
      <c r="D117" s="283"/>
      <c r="E117" s="375"/>
      <c r="F117" s="375"/>
      <c r="G117" s="248"/>
      <c r="H117" s="248"/>
      <c r="I117" s="386"/>
      <c r="J117" s="386"/>
      <c r="L117" s="523">
        <v>2648705.0199999996</v>
      </c>
      <c r="M117" s="457"/>
      <c r="N117" s="523">
        <v>-413542.14000000124</v>
      </c>
      <c r="O117" s="103">
        <v>-466461</v>
      </c>
    </row>
    <row r="118" spans="1:15" s="103" customFormat="1" ht="23.4">
      <c r="A118" s="248"/>
      <c r="C118" s="283" t="s">
        <v>649</v>
      </c>
      <c r="D118" s="283"/>
      <c r="E118" s="375"/>
      <c r="F118" s="375"/>
      <c r="G118" s="248"/>
      <c r="H118" s="248"/>
      <c r="I118" s="386"/>
      <c r="J118" s="386"/>
      <c r="L118" s="523">
        <v>-255356.72000000055</v>
      </c>
      <c r="M118" s="457"/>
      <c r="N118" s="523">
        <v>2565623.31</v>
      </c>
    </row>
    <row r="119" spans="1:15" s="103" customFormat="1" ht="23.4">
      <c r="A119" s="248"/>
      <c r="C119" s="375"/>
      <c r="D119" s="187"/>
      <c r="E119" s="375"/>
      <c r="F119" s="375"/>
      <c r="G119" s="248"/>
      <c r="H119" s="248"/>
      <c r="I119" s="386"/>
      <c r="J119" s="386"/>
      <c r="L119" s="388"/>
      <c r="M119" s="84"/>
      <c r="N119" s="388"/>
    </row>
    <row r="120" spans="1:15" s="103" customFormat="1" ht="23.4">
      <c r="A120" s="248"/>
      <c r="C120" s="375"/>
      <c r="D120" s="187"/>
      <c r="E120" s="375"/>
      <c r="F120" s="375"/>
      <c r="G120" s="248"/>
      <c r="H120" s="248"/>
      <c r="I120" s="386"/>
      <c r="J120" s="386"/>
      <c r="L120" s="388"/>
      <c r="M120" s="84"/>
      <c r="N120" s="388"/>
    </row>
    <row r="121" spans="1:15" ht="23.25" customHeight="1">
      <c r="B121" s="88" t="str">
        <f>+B82</f>
        <v xml:space="preserve"> (Signed)……………………………………Authorized Director     (Signed)……………………………………Authorized Director</v>
      </c>
      <c r="G121" s="87"/>
      <c r="I121" s="86"/>
      <c r="M121" s="91"/>
      <c r="O121" s="32"/>
    </row>
    <row r="122" spans="1:15" ht="23.25" customHeight="1">
      <c r="B122" s="88" t="str">
        <f>+B83</f>
        <v xml:space="preserve">                  (  Miss Orasa Vimolchalao  )</v>
      </c>
      <c r="G122" s="87"/>
      <c r="I122" s="88" t="str">
        <f>+I83</f>
        <v xml:space="preserve">           (  Mr. David Samanyaporn  )</v>
      </c>
      <c r="J122" s="88"/>
      <c r="M122" s="91"/>
      <c r="O122" s="32"/>
    </row>
    <row r="123" spans="1:15" ht="23.4">
      <c r="A123" s="544" t="s">
        <v>285</v>
      </c>
      <c r="B123" s="544"/>
      <c r="C123" s="544"/>
      <c r="D123" s="544"/>
      <c r="E123" s="544"/>
      <c r="F123" s="544"/>
      <c r="G123" s="544"/>
      <c r="H123" s="544"/>
      <c r="I123" s="544"/>
      <c r="J123" s="544"/>
      <c r="K123" s="544"/>
      <c r="L123" s="544"/>
      <c r="M123" s="544"/>
      <c r="N123" s="544"/>
      <c r="O123" s="32"/>
    </row>
    <row r="124" spans="1:15" ht="7.95" customHeight="1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32"/>
    </row>
    <row r="125" spans="1:15" ht="23.4">
      <c r="A125" s="38" t="s">
        <v>325</v>
      </c>
      <c r="B125" s="36"/>
      <c r="C125" s="36"/>
      <c r="D125" s="3"/>
      <c r="E125" s="3"/>
      <c r="F125" s="3"/>
      <c r="G125" s="3"/>
      <c r="H125" s="11"/>
      <c r="I125" s="11"/>
      <c r="J125" s="80"/>
      <c r="K125" s="80"/>
      <c r="L125" s="3"/>
      <c r="M125" s="81"/>
      <c r="N125" s="81"/>
      <c r="O125" s="81"/>
    </row>
    <row r="126" spans="1:15" ht="23.4">
      <c r="B126" s="31" t="s">
        <v>864</v>
      </c>
    </row>
    <row r="127" spans="1:15" ht="23.4">
      <c r="B127" s="31" t="s">
        <v>324</v>
      </c>
    </row>
    <row r="128" spans="1:15" ht="23.4">
      <c r="B128" s="31" t="s">
        <v>323</v>
      </c>
    </row>
    <row r="129" spans="1:15" s="292" customFormat="1" ht="10.199999999999999" customHeight="1">
      <c r="A129" s="287"/>
      <c r="B129" s="288"/>
      <c r="C129" s="288"/>
      <c r="D129" s="265"/>
      <c r="E129" s="287"/>
      <c r="F129" s="287"/>
      <c r="G129" s="287"/>
      <c r="H129" s="289"/>
      <c r="I129" s="290"/>
      <c r="J129" s="288"/>
      <c r="K129" s="290"/>
      <c r="L129" s="264"/>
      <c r="M129" s="341"/>
      <c r="N129" s="264"/>
      <c r="O129" s="291"/>
    </row>
    <row r="130" spans="1:15" ht="21" customHeight="1">
      <c r="A130" s="82" t="s">
        <v>326</v>
      </c>
      <c r="B130" s="44"/>
      <c r="C130" s="78"/>
      <c r="D130" s="64"/>
      <c r="E130" s="44"/>
      <c r="F130" s="83"/>
      <c r="G130" s="77"/>
      <c r="H130" s="77"/>
      <c r="I130" s="77"/>
      <c r="J130" s="77"/>
      <c r="K130" s="77"/>
      <c r="L130" s="77"/>
      <c r="M130" s="77"/>
      <c r="N130" s="11"/>
      <c r="O130" s="77"/>
    </row>
    <row r="131" spans="1:15" ht="21" customHeight="1">
      <c r="A131" s="83"/>
      <c r="B131" s="31" t="s">
        <v>865</v>
      </c>
      <c r="D131" s="64"/>
      <c r="E131" s="44"/>
      <c r="F131" s="83"/>
      <c r="G131" s="77"/>
      <c r="H131" s="77"/>
      <c r="I131" s="77"/>
      <c r="J131" s="77"/>
      <c r="K131" s="77"/>
      <c r="L131" s="77"/>
      <c r="M131" s="77"/>
      <c r="N131" s="11"/>
      <c r="O131" s="77"/>
    </row>
    <row r="132" spans="1:15" ht="21" customHeight="1">
      <c r="A132" s="83"/>
      <c r="B132" s="44" t="s">
        <v>393</v>
      </c>
      <c r="C132" s="78"/>
      <c r="D132" s="64"/>
      <c r="E132" s="44"/>
      <c r="F132" s="83"/>
      <c r="G132" s="77"/>
      <c r="H132" s="77"/>
      <c r="I132" s="77"/>
      <c r="J132" s="77"/>
      <c r="K132" s="77"/>
      <c r="L132" s="77"/>
      <c r="M132" s="77"/>
      <c r="N132" s="11"/>
      <c r="O132" s="77"/>
    </row>
    <row r="133" spans="1:15" ht="21" customHeight="1">
      <c r="B133" s="100" t="s">
        <v>650</v>
      </c>
      <c r="L133" s="84"/>
      <c r="N133" s="84"/>
    </row>
    <row r="134" spans="1:15" s="50" customFormat="1" ht="21" customHeight="1">
      <c r="B134" s="30"/>
      <c r="C134" s="126"/>
      <c r="L134" s="175"/>
      <c r="N134" s="175" t="s">
        <v>3</v>
      </c>
    </row>
    <row r="135" spans="1:15" s="3" customFormat="1" ht="21" customHeight="1">
      <c r="B135" s="35"/>
      <c r="C135" s="4"/>
      <c r="G135" s="37"/>
      <c r="H135" s="124"/>
      <c r="I135" s="145" t="s">
        <v>231</v>
      </c>
      <c r="J135" s="206"/>
      <c r="L135" s="219"/>
      <c r="M135" s="148" t="s">
        <v>130</v>
      </c>
      <c r="N135" s="219"/>
    </row>
    <row r="136" spans="1:15" s="3" customFormat="1" ht="21" customHeight="1">
      <c r="B136" s="35"/>
      <c r="C136" s="4"/>
      <c r="H136" s="170" t="s">
        <v>232</v>
      </c>
      <c r="J136" s="170" t="s">
        <v>233</v>
      </c>
      <c r="K136" s="50"/>
      <c r="L136" s="126" t="str">
        <f>+H136</f>
        <v>2021</v>
      </c>
      <c r="N136" s="170" t="str">
        <f>+J136</f>
        <v>2020</v>
      </c>
    </row>
    <row r="137" spans="1:15" s="3" customFormat="1" ht="21" customHeight="1">
      <c r="D137" s="29"/>
      <c r="H137" s="124"/>
      <c r="I137" s="50"/>
      <c r="J137" s="235" t="s">
        <v>390</v>
      </c>
      <c r="K137" s="50"/>
      <c r="L137" s="145"/>
      <c r="M137" s="50"/>
      <c r="N137" s="180"/>
    </row>
    <row r="138" spans="1:15" ht="21" customHeight="1">
      <c r="A138" s="45"/>
      <c r="B138" s="35" t="s">
        <v>30</v>
      </c>
      <c r="D138" s="44"/>
      <c r="E138" s="44"/>
      <c r="F138" s="45"/>
      <c r="I138" s="77"/>
      <c r="J138" s="123"/>
      <c r="K138" s="44"/>
      <c r="M138" s="32"/>
    </row>
    <row r="139" spans="1:15" ht="21" customHeight="1">
      <c r="A139" s="41"/>
      <c r="B139" s="85"/>
      <c r="C139" s="31" t="s">
        <v>31</v>
      </c>
      <c r="E139" s="85"/>
      <c r="F139" s="36"/>
      <c r="H139" s="457">
        <v>-6347741.3399999999</v>
      </c>
      <c r="I139" s="464"/>
      <c r="J139" s="517">
        <v>-14550918.57</v>
      </c>
      <c r="K139" s="464"/>
      <c r="L139" s="462">
        <v>-2154027.7799999998</v>
      </c>
      <c r="M139" s="518"/>
      <c r="N139" s="462">
        <v>-6464902.8399999999</v>
      </c>
    </row>
    <row r="140" spans="1:15" ht="21" customHeight="1">
      <c r="A140" s="41"/>
      <c r="B140" s="85"/>
      <c r="C140" s="31" t="s">
        <v>32</v>
      </c>
      <c r="E140" s="85"/>
      <c r="F140" s="36"/>
      <c r="H140" s="457"/>
      <c r="I140" s="464"/>
      <c r="J140" s="519"/>
      <c r="K140" s="457"/>
      <c r="L140" s="457"/>
      <c r="M140" s="518"/>
      <c r="N140" s="457"/>
    </row>
    <row r="141" spans="1:15" ht="21" customHeight="1">
      <c r="A141" s="41"/>
      <c r="B141" s="85"/>
      <c r="C141" s="31" t="s">
        <v>76</v>
      </c>
      <c r="E141" s="85"/>
      <c r="F141" s="36"/>
      <c r="H141" s="457"/>
      <c r="I141" s="464"/>
      <c r="J141" s="519"/>
      <c r="K141" s="457"/>
      <c r="L141" s="457"/>
      <c r="M141" s="457"/>
      <c r="N141" s="457"/>
    </row>
    <row r="142" spans="1:15" ht="21" customHeight="1">
      <c r="A142" s="41"/>
      <c r="B142" s="85"/>
      <c r="C142" s="86" t="s">
        <v>75</v>
      </c>
      <c r="E142" s="85"/>
      <c r="F142" s="36"/>
      <c r="H142" s="470">
        <v>187199.25</v>
      </c>
      <c r="I142" s="464"/>
      <c r="J142" s="520">
        <v>1259685.3800000001</v>
      </c>
      <c r="K142" s="457"/>
      <c r="L142" s="521">
        <v>222159.08</v>
      </c>
      <c r="M142" s="468"/>
      <c r="N142" s="521">
        <v>1176621.58</v>
      </c>
    </row>
    <row r="143" spans="1:15" ht="21" customHeight="1">
      <c r="A143" s="41"/>
      <c r="B143" s="85"/>
      <c r="C143" s="31" t="s">
        <v>218</v>
      </c>
      <c r="E143" s="85"/>
      <c r="F143" s="36"/>
      <c r="H143" s="464"/>
      <c r="I143" s="464"/>
      <c r="J143" s="517"/>
      <c r="K143" s="457"/>
      <c r="L143" s="468"/>
      <c r="M143" s="468"/>
      <c r="N143" s="468"/>
    </row>
    <row r="144" spans="1:15" ht="21" customHeight="1" thickBot="1">
      <c r="A144" s="41"/>
      <c r="B144" s="85"/>
      <c r="C144" s="31" t="s">
        <v>219</v>
      </c>
      <c r="E144" s="85"/>
      <c r="F144" s="36"/>
      <c r="H144" s="522">
        <f>SUM(H139:H142)</f>
        <v>-6160542.0899999999</v>
      </c>
      <c r="I144" s="464"/>
      <c r="J144" s="522">
        <f>SUM(J139:J142)</f>
        <v>-13291233.189999999</v>
      </c>
      <c r="K144" s="457"/>
      <c r="L144" s="472">
        <f>SUM(L139:L142)</f>
        <v>-1931868.6999999997</v>
      </c>
      <c r="M144" s="455"/>
      <c r="N144" s="472">
        <f>SUM(N139:N142)</f>
        <v>-5288281.26</v>
      </c>
    </row>
    <row r="145" spans="1:14" ht="7.95" customHeight="1" thickTop="1">
      <c r="A145" s="41"/>
      <c r="B145" s="85"/>
      <c r="E145" s="85"/>
      <c r="F145" s="36"/>
      <c r="I145" s="58"/>
      <c r="J145" s="123"/>
      <c r="L145" s="144"/>
      <c r="N145" s="144"/>
    </row>
    <row r="146" spans="1:14" ht="21" customHeight="1">
      <c r="A146" s="83"/>
      <c r="B146" s="117" t="s">
        <v>651</v>
      </c>
      <c r="C146" s="44"/>
      <c r="E146" s="44"/>
      <c r="F146" s="83"/>
      <c r="G146" s="77"/>
      <c r="H146" s="77"/>
      <c r="I146" s="77"/>
      <c r="J146" s="77"/>
      <c r="K146" s="77"/>
    </row>
    <row r="147" spans="1:14" s="50" customFormat="1" ht="21" customHeight="1">
      <c r="B147" s="30"/>
      <c r="C147" s="126"/>
      <c r="L147" s="175"/>
      <c r="N147" s="175" t="s">
        <v>3</v>
      </c>
    </row>
    <row r="148" spans="1:14" s="3" customFormat="1" ht="21" customHeight="1">
      <c r="B148" s="35"/>
      <c r="C148" s="4"/>
      <c r="G148" s="37"/>
      <c r="H148" s="124"/>
      <c r="I148" s="145" t="s">
        <v>231</v>
      </c>
      <c r="J148" s="206"/>
      <c r="L148" s="219"/>
      <c r="M148" s="148" t="s">
        <v>130</v>
      </c>
      <c r="N148" s="219"/>
    </row>
    <row r="149" spans="1:14" s="3" customFormat="1" ht="21" customHeight="1">
      <c r="B149" s="35"/>
      <c r="C149" s="4"/>
      <c r="H149" s="170" t="s">
        <v>232</v>
      </c>
      <c r="J149" s="170" t="s">
        <v>233</v>
      </c>
      <c r="K149" s="50"/>
      <c r="L149" s="126" t="str">
        <f>+H149</f>
        <v>2021</v>
      </c>
      <c r="N149" s="170" t="str">
        <f>+J149</f>
        <v>2020</v>
      </c>
    </row>
    <row r="150" spans="1:14" s="3" customFormat="1" ht="21" customHeight="1">
      <c r="D150" s="29"/>
      <c r="H150" s="124"/>
      <c r="I150" s="50"/>
      <c r="J150" s="235" t="s">
        <v>390</v>
      </c>
      <c r="K150" s="50"/>
      <c r="L150" s="145"/>
      <c r="M150" s="50"/>
      <c r="N150" s="180"/>
    </row>
    <row r="151" spans="1:14" ht="21" customHeight="1">
      <c r="A151" s="83"/>
      <c r="B151" s="44" t="s">
        <v>33</v>
      </c>
      <c r="E151" s="44"/>
      <c r="F151" s="83"/>
      <c r="G151" s="77"/>
      <c r="H151" s="464">
        <v>46168895.57</v>
      </c>
      <c r="I151" s="464"/>
      <c r="J151" s="465">
        <v>85374744.379999995</v>
      </c>
      <c r="K151" s="513"/>
      <c r="L151" s="465">
        <v>82253275.609999999</v>
      </c>
      <c r="M151" s="464"/>
      <c r="N151" s="465">
        <v>30491573.139999963</v>
      </c>
    </row>
    <row r="152" spans="1:14" ht="21" customHeight="1">
      <c r="A152" s="83"/>
      <c r="B152" s="44" t="s">
        <v>34</v>
      </c>
      <c r="E152" s="44"/>
      <c r="F152" s="83"/>
      <c r="G152" s="77"/>
      <c r="H152" s="172" t="s">
        <v>173</v>
      </c>
      <c r="I152" s="77"/>
      <c r="J152" s="172" t="s">
        <v>173</v>
      </c>
      <c r="K152" s="173"/>
      <c r="L152" s="172" t="s">
        <v>173</v>
      </c>
      <c r="M152" s="44"/>
      <c r="N152" s="172" t="s">
        <v>173</v>
      </c>
    </row>
    <row r="153" spans="1:14" ht="21" customHeight="1">
      <c r="A153" s="83"/>
      <c r="B153" s="44" t="s">
        <v>35</v>
      </c>
      <c r="E153" s="44"/>
      <c r="F153" s="83"/>
      <c r="G153" s="77"/>
      <c r="H153" s="464">
        <f>-+H151*H152</f>
        <v>-9233779.1140000001</v>
      </c>
      <c r="I153" s="464"/>
      <c r="J153" s="464">
        <f>-+J151*J152</f>
        <v>-17074948.875999998</v>
      </c>
      <c r="K153" s="464"/>
      <c r="L153" s="464">
        <f>-+L151*L152</f>
        <v>-16450655.122000001</v>
      </c>
      <c r="M153" s="464"/>
      <c r="N153" s="464">
        <f>-+N151*N152</f>
        <v>-6098314.627999993</v>
      </c>
    </row>
    <row r="154" spans="1:14" ht="21" customHeight="1">
      <c r="A154" s="83"/>
      <c r="B154" s="31" t="s">
        <v>198</v>
      </c>
      <c r="E154" s="44"/>
      <c r="F154" s="83"/>
      <c r="G154" s="77"/>
      <c r="H154" s="464"/>
      <c r="I154" s="464"/>
      <c r="J154" s="504"/>
      <c r="K154" s="464"/>
      <c r="L154" s="464"/>
      <c r="M154" s="464"/>
      <c r="N154" s="464"/>
    </row>
    <row r="155" spans="1:14" ht="21" customHeight="1">
      <c r="A155" s="83"/>
      <c r="B155" s="10" t="s">
        <v>399</v>
      </c>
      <c r="E155" s="44"/>
      <c r="F155" s="83"/>
      <c r="G155" s="77"/>
      <c r="H155" s="464">
        <v>-5588.2260000000015</v>
      </c>
      <c r="I155" s="464"/>
      <c r="J155" s="504">
        <v>0</v>
      </c>
      <c r="K155" s="464"/>
      <c r="L155" s="464">
        <v>0</v>
      </c>
      <c r="M155" s="464"/>
      <c r="N155" s="464">
        <v>0</v>
      </c>
    </row>
    <row r="156" spans="1:14" ht="21" customHeight="1">
      <c r="A156" s="83"/>
      <c r="B156" s="44" t="s">
        <v>36</v>
      </c>
      <c r="E156" s="44"/>
      <c r="F156" s="83"/>
      <c r="G156" s="77"/>
      <c r="H156" s="464">
        <v>-426328.16</v>
      </c>
      <c r="I156" s="464"/>
      <c r="J156" s="464">
        <v>-1156636.2000000002</v>
      </c>
      <c r="K156" s="464"/>
      <c r="L156" s="464">
        <v>-506714.03</v>
      </c>
      <c r="M156" s="464"/>
      <c r="N156" s="464">
        <v>-893623.31</v>
      </c>
    </row>
    <row r="157" spans="1:14" ht="21" customHeight="1">
      <c r="A157" s="83"/>
      <c r="B157" s="31" t="s">
        <v>652</v>
      </c>
      <c r="E157" s="44"/>
      <c r="F157" s="83"/>
      <c r="G157" s="77"/>
      <c r="H157" s="464">
        <v>301644.69</v>
      </c>
      <c r="I157" s="464"/>
      <c r="J157" s="476">
        <v>206061.24800000002</v>
      </c>
      <c r="K157" s="464"/>
      <c r="L157" s="464">
        <v>83359.77</v>
      </c>
      <c r="M157" s="464"/>
      <c r="N157" s="464">
        <v>127035.6</v>
      </c>
    </row>
    <row r="158" spans="1:14" ht="21" customHeight="1">
      <c r="A158" s="83"/>
      <c r="B158" s="31" t="s">
        <v>209</v>
      </c>
      <c r="E158" s="44"/>
      <c r="F158" s="83"/>
      <c r="G158" s="77"/>
      <c r="H158" s="464">
        <v>187199.25</v>
      </c>
      <c r="I158" s="464"/>
      <c r="J158" s="476">
        <v>1259685.3800000001</v>
      </c>
      <c r="K158" s="464"/>
      <c r="L158" s="464">
        <v>222159.08</v>
      </c>
      <c r="M158" s="464"/>
      <c r="N158" s="464">
        <v>1176621.58</v>
      </c>
    </row>
    <row r="159" spans="1:14" ht="21" customHeight="1">
      <c r="A159" s="83"/>
      <c r="B159" s="44" t="s">
        <v>213</v>
      </c>
      <c r="E159" s="44"/>
      <c r="F159" s="83"/>
      <c r="G159" s="77"/>
      <c r="H159" s="464">
        <v>0</v>
      </c>
      <c r="I159" s="464"/>
      <c r="J159" s="465">
        <v>0</v>
      </c>
      <c r="K159" s="464"/>
      <c r="L159" s="464">
        <v>14719981.600000001</v>
      </c>
      <c r="M159" s="464"/>
      <c r="N159" s="464">
        <v>399999.5</v>
      </c>
    </row>
    <row r="160" spans="1:14" ht="21" customHeight="1">
      <c r="A160" s="83"/>
      <c r="B160" s="3" t="s">
        <v>398</v>
      </c>
      <c r="E160" s="44"/>
      <c r="F160" s="83"/>
      <c r="G160" s="77"/>
      <c r="H160" s="464">
        <v>-50929.464000000007</v>
      </c>
      <c r="I160" s="464"/>
      <c r="J160" s="476">
        <v>0</v>
      </c>
      <c r="K160" s="464"/>
      <c r="L160" s="464">
        <v>0</v>
      </c>
      <c r="M160" s="464"/>
      <c r="N160" s="464">
        <v>0</v>
      </c>
    </row>
    <row r="161" spans="1:15" ht="21" customHeight="1">
      <c r="A161" s="83"/>
      <c r="B161" s="44" t="s">
        <v>139</v>
      </c>
      <c r="E161" s="44"/>
      <c r="F161" s="83"/>
      <c r="G161" s="77"/>
      <c r="H161" s="470">
        <v>3067238.9380000001</v>
      </c>
      <c r="I161" s="464"/>
      <c r="J161" s="514">
        <v>3474605.2620000001</v>
      </c>
      <c r="K161" s="464"/>
      <c r="L161" s="470">
        <v>0</v>
      </c>
      <c r="M161" s="464"/>
      <c r="N161" s="464">
        <v>0</v>
      </c>
    </row>
    <row r="162" spans="1:15" ht="21" customHeight="1">
      <c r="A162" s="83"/>
      <c r="B162" s="44" t="s">
        <v>220</v>
      </c>
      <c r="E162" s="44"/>
      <c r="F162" s="83"/>
      <c r="G162" s="77"/>
      <c r="H162" s="464"/>
      <c r="I162" s="464"/>
      <c r="J162" s="465"/>
      <c r="K162" s="464"/>
      <c r="L162" s="464"/>
      <c r="M162" s="464"/>
      <c r="N162" s="515"/>
    </row>
    <row r="163" spans="1:15" ht="21" customHeight="1" thickBot="1">
      <c r="A163" s="83"/>
      <c r="B163" s="31" t="s">
        <v>228</v>
      </c>
      <c r="E163" s="44"/>
      <c r="F163" s="83"/>
      <c r="G163" s="77"/>
      <c r="H163" s="516">
        <f>SUM(H153:H161)</f>
        <v>-6160542.0860000001</v>
      </c>
      <c r="I163" s="464"/>
      <c r="J163" s="516">
        <f>SUM(J153:J161)</f>
        <v>-13291233.185999997</v>
      </c>
      <c r="K163" s="464"/>
      <c r="L163" s="516">
        <f>SUM(L153:L161)</f>
        <v>-1931868.7020000014</v>
      </c>
      <c r="M163" s="464"/>
      <c r="N163" s="516">
        <f>SUM(N153:N161)</f>
        <v>-5288281.2579999939</v>
      </c>
    </row>
    <row r="164" spans="1:15" ht="21" customHeight="1" thickTop="1">
      <c r="A164" s="83"/>
      <c r="B164" s="44" t="s">
        <v>37</v>
      </c>
      <c r="E164" s="44"/>
      <c r="F164" s="83"/>
      <c r="G164" s="77"/>
      <c r="H164" s="174">
        <f>-+H163/H151</f>
        <v>0.1334349026534446</v>
      </c>
      <c r="I164" s="250"/>
      <c r="J164" s="174">
        <f>-+J163/J151</f>
        <v>0.15568108909165437</v>
      </c>
      <c r="K164" s="250"/>
      <c r="L164" s="342">
        <f>-+L163/L151</f>
        <v>2.3486830009784233E-2</v>
      </c>
      <c r="M164" s="129"/>
      <c r="N164" s="342">
        <f>-+N163/N151</f>
        <v>0.17343418897146479</v>
      </c>
    </row>
    <row r="165" spans="1:15" ht="15.75" customHeight="1">
      <c r="A165" s="83"/>
      <c r="B165" s="44"/>
      <c r="C165" s="44"/>
      <c r="E165" s="44"/>
      <c r="F165" s="83"/>
      <c r="G165" s="77"/>
      <c r="H165" s="77"/>
      <c r="I165" s="77"/>
      <c r="J165" s="118"/>
      <c r="K165" s="119"/>
      <c r="L165" s="118"/>
      <c r="M165" s="32"/>
      <c r="N165" s="118"/>
    </row>
    <row r="166" spans="1:15" ht="23.25" customHeight="1">
      <c r="B166" s="88" t="str">
        <f>+B82</f>
        <v xml:space="preserve"> (Signed)……………………………………Authorized Director     (Signed)……………………………………Authorized Director</v>
      </c>
      <c r="G166" s="87"/>
      <c r="I166" s="86"/>
      <c r="M166" s="91"/>
      <c r="O166" s="32"/>
    </row>
    <row r="167" spans="1:15" ht="23.25" customHeight="1">
      <c r="B167" s="88" t="str">
        <f>+B83</f>
        <v xml:space="preserve">                  (  Miss Orasa Vimolchalao  )</v>
      </c>
      <c r="G167" s="87"/>
      <c r="I167" s="86"/>
      <c r="J167" s="88" t="str">
        <f>+I83</f>
        <v xml:space="preserve">           (  Mr. David Samanyaporn  )</v>
      </c>
      <c r="M167" s="91"/>
      <c r="O167" s="32"/>
    </row>
    <row r="168" spans="1:15" ht="23.4">
      <c r="A168" s="544" t="s">
        <v>411</v>
      </c>
      <c r="B168" s="544"/>
      <c r="C168" s="544"/>
      <c r="D168" s="544"/>
      <c r="E168" s="544"/>
      <c r="F168" s="544"/>
      <c r="G168" s="544"/>
      <c r="H168" s="544"/>
      <c r="I168" s="544"/>
      <c r="J168" s="544"/>
      <c r="K168" s="544"/>
      <c r="L168" s="544"/>
      <c r="M168" s="544"/>
      <c r="N168" s="544"/>
      <c r="O168" s="32"/>
    </row>
    <row r="169" spans="1:15" ht="23.4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32"/>
    </row>
    <row r="170" spans="1:15" ht="23.4">
      <c r="A170" s="38" t="s">
        <v>329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1:15" ht="23.4">
      <c r="A171" s="9"/>
      <c r="B171" s="9" t="s">
        <v>330</v>
      </c>
      <c r="C171" s="9"/>
      <c r="D171" s="187"/>
      <c r="E171" s="184"/>
      <c r="F171" s="184"/>
      <c r="G171" s="186"/>
      <c r="H171" s="186"/>
      <c r="I171" s="186"/>
      <c r="J171" s="186"/>
      <c r="K171" s="186"/>
      <c r="L171" s="186"/>
      <c r="M171" s="186"/>
      <c r="N171" s="152"/>
    </row>
    <row r="172" spans="1:15" ht="23.4">
      <c r="A172" s="9"/>
      <c r="B172" s="31" t="s">
        <v>866</v>
      </c>
      <c r="C172" s="9"/>
      <c r="E172" s="184"/>
      <c r="F172" s="184"/>
      <c r="G172" s="186"/>
      <c r="H172" s="186"/>
      <c r="I172" s="186"/>
      <c r="J172" s="186"/>
      <c r="K172" s="186"/>
      <c r="L172" s="186"/>
      <c r="M172" s="186"/>
      <c r="N172" s="152"/>
    </row>
    <row r="173" spans="1:15" ht="23.4">
      <c r="A173" s="9"/>
      <c r="B173" s="31" t="s">
        <v>867</v>
      </c>
      <c r="C173" s="9"/>
      <c r="E173" s="184"/>
      <c r="F173" s="184"/>
      <c r="G173" s="186"/>
      <c r="H173" s="186"/>
      <c r="I173" s="186"/>
      <c r="J173" s="186"/>
      <c r="K173" s="186"/>
      <c r="L173" s="186"/>
      <c r="M173" s="186"/>
      <c r="N173" s="152"/>
    </row>
    <row r="174" spans="1:15" ht="23.4">
      <c r="A174" s="9"/>
      <c r="B174" s="31" t="s">
        <v>868</v>
      </c>
      <c r="C174" s="9"/>
      <c r="E174" s="184"/>
      <c r="F174" s="184"/>
      <c r="G174" s="186"/>
      <c r="H174" s="186"/>
      <c r="I174" s="186"/>
      <c r="J174" s="186"/>
      <c r="K174" s="186"/>
      <c r="L174" s="186"/>
      <c r="M174" s="186"/>
      <c r="N174" s="152"/>
    </row>
    <row r="175" spans="1:15" ht="23.4">
      <c r="A175" s="9"/>
      <c r="B175" s="31" t="s">
        <v>721</v>
      </c>
      <c r="C175" s="9"/>
      <c r="E175" s="184"/>
      <c r="F175" s="184"/>
      <c r="G175" s="186"/>
      <c r="H175" s="186"/>
      <c r="I175" s="186"/>
      <c r="J175" s="186"/>
      <c r="K175" s="186"/>
      <c r="L175" s="186"/>
      <c r="M175" s="186"/>
      <c r="N175" s="152"/>
    </row>
    <row r="176" spans="1:15" ht="23.4">
      <c r="A176" s="9"/>
      <c r="B176" s="31" t="s">
        <v>404</v>
      </c>
      <c r="C176" s="9"/>
      <c r="E176" s="184"/>
      <c r="F176" s="184"/>
      <c r="G176" s="186"/>
      <c r="H176" s="186"/>
      <c r="I176" s="186"/>
      <c r="J176" s="186"/>
      <c r="K176" s="186"/>
      <c r="L176" s="186"/>
      <c r="M176" s="186"/>
      <c r="N176" s="152"/>
    </row>
    <row r="177" spans="1:16" ht="23.4">
      <c r="A177" s="9"/>
      <c r="B177" s="274" t="s">
        <v>308</v>
      </c>
      <c r="D177" s="187"/>
      <c r="E177" s="184"/>
      <c r="F177" s="184"/>
      <c r="G177" s="186"/>
      <c r="H177" s="186"/>
      <c r="I177" s="186"/>
      <c r="J177" s="186"/>
      <c r="K177" s="186"/>
      <c r="L177" s="186"/>
      <c r="M177" s="186"/>
      <c r="N177" s="152"/>
    </row>
    <row r="178" spans="1:16" ht="23.4">
      <c r="G178" s="87"/>
      <c r="J178" s="87"/>
      <c r="L178" s="84"/>
      <c r="M178" s="87"/>
    </row>
    <row r="179" spans="1:16" ht="23.4">
      <c r="A179" s="38" t="s">
        <v>332</v>
      </c>
      <c r="B179" s="9"/>
      <c r="C179" s="9"/>
      <c r="D179" s="3"/>
      <c r="E179" s="3"/>
      <c r="F179" s="3"/>
      <c r="G179" s="3"/>
      <c r="H179" s="183"/>
      <c r="I179" s="184"/>
      <c r="J179" s="184"/>
      <c r="K179" s="184"/>
      <c r="L179" s="183"/>
      <c r="M179" s="184"/>
      <c r="N179" s="184"/>
      <c r="O179" s="152"/>
      <c r="P179" s="152"/>
    </row>
    <row r="180" spans="1:16" ht="23.4">
      <c r="A180" s="38"/>
      <c r="B180" s="541" t="s">
        <v>1038</v>
      </c>
      <c r="D180" s="3"/>
      <c r="E180" s="3"/>
      <c r="F180" s="3"/>
      <c r="G180" s="3"/>
      <c r="H180" s="183"/>
      <c r="I180" s="184"/>
      <c r="J180" s="184"/>
      <c r="K180" s="184"/>
      <c r="L180" s="183"/>
      <c r="M180" s="184"/>
      <c r="N180" s="184"/>
      <c r="O180" s="152"/>
      <c r="P180" s="152"/>
    </row>
    <row r="181" spans="1:16" s="103" customFormat="1" ht="21.75" customHeight="1">
      <c r="A181" s="258"/>
      <c r="B181" s="31" t="s">
        <v>870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184"/>
      <c r="O181" s="147"/>
      <c r="P181" s="147"/>
    </row>
    <row r="182" spans="1:16" s="103" customFormat="1" ht="21.75" customHeight="1">
      <c r="A182" s="255"/>
      <c r="B182" s="128" t="s">
        <v>869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184"/>
      <c r="O182" s="147"/>
      <c r="P182" s="147"/>
    </row>
    <row r="183" spans="1:16" s="103" customFormat="1" ht="21.75" customHeight="1">
      <c r="A183" s="255"/>
      <c r="B183" s="128" t="s">
        <v>871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184"/>
      <c r="O183" s="147"/>
      <c r="P183" s="147"/>
    </row>
    <row r="184" spans="1:16" s="103" customFormat="1" ht="21.75" customHeight="1">
      <c r="A184" s="255"/>
      <c r="B184" s="31" t="s">
        <v>872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184"/>
      <c r="O184" s="147"/>
      <c r="P184" s="147"/>
    </row>
    <row r="185" spans="1:16" s="103" customFormat="1" ht="21.75" customHeight="1">
      <c r="A185" s="255"/>
      <c r="B185" s="31" t="s">
        <v>331</v>
      </c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184"/>
      <c r="O185" s="147"/>
      <c r="P185" s="147"/>
    </row>
    <row r="186" spans="1:16" s="103" customFormat="1" ht="21.75" customHeight="1">
      <c r="A186" s="258"/>
      <c r="B186" s="31" t="s">
        <v>406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184"/>
      <c r="O186" s="147"/>
      <c r="P186" s="147"/>
    </row>
    <row r="187" spans="1:16" s="103" customFormat="1" ht="21.75" customHeight="1">
      <c r="A187" s="255"/>
      <c r="B187" s="31" t="s">
        <v>1028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184"/>
      <c r="O187" s="147"/>
      <c r="P187" s="147"/>
    </row>
    <row r="188" spans="1:16" s="309" customFormat="1" ht="23.4">
      <c r="B188" s="31" t="s">
        <v>874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43"/>
    </row>
    <row r="189" spans="1:16" ht="23.4">
      <c r="A189" s="38"/>
      <c r="B189" s="31" t="s">
        <v>873</v>
      </c>
      <c r="N189" s="184"/>
      <c r="O189" s="152"/>
      <c r="P189" s="152"/>
    </row>
    <row r="190" spans="1:16" ht="23.4">
      <c r="B190" s="31" t="s">
        <v>405</v>
      </c>
    </row>
    <row r="191" spans="1:16" ht="12.75" customHeight="1"/>
    <row r="192" spans="1:16" s="103" customFormat="1" ht="21.75" customHeight="1">
      <c r="A192" s="255"/>
      <c r="B192" s="541" t="s">
        <v>1039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184"/>
      <c r="O192" s="147"/>
      <c r="P192" s="147"/>
    </row>
    <row r="193" spans="1:16" s="103" customFormat="1" ht="21.75" customHeight="1">
      <c r="A193" s="258"/>
      <c r="B193" s="31" t="s">
        <v>1029</v>
      </c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184"/>
      <c r="O193" s="147"/>
      <c r="P193" s="147"/>
    </row>
    <row r="194" spans="1:16" s="103" customFormat="1" ht="21.75" customHeight="1">
      <c r="A194" s="255"/>
      <c r="B194" s="31" t="s">
        <v>722</v>
      </c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184"/>
      <c r="O194" s="147"/>
      <c r="P194" s="147"/>
    </row>
    <row r="195" spans="1:16" s="103" customFormat="1" ht="21.75" customHeight="1">
      <c r="A195" s="255"/>
      <c r="B195" s="31" t="s">
        <v>723</v>
      </c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184"/>
      <c r="O195" s="147"/>
      <c r="P195" s="147"/>
    </row>
    <row r="196" spans="1:16" s="103" customFormat="1" ht="21.75" customHeight="1">
      <c r="A196" s="255"/>
      <c r="B196" s="31" t="s">
        <v>724</v>
      </c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184"/>
      <c r="O196" s="147"/>
      <c r="P196" s="147"/>
    </row>
    <row r="197" spans="1:16" s="309" customFormat="1" ht="23.4">
      <c r="B197" s="31" t="s">
        <v>725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43"/>
    </row>
    <row r="198" spans="1:16" ht="23.4">
      <c r="A198" s="38"/>
      <c r="B198" s="31" t="s">
        <v>875</v>
      </c>
      <c r="N198" s="184"/>
      <c r="O198" s="152"/>
      <c r="P198" s="152"/>
    </row>
    <row r="199" spans="1:16" ht="23.4">
      <c r="B199" s="31" t="s">
        <v>876</v>
      </c>
    </row>
    <row r="202" spans="1:16" s="103" customFormat="1" ht="23.4">
      <c r="A202" s="255"/>
      <c r="B202" s="256"/>
      <c r="C202" s="256"/>
      <c r="D202" s="284"/>
      <c r="E202" s="257"/>
      <c r="F202" s="257"/>
      <c r="G202" s="258"/>
      <c r="H202" s="248"/>
      <c r="I202" s="248"/>
      <c r="J202" s="248"/>
      <c r="K202" s="248"/>
      <c r="L202" s="184"/>
      <c r="M202" s="184"/>
      <c r="N202" s="184"/>
      <c r="O202" s="147"/>
      <c r="P202" s="147"/>
    </row>
    <row r="203" spans="1:16" s="103" customFormat="1" ht="23.4">
      <c r="A203" s="255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184"/>
      <c r="O203" s="147"/>
      <c r="P203" s="147"/>
    </row>
    <row r="204" spans="1:16" s="103" customFormat="1" ht="23.4">
      <c r="A204" s="255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184"/>
      <c r="O204" s="147"/>
      <c r="P204" s="147"/>
    </row>
    <row r="205" spans="1:16" s="103" customFormat="1" ht="23.4">
      <c r="A205" s="255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184"/>
      <c r="O205" s="147"/>
      <c r="P205" s="147"/>
    </row>
    <row r="206" spans="1:16" ht="23.4">
      <c r="B206" s="88" t="str">
        <f>+B166</f>
        <v xml:space="preserve"> (Signed)……………………………………Authorized Director     (Signed)……………………………………Authorized Director</v>
      </c>
      <c r="G206" s="87"/>
      <c r="J206" s="87"/>
      <c r="L206" s="84"/>
      <c r="M206" s="87"/>
    </row>
    <row r="207" spans="1:16" ht="23.4">
      <c r="B207" s="88" t="str">
        <f>+B167</f>
        <v xml:space="preserve">                  (  Miss Orasa Vimolchalao  )</v>
      </c>
      <c r="G207" s="87"/>
      <c r="J207" s="150" t="str">
        <f>+J167</f>
        <v xml:space="preserve">           (  Mr. David Samanyaporn  )</v>
      </c>
      <c r="L207" s="84"/>
      <c r="M207" s="87"/>
    </row>
    <row r="208" spans="1:16" ht="23.4">
      <c r="A208" s="544" t="s">
        <v>412</v>
      </c>
      <c r="B208" s="544"/>
      <c r="C208" s="544"/>
      <c r="D208" s="544"/>
      <c r="E208" s="544"/>
      <c r="F208" s="544"/>
      <c r="G208" s="544"/>
      <c r="H208" s="544"/>
      <c r="I208" s="544"/>
      <c r="J208" s="544"/>
      <c r="K208" s="544"/>
      <c r="L208" s="544"/>
      <c r="M208" s="544"/>
      <c r="N208" s="544"/>
    </row>
    <row r="209" spans="1:16" ht="23.4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</row>
    <row r="210" spans="1:16" ht="22.5" customHeight="1">
      <c r="A210" s="282" t="s">
        <v>333</v>
      </c>
      <c r="B210" s="283"/>
      <c r="C210" s="283"/>
      <c r="D210" s="284"/>
      <c r="E210" s="284"/>
      <c r="F210" s="284"/>
      <c r="G210" s="284"/>
      <c r="H210" s="184"/>
      <c r="I210" s="184"/>
      <c r="J210" s="184"/>
      <c r="K210" s="184"/>
      <c r="L210" s="184"/>
      <c r="M210" s="184"/>
      <c r="N210" s="184"/>
      <c r="O210" s="152"/>
      <c r="P210" s="152"/>
    </row>
    <row r="211" spans="1:16" ht="22.5" customHeight="1">
      <c r="A211" s="282"/>
      <c r="B211" s="273" t="s">
        <v>729</v>
      </c>
      <c r="C211" s="283"/>
      <c r="D211" s="284"/>
      <c r="E211" s="284"/>
      <c r="F211" s="284"/>
      <c r="G211" s="284"/>
      <c r="H211" s="184"/>
      <c r="I211" s="184"/>
      <c r="J211" s="184"/>
      <c r="K211" s="184"/>
      <c r="L211" s="184"/>
      <c r="M211" s="184"/>
      <c r="N211" s="184"/>
      <c r="O211" s="152"/>
      <c r="P211" s="152"/>
    </row>
    <row r="212" spans="1:16" ht="22.5" customHeight="1">
      <c r="A212" s="282"/>
      <c r="B212" s="273" t="s">
        <v>726</v>
      </c>
      <c r="C212" s="283"/>
      <c r="D212" s="284"/>
      <c r="E212" s="284"/>
      <c r="F212" s="284"/>
      <c r="G212" s="284"/>
      <c r="H212" s="184"/>
      <c r="I212" s="184"/>
      <c r="J212" s="184"/>
      <c r="K212" s="184"/>
      <c r="L212" s="184"/>
      <c r="M212" s="184"/>
      <c r="N212" s="184"/>
      <c r="O212" s="152"/>
      <c r="P212" s="152"/>
    </row>
    <row r="213" spans="1:16" ht="22.5" customHeight="1">
      <c r="A213" s="282"/>
      <c r="B213" s="283" t="s">
        <v>877</v>
      </c>
      <c r="C213" s="283"/>
      <c r="D213" s="284"/>
      <c r="E213" s="284"/>
      <c r="F213" s="284"/>
      <c r="G213" s="284"/>
      <c r="H213" s="184"/>
      <c r="I213" s="184"/>
      <c r="J213" s="184"/>
      <c r="K213" s="184"/>
      <c r="L213" s="184"/>
      <c r="M213" s="184"/>
      <c r="N213" s="184"/>
      <c r="O213" s="152"/>
      <c r="P213" s="152"/>
    </row>
    <row r="214" spans="1:16" ht="22.5" customHeight="1">
      <c r="A214" s="282"/>
      <c r="B214" s="283" t="s">
        <v>728</v>
      </c>
      <c r="C214" s="283"/>
      <c r="D214" s="284"/>
      <c r="E214" s="284"/>
      <c r="F214" s="284"/>
      <c r="G214" s="284"/>
      <c r="H214" s="184"/>
      <c r="I214" s="184"/>
      <c r="J214" s="184"/>
      <c r="K214" s="184"/>
      <c r="L214" s="184"/>
      <c r="M214" s="184"/>
      <c r="N214" s="184"/>
      <c r="O214" s="152"/>
      <c r="P214" s="152"/>
    </row>
    <row r="215" spans="1:16" ht="22.5" customHeight="1">
      <c r="A215" s="282"/>
      <c r="B215" s="283" t="s">
        <v>878</v>
      </c>
      <c r="C215" s="283"/>
      <c r="D215" s="284"/>
      <c r="E215" s="284"/>
      <c r="F215" s="284"/>
      <c r="G215" s="284"/>
      <c r="H215" s="184"/>
      <c r="I215" s="184"/>
      <c r="J215" s="184"/>
      <c r="K215" s="184"/>
      <c r="L215" s="184"/>
      <c r="M215" s="184"/>
      <c r="N215" s="184"/>
      <c r="O215" s="152"/>
      <c r="P215" s="152"/>
    </row>
    <row r="216" spans="1:16" ht="22.5" customHeight="1">
      <c r="A216" s="282"/>
      <c r="B216" s="283" t="s">
        <v>727</v>
      </c>
      <c r="C216" s="283"/>
      <c r="D216" s="284"/>
      <c r="E216" s="284"/>
      <c r="F216" s="284"/>
      <c r="G216" s="284"/>
      <c r="H216" s="184"/>
      <c r="I216" s="184"/>
      <c r="J216" s="184"/>
      <c r="K216" s="184"/>
      <c r="L216" s="184"/>
      <c r="M216" s="184"/>
      <c r="N216" s="184"/>
      <c r="O216" s="152"/>
      <c r="P216" s="152"/>
    </row>
    <row r="217" spans="1:16" ht="22.5" customHeight="1">
      <c r="A217" s="282"/>
      <c r="B217" s="283" t="s">
        <v>879</v>
      </c>
      <c r="C217" s="283"/>
      <c r="D217" s="284"/>
      <c r="E217" s="284"/>
      <c r="F217" s="284"/>
      <c r="G217" s="284"/>
      <c r="H217" s="184"/>
      <c r="I217" s="184"/>
      <c r="J217" s="184"/>
      <c r="K217" s="184"/>
      <c r="L217" s="184"/>
      <c r="M217" s="184"/>
      <c r="N217" s="184"/>
      <c r="O217" s="152"/>
      <c r="P217" s="152"/>
    </row>
    <row r="218" spans="1:16" ht="22.5" customHeight="1">
      <c r="A218" s="282"/>
      <c r="B218" s="283" t="s">
        <v>880</v>
      </c>
      <c r="C218" s="283"/>
      <c r="D218" s="284"/>
      <c r="E218" s="284"/>
      <c r="F218" s="284"/>
      <c r="G218" s="284"/>
      <c r="H218" s="184"/>
      <c r="I218" s="184"/>
      <c r="J218" s="184"/>
      <c r="K218" s="184"/>
      <c r="L218" s="184"/>
      <c r="M218" s="184"/>
      <c r="N218" s="184"/>
      <c r="O218" s="152"/>
      <c r="P218" s="152"/>
    </row>
    <row r="219" spans="1:16" ht="21.75" customHeight="1">
      <c r="A219" s="282"/>
      <c r="C219" s="283"/>
      <c r="D219" s="284"/>
      <c r="E219" s="284"/>
      <c r="F219" s="284"/>
      <c r="G219" s="284"/>
      <c r="H219" s="184"/>
      <c r="I219" s="184"/>
      <c r="J219" s="184"/>
      <c r="K219" s="184"/>
      <c r="L219" s="175" t="s">
        <v>3</v>
      </c>
      <c r="M219" s="184"/>
      <c r="N219" s="184"/>
      <c r="O219" s="152"/>
      <c r="P219" s="152"/>
    </row>
    <row r="220" spans="1:16" ht="21.75" customHeight="1">
      <c r="A220" s="282"/>
      <c r="B220" s="283"/>
      <c r="C220" s="283"/>
      <c r="D220" s="284"/>
      <c r="E220" s="284"/>
      <c r="F220" s="284"/>
      <c r="G220" s="284"/>
      <c r="H220" s="184"/>
      <c r="I220" s="184"/>
      <c r="J220" s="184"/>
      <c r="K220" s="184"/>
      <c r="L220" s="189" t="s">
        <v>264</v>
      </c>
      <c r="M220" s="184"/>
      <c r="N220" s="184"/>
      <c r="O220" s="152"/>
      <c r="P220" s="152"/>
    </row>
    <row r="221" spans="1:16" ht="21.75" customHeight="1">
      <c r="A221" s="282"/>
      <c r="B221" s="283"/>
      <c r="C221" s="283"/>
      <c r="D221" s="284" t="s">
        <v>265</v>
      </c>
      <c r="E221" s="284"/>
      <c r="F221" s="284"/>
      <c r="G221" s="284"/>
      <c r="H221" s="184"/>
      <c r="I221" s="184"/>
      <c r="J221" s="184"/>
      <c r="K221" s="184"/>
      <c r="L221" s="475">
        <v>259999668.53999999</v>
      </c>
      <c r="M221" s="184"/>
      <c r="N221" s="184"/>
      <c r="O221" s="152"/>
      <c r="P221" s="152"/>
    </row>
    <row r="222" spans="1:16" ht="21.75" customHeight="1">
      <c r="A222" s="282"/>
      <c r="B222" s="283"/>
      <c r="C222" s="283"/>
      <c r="D222" s="284" t="s">
        <v>266</v>
      </c>
      <c r="E222" s="284"/>
      <c r="F222" s="284"/>
      <c r="G222" s="284"/>
      <c r="H222" s="184"/>
      <c r="I222" s="184"/>
      <c r="J222" s="184"/>
      <c r="K222" s="184"/>
      <c r="L222" s="453"/>
      <c r="M222" s="184"/>
      <c r="N222" s="184"/>
      <c r="O222" s="152"/>
      <c r="P222" s="152"/>
    </row>
    <row r="223" spans="1:16" ht="21.75" customHeight="1">
      <c r="A223" s="282"/>
      <c r="B223" s="283"/>
      <c r="C223" s="283"/>
      <c r="D223" s="276" t="s">
        <v>267</v>
      </c>
      <c r="E223" s="284"/>
      <c r="F223" s="284"/>
      <c r="G223" s="284"/>
      <c r="H223" s="184"/>
      <c r="I223" s="184"/>
      <c r="J223" s="184"/>
      <c r="K223" s="184"/>
      <c r="L223" s="503">
        <v>16517161.130000001</v>
      </c>
      <c r="M223" s="184"/>
      <c r="N223" s="184"/>
      <c r="O223" s="152"/>
      <c r="P223" s="152"/>
    </row>
    <row r="224" spans="1:16" ht="21.75" customHeight="1">
      <c r="A224" s="282"/>
      <c r="B224" s="283"/>
      <c r="C224" s="283"/>
      <c r="D224" s="276" t="s">
        <v>268</v>
      </c>
      <c r="E224" s="284"/>
      <c r="F224" s="284"/>
      <c r="G224" s="284"/>
      <c r="H224" s="184"/>
      <c r="I224" s="184"/>
      <c r="J224" s="184"/>
      <c r="K224" s="184"/>
      <c r="L224" s="503">
        <v>5020787.8000000007</v>
      </c>
      <c r="M224" s="184"/>
      <c r="N224" s="184"/>
      <c r="O224" s="152"/>
      <c r="P224" s="152"/>
    </row>
    <row r="225" spans="1:16" ht="21.75" customHeight="1">
      <c r="A225" s="282"/>
      <c r="B225" s="283"/>
      <c r="C225" s="283"/>
      <c r="D225" s="276" t="s">
        <v>269</v>
      </c>
      <c r="E225" s="284"/>
      <c r="F225" s="284"/>
      <c r="G225" s="284"/>
      <c r="H225" s="184"/>
      <c r="I225" s="184"/>
      <c r="J225" s="184"/>
      <c r="K225" s="184"/>
      <c r="L225" s="503">
        <v>30221949.140000004</v>
      </c>
      <c r="M225" s="184"/>
      <c r="N225" s="184"/>
      <c r="O225" s="152"/>
      <c r="P225" s="152"/>
    </row>
    <row r="226" spans="1:16" ht="21.75" customHeight="1">
      <c r="A226" s="282"/>
      <c r="B226" s="283"/>
      <c r="C226" s="283"/>
      <c r="D226" s="276" t="s">
        <v>270</v>
      </c>
      <c r="E226" s="284"/>
      <c r="F226" s="284"/>
      <c r="G226" s="284"/>
      <c r="H226" s="184"/>
      <c r="I226" s="184"/>
      <c r="J226" s="184"/>
      <c r="K226" s="184"/>
      <c r="L226" s="503">
        <v>61452.57</v>
      </c>
      <c r="M226" s="184"/>
      <c r="N226" s="184"/>
      <c r="O226" s="152"/>
      <c r="P226" s="152"/>
    </row>
    <row r="227" spans="1:16" ht="21.75" customHeight="1">
      <c r="A227" s="282"/>
      <c r="B227" s="283"/>
      <c r="C227" s="283"/>
      <c r="D227" s="276" t="s">
        <v>262</v>
      </c>
      <c r="E227" s="284"/>
      <c r="F227" s="284"/>
      <c r="G227" s="284"/>
      <c r="H227" s="184"/>
      <c r="I227" s="184"/>
      <c r="J227" s="184"/>
      <c r="K227" s="184"/>
      <c r="L227" s="503">
        <v>24038312.649999999</v>
      </c>
      <c r="M227" s="184"/>
      <c r="N227" s="184"/>
      <c r="O227" s="152"/>
      <c r="P227" s="152"/>
    </row>
    <row r="228" spans="1:16" ht="21.75" customHeight="1">
      <c r="A228" s="282"/>
      <c r="B228" s="283"/>
      <c r="C228" s="283"/>
      <c r="D228" s="276" t="s">
        <v>272</v>
      </c>
      <c r="E228" s="284"/>
      <c r="F228" s="284"/>
      <c r="G228" s="284"/>
      <c r="H228" s="184"/>
      <c r="I228" s="184"/>
      <c r="J228" s="184"/>
      <c r="K228" s="184"/>
      <c r="L228" s="452">
        <v>1082337.78</v>
      </c>
      <c r="M228" s="184"/>
      <c r="N228" s="184"/>
      <c r="O228" s="152"/>
      <c r="P228" s="152"/>
    </row>
    <row r="229" spans="1:16" ht="21.75" customHeight="1">
      <c r="A229" s="282"/>
      <c r="B229" s="283"/>
      <c r="C229" s="283"/>
      <c r="D229" s="276" t="s">
        <v>271</v>
      </c>
      <c r="E229" s="284"/>
      <c r="F229" s="284"/>
      <c r="G229" s="284"/>
      <c r="H229" s="184"/>
      <c r="I229" s="184"/>
      <c r="J229" s="184"/>
      <c r="K229" s="184"/>
      <c r="L229" s="503">
        <v>142800</v>
      </c>
      <c r="M229" s="184"/>
      <c r="N229" s="184"/>
      <c r="O229" s="152"/>
      <c r="P229" s="152"/>
    </row>
    <row r="230" spans="1:16" ht="21.75" customHeight="1">
      <c r="A230" s="282"/>
      <c r="B230" s="283"/>
      <c r="C230" s="283"/>
      <c r="D230" s="278" t="s">
        <v>391</v>
      </c>
      <c r="E230" s="284"/>
      <c r="F230" s="284"/>
      <c r="G230" s="284"/>
      <c r="H230" s="184"/>
      <c r="I230" s="184"/>
      <c r="J230" s="184"/>
      <c r="K230" s="184"/>
      <c r="L230" s="503">
        <v>-50000000</v>
      </c>
      <c r="M230" s="184"/>
      <c r="N230" s="184"/>
      <c r="O230" s="152"/>
      <c r="P230" s="152"/>
    </row>
    <row r="231" spans="1:16" ht="21.75" customHeight="1">
      <c r="A231" s="282"/>
      <c r="B231" s="283"/>
      <c r="C231" s="283"/>
      <c r="D231" s="276" t="s">
        <v>273</v>
      </c>
      <c r="E231" s="284"/>
      <c r="F231" s="284"/>
      <c r="G231" s="284"/>
      <c r="H231" s="184"/>
      <c r="I231" s="184"/>
      <c r="J231" s="184"/>
      <c r="K231" s="184"/>
      <c r="L231" s="503">
        <v>-9900875.2599999998</v>
      </c>
      <c r="M231" s="184"/>
      <c r="N231" s="184"/>
      <c r="O231" s="152"/>
      <c r="P231" s="152"/>
    </row>
    <row r="232" spans="1:16" ht="21.75" customHeight="1">
      <c r="A232" s="282"/>
      <c r="B232" s="283"/>
      <c r="C232" s="283"/>
      <c r="D232" s="276" t="s">
        <v>311</v>
      </c>
      <c r="E232" s="284"/>
      <c r="F232" s="284"/>
      <c r="G232" s="284"/>
      <c r="H232" s="184"/>
      <c r="I232" s="184"/>
      <c r="J232" s="184"/>
      <c r="K232" s="184"/>
      <c r="L232" s="511">
        <v>-5378738.6399999997</v>
      </c>
      <c r="M232" s="184"/>
      <c r="N232" s="184"/>
      <c r="O232" s="152"/>
      <c r="P232" s="152"/>
    </row>
    <row r="233" spans="1:16" ht="21.75" customHeight="1">
      <c r="A233" s="282"/>
      <c r="B233" s="283"/>
      <c r="C233" s="283"/>
      <c r="D233" s="284" t="s">
        <v>274</v>
      </c>
      <c r="E233" s="284"/>
      <c r="F233" s="284"/>
      <c r="G233" s="284"/>
      <c r="H233" s="184"/>
      <c r="I233" s="184"/>
      <c r="J233" s="184"/>
      <c r="K233" s="184"/>
      <c r="L233" s="452">
        <f>SUM(L223:L232)</f>
        <v>11805187.170000009</v>
      </c>
      <c r="M233" s="184"/>
      <c r="N233" s="184"/>
      <c r="O233" s="152"/>
      <c r="P233" s="152"/>
    </row>
    <row r="234" spans="1:16" ht="21.75" customHeight="1">
      <c r="A234" s="282"/>
      <c r="B234" s="283"/>
      <c r="C234" s="283"/>
      <c r="D234" s="284" t="s">
        <v>275</v>
      </c>
      <c r="E234" s="284"/>
      <c r="F234" s="284"/>
      <c r="G234" s="284"/>
      <c r="H234" s="184"/>
      <c r="I234" s="184"/>
      <c r="J234" s="184"/>
      <c r="K234" s="184"/>
      <c r="L234" s="503">
        <v>-911065.3198447508</v>
      </c>
      <c r="M234" s="184"/>
      <c r="N234" s="184"/>
      <c r="O234" s="152"/>
      <c r="P234" s="152"/>
    </row>
    <row r="235" spans="1:16" ht="21.75" customHeight="1">
      <c r="A235" s="282"/>
      <c r="B235" s="283"/>
      <c r="C235" s="283"/>
      <c r="D235" s="284" t="s">
        <v>276</v>
      </c>
      <c r="E235" s="284"/>
      <c r="F235" s="284"/>
      <c r="G235" s="284"/>
      <c r="H235" s="184"/>
      <c r="I235" s="184"/>
      <c r="J235" s="184"/>
      <c r="K235" s="184"/>
      <c r="L235" s="512">
        <v>249105546.69</v>
      </c>
      <c r="M235" s="184"/>
      <c r="N235" s="184"/>
      <c r="O235" s="152"/>
      <c r="P235" s="152"/>
    </row>
    <row r="236" spans="1:16" ht="21.75" customHeight="1">
      <c r="A236" s="282"/>
      <c r="B236" s="283"/>
      <c r="C236" s="283"/>
      <c r="D236" s="284"/>
      <c r="E236" s="284" t="s">
        <v>10</v>
      </c>
      <c r="F236" s="284"/>
      <c r="G236" s="284"/>
      <c r="H236" s="184"/>
      <c r="I236" s="184"/>
      <c r="J236" s="184"/>
      <c r="K236" s="184"/>
      <c r="L236" s="475">
        <f>SUM(L233:L235)</f>
        <v>259999668.54015526</v>
      </c>
      <c r="M236" s="184"/>
      <c r="N236" s="184"/>
      <c r="O236" s="152"/>
      <c r="P236" s="152"/>
    </row>
    <row r="237" spans="1:16" ht="23.4">
      <c r="A237" s="282"/>
      <c r="B237" s="283"/>
      <c r="C237" s="283"/>
      <c r="D237" s="284"/>
      <c r="E237" s="284"/>
      <c r="F237" s="284"/>
      <c r="G237" s="284"/>
      <c r="H237" s="184"/>
      <c r="I237" s="184"/>
      <c r="J237" s="184"/>
      <c r="K237" s="184"/>
      <c r="L237" s="186"/>
      <c r="M237" s="184"/>
      <c r="N237" s="184"/>
      <c r="O237" s="152"/>
      <c r="P237" s="152"/>
    </row>
    <row r="238" spans="1:16" ht="23.4">
      <c r="A238" s="282"/>
      <c r="B238" s="283" t="s">
        <v>881</v>
      </c>
      <c r="D238" s="284"/>
      <c r="E238" s="284"/>
      <c r="F238" s="284"/>
      <c r="G238" s="284"/>
      <c r="H238" s="184"/>
      <c r="I238" s="184"/>
      <c r="J238" s="184"/>
      <c r="K238" s="184"/>
      <c r="L238" s="186"/>
      <c r="M238" s="184"/>
      <c r="N238" s="184"/>
      <c r="O238" s="152"/>
      <c r="P238" s="152"/>
    </row>
    <row r="239" spans="1:16" ht="23.4">
      <c r="A239" s="282"/>
      <c r="B239" s="283" t="s">
        <v>653</v>
      </c>
      <c r="D239" s="284"/>
      <c r="E239" s="284"/>
      <c r="F239" s="284"/>
      <c r="G239" s="284"/>
      <c r="H239" s="184"/>
      <c r="I239" s="184"/>
      <c r="J239" s="184"/>
      <c r="K239" s="184"/>
      <c r="L239" s="186"/>
      <c r="M239" s="184"/>
      <c r="N239" s="184"/>
      <c r="O239" s="152"/>
      <c r="P239" s="152"/>
    </row>
    <row r="240" spans="1:16" ht="23.4">
      <c r="A240" s="282"/>
      <c r="B240" s="283"/>
      <c r="D240" s="284"/>
      <c r="E240" s="284"/>
      <c r="F240" s="284"/>
      <c r="G240" s="284"/>
      <c r="H240" s="184"/>
      <c r="I240" s="184"/>
      <c r="J240" s="184"/>
      <c r="K240" s="184"/>
      <c r="L240" s="186"/>
      <c r="M240" s="184"/>
      <c r="N240" s="184"/>
      <c r="O240" s="152"/>
      <c r="P240" s="152"/>
    </row>
    <row r="241" spans="1:32" ht="23.4">
      <c r="A241" s="74" t="s">
        <v>334</v>
      </c>
      <c r="B241" s="3"/>
      <c r="D241" s="3"/>
      <c r="E241" s="284"/>
      <c r="F241" s="284"/>
      <c r="G241" s="284"/>
      <c r="H241" s="184"/>
      <c r="I241" s="184"/>
      <c r="J241" s="184"/>
      <c r="K241" s="184"/>
      <c r="L241" s="186"/>
      <c r="M241" s="184"/>
      <c r="N241" s="184"/>
      <c r="O241" s="152"/>
      <c r="P241" s="152"/>
    </row>
    <row r="242" spans="1:32" ht="23.4">
      <c r="A242" s="74"/>
      <c r="B242" s="3" t="s">
        <v>225</v>
      </c>
      <c r="D242" s="3"/>
      <c r="E242" s="284"/>
      <c r="F242" s="284"/>
      <c r="G242" s="284"/>
      <c r="H242" s="184"/>
      <c r="I242" s="184"/>
      <c r="J242" s="184"/>
      <c r="K242" s="184"/>
      <c r="L242" s="186"/>
      <c r="M242" s="184"/>
      <c r="N242" s="184"/>
      <c r="O242" s="152"/>
      <c r="P242" s="152"/>
    </row>
    <row r="243" spans="1:32" ht="23.4">
      <c r="B243" s="3" t="s">
        <v>336</v>
      </c>
      <c r="D243" s="3"/>
      <c r="E243" s="284"/>
      <c r="F243" s="284"/>
      <c r="G243" s="284"/>
      <c r="H243" s="184"/>
      <c r="I243" s="184"/>
      <c r="J243" s="184"/>
      <c r="K243" s="184"/>
      <c r="L243" s="186"/>
      <c r="M243" s="184"/>
      <c r="N243" s="184"/>
      <c r="O243" s="152"/>
      <c r="P243" s="152"/>
    </row>
    <row r="244" spans="1:32" ht="23.4">
      <c r="B244" s="3" t="s">
        <v>335</v>
      </c>
      <c r="C244" s="3"/>
      <c r="D244" s="3"/>
      <c r="E244" s="284"/>
      <c r="F244" s="284"/>
      <c r="G244" s="284"/>
      <c r="H244" s="184"/>
      <c r="I244" s="184"/>
      <c r="J244" s="184"/>
      <c r="K244" s="184"/>
      <c r="L244" s="186"/>
      <c r="M244" s="184"/>
      <c r="N244" s="184"/>
      <c r="O244" s="152"/>
      <c r="P244" s="152"/>
    </row>
    <row r="245" spans="1:32" ht="23.4">
      <c r="A245" s="282"/>
      <c r="B245" s="283"/>
      <c r="D245" s="284"/>
      <c r="E245" s="284"/>
      <c r="F245" s="284"/>
      <c r="G245" s="284"/>
      <c r="H245" s="184"/>
      <c r="I245" s="184"/>
      <c r="J245" s="184"/>
      <c r="K245" s="184"/>
      <c r="L245" s="186"/>
      <c r="M245" s="184"/>
      <c r="N245" s="184"/>
      <c r="O245" s="152"/>
      <c r="P245" s="152"/>
    </row>
    <row r="246" spans="1:32" ht="23.4">
      <c r="A246" s="282"/>
      <c r="B246" s="283"/>
      <c r="D246" s="284"/>
      <c r="E246" s="284"/>
      <c r="F246" s="284"/>
      <c r="G246" s="284"/>
      <c r="H246" s="184"/>
      <c r="I246" s="184"/>
      <c r="J246" s="184"/>
      <c r="K246" s="184"/>
      <c r="L246" s="186"/>
      <c r="M246" s="184"/>
      <c r="N246" s="184"/>
      <c r="O246" s="152"/>
      <c r="P246" s="152"/>
    </row>
    <row r="247" spans="1:32" s="40" customFormat="1" ht="23.4">
      <c r="A247" s="41"/>
      <c r="B247" s="85" t="str">
        <f>+B82</f>
        <v xml:space="preserve"> (Signed)……………………………………Authorized Director     (Signed)……………………………………Authorized Director</v>
      </c>
      <c r="C247" s="31"/>
      <c r="D247" s="85"/>
      <c r="E247" s="85"/>
      <c r="F247" s="36"/>
      <c r="G247" s="42"/>
      <c r="H247" s="42"/>
      <c r="I247" s="42"/>
      <c r="J247" s="85"/>
      <c r="K247" s="84"/>
      <c r="L247" s="88"/>
      <c r="M247" s="58"/>
      <c r="N247" s="85"/>
      <c r="O247" s="58"/>
      <c r="P247" s="4"/>
      <c r="Q247" s="3"/>
      <c r="R247" s="3"/>
      <c r="S247" s="3"/>
      <c r="T247" s="3"/>
      <c r="U247" s="3"/>
      <c r="V247" s="3"/>
      <c r="W247" s="3"/>
      <c r="X247" s="3"/>
      <c r="Y247" s="75"/>
      <c r="Z247" s="75"/>
      <c r="AA247" s="3"/>
      <c r="AC247" s="21"/>
      <c r="AD247" s="32"/>
      <c r="AE247" s="31"/>
      <c r="AF247" s="31"/>
    </row>
    <row r="248" spans="1:32" ht="23.4">
      <c r="A248" s="41"/>
      <c r="B248" s="85" t="str">
        <f>+B83</f>
        <v xml:space="preserve">                  (  Miss Orasa Vimolchalao  )</v>
      </c>
      <c r="C248" s="85"/>
      <c r="D248" s="85"/>
      <c r="E248" s="85"/>
      <c r="F248" s="36"/>
      <c r="H248" s="84"/>
      <c r="I248" s="85" t="str">
        <f>+I83</f>
        <v xml:space="preserve">           (  Mr. David Samanyaporn  )</v>
      </c>
      <c r="K248" s="58"/>
      <c r="L248" s="85"/>
      <c r="M248" s="85"/>
      <c r="N248" s="85"/>
      <c r="O248" s="85"/>
      <c r="P248" s="4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C248" s="21"/>
    </row>
    <row r="249" spans="1:32" s="3" customFormat="1" ht="23.4">
      <c r="A249" s="544" t="s">
        <v>413</v>
      </c>
      <c r="B249" s="544"/>
      <c r="C249" s="544"/>
      <c r="D249" s="544"/>
      <c r="E249" s="544"/>
      <c r="F249" s="544"/>
      <c r="G249" s="544"/>
      <c r="H249" s="544"/>
      <c r="I249" s="544"/>
      <c r="J249" s="544"/>
      <c r="K249" s="544"/>
      <c r="L249" s="544"/>
      <c r="M249" s="544"/>
      <c r="N249" s="544"/>
      <c r="O249" s="76"/>
      <c r="P249" s="7"/>
    </row>
    <row r="250" spans="1:32" s="3" customFormat="1" ht="23.4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6"/>
      <c r="P250" s="7"/>
    </row>
    <row r="251" spans="1:32" s="3" customFormat="1" ht="23.4">
      <c r="A251" s="74" t="s">
        <v>337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84"/>
      <c r="M251" s="31"/>
      <c r="N251" s="84"/>
      <c r="O251" s="31"/>
    </row>
    <row r="252" spans="1:32" s="3" customFormat="1" ht="23.4">
      <c r="A252" s="31"/>
      <c r="B252" s="308" t="s">
        <v>1030</v>
      </c>
      <c r="C252" s="31"/>
      <c r="E252" s="31"/>
      <c r="F252" s="31"/>
      <c r="G252" s="31"/>
      <c r="H252" s="31"/>
      <c r="I252" s="31"/>
      <c r="J252" s="31"/>
      <c r="K252" s="31"/>
      <c r="L252" s="84"/>
      <c r="M252" s="31"/>
      <c r="N252" s="84"/>
      <c r="O252" s="31"/>
    </row>
    <row r="253" spans="1:32" ht="23.4">
      <c r="B253" s="31" t="s">
        <v>338</v>
      </c>
      <c r="L253" s="84"/>
      <c r="N253" s="84"/>
    </row>
    <row r="254" spans="1:32" ht="23.4">
      <c r="L254" s="84"/>
      <c r="N254" s="84"/>
    </row>
    <row r="255" spans="1:32" ht="21.75" customHeight="1">
      <c r="C255" s="31" t="s">
        <v>38</v>
      </c>
      <c r="L255" s="84"/>
      <c r="N255" s="84"/>
    </row>
    <row r="256" spans="1:32" ht="21.75" customHeight="1">
      <c r="C256" s="262" t="s">
        <v>39</v>
      </c>
      <c r="D256" s="89"/>
      <c r="E256" s="89"/>
      <c r="F256" s="89"/>
      <c r="H256" s="89" t="s">
        <v>40</v>
      </c>
      <c r="J256" s="555" t="s">
        <v>41</v>
      </c>
      <c r="K256" s="555"/>
      <c r="L256" s="555"/>
      <c r="N256" s="89" t="s">
        <v>42</v>
      </c>
      <c r="O256" s="32"/>
    </row>
    <row r="257" spans="3:15" ht="21.75" customHeight="1">
      <c r="C257" s="251" t="s">
        <v>239</v>
      </c>
      <c r="H257" s="87"/>
      <c r="J257" s="86"/>
      <c r="M257" s="87"/>
      <c r="O257" s="32"/>
    </row>
    <row r="258" spans="3:15" ht="21.75" customHeight="1">
      <c r="C258" s="31" t="s">
        <v>77</v>
      </c>
      <c r="H258" s="87" t="s">
        <v>44</v>
      </c>
      <c r="J258" s="86" t="s">
        <v>157</v>
      </c>
      <c r="M258" s="91" t="s">
        <v>47</v>
      </c>
      <c r="O258" s="32"/>
    </row>
    <row r="259" spans="3:15" ht="21.75" customHeight="1">
      <c r="H259" s="87" t="s">
        <v>45</v>
      </c>
      <c r="M259" s="91" t="s">
        <v>48</v>
      </c>
      <c r="O259" s="32"/>
    </row>
    <row r="260" spans="3:15" ht="21.75" customHeight="1">
      <c r="J260" s="86" t="s">
        <v>155</v>
      </c>
      <c r="M260" s="91" t="s">
        <v>64</v>
      </c>
      <c r="O260" s="32"/>
    </row>
    <row r="261" spans="3:15" ht="21.75" customHeight="1">
      <c r="J261" s="86"/>
      <c r="M261" s="91" t="s">
        <v>2</v>
      </c>
      <c r="O261" s="32"/>
    </row>
    <row r="262" spans="3:15" ht="21.75" customHeight="1">
      <c r="C262" s="3" t="s">
        <v>882</v>
      </c>
      <c r="H262" s="87" t="s">
        <v>43</v>
      </c>
      <c r="J262" s="86" t="s">
        <v>248</v>
      </c>
      <c r="M262" s="91" t="s">
        <v>47</v>
      </c>
      <c r="N262" s="91"/>
      <c r="O262" s="32"/>
    </row>
    <row r="263" spans="3:15" ht="21.75" customHeight="1">
      <c r="C263" s="3"/>
      <c r="H263" s="87"/>
      <c r="J263" s="86"/>
      <c r="M263" s="91" t="s">
        <v>88</v>
      </c>
      <c r="N263" s="91"/>
      <c r="O263" s="32"/>
    </row>
    <row r="264" spans="3:15" ht="21.75" customHeight="1">
      <c r="C264" s="49" t="s">
        <v>149</v>
      </c>
      <c r="D264" s="64"/>
      <c r="E264" s="64"/>
      <c r="G264" s="64"/>
      <c r="I264" s="142"/>
      <c r="J264" s="44"/>
      <c r="N264" s="91"/>
      <c r="O264" s="32"/>
    </row>
    <row r="265" spans="3:15" ht="21.75" customHeight="1">
      <c r="C265" s="31" t="s">
        <v>79</v>
      </c>
      <c r="H265" s="87" t="s">
        <v>145</v>
      </c>
      <c r="J265" s="86" t="s">
        <v>154</v>
      </c>
      <c r="M265" s="31" t="s">
        <v>160</v>
      </c>
      <c r="O265" s="32"/>
    </row>
    <row r="266" spans="3:15" ht="21.75" customHeight="1">
      <c r="H266" s="87"/>
      <c r="J266" s="86"/>
      <c r="M266" s="31" t="s">
        <v>161</v>
      </c>
      <c r="O266" s="32"/>
    </row>
    <row r="267" spans="3:15" ht="21.75" customHeight="1">
      <c r="G267" s="87"/>
      <c r="J267" s="86" t="s">
        <v>155</v>
      </c>
      <c r="M267" s="91" t="s">
        <v>64</v>
      </c>
      <c r="O267" s="32"/>
    </row>
    <row r="268" spans="3:15" ht="21.75" customHeight="1">
      <c r="G268" s="87"/>
      <c r="I268" s="86"/>
      <c r="M268" s="91" t="s">
        <v>2</v>
      </c>
      <c r="O268" s="32"/>
    </row>
    <row r="269" spans="3:15" ht="21.75" customHeight="1">
      <c r="C269" s="251" t="s">
        <v>150</v>
      </c>
      <c r="G269" s="87"/>
      <c r="I269" s="86"/>
      <c r="M269" s="91"/>
      <c r="O269" s="32"/>
    </row>
    <row r="270" spans="3:15" ht="21.75" customHeight="1">
      <c r="C270" s="31" t="s">
        <v>62</v>
      </c>
      <c r="H270" s="87" t="s">
        <v>43</v>
      </c>
      <c r="J270" s="86" t="s">
        <v>156</v>
      </c>
      <c r="M270" s="91" t="s">
        <v>162</v>
      </c>
      <c r="O270" s="32"/>
    </row>
    <row r="271" spans="3:15" ht="21.75" customHeight="1">
      <c r="G271" s="87"/>
      <c r="I271" s="86"/>
      <c r="M271" s="91" t="s">
        <v>163</v>
      </c>
      <c r="O271" s="32"/>
    </row>
    <row r="272" spans="3:15" ht="21.75" customHeight="1">
      <c r="G272" s="87"/>
      <c r="I272" s="86"/>
      <c r="M272" s="91" t="s">
        <v>63</v>
      </c>
      <c r="O272" s="32"/>
    </row>
    <row r="273" spans="1:32" ht="21.75" customHeight="1">
      <c r="C273" s="103" t="s">
        <v>249</v>
      </c>
      <c r="G273" s="87"/>
      <c r="H273" s="87" t="s">
        <v>44</v>
      </c>
      <c r="I273" s="86"/>
      <c r="J273" s="86" t="s">
        <v>155</v>
      </c>
      <c r="M273" s="91" t="s">
        <v>64</v>
      </c>
      <c r="O273" s="32"/>
    </row>
    <row r="274" spans="1:32" ht="21.75" customHeight="1">
      <c r="C274" s="103"/>
      <c r="G274" s="87"/>
      <c r="H274" s="87" t="s">
        <v>45</v>
      </c>
      <c r="I274" s="86"/>
      <c r="M274" s="91" t="s">
        <v>2</v>
      </c>
      <c r="O274" s="32"/>
    </row>
    <row r="275" spans="1:32" ht="21.75" customHeight="1">
      <c r="C275" s="103" t="s">
        <v>250</v>
      </c>
      <c r="G275" s="87"/>
      <c r="H275" s="87" t="s">
        <v>45</v>
      </c>
      <c r="I275" s="86"/>
      <c r="J275" s="86" t="s">
        <v>155</v>
      </c>
      <c r="M275" s="91" t="s">
        <v>64</v>
      </c>
      <c r="O275" s="32"/>
    </row>
    <row r="276" spans="1:32" ht="21.75" customHeight="1">
      <c r="C276" s="103"/>
      <c r="G276" s="87"/>
      <c r="H276" s="87"/>
      <c r="I276" s="86"/>
      <c r="J276" s="86"/>
      <c r="M276" s="91" t="s">
        <v>2</v>
      </c>
      <c r="O276" s="32"/>
    </row>
    <row r="277" spans="1:32" ht="21.75" customHeight="1">
      <c r="C277" s="251" t="s">
        <v>151</v>
      </c>
      <c r="G277" s="87"/>
      <c r="I277" s="86"/>
      <c r="M277" s="91"/>
      <c r="O277" s="32"/>
    </row>
    <row r="278" spans="1:32" ht="21.75" customHeight="1">
      <c r="C278" s="31" t="s">
        <v>78</v>
      </c>
      <c r="H278" s="87" t="s">
        <v>44</v>
      </c>
      <c r="J278" s="86" t="s">
        <v>158</v>
      </c>
      <c r="M278" s="91" t="s">
        <v>46</v>
      </c>
      <c r="O278" s="32"/>
    </row>
    <row r="279" spans="1:32" ht="21.75" customHeight="1">
      <c r="H279" s="87" t="s">
        <v>45</v>
      </c>
      <c r="J279" s="86"/>
      <c r="M279" s="87"/>
      <c r="O279" s="32"/>
    </row>
    <row r="280" spans="1:32" ht="21.75" customHeight="1">
      <c r="C280" s="31" t="s">
        <v>80</v>
      </c>
      <c r="H280" s="87" t="s">
        <v>44</v>
      </c>
      <c r="J280" s="86" t="s">
        <v>155</v>
      </c>
      <c r="M280" s="91" t="s">
        <v>66</v>
      </c>
      <c r="O280" s="32"/>
    </row>
    <row r="281" spans="1:32" ht="21.75" customHeight="1">
      <c r="H281" s="87" t="s">
        <v>45</v>
      </c>
      <c r="J281" s="86"/>
      <c r="K281" s="87"/>
      <c r="M281" s="91" t="s">
        <v>65</v>
      </c>
      <c r="O281" s="32"/>
    </row>
    <row r="282" spans="1:32" ht="21.75" customHeight="1">
      <c r="C282" s="103"/>
      <c r="G282" s="87"/>
      <c r="H282" s="87"/>
      <c r="I282" s="86"/>
      <c r="J282" s="86"/>
      <c r="M282" s="91"/>
      <c r="O282" s="32"/>
    </row>
    <row r="283" spans="1:32" ht="21.75" customHeight="1">
      <c r="C283" s="103"/>
      <c r="G283" s="87"/>
      <c r="H283" s="87"/>
      <c r="I283" s="86"/>
      <c r="J283" s="86"/>
      <c r="M283" s="91"/>
      <c r="O283" s="32"/>
    </row>
    <row r="284" spans="1:32" ht="21.75" customHeight="1">
      <c r="C284" s="103"/>
      <c r="G284" s="87"/>
      <c r="H284" s="87"/>
      <c r="I284" s="86"/>
      <c r="J284" s="86"/>
      <c r="M284" s="91"/>
      <c r="O284" s="32"/>
    </row>
    <row r="285" spans="1:32" ht="21.75" customHeight="1">
      <c r="C285" s="103"/>
      <c r="G285" s="87"/>
      <c r="H285" s="87"/>
      <c r="I285" s="86"/>
      <c r="J285" s="86"/>
      <c r="M285" s="91"/>
      <c r="O285" s="32"/>
    </row>
    <row r="286" spans="1:32" ht="21.75" customHeight="1">
      <c r="C286" s="103"/>
      <c r="G286" s="87"/>
      <c r="H286" s="87"/>
      <c r="I286" s="86"/>
      <c r="J286" s="86"/>
      <c r="M286" s="91"/>
      <c r="O286" s="32"/>
    </row>
    <row r="287" spans="1:32" ht="21.75" customHeight="1">
      <c r="C287" s="103"/>
      <c r="G287" s="87"/>
      <c r="H287" s="87"/>
      <c r="I287" s="86"/>
      <c r="J287" s="86"/>
      <c r="M287" s="91"/>
      <c r="O287" s="32"/>
    </row>
    <row r="288" spans="1:32" s="40" customFormat="1" ht="23.25" customHeight="1">
      <c r="A288" s="41"/>
      <c r="B288" s="85" t="str">
        <f>+B247</f>
        <v xml:space="preserve"> (Signed)……………………………………Authorized Director     (Signed)……………………………………Authorized Director</v>
      </c>
      <c r="C288" s="31"/>
      <c r="D288" s="85"/>
      <c r="E288" s="85"/>
      <c r="F288" s="36"/>
      <c r="G288" s="42"/>
      <c r="H288" s="42"/>
      <c r="I288" s="42"/>
      <c r="J288" s="85"/>
      <c r="K288" s="84"/>
      <c r="L288" s="88"/>
      <c r="M288" s="58"/>
      <c r="N288" s="85"/>
      <c r="O288" s="58"/>
      <c r="P288" s="4"/>
      <c r="Q288" s="3"/>
      <c r="R288" s="3"/>
      <c r="S288" s="3"/>
      <c r="T288" s="3"/>
      <c r="U288" s="3"/>
      <c r="V288" s="3"/>
      <c r="W288" s="3"/>
      <c r="X288" s="3"/>
      <c r="Y288" s="75"/>
      <c r="Z288" s="75"/>
      <c r="AA288" s="3"/>
      <c r="AC288" s="21"/>
      <c r="AD288" s="32"/>
      <c r="AE288" s="31"/>
      <c r="AF288" s="31"/>
    </row>
    <row r="289" spans="1:29" ht="23.25" customHeight="1">
      <c r="A289" s="41"/>
      <c r="B289" s="85" t="str">
        <f>+B248</f>
        <v xml:space="preserve">                  (  Miss Orasa Vimolchalao  )</v>
      </c>
      <c r="C289" s="85"/>
      <c r="D289" s="85"/>
      <c r="E289" s="85"/>
      <c r="F289" s="36"/>
      <c r="H289" s="84"/>
      <c r="I289" s="85" t="str">
        <f>+I248</f>
        <v xml:space="preserve">           (  Mr. David Samanyaporn  )</v>
      </c>
      <c r="K289" s="58"/>
      <c r="L289" s="85"/>
      <c r="M289" s="85"/>
      <c r="N289" s="85"/>
      <c r="O289" s="85"/>
      <c r="P289" s="4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C289" s="21"/>
    </row>
    <row r="290" spans="1:29" s="3" customFormat="1" ht="23.25" customHeight="1">
      <c r="A290" s="544" t="s">
        <v>671</v>
      </c>
      <c r="B290" s="544"/>
      <c r="C290" s="544"/>
      <c r="D290" s="544"/>
      <c r="E290" s="544"/>
      <c r="F290" s="544"/>
      <c r="G290" s="544"/>
      <c r="H290" s="544"/>
      <c r="I290" s="544"/>
      <c r="J290" s="544"/>
      <c r="K290" s="544"/>
      <c r="L290" s="544"/>
      <c r="M290" s="544"/>
      <c r="N290" s="544"/>
      <c r="O290" s="76"/>
      <c r="P290" s="7"/>
    </row>
    <row r="292" spans="1:29" ht="23.4">
      <c r="A292" s="74" t="s">
        <v>339</v>
      </c>
      <c r="G292" s="87"/>
      <c r="J292" s="87"/>
      <c r="L292" s="84"/>
      <c r="M292" s="87"/>
    </row>
    <row r="293" spans="1:29" ht="21.75" customHeight="1">
      <c r="C293" s="262" t="s">
        <v>39</v>
      </c>
      <c r="D293" s="89"/>
      <c r="E293" s="89"/>
      <c r="F293" s="89"/>
      <c r="H293" s="89" t="s">
        <v>40</v>
      </c>
      <c r="J293" s="555" t="s">
        <v>41</v>
      </c>
      <c r="K293" s="555"/>
      <c r="L293" s="555"/>
      <c r="N293" s="89" t="s">
        <v>42</v>
      </c>
      <c r="O293" s="32"/>
    </row>
    <row r="294" spans="1:29" s="91" customFormat="1" ht="21.75" customHeight="1">
      <c r="C294" s="31" t="s">
        <v>87</v>
      </c>
      <c r="H294" s="87" t="s">
        <v>44</v>
      </c>
      <c r="J294" s="86" t="s">
        <v>165</v>
      </c>
      <c r="M294" s="91" t="s">
        <v>47</v>
      </c>
    </row>
    <row r="295" spans="1:29" s="91" customFormat="1" ht="21.75" customHeight="1">
      <c r="H295" s="87" t="s">
        <v>45</v>
      </c>
      <c r="J295" s="86"/>
      <c r="M295" s="91" t="s">
        <v>88</v>
      </c>
    </row>
    <row r="296" spans="1:29" s="91" customFormat="1" ht="21.75" customHeight="1">
      <c r="C296" s="31" t="s">
        <v>96</v>
      </c>
      <c r="H296" s="87" t="s">
        <v>44</v>
      </c>
      <c r="J296" s="86" t="s">
        <v>155</v>
      </c>
      <c r="M296" s="91" t="s">
        <v>64</v>
      </c>
    </row>
    <row r="297" spans="1:29" s="91" customFormat="1" ht="21.75" customHeight="1">
      <c r="C297" s="31"/>
      <c r="H297" s="87" t="s">
        <v>45</v>
      </c>
      <c r="J297" s="86"/>
      <c r="M297" s="91" t="s">
        <v>2</v>
      </c>
    </row>
    <row r="298" spans="1:29" s="91" customFormat="1" ht="21.75" customHeight="1">
      <c r="C298" s="31" t="s">
        <v>97</v>
      </c>
      <c r="H298" s="87" t="s">
        <v>44</v>
      </c>
      <c r="J298" s="86" t="s">
        <v>159</v>
      </c>
      <c r="M298" s="91" t="s">
        <v>47</v>
      </c>
    </row>
    <row r="299" spans="1:29" s="91" customFormat="1" ht="21.75" customHeight="1">
      <c r="H299" s="87" t="s">
        <v>45</v>
      </c>
      <c r="I299" s="86"/>
      <c r="M299" s="91" t="s">
        <v>88</v>
      </c>
    </row>
    <row r="301" spans="1:29" ht="23.4">
      <c r="B301" s="100" t="s">
        <v>929</v>
      </c>
      <c r="G301" s="87"/>
      <c r="J301" s="87"/>
      <c r="L301" s="86"/>
      <c r="N301" s="84"/>
    </row>
    <row r="302" spans="1:29" s="50" customFormat="1" ht="23.4">
      <c r="B302" s="30"/>
      <c r="C302" s="126"/>
      <c r="L302" s="175"/>
      <c r="N302" s="175" t="s">
        <v>3</v>
      </c>
    </row>
    <row r="303" spans="1:29" s="3" customFormat="1" ht="23.4">
      <c r="B303" s="35"/>
      <c r="C303" s="4"/>
      <c r="H303" s="124"/>
      <c r="I303" s="145" t="s">
        <v>231</v>
      </c>
      <c r="J303" s="125"/>
      <c r="K303" s="55"/>
      <c r="L303" s="125"/>
      <c r="M303" s="148" t="s">
        <v>130</v>
      </c>
      <c r="N303" s="125"/>
    </row>
    <row r="304" spans="1:29" s="3" customFormat="1" ht="23.4">
      <c r="B304" s="35"/>
      <c r="C304" s="4"/>
      <c r="H304" s="340" t="s">
        <v>232</v>
      </c>
      <c r="I304" s="4"/>
      <c r="J304" s="344" t="s">
        <v>233</v>
      </c>
      <c r="K304" s="55"/>
      <c r="L304" s="340" t="s">
        <v>232</v>
      </c>
      <c r="M304" s="4"/>
      <c r="N304" s="344" t="s">
        <v>233</v>
      </c>
    </row>
    <row r="305" spans="4:14" s="4" customFormat="1" ht="23.4">
      <c r="H305" s="145"/>
      <c r="I305" s="126"/>
      <c r="J305" s="235" t="s">
        <v>390</v>
      </c>
      <c r="K305" s="126"/>
      <c r="L305" s="148"/>
      <c r="M305" s="122"/>
      <c r="N305" s="148"/>
    </row>
    <row r="306" spans="4:14" ht="23.4">
      <c r="D306" s="44" t="s">
        <v>258</v>
      </c>
      <c r="E306" s="44"/>
      <c r="G306" s="87"/>
      <c r="J306" s="58"/>
      <c r="K306" s="54"/>
      <c r="M306" s="54"/>
    </row>
    <row r="307" spans="4:14" ht="23.4">
      <c r="D307" s="31" t="s">
        <v>132</v>
      </c>
      <c r="F307" s="44"/>
      <c r="H307" s="497"/>
      <c r="I307" s="457"/>
      <c r="J307" s="456"/>
      <c r="K307" s="456"/>
      <c r="L307" s="502">
        <v>0</v>
      </c>
      <c r="M307" s="502"/>
      <c r="N307" s="502">
        <v>8667</v>
      </c>
    </row>
    <row r="308" spans="4:14" ht="23.4">
      <c r="D308" s="31" t="s">
        <v>848</v>
      </c>
      <c r="E308" s="44"/>
      <c r="G308" s="87"/>
      <c r="H308" s="457">
        <v>1612597</v>
      </c>
      <c r="I308" s="457"/>
      <c r="J308" s="456">
        <v>8913849</v>
      </c>
      <c r="K308" s="509"/>
      <c r="L308" s="502">
        <v>1612597</v>
      </c>
      <c r="M308" s="457"/>
      <c r="N308" s="502">
        <v>8913849</v>
      </c>
    </row>
    <row r="309" spans="4:14" ht="23.4">
      <c r="D309" s="31" t="s">
        <v>970</v>
      </c>
      <c r="F309" s="44"/>
      <c r="H309" s="497">
        <v>0</v>
      </c>
      <c r="I309" s="457"/>
      <c r="J309" s="456">
        <v>25680</v>
      </c>
      <c r="K309" s="456"/>
      <c r="L309" s="502">
        <v>0</v>
      </c>
      <c r="M309" s="502"/>
      <c r="N309" s="502">
        <v>25680</v>
      </c>
    </row>
    <row r="310" spans="4:14" ht="23.4">
      <c r="D310" s="31" t="s">
        <v>98</v>
      </c>
      <c r="E310" s="44"/>
      <c r="G310" s="87"/>
      <c r="H310" s="457"/>
      <c r="I310" s="457"/>
      <c r="J310" s="494">
        <v>3852</v>
      </c>
      <c r="K310" s="465"/>
      <c r="L310" s="502"/>
      <c r="M310" s="457"/>
      <c r="N310" s="502">
        <v>3852</v>
      </c>
    </row>
    <row r="311" spans="4:14" s="84" customFormat="1" ht="23.4">
      <c r="D311" s="31" t="s">
        <v>971</v>
      </c>
      <c r="E311" s="31"/>
      <c r="F311" s="31"/>
      <c r="G311" s="31"/>
      <c r="H311" s="457">
        <v>50000.01</v>
      </c>
      <c r="I311" s="457"/>
      <c r="J311" s="504">
        <v>0</v>
      </c>
      <c r="K311" s="457"/>
      <c r="L311" s="497">
        <v>50000.01</v>
      </c>
      <c r="M311" s="502"/>
      <c r="N311" s="497">
        <v>0</v>
      </c>
    </row>
    <row r="312" spans="4:14" ht="23.4">
      <c r="D312" s="31" t="s">
        <v>654</v>
      </c>
      <c r="F312" s="44"/>
      <c r="H312" s="497"/>
      <c r="I312" s="457"/>
      <c r="J312" s="456"/>
      <c r="K312" s="464"/>
      <c r="L312" s="510"/>
      <c r="M312" s="457"/>
      <c r="N312" s="510"/>
    </row>
    <row r="313" spans="4:14" s="84" customFormat="1" ht="23.4">
      <c r="D313" s="31" t="s">
        <v>971</v>
      </c>
      <c r="E313" s="31"/>
      <c r="F313" s="31"/>
      <c r="G313" s="31"/>
      <c r="H313" s="457">
        <v>35000000</v>
      </c>
      <c r="I313" s="457"/>
      <c r="J313" s="504">
        <v>0</v>
      </c>
      <c r="K313" s="457"/>
      <c r="L313" s="497">
        <v>0</v>
      </c>
      <c r="M313" s="502"/>
      <c r="N313" s="497">
        <v>0</v>
      </c>
    </row>
    <row r="314" spans="4:14" ht="23.4">
      <c r="D314" s="31" t="s">
        <v>655</v>
      </c>
      <c r="F314" s="44"/>
      <c r="H314" s="497"/>
      <c r="I314" s="457"/>
      <c r="J314" s="456"/>
      <c r="K314" s="464"/>
      <c r="L314" s="502"/>
      <c r="M314" s="457"/>
      <c r="N314" s="502"/>
    </row>
    <row r="315" spans="4:14" ht="23.4">
      <c r="D315" s="31" t="s">
        <v>132</v>
      </c>
      <c r="E315" s="44"/>
      <c r="G315" s="87"/>
      <c r="H315" s="457"/>
      <c r="I315" s="457"/>
      <c r="J315" s="494"/>
      <c r="K315" s="465"/>
      <c r="L315" s="502">
        <v>48784.12</v>
      </c>
      <c r="M315" s="457"/>
      <c r="N315" s="502">
        <v>30515.919999999998</v>
      </c>
    </row>
    <row r="316" spans="4:14" ht="23.4">
      <c r="D316" s="31" t="s">
        <v>134</v>
      </c>
      <c r="E316" s="44"/>
      <c r="G316" s="87"/>
      <c r="H316" s="457">
        <v>32100</v>
      </c>
      <c r="I316" s="457"/>
      <c r="J316" s="494">
        <v>0</v>
      </c>
      <c r="K316" s="465"/>
      <c r="L316" s="502">
        <v>32100</v>
      </c>
      <c r="M316" s="457"/>
      <c r="N316" s="502">
        <v>0</v>
      </c>
    </row>
    <row r="317" spans="4:14" s="84" customFormat="1" ht="23.4">
      <c r="D317" s="31" t="s">
        <v>971</v>
      </c>
      <c r="E317" s="31"/>
      <c r="F317" s="31"/>
      <c r="G317" s="31"/>
      <c r="H317" s="457">
        <v>126335.62</v>
      </c>
      <c r="I317" s="457"/>
      <c r="J317" s="504">
        <v>0</v>
      </c>
      <c r="K317" s="457"/>
      <c r="L317" s="497">
        <v>0</v>
      </c>
      <c r="M317" s="502"/>
      <c r="N317" s="497">
        <v>0</v>
      </c>
    </row>
    <row r="318" spans="4:14" ht="23.4">
      <c r="D318" s="31" t="s">
        <v>656</v>
      </c>
      <c r="F318" s="44"/>
      <c r="H318" s="497"/>
      <c r="I318" s="457"/>
      <c r="J318" s="456"/>
      <c r="K318" s="464"/>
      <c r="L318" s="510"/>
      <c r="M318" s="457"/>
      <c r="N318" s="510"/>
    </row>
    <row r="319" spans="4:14" s="84" customFormat="1" ht="23.4">
      <c r="D319" s="31" t="s">
        <v>133</v>
      </c>
      <c r="E319" s="31"/>
      <c r="F319" s="31"/>
      <c r="G319" s="31"/>
      <c r="H319" s="457">
        <v>7615312.2699999996</v>
      </c>
      <c r="I319" s="457"/>
      <c r="J319" s="504">
        <v>7748040.4299999997</v>
      </c>
      <c r="K319" s="457"/>
      <c r="L319" s="497">
        <v>7615312.2699999996</v>
      </c>
      <c r="M319" s="502"/>
      <c r="N319" s="497">
        <v>7748040.4299999997</v>
      </c>
    </row>
    <row r="320" spans="4:14" ht="23.4">
      <c r="F320" s="44"/>
      <c r="H320" s="146"/>
      <c r="J320" s="60"/>
      <c r="K320" s="60"/>
      <c r="L320" s="90"/>
      <c r="M320" s="90"/>
      <c r="N320" s="90"/>
    </row>
    <row r="321" spans="1:32" ht="23.4">
      <c r="F321" s="44"/>
      <c r="H321" s="146"/>
      <c r="J321" s="60"/>
      <c r="K321" s="60"/>
      <c r="L321" s="90"/>
      <c r="M321" s="90"/>
      <c r="N321" s="90"/>
    </row>
    <row r="322" spans="1:32" ht="23.4">
      <c r="F322" s="44"/>
      <c r="H322" s="146"/>
      <c r="J322" s="60"/>
      <c r="K322" s="60"/>
      <c r="L322" s="90"/>
      <c r="M322" s="90"/>
      <c r="N322" s="90"/>
    </row>
    <row r="323" spans="1:32" ht="23.4">
      <c r="F323" s="44"/>
      <c r="H323" s="146"/>
      <c r="J323" s="60"/>
      <c r="K323" s="60"/>
      <c r="L323" s="90"/>
      <c r="M323" s="90"/>
      <c r="N323" s="90"/>
    </row>
    <row r="324" spans="1:32" ht="23.4">
      <c r="F324" s="44"/>
      <c r="H324" s="146"/>
      <c r="J324" s="60"/>
      <c r="K324" s="60"/>
      <c r="L324" s="90"/>
      <c r="M324" s="90"/>
      <c r="N324" s="90"/>
    </row>
    <row r="325" spans="1:32" ht="23.4">
      <c r="F325" s="44"/>
      <c r="H325" s="146"/>
      <c r="J325" s="60"/>
      <c r="K325" s="60"/>
      <c r="L325" s="90"/>
      <c r="M325" s="90"/>
      <c r="N325" s="90"/>
    </row>
    <row r="326" spans="1:32" ht="23.4">
      <c r="F326" s="44"/>
      <c r="H326" s="146"/>
      <c r="J326" s="60"/>
      <c r="K326" s="60"/>
      <c r="L326" s="90"/>
      <c r="M326" s="90"/>
      <c r="N326" s="90"/>
    </row>
    <row r="327" spans="1:32" ht="23.4">
      <c r="F327" s="44"/>
      <c r="H327" s="146"/>
      <c r="J327" s="60"/>
      <c r="K327" s="60"/>
      <c r="L327" s="90"/>
      <c r="M327" s="90"/>
      <c r="N327" s="90"/>
    </row>
    <row r="328" spans="1:32" s="40" customFormat="1" ht="23.25" customHeight="1">
      <c r="A328" s="41"/>
      <c r="B328" s="85" t="str">
        <f>+B288</f>
        <v xml:space="preserve"> (Signed)……………………………………Authorized Director     (Signed)……………………………………Authorized Director</v>
      </c>
      <c r="C328" s="31"/>
      <c r="D328" s="85"/>
      <c r="E328" s="85"/>
      <c r="F328" s="36"/>
      <c r="G328" s="42"/>
      <c r="H328" s="42"/>
      <c r="I328" s="42"/>
      <c r="J328" s="85"/>
      <c r="K328" s="84"/>
      <c r="L328" s="88"/>
      <c r="M328" s="58"/>
      <c r="N328" s="85"/>
      <c r="O328" s="58"/>
      <c r="P328" s="4"/>
      <c r="Q328" s="3"/>
      <c r="R328" s="3"/>
      <c r="S328" s="3"/>
      <c r="T328" s="3"/>
      <c r="U328" s="3"/>
      <c r="V328" s="3"/>
      <c r="W328" s="3"/>
      <c r="X328" s="3"/>
      <c r="Y328" s="75"/>
      <c r="Z328" s="75"/>
      <c r="AA328" s="3"/>
      <c r="AC328" s="21"/>
      <c r="AD328" s="32"/>
      <c r="AE328" s="31"/>
      <c r="AF328" s="31"/>
    </row>
    <row r="329" spans="1:32" ht="23.25" customHeight="1">
      <c r="A329" s="41"/>
      <c r="B329" s="85" t="str">
        <f>+B289</f>
        <v xml:space="preserve">                  (  Miss Orasa Vimolchalao  )</v>
      </c>
      <c r="C329" s="85"/>
      <c r="D329" s="85"/>
      <c r="E329" s="85"/>
      <c r="F329" s="36"/>
      <c r="H329" s="84"/>
      <c r="I329" s="85" t="str">
        <f>+I289</f>
        <v xml:space="preserve">           (  Mr. David Samanyaporn  )</v>
      </c>
      <c r="K329" s="58"/>
      <c r="L329" s="85"/>
      <c r="M329" s="85"/>
      <c r="N329" s="85"/>
      <c r="O329" s="85"/>
      <c r="P329" s="4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C329" s="21"/>
    </row>
    <row r="330" spans="1:32" s="3" customFormat="1" ht="23.25" customHeight="1">
      <c r="A330" s="544" t="s">
        <v>672</v>
      </c>
      <c r="B330" s="544"/>
      <c r="C330" s="544"/>
      <c r="D330" s="544"/>
      <c r="E330" s="544"/>
      <c r="F330" s="544"/>
      <c r="G330" s="544"/>
      <c r="H330" s="544"/>
      <c r="I330" s="544"/>
      <c r="J330" s="544"/>
      <c r="K330" s="544"/>
      <c r="L330" s="544"/>
      <c r="M330" s="544"/>
      <c r="N330" s="544"/>
      <c r="O330" s="76"/>
      <c r="P330" s="7"/>
    </row>
    <row r="331" spans="1:32" s="91" customFormat="1" ht="14.4" customHeight="1">
      <c r="C331" s="3"/>
      <c r="E331" s="86"/>
      <c r="M331" s="58"/>
      <c r="N331" s="31"/>
      <c r="O331" s="58"/>
    </row>
    <row r="332" spans="1:32" s="3" customFormat="1" ht="22.5" customHeight="1">
      <c r="A332" s="74" t="s">
        <v>339</v>
      </c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84"/>
      <c r="M332" s="31"/>
      <c r="N332" s="84"/>
      <c r="O332" s="31"/>
    </row>
    <row r="333" spans="1:32" s="84" customFormat="1" ht="22.5" customHeight="1">
      <c r="B333" s="177" t="s">
        <v>657</v>
      </c>
      <c r="G333" s="176"/>
      <c r="J333" s="176"/>
      <c r="L333" s="162"/>
    </row>
    <row r="334" spans="1:32" s="84" customFormat="1" ht="22.5" customHeight="1">
      <c r="B334" s="84" t="s">
        <v>658</v>
      </c>
      <c r="G334" s="176"/>
      <c r="J334" s="176"/>
      <c r="L334" s="162"/>
    </row>
    <row r="335" spans="1:32" s="50" customFormat="1" ht="22.5" customHeight="1">
      <c r="B335" s="30"/>
      <c r="C335" s="126"/>
      <c r="L335" s="175"/>
      <c r="N335" s="175" t="s">
        <v>3</v>
      </c>
    </row>
    <row r="336" spans="1:32" s="3" customFormat="1" ht="22.5" customHeight="1">
      <c r="B336" s="35"/>
      <c r="C336" s="4"/>
      <c r="H336" s="124"/>
      <c r="I336" s="145" t="s">
        <v>231</v>
      </c>
      <c r="J336" s="206"/>
      <c r="L336" s="219"/>
      <c r="M336" s="148" t="s">
        <v>130</v>
      </c>
      <c r="N336" s="219"/>
    </row>
    <row r="337" spans="2:14" s="3" customFormat="1" ht="22.5" customHeight="1">
      <c r="B337" s="35"/>
      <c r="C337" s="4"/>
      <c r="H337" s="261" t="s">
        <v>232</v>
      </c>
      <c r="I337" s="50"/>
      <c r="J337" s="261" t="s">
        <v>233</v>
      </c>
      <c r="K337" s="50"/>
      <c r="L337" s="203" t="str">
        <f>+H337</f>
        <v>2021</v>
      </c>
      <c r="M337" s="122"/>
      <c r="N337" s="203" t="str">
        <f>+J337</f>
        <v>2020</v>
      </c>
    </row>
    <row r="338" spans="2:14" s="3" customFormat="1" ht="23.1" customHeight="1">
      <c r="B338" s="35"/>
      <c r="C338" s="4"/>
      <c r="G338" s="37"/>
      <c r="H338" s="235"/>
      <c r="I338" s="50"/>
      <c r="J338" s="235" t="s">
        <v>390</v>
      </c>
      <c r="K338" s="50"/>
      <c r="L338" s="235"/>
      <c r="M338" s="50"/>
      <c r="N338" s="235"/>
    </row>
    <row r="339" spans="2:14" s="84" customFormat="1" ht="22.5" customHeight="1">
      <c r="D339" s="31" t="s">
        <v>407</v>
      </c>
      <c r="E339" s="31"/>
      <c r="F339" s="31"/>
      <c r="G339" s="176"/>
      <c r="J339" s="3"/>
      <c r="M339" s="160"/>
    </row>
    <row r="340" spans="2:14" s="84" customFormat="1" ht="22.5" customHeight="1">
      <c r="D340" s="31" t="s">
        <v>132</v>
      </c>
      <c r="E340" s="31"/>
      <c r="F340" s="31"/>
      <c r="G340" s="176"/>
      <c r="H340" s="457"/>
      <c r="I340" s="457"/>
      <c r="J340" s="502"/>
      <c r="K340" s="502"/>
      <c r="L340" s="502">
        <v>29673</v>
      </c>
      <c r="M340" s="457"/>
      <c r="N340" s="503">
        <v>9120</v>
      </c>
    </row>
    <row r="341" spans="2:14" s="84" customFormat="1" ht="22.5" customHeight="1">
      <c r="D341" s="31" t="s">
        <v>848</v>
      </c>
      <c r="E341" s="31"/>
      <c r="F341" s="31"/>
      <c r="G341" s="176"/>
      <c r="H341" s="457">
        <v>8361979</v>
      </c>
      <c r="I341" s="457"/>
      <c r="J341" s="462">
        <v>15756615</v>
      </c>
      <c r="K341" s="502"/>
      <c r="L341" s="497">
        <v>8361979</v>
      </c>
      <c r="M341" s="502"/>
      <c r="N341" s="503">
        <v>15756615</v>
      </c>
    </row>
    <row r="342" spans="2:14" s="84" customFormat="1" ht="22.5" customHeight="1">
      <c r="D342" s="31" t="s">
        <v>98</v>
      </c>
      <c r="E342" s="31"/>
      <c r="F342" s="31"/>
      <c r="G342" s="176"/>
      <c r="H342" s="457"/>
      <c r="I342" s="457"/>
      <c r="J342" s="497">
        <v>188320</v>
      </c>
      <c r="K342" s="457"/>
      <c r="L342" s="497"/>
      <c r="M342" s="502"/>
      <c r="N342" s="497">
        <v>188320</v>
      </c>
    </row>
    <row r="343" spans="2:14" ht="23.4">
      <c r="D343" s="31" t="s">
        <v>970</v>
      </c>
      <c r="F343" s="44"/>
      <c r="H343" s="497">
        <v>48000</v>
      </c>
      <c r="I343" s="457"/>
      <c r="J343" s="456">
        <v>24000</v>
      </c>
      <c r="K343" s="456"/>
      <c r="L343" s="502">
        <v>48000</v>
      </c>
      <c r="M343" s="502"/>
      <c r="N343" s="502">
        <v>24000</v>
      </c>
    </row>
    <row r="344" spans="2:14" s="84" customFormat="1" ht="22.5" customHeight="1">
      <c r="D344" s="31" t="s">
        <v>134</v>
      </c>
      <c r="E344" s="31"/>
      <c r="F344" s="31"/>
      <c r="G344" s="176"/>
      <c r="H344" s="457">
        <v>1459950</v>
      </c>
      <c r="I344" s="457"/>
      <c r="J344" s="497">
        <v>0</v>
      </c>
      <c r="K344" s="457"/>
      <c r="L344" s="497">
        <v>1459950</v>
      </c>
      <c r="M344" s="502"/>
      <c r="N344" s="497">
        <v>0</v>
      </c>
    </row>
    <row r="345" spans="2:14" s="84" customFormat="1" ht="23.4">
      <c r="D345" s="31" t="s">
        <v>971</v>
      </c>
      <c r="E345" s="31"/>
      <c r="F345" s="31"/>
      <c r="G345" s="31"/>
      <c r="H345" s="457">
        <v>301728.98</v>
      </c>
      <c r="I345" s="457"/>
      <c r="J345" s="504">
        <v>0</v>
      </c>
      <c r="K345" s="457"/>
      <c r="L345" s="497">
        <v>301728.98</v>
      </c>
      <c r="M345" s="502"/>
      <c r="N345" s="497">
        <v>0</v>
      </c>
    </row>
    <row r="346" spans="2:14" s="84" customFormat="1" ht="22.5" customHeight="1">
      <c r="D346" s="31" t="s">
        <v>972</v>
      </c>
      <c r="E346" s="31"/>
      <c r="F346" s="31"/>
      <c r="G346" s="31"/>
      <c r="H346" s="457">
        <v>12000</v>
      </c>
      <c r="I346" s="457"/>
      <c r="J346" s="505">
        <v>0</v>
      </c>
      <c r="K346" s="457"/>
      <c r="L346" s="497">
        <v>12000</v>
      </c>
      <c r="M346" s="502"/>
      <c r="N346" s="497">
        <v>0</v>
      </c>
    </row>
    <row r="347" spans="2:14" s="84" customFormat="1" ht="22.5" customHeight="1">
      <c r="D347" s="31" t="s">
        <v>259</v>
      </c>
      <c r="E347" s="31"/>
      <c r="F347" s="31"/>
      <c r="G347" s="31"/>
      <c r="H347" s="457"/>
      <c r="I347" s="457"/>
      <c r="J347" s="504"/>
      <c r="K347" s="457"/>
      <c r="L347" s="457"/>
      <c r="M347" s="476"/>
      <c r="N347" s="457"/>
    </row>
    <row r="348" spans="2:14" s="84" customFormat="1" ht="22.5" customHeight="1">
      <c r="D348" s="31" t="s">
        <v>132</v>
      </c>
      <c r="E348" s="31"/>
      <c r="F348" s="31"/>
      <c r="G348" s="31"/>
      <c r="H348" s="457"/>
      <c r="I348" s="457"/>
      <c r="J348" s="505"/>
      <c r="K348" s="457"/>
      <c r="L348" s="497">
        <v>281069.28000000003</v>
      </c>
      <c r="M348" s="502"/>
      <c r="N348" s="497">
        <v>164141.28000000003</v>
      </c>
    </row>
    <row r="349" spans="2:14" s="84" customFormat="1" ht="22.5" customHeight="1">
      <c r="D349" s="31" t="s">
        <v>134</v>
      </c>
      <c r="E349" s="31"/>
      <c r="F349" s="31"/>
      <c r="G349" s="31"/>
      <c r="H349" s="497">
        <v>105000</v>
      </c>
      <c r="I349" s="457"/>
      <c r="J349" s="505">
        <v>0</v>
      </c>
      <c r="K349" s="457"/>
      <c r="L349" s="497">
        <v>105000</v>
      </c>
      <c r="M349" s="502"/>
      <c r="N349" s="503">
        <v>0</v>
      </c>
    </row>
    <row r="350" spans="2:14" s="84" customFormat="1" ht="22.5" customHeight="1">
      <c r="D350" s="31" t="s">
        <v>659</v>
      </c>
      <c r="E350" s="31"/>
      <c r="F350" s="31"/>
      <c r="G350" s="31"/>
      <c r="H350" s="457"/>
      <c r="I350" s="457"/>
      <c r="J350" s="504"/>
      <c r="K350" s="457"/>
      <c r="L350" s="497"/>
      <c r="M350" s="502"/>
      <c r="N350" s="497"/>
    </row>
    <row r="351" spans="2:14" s="84" customFormat="1" ht="22.5" customHeight="1">
      <c r="D351" s="31" t="s">
        <v>133</v>
      </c>
      <c r="E351" s="31"/>
      <c r="F351" s="31"/>
      <c r="G351" s="31"/>
      <c r="H351" s="457">
        <v>423796.48000000004</v>
      </c>
      <c r="I351" s="457"/>
      <c r="J351" s="505">
        <v>423796.48000000004</v>
      </c>
      <c r="K351" s="457"/>
      <c r="L351" s="497">
        <v>423796.48000000004</v>
      </c>
      <c r="M351" s="502"/>
      <c r="N351" s="497">
        <v>423796.48000000004</v>
      </c>
    </row>
    <row r="352" spans="2:14" s="84" customFormat="1" ht="22.5" customHeight="1">
      <c r="D352" s="31" t="s">
        <v>260</v>
      </c>
      <c r="E352" s="31"/>
      <c r="F352" s="31"/>
      <c r="G352" s="31"/>
      <c r="H352" s="457"/>
      <c r="I352" s="457"/>
      <c r="J352" s="504"/>
      <c r="K352" s="457"/>
      <c r="L352" s="506"/>
      <c r="M352" s="457"/>
      <c r="N352" s="506"/>
    </row>
    <row r="353" spans="2:14" s="84" customFormat="1" ht="22.5" customHeight="1">
      <c r="D353" s="31" t="s">
        <v>132</v>
      </c>
      <c r="E353" s="31"/>
      <c r="F353" s="31"/>
      <c r="G353" s="31"/>
      <c r="H353" s="457"/>
      <c r="I353" s="457"/>
      <c r="J353" s="505"/>
      <c r="K353" s="457"/>
      <c r="L353" s="497">
        <v>4392</v>
      </c>
      <c r="M353" s="502"/>
      <c r="N353" s="503">
        <v>9168</v>
      </c>
    </row>
    <row r="354" spans="2:14" s="84" customFormat="1" ht="22.5" customHeight="1">
      <c r="D354" s="31" t="s">
        <v>134</v>
      </c>
      <c r="E354" s="31"/>
      <c r="F354" s="31"/>
      <c r="G354" s="31"/>
      <c r="H354" s="497">
        <v>57970</v>
      </c>
      <c r="I354" s="457"/>
      <c r="J354" s="505">
        <v>27448.5</v>
      </c>
      <c r="K354" s="457"/>
      <c r="L354" s="497">
        <v>57970</v>
      </c>
      <c r="M354" s="502"/>
      <c r="N354" s="503">
        <v>27448.5</v>
      </c>
    </row>
    <row r="355" spans="2:14" s="84" customFormat="1" ht="22.5" customHeight="1">
      <c r="D355" s="31" t="s">
        <v>98</v>
      </c>
      <c r="E355" s="31"/>
      <c r="F355" s="31"/>
      <c r="G355" s="31"/>
      <c r="H355" s="497">
        <v>0</v>
      </c>
      <c r="I355" s="457"/>
      <c r="J355" s="505">
        <v>7500</v>
      </c>
      <c r="K355" s="457"/>
      <c r="L355" s="502">
        <v>0</v>
      </c>
      <c r="M355" s="457"/>
      <c r="N355" s="507">
        <v>7500</v>
      </c>
    </row>
    <row r="356" spans="2:14" s="84" customFormat="1" ht="22.5" customHeight="1">
      <c r="D356" s="31" t="s">
        <v>261</v>
      </c>
      <c r="E356" s="31"/>
      <c r="F356" s="31"/>
      <c r="G356" s="31"/>
      <c r="H356" s="457"/>
      <c r="I356" s="457"/>
      <c r="J356" s="504"/>
      <c r="K356" s="457"/>
      <c r="L356" s="497"/>
      <c r="M356" s="502"/>
      <c r="N356" s="503"/>
    </row>
    <row r="357" spans="2:14" s="84" customFormat="1" ht="22.5" customHeight="1">
      <c r="D357" s="31" t="s">
        <v>971</v>
      </c>
      <c r="E357" s="31"/>
      <c r="F357" s="31"/>
      <c r="G357" s="31"/>
      <c r="H357" s="457">
        <v>533869.8630136986</v>
      </c>
      <c r="I357" s="457"/>
      <c r="J357" s="504">
        <v>0</v>
      </c>
      <c r="K357" s="457"/>
      <c r="L357" s="497">
        <v>0</v>
      </c>
      <c r="M357" s="502"/>
      <c r="N357" s="497">
        <v>0</v>
      </c>
    </row>
    <row r="358" spans="2:14" s="84" customFormat="1" ht="22.5" customHeight="1">
      <c r="D358" s="31" t="s">
        <v>133</v>
      </c>
      <c r="E358" s="31"/>
      <c r="F358" s="31"/>
      <c r="G358" s="31"/>
      <c r="H358" s="457">
        <v>461271.85</v>
      </c>
      <c r="I358" s="457"/>
      <c r="J358" s="508">
        <v>468982.63999999996</v>
      </c>
      <c r="K358" s="457"/>
      <c r="L358" s="497">
        <v>461271.85</v>
      </c>
      <c r="M358" s="502"/>
      <c r="N358" s="503">
        <v>468982.63999999996</v>
      </c>
    </row>
    <row r="359" spans="2:14" s="84" customFormat="1" ht="10.95" customHeight="1">
      <c r="D359" s="31"/>
      <c r="E359" s="31"/>
      <c r="F359" s="31"/>
      <c r="G359" s="31"/>
      <c r="J359" s="232"/>
      <c r="L359" s="146"/>
      <c r="M359" s="90"/>
      <c r="N359" s="233"/>
    </row>
    <row r="360" spans="2:14" ht="23.4">
      <c r="B360" s="100" t="s">
        <v>660</v>
      </c>
      <c r="N360" s="84"/>
    </row>
    <row r="361" spans="2:14" s="50" customFormat="1" ht="23.4">
      <c r="B361" s="30"/>
      <c r="C361" s="30"/>
      <c r="L361" s="175"/>
      <c r="N361" s="175" t="s">
        <v>3</v>
      </c>
    </row>
    <row r="362" spans="2:14" s="3" customFormat="1" ht="23.4">
      <c r="B362" s="35"/>
      <c r="C362" s="4"/>
      <c r="H362" s="124"/>
      <c r="I362" s="145" t="s">
        <v>231</v>
      </c>
      <c r="J362" s="206"/>
      <c r="L362" s="219"/>
      <c r="M362" s="148" t="s">
        <v>130</v>
      </c>
      <c r="N362" s="219"/>
    </row>
    <row r="363" spans="2:14" s="3" customFormat="1" ht="23.4">
      <c r="B363" s="35"/>
      <c r="C363" s="4"/>
      <c r="H363" s="261" t="s">
        <v>232</v>
      </c>
      <c r="I363" s="50"/>
      <c r="J363" s="261" t="s">
        <v>233</v>
      </c>
      <c r="K363" s="50"/>
      <c r="L363" s="203" t="str">
        <f>+H363</f>
        <v>2021</v>
      </c>
      <c r="M363" s="122"/>
      <c r="N363" s="203" t="str">
        <f>+J363</f>
        <v>2020</v>
      </c>
    </row>
    <row r="364" spans="2:14" s="3" customFormat="1" ht="23.4">
      <c r="B364" s="35"/>
      <c r="C364" s="4"/>
      <c r="G364" s="37"/>
      <c r="H364" s="235"/>
      <c r="I364" s="50"/>
      <c r="J364" s="235" t="s">
        <v>390</v>
      </c>
      <c r="K364" s="50"/>
      <c r="L364" s="235"/>
      <c r="M364" s="50"/>
      <c r="N364" s="235"/>
    </row>
    <row r="365" spans="2:14" ht="23.4">
      <c r="D365" s="31" t="s">
        <v>49</v>
      </c>
      <c r="H365" s="457">
        <v>34005615.399999999</v>
      </c>
      <c r="I365" s="457"/>
      <c r="J365" s="462">
        <v>25141650.899999999</v>
      </c>
      <c r="K365" s="457"/>
      <c r="L365" s="462">
        <v>26850080.399999999</v>
      </c>
      <c r="M365" s="457"/>
      <c r="N365" s="462">
        <v>25141650.899999999</v>
      </c>
    </row>
    <row r="366" spans="2:14" ht="23.4">
      <c r="D366" s="31" t="s">
        <v>50</v>
      </c>
      <c r="H366" s="462">
        <v>1140362.9047173264</v>
      </c>
      <c r="I366" s="457"/>
      <c r="J366" s="462">
        <v>556839</v>
      </c>
      <c r="K366" s="457"/>
      <c r="L366" s="462">
        <v>916062.75</v>
      </c>
      <c r="M366" s="457"/>
      <c r="N366" s="462">
        <v>556839</v>
      </c>
    </row>
    <row r="367" spans="2:14" ht="24" thickBot="1">
      <c r="E367" s="86" t="s">
        <v>10</v>
      </c>
      <c r="H367" s="501">
        <f>SUM(H365:H366)</f>
        <v>35145978.304717325</v>
      </c>
      <c r="I367" s="457"/>
      <c r="J367" s="501">
        <f>SUM(J365:J366)</f>
        <v>25698489.899999999</v>
      </c>
      <c r="K367" s="457"/>
      <c r="L367" s="501">
        <f>SUM(L365:L366)</f>
        <v>27766143.149999999</v>
      </c>
      <c r="M367" s="476"/>
      <c r="N367" s="501">
        <f>SUM(N365:N366)</f>
        <v>25698489.899999999</v>
      </c>
    </row>
    <row r="368" spans="2:14" s="84" customFormat="1" ht="16.95" customHeight="1" thickTop="1">
      <c r="D368" s="31"/>
      <c r="E368" s="31"/>
      <c r="F368" s="31"/>
      <c r="G368" s="176"/>
      <c r="J368" s="146"/>
      <c r="L368" s="146"/>
      <c r="M368" s="90"/>
      <c r="N368" s="146"/>
    </row>
    <row r="369" spans="1:32" s="40" customFormat="1" ht="23.25" customHeight="1">
      <c r="A369" s="41"/>
      <c r="B369" s="85" t="str">
        <f>+B328</f>
        <v xml:space="preserve"> (Signed)……………………………………Authorized Director     (Signed)……………………………………Authorized Director</v>
      </c>
      <c r="C369" s="31"/>
      <c r="D369" s="85"/>
      <c r="E369" s="85"/>
      <c r="F369" s="36"/>
      <c r="G369" s="42"/>
      <c r="H369" s="42"/>
      <c r="I369" s="42"/>
      <c r="J369" s="85"/>
      <c r="K369" s="84"/>
      <c r="L369" s="88"/>
      <c r="M369" s="58"/>
      <c r="N369" s="85"/>
      <c r="O369" s="58"/>
      <c r="P369" s="4"/>
      <c r="Q369" s="3"/>
      <c r="R369" s="3"/>
      <c r="S369" s="3"/>
      <c r="T369" s="3"/>
      <c r="U369" s="3"/>
      <c r="V369" s="3"/>
      <c r="W369" s="3"/>
      <c r="X369" s="3"/>
      <c r="Y369" s="75"/>
      <c r="Z369" s="75"/>
      <c r="AA369" s="3"/>
      <c r="AC369" s="21"/>
      <c r="AD369" s="32"/>
      <c r="AE369" s="31"/>
      <c r="AF369" s="31"/>
    </row>
    <row r="370" spans="1:32" ht="23.25" customHeight="1">
      <c r="A370" s="41"/>
      <c r="B370" s="85" t="str">
        <f>+B329</f>
        <v xml:space="preserve">                  (  Miss Orasa Vimolchalao  )</v>
      </c>
      <c r="C370" s="85"/>
      <c r="D370" s="85"/>
      <c r="E370" s="85"/>
      <c r="F370" s="36"/>
      <c r="H370" s="84"/>
      <c r="I370" s="85" t="str">
        <f>+I329</f>
        <v xml:space="preserve">           (  Mr. David Samanyaporn  )</v>
      </c>
      <c r="K370" s="58"/>
      <c r="L370" s="85"/>
      <c r="M370" s="85"/>
      <c r="N370" s="85"/>
      <c r="O370" s="85"/>
      <c r="P370" s="4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C370" s="21"/>
    </row>
    <row r="371" spans="1:32" s="3" customFormat="1" ht="23.25" customHeight="1">
      <c r="A371" s="544" t="s">
        <v>673</v>
      </c>
      <c r="B371" s="544"/>
      <c r="C371" s="544"/>
      <c r="D371" s="544"/>
      <c r="E371" s="544"/>
      <c r="F371" s="544"/>
      <c r="G371" s="544"/>
      <c r="H371" s="544"/>
      <c r="I371" s="544"/>
      <c r="J371" s="544"/>
      <c r="K371" s="544"/>
      <c r="L371" s="544"/>
      <c r="M371" s="544"/>
      <c r="N371" s="544"/>
      <c r="O371" s="76"/>
      <c r="P371" s="7"/>
    </row>
    <row r="372" spans="1:32" ht="13.2" customHeight="1"/>
    <row r="373" spans="1:32" s="3" customFormat="1" ht="21.75" customHeight="1">
      <c r="A373" s="74" t="s">
        <v>339</v>
      </c>
      <c r="B373" s="31"/>
      <c r="C373" s="31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6"/>
      <c r="P373" s="7"/>
    </row>
    <row r="374" spans="1:32" ht="23.4">
      <c r="B374" s="74" t="s">
        <v>661</v>
      </c>
    </row>
    <row r="375" spans="1:32" s="91" customFormat="1" ht="23.4">
      <c r="B375" s="31" t="s">
        <v>884</v>
      </c>
      <c r="D375" s="3"/>
      <c r="E375" s="86"/>
      <c r="M375" s="58"/>
      <c r="N375" s="31"/>
      <c r="O375" s="58"/>
    </row>
    <row r="376" spans="1:32" s="91" customFormat="1" ht="23.4">
      <c r="B376" s="31" t="s">
        <v>730</v>
      </c>
      <c r="D376" s="3"/>
      <c r="E376" s="86"/>
      <c r="M376" s="58"/>
      <c r="N376" s="31"/>
      <c r="O376" s="58"/>
    </row>
    <row r="377" spans="1:32" s="91" customFormat="1" ht="23.4">
      <c r="B377" s="3" t="s">
        <v>883</v>
      </c>
      <c r="D377" s="3"/>
      <c r="E377" s="86"/>
      <c r="M377" s="58"/>
      <c r="N377" s="31"/>
      <c r="O377" s="58"/>
    </row>
    <row r="378" spans="1:32" s="91" customFormat="1" ht="23.4">
      <c r="B378" s="91" t="s">
        <v>930</v>
      </c>
      <c r="C378" s="31"/>
      <c r="D378" s="3"/>
      <c r="E378" s="86"/>
      <c r="M378" s="58"/>
      <c r="N378" s="31"/>
      <c r="O378" s="58"/>
    </row>
    <row r="379" spans="1:32" s="91" customFormat="1" ht="23.4">
      <c r="B379" s="31" t="s">
        <v>662</v>
      </c>
      <c r="C379" s="31"/>
      <c r="D379" s="3"/>
      <c r="E379" s="86"/>
      <c r="M379" s="58"/>
      <c r="N379" s="31"/>
      <c r="O379" s="58"/>
    </row>
    <row r="380" spans="1:32" ht="23.4">
      <c r="B380" s="274" t="s">
        <v>663</v>
      </c>
      <c r="H380" s="84"/>
      <c r="J380" s="84"/>
      <c r="L380" s="84"/>
      <c r="N380" s="84"/>
      <c r="O380" s="152"/>
      <c r="P380" s="152"/>
    </row>
    <row r="381" spans="1:32" ht="23.4">
      <c r="B381" s="31" t="s">
        <v>931</v>
      </c>
      <c r="C381" s="185"/>
      <c r="H381" s="84"/>
      <c r="J381" s="84"/>
      <c r="L381" s="84"/>
      <c r="N381" s="84"/>
    </row>
    <row r="382" spans="1:32" ht="23.4">
      <c r="C382" s="31" t="s">
        <v>932</v>
      </c>
      <c r="H382" s="84"/>
      <c r="J382" s="84"/>
      <c r="L382" s="84"/>
      <c r="N382" s="84"/>
    </row>
    <row r="383" spans="1:32" ht="13.2" customHeight="1">
      <c r="C383" s="185"/>
      <c r="H383" s="84"/>
      <c r="J383" s="84"/>
      <c r="L383" s="84"/>
      <c r="N383" s="84"/>
    </row>
    <row r="384" spans="1:32" ht="21" customHeight="1">
      <c r="A384" s="74" t="s">
        <v>340</v>
      </c>
      <c r="L384" s="84"/>
      <c r="N384" s="84"/>
    </row>
    <row r="385" spans="1:16" ht="21" customHeight="1">
      <c r="B385" s="31" t="s">
        <v>664</v>
      </c>
      <c r="D385" s="179"/>
      <c r="L385" s="84"/>
      <c r="N385" s="84"/>
    </row>
    <row r="386" spans="1:16" s="50" customFormat="1" ht="21" customHeight="1">
      <c r="B386" s="30"/>
      <c r="C386" s="126"/>
      <c r="L386" s="175"/>
      <c r="N386" s="126" t="s">
        <v>3</v>
      </c>
    </row>
    <row r="387" spans="1:16" s="3" customFormat="1" ht="21" customHeight="1">
      <c r="B387" s="35"/>
      <c r="C387" s="4"/>
      <c r="H387" s="124"/>
      <c r="I387" s="145" t="s">
        <v>231</v>
      </c>
      <c r="J387" s="206"/>
      <c r="L387" s="219"/>
      <c r="M387" s="148" t="s">
        <v>130</v>
      </c>
      <c r="N387" s="219"/>
    </row>
    <row r="388" spans="1:16" s="3" customFormat="1" ht="21" customHeight="1">
      <c r="B388" s="35"/>
      <c r="C388" s="4"/>
      <c r="H388" s="261" t="s">
        <v>232</v>
      </c>
      <c r="I388" s="50"/>
      <c r="J388" s="261" t="s">
        <v>233</v>
      </c>
      <c r="K388" s="50"/>
      <c r="L388" s="203" t="str">
        <f>+H388</f>
        <v>2021</v>
      </c>
      <c r="M388" s="122"/>
      <c r="N388" s="203" t="str">
        <f>+J388</f>
        <v>2020</v>
      </c>
    </row>
    <row r="389" spans="1:16" s="3" customFormat="1" ht="21" customHeight="1">
      <c r="B389" s="35"/>
      <c r="C389" s="4"/>
      <c r="G389" s="37"/>
      <c r="H389" s="235"/>
      <c r="I389" s="50"/>
      <c r="J389" s="235" t="s">
        <v>390</v>
      </c>
      <c r="K389" s="50"/>
      <c r="L389" s="235"/>
      <c r="M389" s="50"/>
      <c r="N389" s="235"/>
    </row>
    <row r="390" spans="1:16" ht="21" customHeight="1">
      <c r="D390" s="91" t="s">
        <v>52</v>
      </c>
      <c r="H390" s="457">
        <v>-12926789.450000003</v>
      </c>
      <c r="I390" s="457"/>
      <c r="J390" s="462">
        <v>50135533.350000001</v>
      </c>
      <c r="K390" s="457"/>
      <c r="L390" s="462">
        <v>-11428266.470000003</v>
      </c>
      <c r="M390" s="457"/>
      <c r="N390" s="462">
        <v>28586825.989999995</v>
      </c>
    </row>
    <row r="391" spans="1:16" ht="21" customHeight="1">
      <c r="D391" s="91" t="s">
        <v>92</v>
      </c>
      <c r="H391" s="457">
        <v>373159815.97000003</v>
      </c>
      <c r="I391" s="457"/>
      <c r="J391" s="462">
        <v>192418654.30000001</v>
      </c>
      <c r="K391" s="457"/>
      <c r="L391" s="462">
        <v>313737871.76000005</v>
      </c>
      <c r="M391" s="457"/>
      <c r="N391" s="462">
        <v>299898139.12</v>
      </c>
    </row>
    <row r="392" spans="1:16" ht="21" customHeight="1">
      <c r="D392" s="91" t="s">
        <v>53</v>
      </c>
      <c r="H392" s="457">
        <v>66878749.080000006</v>
      </c>
      <c r="I392" s="457"/>
      <c r="J392" s="462">
        <v>50133079.390000001</v>
      </c>
      <c r="K392" s="457"/>
      <c r="L392" s="462">
        <v>56928848.980000012</v>
      </c>
      <c r="M392" s="457"/>
      <c r="N392" s="462">
        <v>60276433.469999999</v>
      </c>
    </row>
    <row r="393" spans="1:16" ht="21" customHeight="1">
      <c r="D393" s="91" t="s">
        <v>112</v>
      </c>
      <c r="H393" s="457">
        <v>8798358.4900000002</v>
      </c>
      <c r="I393" s="457"/>
      <c r="J393" s="462">
        <v>9509933.3000000007</v>
      </c>
      <c r="K393" s="457"/>
      <c r="L393" s="462">
        <v>7014787.1499999994</v>
      </c>
      <c r="M393" s="457"/>
      <c r="N393" s="462">
        <v>7364143.71</v>
      </c>
    </row>
    <row r="394" spans="1:16" ht="21" customHeight="1">
      <c r="D394" s="181" t="s">
        <v>89</v>
      </c>
      <c r="H394" s="457">
        <v>6252888.3300000001</v>
      </c>
      <c r="I394" s="457"/>
      <c r="J394" s="462">
        <v>3419686.87</v>
      </c>
      <c r="K394" s="457"/>
      <c r="L394" s="462">
        <v>5295616.78</v>
      </c>
      <c r="M394" s="455"/>
      <c r="N394" s="462">
        <v>6166348.0199999996</v>
      </c>
    </row>
    <row r="395" spans="1:16" ht="21.75" customHeight="1">
      <c r="A395" s="74" t="s">
        <v>382</v>
      </c>
    </row>
    <row r="396" spans="1:16" s="50" customFormat="1" ht="21.75" customHeight="1">
      <c r="A396" s="44"/>
      <c r="B396" s="293" t="s">
        <v>975</v>
      </c>
      <c r="D396" s="44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182"/>
    </row>
    <row r="397" spans="1:16" s="50" customFormat="1" ht="21.75" customHeight="1">
      <c r="A397" s="44"/>
      <c r="B397" s="44" t="s">
        <v>973</v>
      </c>
      <c r="D397" s="44"/>
      <c r="E397" s="44"/>
      <c r="F397" s="44"/>
      <c r="G397" s="44"/>
      <c r="H397" s="44"/>
      <c r="I397" s="44"/>
      <c r="J397" s="44"/>
      <c r="K397" s="44"/>
      <c r="L397" s="58"/>
      <c r="M397" s="44"/>
      <c r="N397" s="58"/>
      <c r="O397" s="44"/>
    </row>
    <row r="398" spans="1:16" s="44" customFormat="1" ht="21.75" customHeight="1">
      <c r="B398" s="44" t="s">
        <v>1033</v>
      </c>
    </row>
    <row r="399" spans="1:16" s="44" customFormat="1" ht="21.75" customHeight="1">
      <c r="B399" s="44" t="s">
        <v>974</v>
      </c>
    </row>
    <row r="400" spans="1:16" s="50" customFormat="1" ht="21.75" customHeight="1">
      <c r="A400" s="44"/>
      <c r="B400" s="408" t="s">
        <v>976</v>
      </c>
      <c r="D400" s="44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182"/>
    </row>
    <row r="401" spans="1:32" s="50" customFormat="1" ht="21.75" customHeight="1">
      <c r="A401" s="44"/>
      <c r="B401" s="44" t="s">
        <v>1034</v>
      </c>
      <c r="D401" s="44"/>
      <c r="E401" s="44"/>
      <c r="F401" s="44"/>
      <c r="G401" s="44"/>
      <c r="H401" s="44"/>
      <c r="I401" s="44"/>
      <c r="J401" s="44"/>
      <c r="K401" s="44"/>
      <c r="L401" s="58"/>
      <c r="M401" s="44"/>
      <c r="N401" s="58"/>
      <c r="O401" s="44"/>
    </row>
    <row r="402" spans="1:32" s="44" customFormat="1" ht="21.75" customHeight="1">
      <c r="B402" s="44" t="s">
        <v>1031</v>
      </c>
    </row>
    <row r="403" spans="1:32" s="424" customFormat="1" ht="21.75" customHeight="1">
      <c r="A403" s="44"/>
      <c r="B403" s="44" t="s">
        <v>1032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</row>
    <row r="404" spans="1:32" s="44" customFormat="1" ht="21.75" customHeight="1">
      <c r="B404" s="293" t="s">
        <v>763</v>
      </c>
    </row>
    <row r="405" spans="1:32" s="50" customFormat="1" ht="21.75" customHeight="1">
      <c r="A405" s="44"/>
      <c r="B405" s="44" t="s">
        <v>764</v>
      </c>
      <c r="D405" s="44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182"/>
    </row>
    <row r="406" spans="1:32" s="50" customFormat="1" ht="21.75" customHeight="1">
      <c r="A406" s="44"/>
      <c r="B406" s="44" t="s">
        <v>977</v>
      </c>
      <c r="D406" s="44"/>
      <c r="E406" s="44"/>
      <c r="F406" s="44"/>
      <c r="G406" s="44"/>
      <c r="H406" s="44"/>
      <c r="I406" s="44"/>
      <c r="J406" s="44"/>
      <c r="K406" s="44"/>
      <c r="L406" s="58"/>
      <c r="M406" s="44"/>
      <c r="N406" s="58"/>
      <c r="O406" s="44"/>
    </row>
    <row r="407" spans="1:32" s="44" customFormat="1" ht="21.75" customHeight="1">
      <c r="B407" s="44" t="s">
        <v>738</v>
      </c>
    </row>
    <row r="408" spans="1:32" s="44" customFormat="1" ht="21.75" customHeight="1"/>
    <row r="409" spans="1:32" s="44" customFormat="1" ht="21.75" customHeight="1"/>
    <row r="410" spans="1:32" s="44" customFormat="1" ht="21.75" customHeight="1"/>
    <row r="411" spans="1:32" s="40" customFormat="1" ht="23.25" customHeight="1">
      <c r="A411" s="41"/>
      <c r="B411" s="85" t="str">
        <f>+B369</f>
        <v xml:space="preserve"> (Signed)……………………………………Authorized Director     (Signed)……………………………………Authorized Director</v>
      </c>
      <c r="C411" s="31"/>
      <c r="D411" s="85"/>
      <c r="E411" s="85"/>
      <c r="F411" s="36"/>
      <c r="G411" s="42"/>
      <c r="H411" s="42"/>
      <c r="I411" s="42"/>
      <c r="J411" s="85"/>
      <c r="K411" s="84"/>
      <c r="L411" s="88"/>
      <c r="M411" s="58"/>
      <c r="N411" s="85"/>
      <c r="O411" s="58"/>
      <c r="P411" s="4"/>
      <c r="Q411" s="3"/>
      <c r="R411" s="3"/>
      <c r="S411" s="3"/>
      <c r="T411" s="3"/>
      <c r="U411" s="3"/>
      <c r="V411" s="3"/>
      <c r="W411" s="3"/>
      <c r="X411" s="3"/>
      <c r="Y411" s="75"/>
      <c r="Z411" s="75"/>
      <c r="AA411" s="3"/>
      <c r="AC411" s="21"/>
      <c r="AD411" s="32"/>
      <c r="AE411" s="31"/>
      <c r="AF411" s="31"/>
    </row>
    <row r="412" spans="1:32" ht="23.25" customHeight="1">
      <c r="A412" s="41"/>
      <c r="B412" s="85" t="str">
        <f>+B370</f>
        <v xml:space="preserve">                  (  Miss Orasa Vimolchalao  )</v>
      </c>
      <c r="C412" s="85"/>
      <c r="D412" s="85"/>
      <c r="E412" s="85"/>
      <c r="F412" s="36"/>
      <c r="H412" s="84"/>
      <c r="I412" s="85" t="str">
        <f>+I370</f>
        <v xml:space="preserve">           (  Mr. David Samanyaporn  )</v>
      </c>
      <c r="J412" s="85"/>
      <c r="K412" s="58"/>
      <c r="L412" s="85"/>
      <c r="M412" s="85"/>
      <c r="N412" s="85"/>
      <c r="O412" s="85"/>
      <c r="P412" s="4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C412" s="21"/>
    </row>
    <row r="413" spans="1:32" s="3" customFormat="1" ht="23.25" customHeight="1">
      <c r="A413" s="544" t="s">
        <v>674</v>
      </c>
      <c r="B413" s="544"/>
      <c r="C413" s="544"/>
      <c r="D413" s="544"/>
      <c r="E413" s="544"/>
      <c r="F413" s="544"/>
      <c r="G413" s="544"/>
      <c r="H413" s="544"/>
      <c r="I413" s="544"/>
      <c r="J413" s="544"/>
      <c r="K413" s="544"/>
      <c r="L413" s="544"/>
      <c r="M413" s="544"/>
      <c r="N413" s="544"/>
      <c r="O413" s="76"/>
      <c r="P413" s="7"/>
    </row>
    <row r="414" spans="1:32" ht="21.75" customHeight="1">
      <c r="B414" s="294"/>
    </row>
    <row r="415" spans="1:32" ht="21.75" customHeight="1">
      <c r="A415" s="74" t="s">
        <v>675</v>
      </c>
    </row>
    <row r="416" spans="1:32" s="81" customFormat="1" ht="21.75" customHeight="1">
      <c r="A416" s="294"/>
      <c r="B416" s="100" t="s">
        <v>886</v>
      </c>
      <c r="C416" s="294"/>
      <c r="E416" s="294"/>
      <c r="F416" s="294"/>
      <c r="K416" s="295"/>
      <c r="M416" s="295"/>
      <c r="O416" s="295"/>
    </row>
    <row r="417" spans="1:25" s="81" customFormat="1" ht="21.75" customHeight="1">
      <c r="A417" s="294"/>
      <c r="B417" s="31" t="s">
        <v>885</v>
      </c>
      <c r="D417" s="294"/>
      <c r="E417" s="294"/>
      <c r="F417" s="294"/>
      <c r="K417" s="295"/>
      <c r="M417" s="295"/>
      <c r="O417" s="295"/>
    </row>
    <row r="418" spans="1:25" ht="21.75" customHeight="1">
      <c r="B418" s="31" t="s">
        <v>665</v>
      </c>
      <c r="L418" s="84"/>
      <c r="N418" s="84"/>
      <c r="P418" s="103"/>
      <c r="Q418" s="81"/>
      <c r="R418" s="81"/>
      <c r="S418" s="81"/>
      <c r="T418" s="81"/>
      <c r="U418" s="81"/>
      <c r="V418" s="81"/>
      <c r="W418" s="81"/>
      <c r="X418" s="81"/>
      <c r="Y418" s="81"/>
    </row>
    <row r="419" spans="1:25" ht="21.75" customHeight="1">
      <c r="B419" s="31" t="s">
        <v>887</v>
      </c>
      <c r="L419" s="84"/>
      <c r="N419" s="84"/>
      <c r="P419" s="103"/>
      <c r="Q419" s="81"/>
      <c r="R419" s="81"/>
      <c r="S419" s="81"/>
      <c r="T419" s="81"/>
      <c r="U419" s="81"/>
      <c r="V419" s="81"/>
      <c r="W419" s="81"/>
      <c r="X419" s="81"/>
      <c r="Y419" s="81"/>
    </row>
    <row r="420" spans="1:25" ht="21.75" customHeight="1">
      <c r="B420" s="31" t="s">
        <v>888</v>
      </c>
      <c r="L420" s="84"/>
      <c r="N420" s="84"/>
      <c r="P420" s="103"/>
      <c r="Q420" s="81"/>
      <c r="R420" s="81"/>
      <c r="S420" s="81"/>
      <c r="T420" s="81"/>
      <c r="U420" s="81"/>
      <c r="V420" s="81"/>
      <c r="W420" s="81"/>
      <c r="X420" s="81"/>
      <c r="Y420" s="81"/>
    </row>
    <row r="421" spans="1:25" ht="21.75" customHeight="1">
      <c r="B421" s="74" t="s">
        <v>666</v>
      </c>
      <c r="L421" s="84"/>
      <c r="N421" s="84"/>
      <c r="P421" s="103"/>
      <c r="Q421" s="81"/>
      <c r="R421" s="81"/>
      <c r="S421" s="81"/>
      <c r="T421" s="81"/>
      <c r="U421" s="81"/>
      <c r="V421" s="81"/>
      <c r="W421" s="81"/>
      <c r="X421" s="81"/>
      <c r="Y421" s="81"/>
    </row>
    <row r="422" spans="1:25" ht="21.75" customHeight="1">
      <c r="B422" s="31" t="s">
        <v>668</v>
      </c>
      <c r="L422" s="84"/>
      <c r="N422" s="84"/>
      <c r="P422" s="103"/>
      <c r="Q422" s="81"/>
      <c r="R422" s="81"/>
      <c r="S422" s="81"/>
      <c r="T422" s="81"/>
      <c r="U422" s="81"/>
      <c r="V422" s="81"/>
      <c r="W422" s="81"/>
      <c r="X422" s="81"/>
      <c r="Y422" s="81"/>
    </row>
    <row r="423" spans="1:25" ht="21.75" customHeight="1">
      <c r="B423" s="31" t="s">
        <v>667</v>
      </c>
      <c r="L423" s="84"/>
      <c r="N423" s="84"/>
      <c r="P423" s="103"/>
      <c r="Q423" s="81"/>
      <c r="R423" s="81"/>
      <c r="S423" s="81"/>
      <c r="T423" s="81"/>
      <c r="U423" s="81"/>
      <c r="V423" s="81"/>
      <c r="W423" s="81"/>
      <c r="X423" s="81"/>
      <c r="Y423" s="81"/>
    </row>
    <row r="425" spans="1:25" s="14" customFormat="1" ht="24" customHeight="1">
      <c r="A425" s="102" t="s">
        <v>341</v>
      </c>
      <c r="B425" s="29"/>
      <c r="C425" s="13"/>
      <c r="D425" s="13"/>
      <c r="E425" s="13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</row>
    <row r="426" spans="1:25" s="14" customFormat="1" ht="24" customHeight="1">
      <c r="B426" s="29" t="s">
        <v>732</v>
      </c>
      <c r="C426" s="13"/>
      <c r="D426" s="13"/>
      <c r="E426" s="13"/>
      <c r="F426" s="16"/>
      <c r="G426" s="16"/>
      <c r="H426" s="16"/>
      <c r="I426" s="16"/>
      <c r="J426" s="389"/>
      <c r="K426" s="16"/>
      <c r="L426" s="16"/>
      <c r="M426" s="16"/>
      <c r="N426" s="16"/>
      <c r="P426" s="29"/>
    </row>
    <row r="427" spans="1:25" s="14" customFormat="1" ht="24" customHeight="1">
      <c r="B427" s="9" t="s">
        <v>733</v>
      </c>
      <c r="C427" s="184"/>
      <c r="D427" s="184"/>
      <c r="E427" s="13"/>
      <c r="F427" s="16"/>
      <c r="G427" s="16"/>
      <c r="H427" s="16"/>
      <c r="I427" s="16"/>
      <c r="J427" s="389"/>
      <c r="K427" s="16"/>
      <c r="L427" s="16"/>
      <c r="M427" s="16"/>
      <c r="N427" s="16"/>
      <c r="P427" s="29"/>
    </row>
    <row r="428" spans="1:25" s="14" customFormat="1" ht="24" customHeight="1">
      <c r="B428" s="14" t="s">
        <v>889</v>
      </c>
      <c r="C428" s="184"/>
      <c r="D428" s="184"/>
      <c r="E428" s="13"/>
      <c r="F428" s="16"/>
      <c r="G428" s="16"/>
      <c r="H428" s="16"/>
      <c r="I428" s="16"/>
      <c r="J428" s="389"/>
      <c r="K428" s="16"/>
      <c r="L428" s="16"/>
      <c r="M428" s="16"/>
      <c r="N428" s="16"/>
      <c r="P428" s="29"/>
    </row>
    <row r="429" spans="1:25" s="14" customFormat="1" ht="24" customHeight="1">
      <c r="B429" s="9" t="s">
        <v>734</v>
      </c>
      <c r="C429" s="184"/>
      <c r="D429" s="184"/>
      <c r="E429" s="13"/>
      <c r="F429" s="16"/>
      <c r="G429" s="16"/>
      <c r="H429" s="16"/>
      <c r="I429" s="16"/>
      <c r="J429" s="389"/>
      <c r="K429" s="16"/>
      <c r="L429" s="16"/>
      <c r="M429" s="16"/>
      <c r="N429" s="16"/>
      <c r="P429" s="29"/>
    </row>
    <row r="430" spans="1:25" s="14" customFormat="1" ht="24" customHeight="1">
      <c r="B430" s="9" t="s">
        <v>735</v>
      </c>
      <c r="C430" s="184"/>
      <c r="D430" s="184"/>
      <c r="E430" s="13"/>
      <c r="F430" s="16"/>
      <c r="G430" s="16"/>
      <c r="H430" s="16"/>
      <c r="I430" s="16"/>
      <c r="J430" s="389"/>
      <c r="K430" s="16"/>
      <c r="L430" s="16"/>
      <c r="M430" s="16"/>
      <c r="N430" s="16"/>
      <c r="P430" s="29"/>
    </row>
    <row r="450" spans="1:32" s="40" customFormat="1" ht="23.4">
      <c r="A450" s="41"/>
      <c r="B450" s="85" t="str">
        <f>+B411</f>
        <v xml:space="preserve"> (Signed)……………………………………Authorized Director     (Signed)……………………………………Authorized Director</v>
      </c>
      <c r="C450" s="31"/>
      <c r="D450" s="85"/>
      <c r="E450" s="85"/>
      <c r="F450" s="36"/>
      <c r="G450" s="42"/>
      <c r="H450" s="42"/>
      <c r="I450" s="42"/>
      <c r="J450" s="85"/>
      <c r="K450" s="84"/>
      <c r="L450" s="88"/>
      <c r="M450" s="58"/>
      <c r="N450" s="85"/>
      <c r="O450" s="58"/>
      <c r="P450" s="4"/>
      <c r="Q450" s="3"/>
      <c r="R450" s="3"/>
      <c r="S450" s="3"/>
      <c r="T450" s="3"/>
      <c r="U450" s="3"/>
      <c r="V450" s="3"/>
      <c r="W450" s="3"/>
      <c r="X450" s="3"/>
      <c r="Y450" s="75"/>
      <c r="Z450" s="75"/>
      <c r="AA450" s="3"/>
      <c r="AC450" s="21"/>
      <c r="AD450" s="32"/>
      <c r="AE450" s="31"/>
      <c r="AF450" s="31"/>
    </row>
    <row r="451" spans="1:32" ht="23.4">
      <c r="A451" s="41"/>
      <c r="B451" s="85" t="str">
        <f>+B412</f>
        <v xml:space="preserve">                  (  Miss Orasa Vimolchalao  )</v>
      </c>
      <c r="C451" s="85"/>
      <c r="D451" s="85"/>
      <c r="E451" s="85"/>
      <c r="F451" s="36"/>
      <c r="H451" s="84"/>
      <c r="I451" s="85" t="str">
        <f>+I412</f>
        <v xml:space="preserve">           (  Mr. David Samanyaporn  )</v>
      </c>
      <c r="J451" s="85"/>
      <c r="K451" s="58"/>
      <c r="L451" s="85"/>
      <c r="M451" s="85"/>
      <c r="N451" s="85"/>
      <c r="O451" s="85"/>
      <c r="P451" s="4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C451" s="21"/>
    </row>
  </sheetData>
  <mergeCells count="13">
    <mergeCell ref="A413:N413"/>
    <mergeCell ref="A1:N1"/>
    <mergeCell ref="A45:N45"/>
    <mergeCell ref="J256:L256"/>
    <mergeCell ref="A208:N208"/>
    <mergeCell ref="A84:N84"/>
    <mergeCell ref="A123:N123"/>
    <mergeCell ref="A290:N290"/>
    <mergeCell ref="J293:L293"/>
    <mergeCell ref="A371:N371"/>
    <mergeCell ref="A168:N168"/>
    <mergeCell ref="A249:N249"/>
    <mergeCell ref="A330:N330"/>
  </mergeCells>
  <printOptions horizontalCentered="1"/>
  <pageMargins left="0.55118110236220474" right="0.19685039370078741" top="0.59055118110236227" bottom="0.19685039370078741" header="0" footer="0"/>
  <pageSetup paperSize="9" scale="82" orientation="portrait" r:id="rId1"/>
  <headerFooter alignWithMargins="0"/>
  <rowBreaks count="5" manualBreakCount="5">
    <brk id="44" max="14" man="1"/>
    <brk id="83" max="14" man="1"/>
    <brk id="122" max="14" man="1"/>
    <brk id="167" max="14" man="1"/>
    <brk id="28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56"/>
  <sheetViews>
    <sheetView view="pageBreakPreview" zoomScale="80" zoomScaleNormal="100" zoomScaleSheetLayoutView="80" workbookViewId="0">
      <selection activeCell="A606" sqref="A606"/>
    </sheetView>
  </sheetViews>
  <sheetFormatPr defaultColWidth="7.8984375" defaultRowHeight="24" customHeight="1"/>
  <cols>
    <col min="1" max="1" width="3.69921875" style="14" customWidth="1"/>
    <col min="2" max="2" width="7" style="14" customWidth="1"/>
    <col min="3" max="3" width="6.69921875" style="14" customWidth="1"/>
    <col min="4" max="4" width="12.3984375" style="14" customWidth="1"/>
    <col min="5" max="5" width="0.69921875" style="14" customWidth="1"/>
    <col min="6" max="6" width="13.69921875" style="21" customWidth="1"/>
    <col min="7" max="7" width="0.3984375" style="21" customWidth="1"/>
    <col min="8" max="8" width="12.59765625" style="21" customWidth="1"/>
    <col min="9" max="9" width="0.5" style="21" customWidth="1"/>
    <col min="10" max="10" width="13" style="21" customWidth="1"/>
    <col min="11" max="11" width="0.3984375" style="21" customWidth="1"/>
    <col min="12" max="12" width="13" style="21" customWidth="1"/>
    <col min="13" max="13" width="0.3984375" style="21" customWidth="1"/>
    <col min="14" max="14" width="13.5" style="21" customWidth="1"/>
    <col min="15" max="15" width="0.3984375" style="21" customWidth="1"/>
    <col min="16" max="16" width="12.5" style="21" customWidth="1"/>
    <col min="17" max="17" width="0.3984375" style="21" customWidth="1"/>
    <col min="18" max="18" width="12" style="21" customWidth="1"/>
    <col min="19" max="19" width="0.19921875" style="21" customWidth="1"/>
    <col min="20" max="20" width="13.19921875" style="21" customWidth="1"/>
    <col min="21" max="21" width="0.5" style="21" customWidth="1"/>
    <col min="22" max="22" width="14" style="21" customWidth="1"/>
    <col min="23" max="23" width="0.3984375" style="14" customWidth="1"/>
    <col min="24" max="24" width="15" style="14" customWidth="1"/>
    <col min="25" max="16384" width="7.8984375" style="14"/>
  </cols>
  <sheetData>
    <row r="1" spans="1:24" ht="24" customHeight="1">
      <c r="A1" s="557" t="s">
        <v>681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557"/>
      <c r="X1" s="557"/>
    </row>
    <row r="2" spans="1:24" ht="24" customHeight="1">
      <c r="A2" s="13"/>
      <c r="B2" s="15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4" ht="24" customHeight="1">
      <c r="A3" s="102" t="s">
        <v>731</v>
      </c>
    </row>
    <row r="4" spans="1:24" ht="24" customHeight="1">
      <c r="B4" s="15" t="s">
        <v>676</v>
      </c>
      <c r="C4" s="13"/>
      <c r="D4" s="13"/>
      <c r="E4" s="1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4" ht="21.75" customHeight="1">
      <c r="B5" s="13"/>
      <c r="C5" s="13"/>
      <c r="D5" s="1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4"/>
      <c r="X5" s="132" t="s">
        <v>3</v>
      </c>
    </row>
    <row r="6" spans="1:24" ht="21.75" customHeight="1">
      <c r="B6" s="13"/>
      <c r="C6" s="13"/>
      <c r="D6" s="13"/>
      <c r="F6" s="556" t="s">
        <v>231</v>
      </c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</row>
    <row r="7" spans="1:24" ht="23.4">
      <c r="B7" s="13"/>
      <c r="C7" s="13"/>
      <c r="D7" s="13"/>
      <c r="F7" s="14"/>
      <c r="G7" s="72" t="s">
        <v>142</v>
      </c>
      <c r="H7" s="14"/>
      <c r="I7" s="72"/>
      <c r="J7" s="14"/>
      <c r="K7" s="72" t="s">
        <v>137</v>
      </c>
      <c r="L7" s="72"/>
      <c r="M7" s="72"/>
      <c r="N7" s="14"/>
      <c r="O7" s="72" t="s">
        <v>138</v>
      </c>
      <c r="P7" s="72"/>
      <c r="Q7" s="72"/>
      <c r="R7" s="14"/>
      <c r="S7" s="72" t="s">
        <v>144</v>
      </c>
      <c r="T7" s="72"/>
      <c r="U7" s="72"/>
      <c r="V7" s="14"/>
      <c r="W7" s="72" t="s">
        <v>10</v>
      </c>
    </row>
    <row r="8" spans="1:24" ht="23.4">
      <c r="B8" s="13"/>
      <c r="C8" s="13"/>
      <c r="D8" s="13"/>
      <c r="F8" s="14"/>
      <c r="G8" s="72" t="s">
        <v>143</v>
      </c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3"/>
    </row>
    <row r="9" spans="1:24" ht="23.4">
      <c r="B9" s="13"/>
      <c r="C9" s="13"/>
      <c r="D9" s="13"/>
      <c r="F9" s="299">
        <v>2021</v>
      </c>
      <c r="G9" s="134"/>
      <c r="H9" s="299">
        <v>2020</v>
      </c>
      <c r="I9" s="134"/>
      <c r="J9" s="299">
        <f>+F9</f>
        <v>2021</v>
      </c>
      <c r="K9" s="134"/>
      <c r="L9" s="300">
        <f>+H9</f>
        <v>2020</v>
      </c>
      <c r="M9" s="134"/>
      <c r="N9" s="299">
        <f>+F9</f>
        <v>2021</v>
      </c>
      <c r="O9" s="134"/>
      <c r="P9" s="300">
        <f>+H9</f>
        <v>2020</v>
      </c>
      <c r="Q9" s="134"/>
      <c r="R9" s="299">
        <f>+J9</f>
        <v>2021</v>
      </c>
      <c r="S9" s="134"/>
      <c r="T9" s="300">
        <f>+H9</f>
        <v>2020</v>
      </c>
      <c r="U9" s="134"/>
      <c r="V9" s="299">
        <f>+F9</f>
        <v>2021</v>
      </c>
      <c r="W9" s="137"/>
      <c r="X9" s="301">
        <f>+H9</f>
        <v>2020</v>
      </c>
    </row>
    <row r="10" spans="1:24" ht="23.4">
      <c r="B10" s="13"/>
      <c r="C10" s="13"/>
      <c r="D10" s="13"/>
      <c r="F10" s="302"/>
      <c r="G10" s="134"/>
      <c r="H10" s="302"/>
      <c r="I10" s="134"/>
      <c r="J10" s="302"/>
      <c r="K10" s="134"/>
      <c r="L10" s="235" t="s">
        <v>390</v>
      </c>
      <c r="M10" s="134"/>
      <c r="N10" s="302"/>
      <c r="O10" s="134"/>
      <c r="P10" s="303"/>
      <c r="Q10" s="134"/>
      <c r="R10" s="302"/>
      <c r="S10" s="134"/>
      <c r="T10" s="235" t="s">
        <v>390</v>
      </c>
      <c r="U10" s="134"/>
      <c r="V10" s="302"/>
      <c r="W10" s="137"/>
      <c r="X10" s="235" t="s">
        <v>390</v>
      </c>
    </row>
    <row r="11" spans="1:24" ht="24" customHeight="1">
      <c r="A11" s="13"/>
      <c r="B11" s="13"/>
      <c r="C11" s="13"/>
      <c r="D11" s="13"/>
      <c r="E11" s="13"/>
    </row>
    <row r="12" spans="1:24" ht="23.4" customHeight="1">
      <c r="A12" s="19"/>
      <c r="B12" s="10" t="s">
        <v>113</v>
      </c>
      <c r="C12" s="20"/>
      <c r="D12" s="20"/>
      <c r="E12" s="20"/>
      <c r="F12" s="158"/>
      <c r="G12" s="23"/>
      <c r="I12" s="23"/>
      <c r="J12" s="158"/>
      <c r="K12" s="23"/>
      <c r="L12" s="158"/>
      <c r="M12" s="23"/>
      <c r="N12" s="158"/>
      <c r="O12" s="23"/>
      <c r="P12" s="158"/>
      <c r="Q12" s="23"/>
      <c r="R12" s="23"/>
      <c r="S12" s="23"/>
      <c r="T12" s="23"/>
      <c r="U12" s="23"/>
    </row>
    <row r="13" spans="1:24" ht="23.4" customHeight="1">
      <c r="B13" s="14" t="s">
        <v>114</v>
      </c>
      <c r="C13" s="20"/>
      <c r="D13" s="20"/>
      <c r="E13" s="20"/>
      <c r="F13" s="434">
        <v>102379209.98999999</v>
      </c>
      <c r="G13" s="434"/>
      <c r="H13" s="435">
        <v>119402172.53</v>
      </c>
      <c r="I13" s="434"/>
      <c r="J13" s="434">
        <v>195437692.86000001</v>
      </c>
      <c r="K13" s="434"/>
      <c r="L13" s="435">
        <v>295722133.99000001</v>
      </c>
      <c r="M13" s="434"/>
      <c r="N13" s="434">
        <v>153337983.59999999</v>
      </c>
      <c r="O13" s="434"/>
      <c r="P13" s="435">
        <v>112787251.66</v>
      </c>
      <c r="Q13" s="434"/>
      <c r="R13" s="434">
        <v>37258335.959999993</v>
      </c>
      <c r="S13" s="434"/>
      <c r="T13" s="434">
        <v>36946866.899999999</v>
      </c>
      <c r="U13" s="434"/>
      <c r="V13" s="434">
        <f>SUM(F13+J13+N13+R13)</f>
        <v>488413222.41000003</v>
      </c>
      <c r="W13" s="434"/>
      <c r="X13" s="434">
        <f>SUM(H13+L13+P13+T13)</f>
        <v>564858425.07999992</v>
      </c>
    </row>
    <row r="14" spans="1:24" ht="23.4" customHeight="1">
      <c r="B14" s="10" t="s">
        <v>115</v>
      </c>
      <c r="C14" s="20"/>
      <c r="D14" s="20"/>
      <c r="E14" s="20"/>
      <c r="F14" s="434"/>
      <c r="G14" s="434"/>
      <c r="H14" s="435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6"/>
      <c r="X14" s="436"/>
    </row>
    <row r="15" spans="1:24" ht="23.4" customHeight="1">
      <c r="B15" s="14" t="s">
        <v>116</v>
      </c>
      <c r="C15" s="20"/>
      <c r="D15" s="20"/>
      <c r="E15" s="20"/>
      <c r="F15" s="435">
        <v>-80245555.459999993</v>
      </c>
      <c r="G15" s="434"/>
      <c r="H15" s="435">
        <v>-91886560.349999994</v>
      </c>
      <c r="I15" s="434"/>
      <c r="J15" s="435">
        <v>-132718591.25</v>
      </c>
      <c r="K15" s="434"/>
      <c r="L15" s="435">
        <v>-189611138.22999999</v>
      </c>
      <c r="M15" s="434"/>
      <c r="N15" s="435">
        <v>-117597591.37</v>
      </c>
      <c r="O15" s="434"/>
      <c r="P15" s="435">
        <v>-88646958.799999997</v>
      </c>
      <c r="Q15" s="434"/>
      <c r="R15" s="435">
        <v>-27249063.960000001</v>
      </c>
      <c r="S15" s="434"/>
      <c r="T15" s="435">
        <v>-22891071.920000002</v>
      </c>
      <c r="U15" s="434"/>
      <c r="V15" s="434">
        <f>SUM(F15+J15+N15+R15)</f>
        <v>-357810802.03999996</v>
      </c>
      <c r="W15" s="434"/>
      <c r="X15" s="434">
        <f>SUM(H15+L15+P15+T15)</f>
        <v>-393035729.30000001</v>
      </c>
    </row>
    <row r="16" spans="1:24" ht="23.4" customHeight="1" thickBot="1">
      <c r="B16" s="24" t="s">
        <v>6</v>
      </c>
      <c r="C16" s="20"/>
      <c r="D16" s="20"/>
      <c r="E16" s="20"/>
      <c r="F16" s="437">
        <f>SUM(F12:F15)</f>
        <v>22133654.530000001</v>
      </c>
      <c r="G16" s="434"/>
      <c r="H16" s="437">
        <f>SUM(H13:H15)</f>
        <v>27515612.180000007</v>
      </c>
      <c r="I16" s="434"/>
      <c r="J16" s="437">
        <f>SUM(J12:J15)</f>
        <v>62719101.610000014</v>
      </c>
      <c r="K16" s="434"/>
      <c r="L16" s="437">
        <f>SUM(L12:L15)</f>
        <v>106110995.76000002</v>
      </c>
      <c r="M16" s="434"/>
      <c r="N16" s="437">
        <f>SUM(N12:N15)</f>
        <v>35740392.229999989</v>
      </c>
      <c r="O16" s="434"/>
      <c r="P16" s="437">
        <f>SUM(P12:P15)</f>
        <v>24140292.859999999</v>
      </c>
      <c r="Q16" s="434"/>
      <c r="R16" s="437">
        <f>SUM(R12:R15)</f>
        <v>10009271.999999993</v>
      </c>
      <c r="S16" s="434"/>
      <c r="T16" s="437">
        <f>SUM(T12:T15)</f>
        <v>14055794.979999997</v>
      </c>
      <c r="U16" s="434"/>
      <c r="V16" s="438">
        <f>SUM(V13:V15)</f>
        <v>130602420.37000006</v>
      </c>
      <c r="W16" s="434"/>
      <c r="X16" s="438">
        <f>SUM(X13:X15)</f>
        <v>171822695.77999991</v>
      </c>
    </row>
    <row r="17" spans="1:24" ht="23.4" customHeight="1" thickTop="1">
      <c r="B17" s="24" t="s">
        <v>51</v>
      </c>
      <c r="C17" s="20"/>
      <c r="D17" s="20"/>
      <c r="E17" s="20"/>
      <c r="F17" s="434"/>
      <c r="G17" s="434"/>
      <c r="H17" s="439"/>
      <c r="I17" s="434"/>
      <c r="J17" s="434"/>
      <c r="K17" s="434"/>
      <c r="L17" s="434"/>
      <c r="M17" s="434"/>
      <c r="N17" s="434"/>
      <c r="O17" s="434"/>
      <c r="P17" s="434"/>
      <c r="Q17" s="434"/>
      <c r="R17" s="434"/>
      <c r="S17" s="434"/>
      <c r="T17" s="434"/>
      <c r="U17" s="434"/>
      <c r="V17" s="440">
        <v>9677007.6799999923</v>
      </c>
      <c r="W17" s="434"/>
      <c r="X17" s="440">
        <v>8697030.8200000003</v>
      </c>
    </row>
    <row r="18" spans="1:24" ht="23.4" customHeight="1">
      <c r="B18" s="25" t="s">
        <v>7</v>
      </c>
      <c r="C18" s="20"/>
      <c r="D18" s="20"/>
      <c r="E18" s="20"/>
      <c r="F18" s="434"/>
      <c r="G18" s="434"/>
      <c r="H18" s="439"/>
      <c r="I18" s="434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41">
        <v>-46476093.88000001</v>
      </c>
      <c r="W18" s="434"/>
      <c r="X18" s="442">
        <v>-50268733.799999997</v>
      </c>
    </row>
    <row r="19" spans="1:24" ht="23.4" customHeight="1">
      <c r="B19" s="25" t="s">
        <v>8</v>
      </c>
      <c r="C19" s="20"/>
      <c r="D19" s="20"/>
      <c r="E19" s="20"/>
      <c r="F19" s="434"/>
      <c r="G19" s="434"/>
      <c r="H19" s="439"/>
      <c r="I19" s="434"/>
      <c r="J19" s="434"/>
      <c r="K19" s="434"/>
      <c r="L19" s="434"/>
      <c r="M19" s="434"/>
      <c r="N19" s="434"/>
      <c r="O19" s="434"/>
      <c r="P19" s="434"/>
      <c r="Q19" s="434"/>
      <c r="R19" s="434"/>
      <c r="S19" s="434"/>
      <c r="T19" s="434"/>
      <c r="U19" s="434"/>
      <c r="V19" s="441">
        <v>-66938109.700000003</v>
      </c>
      <c r="W19" s="434"/>
      <c r="X19" s="442">
        <v>-61556165.829999983</v>
      </c>
    </row>
    <row r="20" spans="1:24" ht="23.4" customHeight="1">
      <c r="B20" s="14" t="s">
        <v>9</v>
      </c>
      <c r="C20" s="20"/>
      <c r="D20" s="20"/>
      <c r="E20" s="20"/>
      <c r="F20" s="434"/>
      <c r="G20" s="434"/>
      <c r="H20" s="439"/>
      <c r="I20" s="434"/>
      <c r="J20" s="434"/>
      <c r="K20" s="434"/>
      <c r="L20" s="434"/>
      <c r="M20" s="434"/>
      <c r="N20" s="434"/>
      <c r="O20" s="434"/>
      <c r="P20" s="434"/>
      <c r="Q20" s="434"/>
      <c r="R20" s="434"/>
      <c r="S20" s="434"/>
      <c r="T20" s="434"/>
      <c r="U20" s="434"/>
      <c r="V20" s="441">
        <v>-1636548.79</v>
      </c>
      <c r="W20" s="434"/>
      <c r="X20" s="440">
        <v>-693108.9</v>
      </c>
    </row>
    <row r="21" spans="1:24" ht="23.4" customHeight="1">
      <c r="B21" s="279" t="s">
        <v>139</v>
      </c>
      <c r="C21" s="20"/>
      <c r="D21" s="20"/>
      <c r="E21" s="20"/>
      <c r="F21" s="434"/>
      <c r="G21" s="434"/>
      <c r="H21" s="439"/>
      <c r="I21" s="434"/>
      <c r="J21" s="434"/>
      <c r="K21" s="434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43">
        <v>20940219.890000001</v>
      </c>
      <c r="W21" s="434"/>
      <c r="X21" s="444">
        <v>17373026.309999999</v>
      </c>
    </row>
    <row r="22" spans="1:24" ht="23.4" customHeight="1">
      <c r="B22" s="25" t="s">
        <v>147</v>
      </c>
      <c r="C22" s="26"/>
      <c r="D22" s="20"/>
      <c r="E22" s="20"/>
      <c r="F22" s="434"/>
      <c r="G22" s="434"/>
      <c r="H22" s="435"/>
      <c r="I22" s="434"/>
      <c r="J22" s="434"/>
      <c r="K22" s="434"/>
      <c r="L22" s="434"/>
      <c r="M22" s="434"/>
      <c r="N22" s="434"/>
      <c r="O22" s="434"/>
      <c r="P22" s="434"/>
      <c r="Q22" s="434"/>
      <c r="R22" s="434"/>
      <c r="S22" s="434"/>
      <c r="T22" s="434"/>
      <c r="U22" s="434"/>
      <c r="V22" s="434">
        <f>SUM(V16:V21)</f>
        <v>46168895.57000006</v>
      </c>
      <c r="W22" s="434"/>
      <c r="X22" s="434">
        <f>SUM(X16:X21)</f>
        <v>85374744.379999921</v>
      </c>
    </row>
    <row r="23" spans="1:24" ht="23.4" customHeight="1">
      <c r="A23" s="19"/>
      <c r="B23" s="130" t="s">
        <v>212</v>
      </c>
      <c r="C23" s="20"/>
      <c r="D23" s="20"/>
      <c r="E23" s="20"/>
      <c r="F23" s="445"/>
      <c r="G23" s="434"/>
      <c r="H23" s="439"/>
      <c r="I23" s="434"/>
      <c r="J23" s="434"/>
      <c r="K23" s="434"/>
      <c r="L23" s="434"/>
      <c r="M23" s="434"/>
      <c r="N23" s="434"/>
      <c r="O23" s="434"/>
      <c r="P23" s="434"/>
      <c r="Q23" s="434"/>
      <c r="R23" s="434"/>
      <c r="S23" s="434"/>
      <c r="T23" s="434"/>
      <c r="U23" s="434"/>
      <c r="V23" s="443">
        <v>-6160542.0899999999</v>
      </c>
      <c r="W23" s="434"/>
      <c r="X23" s="443">
        <v>-13291233.190000001</v>
      </c>
    </row>
    <row r="24" spans="1:24" ht="23.4" customHeight="1">
      <c r="A24" s="19"/>
      <c r="B24" s="10" t="s">
        <v>678</v>
      </c>
      <c r="C24" s="20"/>
      <c r="D24" s="20"/>
      <c r="E24" s="20"/>
      <c r="F24" s="434"/>
      <c r="G24" s="434"/>
      <c r="H24" s="446"/>
      <c r="I24" s="434"/>
      <c r="J24" s="434"/>
      <c r="K24" s="434"/>
      <c r="L24" s="434"/>
      <c r="M24" s="434"/>
      <c r="N24" s="434"/>
      <c r="O24" s="434"/>
      <c r="P24" s="434"/>
      <c r="Q24" s="434"/>
      <c r="R24" s="434"/>
      <c r="S24" s="434"/>
      <c r="T24" s="434"/>
      <c r="U24" s="434"/>
      <c r="V24" s="438">
        <f>SUM(V22:V23)</f>
        <v>40008353.480000064</v>
      </c>
      <c r="W24" s="434"/>
      <c r="X24" s="438">
        <f>SUM(X22:X23)</f>
        <v>72083511.189999923</v>
      </c>
    </row>
    <row r="25" spans="1:24" ht="23.4" customHeight="1">
      <c r="B25" s="130" t="s">
        <v>140</v>
      </c>
      <c r="C25" s="20"/>
      <c r="D25" s="20"/>
      <c r="E25" s="20"/>
      <c r="F25" s="447"/>
      <c r="G25" s="447"/>
      <c r="H25" s="439"/>
      <c r="I25" s="447"/>
      <c r="J25" s="447"/>
      <c r="K25" s="447"/>
      <c r="L25" s="447"/>
      <c r="M25" s="447"/>
      <c r="N25" s="448"/>
      <c r="O25" s="448"/>
      <c r="P25" s="448"/>
      <c r="Q25" s="448"/>
      <c r="R25" s="448"/>
      <c r="S25" s="448"/>
      <c r="T25" s="448"/>
      <c r="U25" s="448"/>
      <c r="V25" s="434">
        <v>1246530.77</v>
      </c>
      <c r="W25" s="448"/>
      <c r="X25" s="434">
        <v>-167510.76</v>
      </c>
    </row>
    <row r="26" spans="1:24" ht="23.4" customHeight="1" thickBot="1">
      <c r="B26" s="25" t="s">
        <v>679</v>
      </c>
      <c r="C26" s="20"/>
      <c r="D26" s="20"/>
      <c r="E26" s="20"/>
      <c r="F26" s="447"/>
      <c r="G26" s="447"/>
      <c r="H26" s="449"/>
      <c r="I26" s="450" t="e">
        <f>+#REF!</f>
        <v>#REF!</v>
      </c>
      <c r="J26" s="447"/>
      <c r="K26" s="447"/>
      <c r="L26" s="447"/>
      <c r="M26" s="447"/>
      <c r="N26" s="448"/>
      <c r="O26" s="448"/>
      <c r="P26" s="448"/>
      <c r="Q26" s="448"/>
      <c r="R26" s="448"/>
      <c r="S26" s="448"/>
      <c r="T26" s="448"/>
      <c r="U26" s="448"/>
      <c r="V26" s="437">
        <f>SUM(V24:V25)</f>
        <v>41254884.250000067</v>
      </c>
      <c r="W26" s="448"/>
      <c r="X26" s="437">
        <f>SUM(X24:X25)</f>
        <v>71916000.429999918</v>
      </c>
    </row>
    <row r="27" spans="1:24" ht="23.4" customHeight="1" thickTop="1">
      <c r="C27" s="20"/>
      <c r="D27" s="20"/>
      <c r="E27" s="20"/>
      <c r="F27" s="27"/>
      <c r="G27" s="27"/>
      <c r="H27" s="305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4" ht="23.4" customHeight="1">
      <c r="B28" s="26"/>
      <c r="C28" s="20"/>
      <c r="D28" s="20"/>
      <c r="E28" s="20"/>
      <c r="F28" s="15" t="s">
        <v>141</v>
      </c>
      <c r="G28" s="17"/>
      <c r="I28" s="17"/>
      <c r="J28" s="17"/>
      <c r="K28" s="17"/>
      <c r="L28" s="17"/>
      <c r="M28" s="17"/>
      <c r="N28" s="17"/>
      <c r="O28" s="14"/>
      <c r="P28" s="14"/>
      <c r="Q28" s="14"/>
      <c r="R28" s="14"/>
      <c r="S28" s="17"/>
      <c r="T28" s="17"/>
      <c r="U28" s="17"/>
      <c r="V28" s="16"/>
    </row>
    <row r="29" spans="1:24" ht="23.4" customHeight="1">
      <c r="B29" s="26"/>
      <c r="C29" s="20"/>
      <c r="D29" s="20"/>
      <c r="E29" s="20"/>
      <c r="F29" s="8" t="s">
        <v>86</v>
      </c>
      <c r="G29" s="17"/>
      <c r="H29" s="17"/>
      <c r="I29" s="17"/>
      <c r="J29" s="17"/>
      <c r="K29" s="17"/>
      <c r="L29" s="17"/>
      <c r="M29" s="17"/>
      <c r="N29" s="17" t="s">
        <v>978</v>
      </c>
      <c r="O29" s="14"/>
      <c r="P29" s="14"/>
      <c r="Q29" s="14"/>
      <c r="R29" s="14"/>
      <c r="S29" s="17"/>
      <c r="T29" s="17"/>
      <c r="U29" s="17"/>
      <c r="V29" s="16"/>
    </row>
    <row r="30" spans="1:24" ht="24" customHeight="1">
      <c r="A30" s="557" t="s">
        <v>682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  <c r="N30" s="557"/>
      <c r="O30" s="557"/>
      <c r="P30" s="557"/>
      <c r="Q30" s="557"/>
      <c r="R30" s="557"/>
      <c r="S30" s="557"/>
      <c r="T30" s="557"/>
      <c r="U30" s="557"/>
      <c r="V30" s="557"/>
      <c r="W30" s="557"/>
      <c r="X30" s="557"/>
    </row>
    <row r="31" spans="1:24" ht="24" customHeight="1">
      <c r="A31" s="13"/>
      <c r="B31" s="15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4" ht="24" customHeight="1">
      <c r="A32" s="102" t="s">
        <v>342</v>
      </c>
      <c r="B32" s="29"/>
      <c r="C32" s="13"/>
      <c r="D32" s="13"/>
      <c r="E32" s="13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4" ht="24" customHeight="1">
      <c r="A33" s="102"/>
      <c r="B33" s="29"/>
      <c r="C33" s="13"/>
      <c r="D33" s="13"/>
      <c r="E33" s="13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4" ht="21.75" customHeight="1">
      <c r="B34" s="13"/>
      <c r="C34" s="13"/>
      <c r="D34" s="13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4"/>
      <c r="X34" s="132" t="s">
        <v>3</v>
      </c>
    </row>
    <row r="35" spans="1:24" ht="21.75" customHeight="1">
      <c r="B35" s="13"/>
      <c r="C35" s="13"/>
      <c r="D35" s="13"/>
      <c r="F35" s="556" t="s">
        <v>130</v>
      </c>
      <c r="G35" s="556"/>
      <c r="H35" s="556"/>
      <c r="I35" s="556"/>
      <c r="J35" s="556"/>
      <c r="K35" s="556"/>
      <c r="L35" s="556"/>
      <c r="M35" s="556"/>
      <c r="N35" s="556"/>
      <c r="O35" s="556"/>
      <c r="P35" s="556"/>
      <c r="Q35" s="556"/>
      <c r="R35" s="556"/>
      <c r="S35" s="556"/>
      <c r="T35" s="556"/>
      <c r="U35" s="556"/>
      <c r="V35" s="556"/>
      <c r="W35" s="556"/>
      <c r="X35" s="556"/>
    </row>
    <row r="36" spans="1:24" ht="23.4">
      <c r="B36" s="13"/>
      <c r="C36" s="13"/>
      <c r="D36" s="13"/>
      <c r="F36" s="14"/>
      <c r="G36" s="72" t="s">
        <v>142</v>
      </c>
      <c r="H36" s="14"/>
      <c r="I36" s="72"/>
      <c r="J36" s="14"/>
      <c r="K36" s="72" t="s">
        <v>137</v>
      </c>
      <c r="L36" s="72"/>
      <c r="M36" s="72"/>
      <c r="N36" s="14"/>
      <c r="O36" s="72" t="s">
        <v>138</v>
      </c>
      <c r="P36" s="72"/>
      <c r="Q36" s="72"/>
      <c r="R36" s="14"/>
      <c r="S36" s="72" t="s">
        <v>144</v>
      </c>
      <c r="T36" s="72"/>
      <c r="U36" s="72"/>
      <c r="V36" s="14"/>
      <c r="W36" s="72" t="s">
        <v>10</v>
      </c>
    </row>
    <row r="37" spans="1:24" ht="23.4">
      <c r="B37" s="13"/>
      <c r="C37" s="13"/>
      <c r="D37" s="13"/>
      <c r="F37" s="14"/>
      <c r="G37" s="72" t="s">
        <v>143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3"/>
    </row>
    <row r="38" spans="1:24" s="136" customFormat="1" ht="24" customHeight="1">
      <c r="A38" s="133"/>
      <c r="B38" s="133"/>
      <c r="C38" s="133"/>
      <c r="D38" s="133"/>
      <c r="E38" s="133"/>
      <c r="F38" s="131">
        <v>2021</v>
      </c>
      <c r="G38" s="134"/>
      <c r="H38" s="131">
        <v>2020</v>
      </c>
      <c r="I38" s="134"/>
      <c r="J38" s="131">
        <f>+F38</f>
        <v>2021</v>
      </c>
      <c r="K38" s="134"/>
      <c r="L38" s="135">
        <f>+H38</f>
        <v>2020</v>
      </c>
      <c r="M38" s="134"/>
      <c r="N38" s="131">
        <f>+F38</f>
        <v>2021</v>
      </c>
      <c r="O38" s="134"/>
      <c r="P38" s="135">
        <f>+H38</f>
        <v>2020</v>
      </c>
      <c r="Q38" s="134"/>
      <c r="R38" s="131">
        <f>+J38</f>
        <v>2021</v>
      </c>
      <c r="S38" s="134"/>
      <c r="T38" s="135">
        <f>+H38</f>
        <v>2020</v>
      </c>
      <c r="U38" s="134"/>
      <c r="V38" s="131">
        <f>+F38</f>
        <v>2021</v>
      </c>
      <c r="W38" s="137"/>
      <c r="X38" s="138">
        <f>+H38</f>
        <v>2020</v>
      </c>
    </row>
    <row r="39" spans="1:24" ht="23.4" customHeight="1">
      <c r="A39" s="19"/>
      <c r="B39" s="10" t="s">
        <v>113</v>
      </c>
      <c r="C39" s="20"/>
      <c r="D39" s="20"/>
      <c r="E39" s="20"/>
    </row>
    <row r="40" spans="1:24" ht="23.4" customHeight="1">
      <c r="B40" s="14" t="s">
        <v>114</v>
      </c>
      <c r="C40" s="20"/>
      <c r="D40" s="20"/>
      <c r="E40" s="20"/>
      <c r="F40" s="435">
        <v>104813001.99000001</v>
      </c>
      <c r="G40" s="434"/>
      <c r="H40" s="435">
        <v>119402172.53</v>
      </c>
      <c r="I40" s="434"/>
      <c r="J40" s="435">
        <v>106134372.92999999</v>
      </c>
      <c r="K40" s="434"/>
      <c r="L40" s="435">
        <v>183248740.44999999</v>
      </c>
      <c r="M40" s="434"/>
      <c r="N40" s="435">
        <v>153367656.60000002</v>
      </c>
      <c r="O40" s="434"/>
      <c r="P40" s="435">
        <v>112796371.66</v>
      </c>
      <c r="Q40" s="434"/>
      <c r="R40" s="435">
        <v>35023549.549999997</v>
      </c>
      <c r="S40" s="434"/>
      <c r="T40" s="435">
        <v>33835829</v>
      </c>
      <c r="U40" s="434"/>
      <c r="V40" s="434">
        <f>SUM(F40+J40+N40+R40)</f>
        <v>399338581.07000005</v>
      </c>
      <c r="W40" s="434"/>
      <c r="X40" s="434">
        <f>SUM(H40+L40+P40+T40)</f>
        <v>449283113.63999999</v>
      </c>
    </row>
    <row r="41" spans="1:24" ht="23.4" customHeight="1">
      <c r="B41" s="10" t="s">
        <v>115</v>
      </c>
      <c r="C41" s="20"/>
      <c r="D41" s="20"/>
      <c r="E41" s="20"/>
      <c r="F41" s="434"/>
      <c r="G41" s="434"/>
      <c r="H41" s="434"/>
      <c r="I41" s="434"/>
      <c r="J41" s="434"/>
      <c r="K41" s="434"/>
      <c r="L41" s="434"/>
      <c r="M41" s="434"/>
      <c r="N41" s="434"/>
      <c r="O41" s="434"/>
      <c r="P41" s="434"/>
      <c r="Q41" s="434"/>
      <c r="R41" s="434"/>
      <c r="S41" s="434"/>
      <c r="T41" s="434"/>
      <c r="U41" s="434"/>
      <c r="V41" s="434"/>
      <c r="W41" s="436"/>
      <c r="X41" s="436"/>
    </row>
    <row r="42" spans="1:24" ht="23.4" customHeight="1">
      <c r="B42" s="14" t="s">
        <v>116</v>
      </c>
      <c r="C42" s="20"/>
      <c r="D42" s="20"/>
      <c r="E42" s="20"/>
      <c r="F42" s="435">
        <v>-82424700.140000001</v>
      </c>
      <c r="G42" s="434"/>
      <c r="H42" s="435">
        <v>-91886560.349999994</v>
      </c>
      <c r="I42" s="434"/>
      <c r="J42" s="435">
        <v>-76123449.920000002</v>
      </c>
      <c r="K42" s="434"/>
      <c r="L42" s="435">
        <v>-126045942.76000001</v>
      </c>
      <c r="M42" s="434"/>
      <c r="N42" s="435">
        <v>-117597591.37</v>
      </c>
      <c r="O42" s="434"/>
      <c r="P42" s="435">
        <v>-88656078.799999997</v>
      </c>
      <c r="Q42" s="434"/>
      <c r="R42" s="435">
        <v>-26163863.859999999</v>
      </c>
      <c r="S42" s="434"/>
      <c r="T42" s="435">
        <v>-21896383.199999999</v>
      </c>
      <c r="U42" s="434"/>
      <c r="V42" s="434">
        <f>+F42+J42+N42+R42</f>
        <v>-302309605.29000002</v>
      </c>
      <c r="W42" s="436"/>
      <c r="X42" s="434">
        <f>+H42+L42+P42+T42</f>
        <v>-328484965.11000001</v>
      </c>
    </row>
    <row r="43" spans="1:24" ht="23.4" customHeight="1" thickBot="1">
      <c r="B43" s="24" t="s">
        <v>6</v>
      </c>
      <c r="C43" s="20"/>
      <c r="D43" s="20"/>
      <c r="E43" s="20"/>
      <c r="F43" s="437">
        <f>SUM(F40:F42)</f>
        <v>22388301.850000009</v>
      </c>
      <c r="G43" s="434"/>
      <c r="H43" s="437">
        <f>SUM(H40:H42)</f>
        <v>27515612.180000007</v>
      </c>
      <c r="I43" s="434"/>
      <c r="J43" s="437">
        <f>SUM(J40:J42)</f>
        <v>30010923.00999999</v>
      </c>
      <c r="K43" s="434"/>
      <c r="L43" s="437">
        <f>SUM(L40:L42)</f>
        <v>57202797.689999983</v>
      </c>
      <c r="M43" s="434"/>
      <c r="N43" s="437">
        <f>SUM(N40:N42)</f>
        <v>35770065.230000019</v>
      </c>
      <c r="O43" s="434"/>
      <c r="P43" s="437">
        <f>SUM(P40:P42)</f>
        <v>24140292.859999999</v>
      </c>
      <c r="Q43" s="434"/>
      <c r="R43" s="437">
        <f>SUM(R40:R42)</f>
        <v>8859685.6899999976</v>
      </c>
      <c r="S43" s="434"/>
      <c r="T43" s="437">
        <f>SUM(T40:T42)</f>
        <v>11939445.800000001</v>
      </c>
      <c r="U43" s="434"/>
      <c r="V43" s="438">
        <f>SUM(V40:V42)</f>
        <v>97028975.780000031</v>
      </c>
      <c r="W43" s="436"/>
      <c r="X43" s="438">
        <f>SUM(X40:X42)</f>
        <v>120798148.52999997</v>
      </c>
    </row>
    <row r="44" spans="1:24" ht="23.4" customHeight="1" thickTop="1">
      <c r="B44" s="24" t="s">
        <v>677</v>
      </c>
      <c r="C44" s="20"/>
      <c r="D44" s="20"/>
      <c r="E44" s="20"/>
      <c r="F44" s="434"/>
      <c r="G44" s="434"/>
      <c r="H44" s="434"/>
      <c r="I44" s="434"/>
      <c r="J44" s="434"/>
      <c r="K44" s="434"/>
      <c r="L44" s="434"/>
      <c r="M44" s="434"/>
      <c r="N44" s="434"/>
      <c r="O44" s="434"/>
      <c r="P44" s="434"/>
      <c r="Q44" s="434"/>
      <c r="R44" s="434"/>
      <c r="S44" s="434"/>
      <c r="T44" s="434"/>
      <c r="U44" s="434"/>
      <c r="V44" s="434">
        <v>73599908</v>
      </c>
      <c r="W44" s="436"/>
      <c r="X44" s="434">
        <v>1999997.5</v>
      </c>
    </row>
    <row r="45" spans="1:24" ht="23.4" customHeight="1">
      <c r="B45" s="24" t="s">
        <v>51</v>
      </c>
      <c r="C45" s="20"/>
      <c r="D45" s="20"/>
      <c r="E45" s="20"/>
      <c r="F45" s="434"/>
      <c r="G45" s="434"/>
      <c r="H45" s="434"/>
      <c r="I45" s="434"/>
      <c r="J45" s="434"/>
      <c r="K45" s="434"/>
      <c r="L45" s="434"/>
      <c r="M45" s="434"/>
      <c r="N45" s="434"/>
      <c r="O45" s="434"/>
      <c r="P45" s="434"/>
      <c r="Q45" s="434"/>
      <c r="R45" s="434"/>
      <c r="S45" s="434"/>
      <c r="T45" s="434"/>
      <c r="U45" s="434"/>
      <c r="V45" s="440">
        <v>7154224.4800000042</v>
      </c>
      <c r="W45" s="434"/>
      <c r="X45" s="440">
        <v>4379491.6900000004</v>
      </c>
    </row>
    <row r="46" spans="1:24" ht="23.4" customHeight="1">
      <c r="B46" s="25" t="s">
        <v>7</v>
      </c>
      <c r="C46" s="20"/>
      <c r="D46" s="20"/>
      <c r="E46" s="20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40">
        <v>-40368366.600000001</v>
      </c>
      <c r="W46" s="434"/>
      <c r="X46" s="440">
        <v>-43407828.32</v>
      </c>
    </row>
    <row r="47" spans="1:24" ht="23.4" customHeight="1">
      <c r="B47" s="25" t="s">
        <v>8</v>
      </c>
      <c r="C47" s="20"/>
      <c r="D47" s="20"/>
      <c r="E47" s="20"/>
      <c r="F47" s="434"/>
      <c r="G47" s="434"/>
      <c r="H47" s="434"/>
      <c r="I47" s="434"/>
      <c r="J47" s="434"/>
      <c r="K47" s="434"/>
      <c r="L47" s="434"/>
      <c r="M47" s="434"/>
      <c r="N47" s="434"/>
      <c r="O47" s="434"/>
      <c r="P47" s="434"/>
      <c r="Q47" s="434"/>
      <c r="R47" s="434"/>
      <c r="S47" s="434"/>
      <c r="T47" s="434"/>
      <c r="U47" s="434"/>
      <c r="V47" s="440">
        <v>-54554929.770000003</v>
      </c>
      <c r="W47" s="434"/>
      <c r="X47" s="440">
        <v>-52585127.359999999</v>
      </c>
    </row>
    <row r="48" spans="1:24" ht="23.4" customHeight="1">
      <c r="B48" s="25" t="s">
        <v>9</v>
      </c>
      <c r="C48" s="20"/>
      <c r="D48" s="20"/>
      <c r="E48" s="20"/>
      <c r="F48" s="434"/>
      <c r="G48" s="434"/>
      <c r="H48" s="434"/>
      <c r="I48" s="434"/>
      <c r="J48" s="434"/>
      <c r="K48" s="434"/>
      <c r="L48" s="434"/>
      <c r="M48" s="434"/>
      <c r="N48" s="434"/>
      <c r="O48" s="434"/>
      <c r="P48" s="434"/>
      <c r="Q48" s="434"/>
      <c r="R48" s="434"/>
      <c r="S48" s="434"/>
      <c r="T48" s="434"/>
      <c r="U48" s="434"/>
      <c r="V48" s="443">
        <v>-606536.28</v>
      </c>
      <c r="W48" s="434"/>
      <c r="X48" s="443">
        <v>-693108.9</v>
      </c>
    </row>
    <row r="49" spans="1:24" ht="24" customHeight="1">
      <c r="B49" s="25" t="s">
        <v>210</v>
      </c>
      <c r="F49" s="435"/>
      <c r="G49" s="435"/>
      <c r="H49" s="435"/>
      <c r="I49" s="435"/>
      <c r="J49" s="435"/>
      <c r="K49" s="435"/>
      <c r="L49" s="435"/>
      <c r="M49" s="435"/>
      <c r="N49" s="435"/>
      <c r="O49" s="435"/>
      <c r="P49" s="435"/>
      <c r="Q49" s="435"/>
      <c r="R49" s="435"/>
      <c r="S49" s="435"/>
      <c r="T49" s="435"/>
      <c r="U49" s="435"/>
      <c r="V49" s="434">
        <f>SUM(V43:V48)</f>
        <v>82253275.610000044</v>
      </c>
      <c r="W49" s="434"/>
      <c r="X49" s="434">
        <f>SUM(X43:X48)</f>
        <v>30491573.139999978</v>
      </c>
    </row>
    <row r="50" spans="1:24" ht="23.4" customHeight="1">
      <c r="B50" s="130" t="s">
        <v>212</v>
      </c>
      <c r="C50" s="26"/>
      <c r="D50" s="20"/>
      <c r="E50" s="20"/>
      <c r="F50" s="434"/>
      <c r="G50" s="434"/>
      <c r="H50" s="434"/>
      <c r="I50" s="434"/>
      <c r="J50" s="434"/>
      <c r="K50" s="434"/>
      <c r="L50" s="434"/>
      <c r="M50" s="434"/>
      <c r="N50" s="434"/>
      <c r="O50" s="434"/>
      <c r="P50" s="434"/>
      <c r="Q50" s="434"/>
      <c r="R50" s="434"/>
      <c r="S50" s="434"/>
      <c r="T50" s="434"/>
      <c r="U50" s="434"/>
      <c r="V50" s="443">
        <v>-1931868.7</v>
      </c>
      <c r="W50" s="434"/>
      <c r="X50" s="443">
        <v>-5288281.26</v>
      </c>
    </row>
    <row r="51" spans="1:24" ht="23.4" customHeight="1">
      <c r="A51" s="19"/>
      <c r="B51" s="10" t="s">
        <v>680</v>
      </c>
      <c r="C51" s="20"/>
      <c r="D51" s="20"/>
      <c r="E51" s="20"/>
      <c r="F51" s="445"/>
      <c r="G51" s="434"/>
      <c r="H51" s="434"/>
      <c r="I51" s="434"/>
      <c r="J51" s="434"/>
      <c r="K51" s="434"/>
      <c r="L51" s="434"/>
      <c r="M51" s="434"/>
      <c r="N51" s="434"/>
      <c r="O51" s="434"/>
      <c r="P51" s="434"/>
      <c r="Q51" s="434"/>
      <c r="R51" s="434"/>
      <c r="S51" s="434"/>
      <c r="T51" s="434"/>
      <c r="U51" s="434"/>
      <c r="V51" s="438">
        <f>SUM(V49:V50)</f>
        <v>80321406.910000041</v>
      </c>
      <c r="W51" s="434"/>
      <c r="X51" s="438">
        <f>SUM(X49:X50)</f>
        <v>25203291.87999998</v>
      </c>
    </row>
    <row r="52" spans="1:24" ht="23.4" customHeight="1">
      <c r="A52" s="19"/>
      <c r="B52" s="130" t="s">
        <v>140</v>
      </c>
      <c r="C52" s="20"/>
      <c r="D52" s="20"/>
      <c r="E52" s="20"/>
      <c r="F52" s="445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  <c r="R52" s="434"/>
      <c r="S52" s="434"/>
      <c r="T52" s="434"/>
      <c r="U52" s="434"/>
      <c r="V52" s="434">
        <v>1246530.77</v>
      </c>
      <c r="W52" s="448"/>
      <c r="X52" s="434">
        <v>-167510.76</v>
      </c>
    </row>
    <row r="53" spans="1:24" ht="23.4" customHeight="1" thickBot="1">
      <c r="B53" s="25" t="s">
        <v>679</v>
      </c>
      <c r="C53" s="20"/>
      <c r="D53" s="20"/>
      <c r="E53" s="20"/>
      <c r="F53" s="434"/>
      <c r="G53" s="434"/>
      <c r="H53" s="434"/>
      <c r="I53" s="434"/>
      <c r="J53" s="434"/>
      <c r="K53" s="434"/>
      <c r="L53" s="434"/>
      <c r="M53" s="434"/>
      <c r="N53" s="434"/>
      <c r="O53" s="434"/>
      <c r="P53" s="434"/>
      <c r="Q53" s="434"/>
      <c r="R53" s="434"/>
      <c r="S53" s="434"/>
      <c r="T53" s="434"/>
      <c r="U53" s="434"/>
      <c r="V53" s="437">
        <f>SUM(V51:V52)</f>
        <v>81567937.680000037</v>
      </c>
      <c r="W53" s="448"/>
      <c r="X53" s="437">
        <f>SUM(X51:X52)</f>
        <v>25035781.119999979</v>
      </c>
    </row>
    <row r="54" spans="1:24" ht="23.4" customHeight="1" thickTop="1">
      <c r="C54" s="20"/>
      <c r="D54" s="20"/>
      <c r="E54" s="20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ht="24" customHeight="1">
      <c r="A55" s="13"/>
      <c r="C55" s="13"/>
      <c r="D55" s="21"/>
      <c r="E55" s="17"/>
      <c r="F55" s="15" t="s">
        <v>141</v>
      </c>
      <c r="G55" s="17"/>
      <c r="I55" s="17"/>
      <c r="J55" s="17"/>
      <c r="K55" s="17"/>
      <c r="L55" s="17"/>
      <c r="M55" s="17"/>
      <c r="N55" s="17"/>
      <c r="O55" s="14"/>
      <c r="P55" s="14"/>
      <c r="Q55" s="14"/>
      <c r="R55" s="14"/>
      <c r="S55" s="17"/>
      <c r="T55" s="17"/>
      <c r="U55" s="17"/>
      <c r="V55" s="16"/>
    </row>
    <row r="56" spans="1:24" ht="24" customHeight="1">
      <c r="A56" s="13"/>
      <c r="C56" s="13"/>
      <c r="D56" s="21"/>
      <c r="E56" s="17"/>
      <c r="F56" s="8" t="s">
        <v>86</v>
      </c>
      <c r="G56" s="17"/>
      <c r="H56" s="17"/>
      <c r="I56" s="17"/>
      <c r="J56" s="17"/>
      <c r="K56" s="17"/>
      <c r="L56" s="17"/>
      <c r="M56" s="17"/>
      <c r="N56" s="17" t="s">
        <v>227</v>
      </c>
      <c r="O56" s="14"/>
      <c r="P56" s="14"/>
      <c r="Q56" s="14"/>
      <c r="R56" s="14"/>
      <c r="S56" s="17"/>
      <c r="T56" s="17"/>
      <c r="U56" s="17"/>
      <c r="V56" s="16"/>
    </row>
  </sheetData>
  <mergeCells count="4">
    <mergeCell ref="F6:X6"/>
    <mergeCell ref="A1:X1"/>
    <mergeCell ref="F35:X35"/>
    <mergeCell ref="A30:X30"/>
  </mergeCells>
  <pageMargins left="0.31496062992125984" right="0.23622047244094491" top="0.31496062992125984" bottom="0.31496062992125984" header="0.15748031496062992" footer="0.19685039370078741"/>
  <pageSetup paperSize="9" scale="78" orientation="landscape" r:id="rId1"/>
  <rowBreaks count="1" manualBreakCount="1">
    <brk id="29" max="2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666"/>
  <sheetViews>
    <sheetView view="pageBreakPreview" zoomScaleNormal="100" zoomScaleSheetLayoutView="100" workbookViewId="0">
      <selection activeCell="A606" sqref="A606"/>
    </sheetView>
  </sheetViews>
  <sheetFormatPr defaultColWidth="9" defaultRowHeight="23.25" customHeight="1"/>
  <cols>
    <col min="1" max="1" width="3.09765625" style="31" customWidth="1"/>
    <col min="2" max="2" width="4.09765625" style="31" customWidth="1"/>
    <col min="3" max="3" width="4.69921875" style="31" customWidth="1"/>
    <col min="4" max="4" width="25.69921875" style="31" customWidth="1"/>
    <col min="5" max="5" width="11.59765625" style="31" customWidth="1"/>
    <col min="6" max="6" width="0.69921875" style="31" customWidth="1"/>
    <col min="7" max="7" width="13.69921875" style="31" customWidth="1"/>
    <col min="8" max="8" width="0.59765625" style="31" customWidth="1"/>
    <col min="9" max="9" width="12.8984375" style="31" customWidth="1"/>
    <col min="10" max="10" width="0.5" style="31" customWidth="1"/>
    <col min="11" max="11" width="13" style="31" customWidth="1"/>
    <col min="12" max="12" width="1" style="31" customWidth="1"/>
    <col min="13" max="13" width="14.09765625" style="31" customWidth="1"/>
    <col min="14" max="14" width="10" style="31" customWidth="1"/>
    <col min="15" max="15" width="7.19921875" style="31" customWidth="1"/>
    <col min="16" max="16" width="14.3984375" style="31" bestFit="1" customWidth="1"/>
    <col min="17" max="17" width="14" style="31" bestFit="1" customWidth="1"/>
    <col min="18" max="16384" width="9" style="31"/>
  </cols>
  <sheetData>
    <row r="1" spans="1:16" s="3" customFormat="1" ht="23.25" customHeight="1">
      <c r="A1" s="544" t="s">
        <v>700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O1" s="7"/>
    </row>
    <row r="3" spans="1:16" s="39" customFormat="1" ht="23.25" customHeight="1">
      <c r="A3" s="74" t="s">
        <v>343</v>
      </c>
      <c r="B3" s="31"/>
      <c r="C3" s="31"/>
      <c r="D3" s="31"/>
      <c r="E3" s="31"/>
      <c r="F3" s="31"/>
      <c r="G3" s="31"/>
      <c r="H3" s="31"/>
      <c r="I3" s="31"/>
      <c r="J3" s="31"/>
      <c r="K3" s="84"/>
      <c r="L3" s="31"/>
      <c r="M3" s="84"/>
    </row>
    <row r="4" spans="1:16" s="39" customFormat="1" ht="23.25" customHeight="1">
      <c r="A4" s="31"/>
      <c r="B4" s="31" t="s">
        <v>410</v>
      </c>
      <c r="D4" s="31"/>
      <c r="E4" s="31"/>
      <c r="F4" s="31"/>
      <c r="G4" s="31"/>
      <c r="H4" s="31"/>
      <c r="I4" s="31"/>
      <c r="J4" s="31"/>
      <c r="K4" s="84"/>
      <c r="L4" s="31"/>
      <c r="M4" s="84"/>
    </row>
    <row r="5" spans="1:16" s="39" customFormat="1" ht="23.25" customHeight="1">
      <c r="A5" s="31"/>
      <c r="B5" s="92" t="s">
        <v>979</v>
      </c>
      <c r="C5" s="31"/>
      <c r="D5" s="31"/>
      <c r="E5" s="31"/>
      <c r="F5" s="31"/>
      <c r="G5" s="31"/>
      <c r="H5" s="31"/>
      <c r="I5" s="31"/>
      <c r="J5" s="31"/>
      <c r="K5" s="84"/>
      <c r="L5" s="31"/>
      <c r="M5" s="84"/>
    </row>
    <row r="6" spans="1:16" s="39" customFormat="1" ht="23.25" customHeight="1">
      <c r="A6" s="31"/>
      <c r="B6" s="91" t="s">
        <v>980</v>
      </c>
      <c r="C6" s="31"/>
      <c r="D6" s="31"/>
      <c r="E6" s="31"/>
      <c r="F6" s="31"/>
      <c r="G6" s="31"/>
      <c r="H6" s="31"/>
      <c r="I6" s="31"/>
      <c r="J6" s="31"/>
      <c r="K6" s="84"/>
      <c r="L6" s="31"/>
      <c r="M6" s="84"/>
    </row>
    <row r="7" spans="1:16" s="39" customFormat="1" ht="23.25" customHeight="1">
      <c r="A7" s="31"/>
      <c r="B7" s="91" t="s">
        <v>344</v>
      </c>
      <c r="C7" s="31"/>
      <c r="D7" s="31"/>
      <c r="E7" s="31"/>
      <c r="F7" s="31"/>
      <c r="G7" s="31"/>
      <c r="H7" s="31"/>
      <c r="I7" s="31"/>
      <c r="J7" s="31"/>
      <c r="K7" s="84"/>
      <c r="L7" s="31"/>
      <c r="M7" s="84"/>
    </row>
    <row r="8" spans="1:16" ht="23.25" customHeight="1">
      <c r="A8" s="75"/>
      <c r="B8" s="31" t="s">
        <v>683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32"/>
    </row>
    <row r="9" spans="1:16" s="50" customFormat="1" ht="23.25" customHeight="1">
      <c r="B9" s="30"/>
      <c r="C9" s="126"/>
      <c r="K9" s="175"/>
      <c r="M9" s="175" t="s">
        <v>3</v>
      </c>
      <c r="N9" s="252"/>
    </row>
    <row r="10" spans="1:16" s="3" customFormat="1" ht="23.25" customHeight="1">
      <c r="B10" s="35"/>
      <c r="C10" s="4"/>
      <c r="G10" s="124"/>
      <c r="H10" s="145" t="s">
        <v>231</v>
      </c>
      <c r="I10" s="206"/>
      <c r="K10" s="219"/>
      <c r="L10" s="148" t="s">
        <v>130</v>
      </c>
      <c r="M10" s="219"/>
      <c r="N10" s="123"/>
    </row>
    <row r="11" spans="1:16" s="3" customFormat="1" ht="23.25" customHeight="1">
      <c r="B11" s="35"/>
      <c r="C11" s="4"/>
      <c r="G11" s="261" t="s">
        <v>232</v>
      </c>
      <c r="H11" s="50"/>
      <c r="I11" s="261" t="s">
        <v>233</v>
      </c>
      <c r="J11" s="50"/>
      <c r="K11" s="203" t="str">
        <f>+G11</f>
        <v>2021</v>
      </c>
      <c r="L11" s="122"/>
      <c r="M11" s="203" t="str">
        <f>+I11</f>
        <v>2020</v>
      </c>
      <c r="N11" s="123"/>
    </row>
    <row r="12" spans="1:16" s="3" customFormat="1" ht="23.25" customHeight="1">
      <c r="B12" s="35"/>
      <c r="C12" s="4"/>
      <c r="G12" s="260"/>
      <c r="H12" s="50"/>
      <c r="I12" s="235" t="s">
        <v>390</v>
      </c>
      <c r="J12" s="50"/>
      <c r="K12" s="203"/>
      <c r="L12" s="122"/>
      <c r="M12" s="203"/>
      <c r="N12" s="123"/>
    </row>
    <row r="13" spans="1:16" s="39" customFormat="1" ht="23.25" customHeight="1" thickBot="1">
      <c r="A13" s="31"/>
      <c r="B13" s="31"/>
      <c r="C13" s="31"/>
      <c r="D13" s="91" t="s">
        <v>54</v>
      </c>
      <c r="E13" s="31"/>
      <c r="F13" s="31"/>
      <c r="G13" s="166">
        <v>2399585.83</v>
      </c>
      <c r="H13" s="259"/>
      <c r="I13" s="166">
        <v>2577201.56</v>
      </c>
      <c r="J13" s="259"/>
      <c r="K13" s="166">
        <v>2043333.77</v>
      </c>
      <c r="L13" s="259"/>
      <c r="M13" s="166">
        <v>2230995.88</v>
      </c>
    </row>
    <row r="14" spans="1:16" s="39" customFormat="1" ht="24" thickTop="1">
      <c r="A14" s="31"/>
      <c r="B14" s="31"/>
      <c r="C14" s="31"/>
      <c r="D14" s="91"/>
      <c r="E14" s="31"/>
      <c r="F14" s="31"/>
      <c r="G14" s="129"/>
      <c r="H14" s="259"/>
      <c r="I14" s="129"/>
      <c r="J14" s="259"/>
      <c r="K14" s="129"/>
      <c r="L14" s="259"/>
      <c r="M14" s="129"/>
    </row>
    <row r="15" spans="1:16" ht="23.25" customHeight="1">
      <c r="A15" s="74" t="s">
        <v>933</v>
      </c>
      <c r="B15" s="85"/>
      <c r="D15" s="85"/>
      <c r="E15" s="85"/>
      <c r="F15" s="9"/>
      <c r="G15" s="85"/>
      <c r="H15" s="85"/>
      <c r="I15" s="85"/>
      <c r="J15" s="84"/>
      <c r="K15" s="85"/>
      <c r="L15" s="85"/>
      <c r="M15" s="85"/>
      <c r="P15" s="39"/>
    </row>
    <row r="16" spans="1:16" ht="23.25" customHeight="1">
      <c r="B16" s="296" t="s">
        <v>202</v>
      </c>
      <c r="E16" s="3"/>
      <c r="F16" s="3"/>
      <c r="G16" s="3"/>
      <c r="H16" s="3"/>
      <c r="I16" s="3"/>
      <c r="J16" s="3"/>
      <c r="K16" s="3"/>
      <c r="L16" s="3"/>
      <c r="M16" s="3"/>
      <c r="P16" s="21"/>
    </row>
    <row r="17" spans="1:16" ht="23.25" customHeight="1">
      <c r="A17" s="3"/>
      <c r="B17" s="273" t="s">
        <v>350</v>
      </c>
      <c r="D17" s="3"/>
      <c r="E17" s="3"/>
      <c r="F17" s="3"/>
      <c r="G17" s="3"/>
      <c r="H17" s="3"/>
      <c r="I17" s="3"/>
      <c r="J17" s="3"/>
      <c r="K17" s="3"/>
      <c r="L17" s="3"/>
      <c r="M17" s="3"/>
      <c r="P17" s="21"/>
    </row>
    <row r="18" spans="1:16" ht="23.25" customHeight="1">
      <c r="B18" s="3" t="s">
        <v>349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P18" s="21"/>
    </row>
    <row r="19" spans="1:16" ht="23.25" customHeight="1">
      <c r="B19" s="38" t="s">
        <v>351</v>
      </c>
      <c r="D19" s="3"/>
      <c r="E19" s="3"/>
      <c r="F19" s="3"/>
      <c r="G19" s="3"/>
      <c r="H19" s="3"/>
      <c r="I19" s="3"/>
      <c r="J19" s="3"/>
      <c r="K19" s="3"/>
      <c r="L19" s="3"/>
      <c r="M19" s="3"/>
      <c r="P19" s="21"/>
    </row>
    <row r="20" spans="1:16" ht="23.25" customHeight="1">
      <c r="B20" s="273" t="s">
        <v>352</v>
      </c>
      <c r="D20" s="3"/>
      <c r="E20" s="3"/>
      <c r="F20" s="3"/>
      <c r="G20" s="3"/>
      <c r="H20" s="3"/>
      <c r="I20" s="3"/>
      <c r="J20" s="3"/>
      <c r="K20" s="3"/>
      <c r="L20" s="3"/>
      <c r="M20" s="3"/>
      <c r="P20" s="21"/>
    </row>
    <row r="21" spans="1:16" ht="23.25" customHeight="1">
      <c r="B21" s="273" t="s">
        <v>361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P21" s="21"/>
    </row>
    <row r="22" spans="1:16" ht="23.25" customHeight="1">
      <c r="B22" s="273" t="s">
        <v>199</v>
      </c>
      <c r="E22" s="3"/>
      <c r="F22" s="3"/>
      <c r="G22" s="3"/>
      <c r="H22" s="3"/>
      <c r="I22" s="3"/>
      <c r="J22" s="3"/>
      <c r="K22" s="3"/>
      <c r="L22" s="3"/>
      <c r="M22" s="3"/>
      <c r="P22" s="21"/>
    </row>
    <row r="23" spans="1:16" ht="23.25" customHeight="1">
      <c r="B23" s="273" t="s">
        <v>353</v>
      </c>
      <c r="D23" s="3"/>
      <c r="E23" s="3"/>
      <c r="F23" s="3"/>
      <c r="G23" s="3"/>
      <c r="H23" s="3"/>
      <c r="I23" s="3"/>
      <c r="J23" s="3"/>
      <c r="K23" s="3"/>
      <c r="L23" s="3"/>
      <c r="M23" s="3"/>
      <c r="P23" s="21"/>
    </row>
    <row r="24" spans="1:16" ht="23.25" customHeight="1">
      <c r="B24" s="273" t="s">
        <v>890</v>
      </c>
      <c r="D24" s="3"/>
      <c r="E24" s="3"/>
      <c r="F24" s="3"/>
      <c r="G24" s="3"/>
      <c r="H24" s="3"/>
      <c r="I24" s="3"/>
      <c r="J24" s="3"/>
      <c r="K24" s="3"/>
      <c r="L24" s="3"/>
      <c r="M24" s="3"/>
      <c r="P24" s="21"/>
    </row>
    <row r="25" spans="1:16" ht="23.25" customHeight="1">
      <c r="B25" s="273" t="s">
        <v>354</v>
      </c>
      <c r="C25" s="296"/>
      <c r="D25" s="3"/>
      <c r="E25" s="3"/>
      <c r="F25" s="3"/>
      <c r="G25" s="3"/>
      <c r="H25" s="3"/>
      <c r="I25" s="3"/>
      <c r="J25" s="3"/>
      <c r="K25" s="3"/>
      <c r="L25" s="3"/>
      <c r="M25" s="3"/>
      <c r="P25" s="21"/>
    </row>
    <row r="26" spans="1:16" ht="23.25" customHeight="1">
      <c r="B26" s="273" t="s">
        <v>355</v>
      </c>
      <c r="D26" s="3"/>
      <c r="E26" s="3"/>
      <c r="F26" s="3"/>
      <c r="G26" s="3"/>
      <c r="H26" s="3"/>
      <c r="I26" s="3"/>
      <c r="J26" s="3"/>
      <c r="K26" s="3"/>
      <c r="L26" s="3"/>
      <c r="M26" s="3"/>
      <c r="P26" s="21"/>
    </row>
    <row r="27" spans="1:16" ht="23.25" customHeight="1">
      <c r="B27" s="273" t="s">
        <v>356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P27" s="21"/>
    </row>
    <row r="28" spans="1:16" ht="23.25" customHeight="1">
      <c r="B28" s="273" t="s">
        <v>358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21"/>
    </row>
    <row r="29" spans="1:16" ht="23.25" customHeight="1">
      <c r="B29" s="273" t="s">
        <v>357</v>
      </c>
      <c r="C29" s="273"/>
      <c r="D29" s="3"/>
      <c r="E29" s="3"/>
      <c r="F29" s="3"/>
      <c r="G29" s="3"/>
      <c r="H29" s="3"/>
      <c r="I29" s="3"/>
      <c r="J29" s="3"/>
      <c r="K29" s="3"/>
      <c r="L29" s="3"/>
      <c r="M29" s="3"/>
      <c r="P29" s="21"/>
    </row>
    <row r="30" spans="1:16" ht="22.2" customHeight="1">
      <c r="B30" s="38" t="s">
        <v>359</v>
      </c>
      <c r="D30" s="3"/>
      <c r="E30" s="3"/>
      <c r="F30" s="3"/>
      <c r="G30" s="3"/>
      <c r="H30" s="3"/>
      <c r="I30" s="3"/>
      <c r="J30" s="3"/>
      <c r="K30" s="3"/>
      <c r="L30" s="3"/>
      <c r="M30" s="3"/>
      <c r="P30" s="21"/>
    </row>
    <row r="31" spans="1:16" ht="22.2" customHeight="1">
      <c r="B31" s="273"/>
      <c r="C31" s="273" t="s">
        <v>200</v>
      </c>
      <c r="D31" s="3"/>
      <c r="E31" s="3"/>
      <c r="F31" s="3"/>
      <c r="G31" s="3"/>
      <c r="H31" s="3"/>
      <c r="I31" s="3"/>
      <c r="J31" s="3"/>
      <c r="K31" s="3"/>
      <c r="L31" s="3"/>
      <c r="M31" s="3"/>
      <c r="P31" s="21"/>
    </row>
    <row r="32" spans="1:16" ht="22.2" customHeight="1">
      <c r="B32" s="273"/>
      <c r="C32" s="360" t="s">
        <v>934</v>
      </c>
      <c r="D32" s="3"/>
      <c r="E32" s="3"/>
      <c r="F32" s="3"/>
      <c r="G32" s="3"/>
      <c r="H32" s="3"/>
      <c r="I32" s="3"/>
      <c r="J32" s="3"/>
      <c r="K32" s="3"/>
      <c r="L32" s="3"/>
      <c r="M32" s="3"/>
      <c r="P32" s="21"/>
    </row>
    <row r="33" spans="1:31" ht="22.2" customHeight="1">
      <c r="B33" s="273" t="s">
        <v>935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P33" s="21"/>
    </row>
    <row r="34" spans="1:31" ht="22.2" customHeight="1">
      <c r="B34" s="273"/>
      <c r="C34" s="360" t="s">
        <v>936</v>
      </c>
      <c r="D34" s="3"/>
      <c r="E34" s="3"/>
      <c r="F34" s="3"/>
      <c r="G34" s="3"/>
      <c r="H34" s="3"/>
      <c r="I34" s="3"/>
      <c r="J34" s="3"/>
      <c r="K34" s="3"/>
      <c r="L34" s="3"/>
      <c r="M34" s="3"/>
      <c r="P34" s="21"/>
    </row>
    <row r="35" spans="1:31" ht="22.2" customHeight="1">
      <c r="B35" s="273" t="s">
        <v>937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P35" s="21"/>
    </row>
    <row r="36" spans="1:31" ht="22.2" customHeight="1">
      <c r="B36" s="27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P36" s="21"/>
    </row>
    <row r="37" spans="1:31" ht="22.2" customHeight="1">
      <c r="B37" s="27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P37" s="21"/>
    </row>
    <row r="38" spans="1:31" ht="22.2" customHeight="1">
      <c r="B38" s="27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P38" s="21"/>
    </row>
    <row r="39" spans="1:31" s="40" customFormat="1" ht="23.25" customHeight="1">
      <c r="A39" s="41"/>
      <c r="B39" s="85" t="s">
        <v>4</v>
      </c>
      <c r="C39" s="31"/>
      <c r="D39" s="85"/>
      <c r="E39" s="85"/>
      <c r="F39" s="36"/>
      <c r="G39" s="42"/>
      <c r="H39" s="42"/>
      <c r="I39" s="85"/>
      <c r="J39" s="84"/>
      <c r="K39" s="88"/>
      <c r="L39" s="58"/>
      <c r="M39" s="85"/>
      <c r="N39" s="3"/>
      <c r="O39" s="4"/>
      <c r="P39" s="3"/>
      <c r="Q39" s="3"/>
      <c r="R39" s="3"/>
      <c r="S39" s="3"/>
      <c r="T39" s="3"/>
      <c r="U39" s="3"/>
      <c r="V39" s="3"/>
      <c r="W39" s="3"/>
      <c r="X39" s="75"/>
      <c r="Y39" s="75"/>
      <c r="Z39" s="3"/>
      <c r="AB39" s="21"/>
      <c r="AC39" s="32"/>
      <c r="AD39" s="31"/>
      <c r="AE39" s="31"/>
    </row>
    <row r="40" spans="1:31" ht="23.25" customHeight="1">
      <c r="A40" s="41"/>
      <c r="B40" s="85" t="s">
        <v>5</v>
      </c>
      <c r="C40" s="85"/>
      <c r="D40" s="85"/>
      <c r="E40" s="85"/>
      <c r="F40" s="36"/>
      <c r="G40" s="85" t="s">
        <v>414</v>
      </c>
      <c r="H40" s="85"/>
      <c r="J40" s="58"/>
      <c r="K40" s="85"/>
      <c r="L40" s="85"/>
      <c r="M40" s="85"/>
      <c r="N40" s="3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B40" s="21"/>
    </row>
    <row r="41" spans="1:31" s="3" customFormat="1" ht="23.25" customHeight="1">
      <c r="A41" s="544" t="s">
        <v>701</v>
      </c>
      <c r="B41" s="544"/>
      <c r="C41" s="544"/>
      <c r="D41" s="544"/>
      <c r="E41" s="544"/>
      <c r="F41" s="544"/>
      <c r="G41" s="544"/>
      <c r="H41" s="544"/>
      <c r="I41" s="544"/>
      <c r="J41" s="544"/>
      <c r="K41" s="544"/>
      <c r="L41" s="544"/>
      <c r="M41" s="544"/>
      <c r="O41" s="7"/>
    </row>
    <row r="42" spans="1:31" s="3" customFormat="1" ht="23.4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6"/>
      <c r="M42" s="76"/>
      <c r="O42" s="7"/>
    </row>
    <row r="43" spans="1:31" ht="22.2" customHeight="1">
      <c r="A43" s="74" t="s">
        <v>938</v>
      </c>
      <c r="B43" s="85"/>
      <c r="D43" s="85"/>
      <c r="E43" s="85"/>
      <c r="F43" s="9"/>
      <c r="G43" s="85"/>
      <c r="H43" s="85"/>
      <c r="I43" s="85"/>
      <c r="J43" s="84"/>
      <c r="K43" s="85"/>
      <c r="L43" s="85"/>
      <c r="M43" s="85"/>
      <c r="P43" s="39"/>
    </row>
    <row r="44" spans="1:31" ht="22.95" customHeight="1">
      <c r="A44" s="273"/>
      <c r="B44" s="184"/>
      <c r="E44" s="184"/>
      <c r="F44" s="184"/>
      <c r="G44" s="184"/>
      <c r="H44" s="184"/>
      <c r="I44" s="184"/>
      <c r="J44" s="184"/>
      <c r="K44" s="184"/>
      <c r="L44" s="184"/>
      <c r="M44" s="184" t="s">
        <v>3</v>
      </c>
      <c r="N44" s="152"/>
      <c r="O44" s="152"/>
    </row>
    <row r="45" spans="1:31" s="3" customFormat="1" ht="23.25" customHeight="1">
      <c r="B45" s="35"/>
      <c r="C45" s="4"/>
      <c r="E45" s="124"/>
      <c r="F45" s="124"/>
      <c r="G45" s="124"/>
      <c r="H45" s="145"/>
      <c r="I45" s="125"/>
      <c r="J45" s="193" t="s">
        <v>602</v>
      </c>
      <c r="K45" s="125"/>
      <c r="L45" s="409" t="e">
        <f>+#REF!</f>
        <v>#REF!</v>
      </c>
      <c r="M45" s="125"/>
      <c r="N45" s="274"/>
    </row>
    <row r="46" spans="1:31" s="3" customFormat="1" ht="21" customHeight="1">
      <c r="B46" s="35"/>
      <c r="C46" s="4"/>
      <c r="E46" s="559" t="s">
        <v>231</v>
      </c>
      <c r="F46" s="559"/>
      <c r="G46" s="559"/>
      <c r="H46" s="559"/>
      <c r="I46" s="559"/>
      <c r="J46" s="559"/>
      <c r="K46" s="559"/>
      <c r="L46" s="559"/>
      <c r="M46" s="559"/>
      <c r="N46" s="274"/>
    </row>
    <row r="47" spans="1:31" ht="22.95" customHeight="1">
      <c r="A47" s="184"/>
      <c r="B47" s="184"/>
      <c r="C47" s="184"/>
      <c r="D47" s="184"/>
      <c r="E47" s="425" t="s">
        <v>941</v>
      </c>
      <c r="F47" s="426"/>
      <c r="G47" s="425" t="s">
        <v>942</v>
      </c>
      <c r="H47" s="426"/>
      <c r="I47" s="430" t="s">
        <v>943</v>
      </c>
      <c r="J47" s="430"/>
      <c r="K47" s="430" t="s">
        <v>10</v>
      </c>
      <c r="L47" s="428"/>
      <c r="M47" s="427" t="s">
        <v>944</v>
      </c>
      <c r="N47" s="274"/>
    </row>
    <row r="48" spans="1:31" ht="22.95" customHeight="1">
      <c r="A48" s="184"/>
      <c r="B48" s="184"/>
      <c r="C48" s="184"/>
      <c r="D48" s="184"/>
      <c r="E48" s="431" t="s">
        <v>945</v>
      </c>
      <c r="F48" s="426"/>
      <c r="G48" s="431" t="s">
        <v>945</v>
      </c>
      <c r="H48" s="426"/>
      <c r="I48" s="431" t="s">
        <v>945</v>
      </c>
      <c r="J48" s="430"/>
      <c r="K48" s="431"/>
      <c r="L48" s="428"/>
      <c r="M48" s="429"/>
    </row>
    <row r="49" spans="1:15" ht="22.95" customHeight="1">
      <c r="A49" s="184"/>
      <c r="B49" s="404" t="s">
        <v>690</v>
      </c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52"/>
      <c r="O49" s="152"/>
    </row>
    <row r="50" spans="1:15" ht="22.95" customHeight="1">
      <c r="A50" s="184"/>
      <c r="B50" s="274" t="s">
        <v>691</v>
      </c>
      <c r="C50" s="184"/>
      <c r="D50" s="184"/>
      <c r="E50" s="386">
        <v>61158304.019999996</v>
      </c>
      <c r="F50" s="248"/>
      <c r="G50" s="377">
        <f>+'[1]หมายเหตุข้อ 1-10'!H421</f>
        <v>0</v>
      </c>
      <c r="H50" s="248"/>
      <c r="I50" s="377">
        <f>+G50</f>
        <v>0</v>
      </c>
      <c r="J50" s="248"/>
      <c r="K50" s="377">
        <f>SUM(E50:I50)</f>
        <v>61158304.019999996</v>
      </c>
      <c r="L50" s="248"/>
      <c r="M50" s="248" t="s">
        <v>952</v>
      </c>
      <c r="N50" s="152"/>
      <c r="O50" s="152"/>
    </row>
    <row r="51" spans="1:15" ht="22.95" customHeight="1">
      <c r="A51" s="184"/>
      <c r="B51" s="274" t="s">
        <v>949</v>
      </c>
      <c r="C51" s="184"/>
      <c r="D51" s="184"/>
      <c r="E51" s="386">
        <v>0</v>
      </c>
      <c r="F51" s="248"/>
      <c r="G51" s="377">
        <f>+'[1]หมายเหตุข้อ 1-10'!H454</f>
        <v>0</v>
      </c>
      <c r="H51" s="248"/>
      <c r="I51" s="377">
        <v>95511645.599999994</v>
      </c>
      <c r="J51" s="248"/>
      <c r="K51" s="377">
        <f>SUM(E51:I51)</f>
        <v>95511645.599999994</v>
      </c>
      <c r="L51" s="248"/>
      <c r="M51" s="377"/>
      <c r="N51" s="152"/>
      <c r="O51" s="152"/>
    </row>
    <row r="52" spans="1:15" ht="22.95" customHeight="1">
      <c r="A52" s="184"/>
      <c r="B52" s="273" t="s">
        <v>692</v>
      </c>
      <c r="D52" s="184"/>
      <c r="E52" s="386">
        <v>0</v>
      </c>
      <c r="F52" s="248"/>
      <c r="G52" s="386">
        <v>3861490.04</v>
      </c>
      <c r="H52" s="248"/>
      <c r="I52" s="377">
        <v>0</v>
      </c>
      <c r="J52" s="248"/>
      <c r="K52" s="377">
        <f>SUM(F52:I52)</f>
        <v>3861490.04</v>
      </c>
      <c r="L52" s="248"/>
      <c r="M52" s="248" t="s">
        <v>950</v>
      </c>
      <c r="N52" s="152"/>
      <c r="O52" s="152"/>
    </row>
    <row r="53" spans="1:15" ht="22.95" customHeight="1">
      <c r="A53" s="184"/>
      <c r="B53" s="296" t="s">
        <v>444</v>
      </c>
      <c r="C53" s="187"/>
      <c r="D53" s="184"/>
      <c r="N53" s="152"/>
      <c r="O53" s="152"/>
    </row>
    <row r="54" spans="1:15" ht="22.95" customHeight="1">
      <c r="A54" s="184"/>
      <c r="B54" s="278" t="s">
        <v>955</v>
      </c>
      <c r="C54" s="187"/>
      <c r="D54" s="184"/>
      <c r="E54" s="540">
        <v>6991983.6399999997</v>
      </c>
      <c r="F54" s="248"/>
      <c r="G54" s="540">
        <v>0</v>
      </c>
      <c r="H54" s="248"/>
      <c r="I54" s="540">
        <v>0</v>
      </c>
      <c r="J54" s="248"/>
      <c r="K54" s="377">
        <f>SUM(E54:I54)</f>
        <v>6991983.6399999997</v>
      </c>
      <c r="L54" s="248"/>
      <c r="M54" s="248">
        <v>5.25</v>
      </c>
      <c r="N54" s="152"/>
      <c r="O54" s="152"/>
    </row>
    <row r="55" spans="1:15" ht="22.95" customHeight="1">
      <c r="A55" s="184"/>
      <c r="B55" s="276" t="s">
        <v>953</v>
      </c>
      <c r="C55" s="187"/>
      <c r="D55" s="184"/>
      <c r="E55" s="386">
        <v>0</v>
      </c>
      <c r="F55" s="248"/>
      <c r="G55" s="377">
        <v>0</v>
      </c>
      <c r="H55" s="248"/>
      <c r="I55" s="377">
        <v>84528447.450000003</v>
      </c>
      <c r="J55" s="248"/>
      <c r="K55" s="377">
        <f>SUM(E55:I55)</f>
        <v>84528447.450000003</v>
      </c>
      <c r="L55" s="377"/>
      <c r="M55" s="377"/>
      <c r="N55" s="152"/>
      <c r="O55" s="152"/>
    </row>
    <row r="56" spans="1:15" ht="22.95" customHeight="1">
      <c r="A56" s="184"/>
      <c r="B56" s="3" t="s">
        <v>956</v>
      </c>
      <c r="C56" s="187"/>
      <c r="D56" s="184"/>
      <c r="E56" s="386">
        <v>0</v>
      </c>
      <c r="F56" s="248"/>
      <c r="G56" s="377">
        <v>35000000</v>
      </c>
      <c r="H56" s="248"/>
      <c r="I56" s="377">
        <v>0</v>
      </c>
      <c r="J56" s="248"/>
      <c r="K56" s="377">
        <f>SUM(E56:I56)</f>
        <v>35000000</v>
      </c>
      <c r="L56" s="377"/>
      <c r="M56" s="248">
        <v>4.25</v>
      </c>
      <c r="N56" s="152"/>
      <c r="O56" s="152"/>
    </row>
    <row r="57" spans="1:15" ht="22.95" customHeight="1">
      <c r="A57" s="184"/>
      <c r="B57" s="3" t="s">
        <v>167</v>
      </c>
      <c r="C57" s="187"/>
      <c r="D57" s="184"/>
      <c r="E57" s="386">
        <v>0</v>
      </c>
      <c r="F57" s="248"/>
      <c r="G57" s="377">
        <v>10996618.719999999</v>
      </c>
      <c r="H57" s="248"/>
      <c r="I57" s="377">
        <v>0</v>
      </c>
      <c r="J57" s="248"/>
      <c r="K57" s="377">
        <f>SUM(E57:I57)</f>
        <v>10996618.719999999</v>
      </c>
      <c r="L57" s="377"/>
      <c r="M57" s="248" t="s">
        <v>951</v>
      </c>
      <c r="N57" s="152"/>
      <c r="O57" s="152"/>
    </row>
    <row r="58" spans="1:15" ht="22.95" customHeight="1">
      <c r="A58" s="184"/>
      <c r="B58" s="273"/>
      <c r="C58" s="187"/>
      <c r="D58" s="184"/>
      <c r="E58" s="186"/>
      <c r="F58" s="184"/>
      <c r="G58" s="36"/>
      <c r="H58" s="36"/>
      <c r="I58" s="36"/>
      <c r="J58" s="190"/>
      <c r="K58" s="36"/>
      <c r="L58" s="36"/>
      <c r="M58" s="36"/>
      <c r="N58" s="152"/>
      <c r="O58" s="152"/>
    </row>
    <row r="59" spans="1:15" ht="22.95" customHeight="1">
      <c r="A59" s="273"/>
      <c r="B59" s="184"/>
      <c r="E59" s="184"/>
      <c r="F59" s="184"/>
      <c r="G59" s="184"/>
      <c r="H59" s="184"/>
      <c r="I59" s="184"/>
      <c r="J59" s="184"/>
      <c r="K59" s="184"/>
      <c r="L59" s="184"/>
      <c r="M59" s="184" t="s">
        <v>3</v>
      </c>
      <c r="N59" s="152"/>
      <c r="O59" s="152"/>
    </row>
    <row r="60" spans="1:15" s="3" customFormat="1" ht="23.25" customHeight="1">
      <c r="B60" s="35"/>
      <c r="C60" s="4"/>
      <c r="E60" s="124"/>
      <c r="F60" s="124"/>
      <c r="G60" s="124"/>
      <c r="H60" s="145"/>
      <c r="I60" s="193" t="s">
        <v>602</v>
      </c>
      <c r="K60" s="125"/>
      <c r="L60" s="409" t="e">
        <f>+#REF!</f>
        <v>#REF!</v>
      </c>
      <c r="M60" s="125"/>
      <c r="N60" s="274"/>
    </row>
    <row r="61" spans="1:15" s="3" customFormat="1" ht="21" customHeight="1">
      <c r="B61" s="35"/>
      <c r="C61" s="4"/>
      <c r="E61" s="124"/>
      <c r="F61" s="124"/>
      <c r="G61" s="124"/>
      <c r="H61" s="145"/>
      <c r="I61" s="148" t="s">
        <v>130</v>
      </c>
      <c r="J61" s="206"/>
      <c r="K61" s="124"/>
      <c r="L61" s="124"/>
      <c r="M61" s="124"/>
      <c r="N61" s="223"/>
    </row>
    <row r="62" spans="1:15" ht="22.95" customHeight="1">
      <c r="A62" s="184"/>
      <c r="B62" s="184"/>
      <c r="C62" s="184"/>
      <c r="D62" s="184"/>
      <c r="E62" s="425" t="s">
        <v>941</v>
      </c>
      <c r="F62" s="426"/>
      <c r="G62" s="425" t="s">
        <v>942</v>
      </c>
      <c r="H62" s="426"/>
      <c r="I62" s="430" t="s">
        <v>943</v>
      </c>
      <c r="J62" s="430"/>
      <c r="K62" s="430" t="s">
        <v>10</v>
      </c>
      <c r="L62" s="428"/>
      <c r="M62" s="427" t="s">
        <v>944</v>
      </c>
      <c r="N62" s="274"/>
    </row>
    <row r="63" spans="1:15" ht="22.95" customHeight="1">
      <c r="A63" s="184"/>
      <c r="B63" s="184"/>
      <c r="C63" s="184"/>
      <c r="D63" s="184"/>
      <c r="E63" s="431" t="s">
        <v>945</v>
      </c>
      <c r="F63" s="426"/>
      <c r="G63" s="431" t="s">
        <v>945</v>
      </c>
      <c r="H63" s="426"/>
      <c r="I63" s="431" t="s">
        <v>945</v>
      </c>
      <c r="J63" s="430"/>
      <c r="K63" s="431"/>
      <c r="L63" s="428"/>
      <c r="M63" s="429"/>
    </row>
    <row r="64" spans="1:15" ht="22.95" customHeight="1">
      <c r="A64" s="184"/>
      <c r="B64" s="404" t="s">
        <v>690</v>
      </c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52"/>
      <c r="O64" s="152"/>
    </row>
    <row r="65" spans="1:31" ht="22.95" customHeight="1">
      <c r="A65" s="184"/>
      <c r="B65" s="274" t="s">
        <v>691</v>
      </c>
      <c r="C65" s="184"/>
      <c r="D65" s="184"/>
      <c r="E65" s="386">
        <v>50819914.969999999</v>
      </c>
      <c r="F65" s="248"/>
      <c r="G65" s="377">
        <f>+'[1]หมายเหตุข้อ 1-10'!H436</f>
        <v>0</v>
      </c>
      <c r="H65" s="248"/>
      <c r="I65" s="377">
        <f>+G65</f>
        <v>0</v>
      </c>
      <c r="J65" s="248"/>
      <c r="K65" s="377">
        <f>SUM(E65:I65)</f>
        <v>50819914.969999999</v>
      </c>
      <c r="L65" s="248"/>
      <c r="M65" s="248" t="s">
        <v>952</v>
      </c>
      <c r="N65" s="152"/>
      <c r="O65" s="152"/>
    </row>
    <row r="66" spans="1:31" ht="22.95" customHeight="1">
      <c r="A66" s="184"/>
      <c r="B66" s="274" t="s">
        <v>949</v>
      </c>
      <c r="C66" s="184"/>
      <c r="D66" s="184"/>
      <c r="E66" s="386">
        <v>0</v>
      </c>
      <c r="F66" s="248"/>
      <c r="G66" s="377">
        <f>+'[1]หมายเหตุข้อ 1-10'!H469</f>
        <v>0</v>
      </c>
      <c r="H66" s="248"/>
      <c r="I66" s="377">
        <v>71323765.510000005</v>
      </c>
      <c r="J66" s="248"/>
      <c r="K66" s="377">
        <f>SUM(E66:I66)</f>
        <v>71323765.510000005</v>
      </c>
      <c r="L66" s="248"/>
      <c r="M66" s="377"/>
      <c r="N66" s="152"/>
      <c r="O66" s="152"/>
    </row>
    <row r="67" spans="1:31" ht="22.95" customHeight="1">
      <c r="A67" s="184"/>
      <c r="B67" s="273" t="s">
        <v>692</v>
      </c>
      <c r="D67" s="184"/>
      <c r="E67" s="386">
        <v>3800000</v>
      </c>
      <c r="F67" s="248"/>
      <c r="G67" s="377">
        <v>0</v>
      </c>
      <c r="H67" s="248"/>
      <c r="I67" s="377">
        <v>0</v>
      </c>
      <c r="J67" s="248"/>
      <c r="K67" s="377">
        <f>SUM(E67:I67)</f>
        <v>3800000</v>
      </c>
      <c r="L67" s="248"/>
      <c r="M67" s="248" t="s">
        <v>950</v>
      </c>
      <c r="N67" s="152"/>
      <c r="O67" s="152"/>
    </row>
    <row r="68" spans="1:31" ht="22.95" customHeight="1">
      <c r="A68" s="184"/>
      <c r="B68" s="296" t="s">
        <v>444</v>
      </c>
      <c r="C68" s="187"/>
      <c r="D68" s="184"/>
      <c r="E68" s="248"/>
      <c r="F68" s="248"/>
      <c r="G68" s="248"/>
      <c r="H68" s="248"/>
      <c r="I68" s="248"/>
      <c r="J68" s="248"/>
      <c r="K68" s="377"/>
      <c r="L68" s="248"/>
      <c r="M68" s="248"/>
      <c r="N68" s="152"/>
      <c r="O68" s="152"/>
    </row>
    <row r="69" spans="1:31" ht="22.95" customHeight="1">
      <c r="A69" s="184"/>
      <c r="B69" s="276" t="s">
        <v>953</v>
      </c>
      <c r="C69" s="187"/>
      <c r="D69" s="184"/>
      <c r="E69" s="386">
        <v>0</v>
      </c>
      <c r="F69" s="248"/>
      <c r="G69" s="377">
        <v>0</v>
      </c>
      <c r="H69" s="248"/>
      <c r="I69" s="377">
        <v>72421723.299999997</v>
      </c>
      <c r="J69" s="248"/>
      <c r="K69" s="377">
        <f>SUM(E69:I69)</f>
        <v>72421723.299999997</v>
      </c>
      <c r="L69" s="377"/>
      <c r="M69" s="103"/>
      <c r="N69" s="152"/>
      <c r="O69" s="152"/>
    </row>
    <row r="70" spans="1:31" ht="22.95" customHeight="1">
      <c r="A70" s="184"/>
      <c r="B70" s="3" t="s">
        <v>167</v>
      </c>
      <c r="C70" s="187"/>
      <c r="D70" s="184"/>
      <c r="E70" s="386">
        <v>0</v>
      </c>
      <c r="F70" s="248"/>
      <c r="G70" s="377">
        <v>10996618.720000001</v>
      </c>
      <c r="H70" s="248"/>
      <c r="I70" s="377">
        <v>0</v>
      </c>
      <c r="J70" s="248"/>
      <c r="K70" s="377">
        <f>SUM(E70:I70)</f>
        <v>10996618.720000001</v>
      </c>
      <c r="L70" s="377"/>
      <c r="M70" s="248" t="s">
        <v>951</v>
      </c>
      <c r="N70" s="152"/>
      <c r="O70" s="152"/>
    </row>
    <row r="71" spans="1:31" ht="22.95" customHeight="1">
      <c r="A71" s="184"/>
      <c r="B71" s="273"/>
      <c r="C71" s="187"/>
      <c r="D71" s="184"/>
      <c r="E71" s="186"/>
      <c r="F71" s="184"/>
      <c r="G71" s="36"/>
      <c r="H71" s="36"/>
      <c r="I71" s="36"/>
      <c r="J71" s="190"/>
      <c r="K71" s="36"/>
      <c r="L71" s="36"/>
      <c r="M71" s="36"/>
      <c r="N71" s="152"/>
      <c r="O71" s="152"/>
    </row>
    <row r="72" spans="1:31" ht="22.95" customHeight="1">
      <c r="A72" s="184"/>
      <c r="B72" s="273"/>
      <c r="C72" s="187"/>
      <c r="D72" s="184"/>
      <c r="E72" s="186"/>
      <c r="F72" s="184"/>
      <c r="G72" s="36"/>
      <c r="H72" s="36"/>
      <c r="I72" s="36"/>
      <c r="J72" s="190"/>
      <c r="K72" s="36"/>
      <c r="L72" s="36"/>
      <c r="M72" s="36"/>
      <c r="N72" s="152"/>
      <c r="O72" s="152"/>
    </row>
    <row r="73" spans="1:31" ht="22.95" customHeight="1">
      <c r="A73" s="184"/>
      <c r="B73" s="273"/>
      <c r="C73" s="187"/>
      <c r="D73" s="184"/>
      <c r="E73" s="186"/>
      <c r="F73" s="184"/>
      <c r="G73" s="36"/>
      <c r="H73" s="36"/>
      <c r="I73" s="36"/>
      <c r="J73" s="190"/>
      <c r="K73" s="36"/>
      <c r="L73" s="36"/>
      <c r="M73" s="36"/>
      <c r="N73" s="152"/>
      <c r="O73" s="152"/>
    </row>
    <row r="74" spans="1:31" ht="22.95" customHeight="1">
      <c r="A74" s="184"/>
      <c r="B74" s="273"/>
      <c r="C74" s="187"/>
      <c r="D74" s="184"/>
      <c r="E74" s="186"/>
      <c r="F74" s="184"/>
      <c r="G74" s="36"/>
      <c r="H74" s="36"/>
      <c r="I74" s="36"/>
      <c r="J74" s="190"/>
      <c r="K74" s="36"/>
      <c r="L74" s="36"/>
      <c r="M74" s="36"/>
      <c r="N74" s="152"/>
      <c r="O74" s="152"/>
    </row>
    <row r="75" spans="1:31" ht="22.95" customHeight="1">
      <c r="A75" s="184"/>
      <c r="B75" s="273"/>
      <c r="C75" s="187"/>
      <c r="D75" s="184"/>
      <c r="E75" s="186"/>
      <c r="F75" s="184"/>
      <c r="G75" s="36"/>
      <c r="H75" s="36"/>
      <c r="I75" s="36"/>
      <c r="J75" s="190"/>
      <c r="K75" s="36"/>
      <c r="L75" s="36"/>
      <c r="M75" s="36"/>
      <c r="N75" s="152"/>
      <c r="O75" s="152"/>
    </row>
    <row r="76" spans="1:31" ht="22.95" customHeight="1">
      <c r="A76" s="184"/>
      <c r="B76" s="273"/>
      <c r="C76" s="187"/>
      <c r="D76" s="184"/>
      <c r="E76" s="186"/>
      <c r="F76" s="184"/>
      <c r="G76" s="36"/>
      <c r="H76" s="36"/>
      <c r="I76" s="36"/>
      <c r="J76" s="190"/>
      <c r="K76" s="36"/>
      <c r="L76" s="36"/>
      <c r="M76" s="36"/>
      <c r="N76" s="152"/>
      <c r="O76" s="152"/>
    </row>
    <row r="77" spans="1:31" ht="22.95" customHeight="1">
      <c r="A77" s="184"/>
      <c r="B77" s="273"/>
      <c r="C77" s="187"/>
      <c r="D77" s="184"/>
      <c r="E77" s="186"/>
      <c r="F77" s="184"/>
      <c r="G77" s="36"/>
      <c r="H77" s="36"/>
      <c r="I77" s="36"/>
      <c r="J77" s="190"/>
      <c r="K77" s="36"/>
      <c r="L77" s="36"/>
      <c r="M77" s="36"/>
      <c r="N77" s="152"/>
      <c r="O77" s="152"/>
    </row>
    <row r="78" spans="1:31" ht="22.95" customHeight="1">
      <c r="A78" s="184"/>
      <c r="B78" s="273"/>
      <c r="C78" s="187"/>
      <c r="D78" s="184"/>
      <c r="E78" s="186"/>
      <c r="F78" s="184"/>
      <c r="G78" s="36"/>
      <c r="H78" s="36"/>
      <c r="I78" s="36"/>
      <c r="J78" s="190"/>
      <c r="K78" s="36"/>
      <c r="L78" s="36"/>
      <c r="M78" s="36"/>
      <c r="N78" s="152"/>
      <c r="O78" s="152"/>
    </row>
    <row r="79" spans="1:31" s="40" customFormat="1" ht="23.4">
      <c r="A79" s="41"/>
      <c r="B79" s="85" t="str">
        <f>+B39</f>
        <v xml:space="preserve"> (Signed)……………………………………Authorized Director     (Signed)……………………………………Authorized Director</v>
      </c>
      <c r="C79" s="31"/>
      <c r="D79" s="85"/>
      <c r="E79" s="85"/>
      <c r="F79" s="36"/>
      <c r="G79" s="42"/>
      <c r="H79" s="42"/>
      <c r="I79" s="85"/>
      <c r="J79" s="84"/>
      <c r="K79" s="88"/>
      <c r="L79" s="58"/>
      <c r="M79" s="85"/>
      <c r="N79" s="3"/>
      <c r="O79" s="4"/>
      <c r="P79" s="3"/>
      <c r="Q79" s="3"/>
      <c r="R79" s="3"/>
      <c r="S79" s="3"/>
      <c r="T79" s="3"/>
      <c r="U79" s="3"/>
      <c r="V79" s="3"/>
      <c r="W79" s="3"/>
      <c r="X79" s="75"/>
      <c r="Y79" s="75"/>
      <c r="Z79" s="3"/>
      <c r="AB79" s="21"/>
      <c r="AC79" s="32"/>
      <c r="AD79" s="31"/>
      <c r="AE79" s="31"/>
    </row>
    <row r="80" spans="1:31" ht="23.4">
      <c r="A80" s="41"/>
      <c r="B80" s="85" t="str">
        <f>+B40</f>
        <v xml:space="preserve">                  (  Miss Orasa Vimolchalao  )</v>
      </c>
      <c r="C80" s="85"/>
      <c r="D80" s="85"/>
      <c r="E80" s="85"/>
      <c r="F80" s="36"/>
      <c r="G80" s="85" t="str">
        <f>+G40</f>
        <v xml:space="preserve">                     (  Mr. David Samanyaporn  )</v>
      </c>
      <c r="H80" s="85"/>
      <c r="J80" s="58"/>
      <c r="K80" s="85"/>
      <c r="L80" s="85"/>
      <c r="M80" s="85"/>
      <c r="N80" s="3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B80" s="21"/>
    </row>
    <row r="81" spans="1:16" s="3" customFormat="1" ht="23.4">
      <c r="A81" s="544" t="s">
        <v>702</v>
      </c>
      <c r="B81" s="544"/>
      <c r="C81" s="544"/>
      <c r="D81" s="544"/>
      <c r="E81" s="544"/>
      <c r="F81" s="544"/>
      <c r="G81" s="544"/>
      <c r="H81" s="544"/>
      <c r="I81" s="544"/>
      <c r="J81" s="544"/>
      <c r="K81" s="544"/>
      <c r="L81" s="544"/>
      <c r="M81" s="544"/>
      <c r="O81" s="7"/>
    </row>
    <row r="82" spans="1:16" s="3" customFormat="1" ht="23.4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O82" s="7"/>
    </row>
    <row r="83" spans="1:16" ht="23.4">
      <c r="A83" s="74" t="s">
        <v>938</v>
      </c>
      <c r="B83" s="85"/>
      <c r="D83" s="85"/>
      <c r="E83" s="85"/>
      <c r="F83" s="9"/>
      <c r="G83" s="85"/>
      <c r="H83" s="85"/>
      <c r="I83" s="85"/>
      <c r="J83" s="84"/>
      <c r="K83" s="85"/>
      <c r="L83" s="85"/>
      <c r="M83" s="85"/>
      <c r="P83" s="39"/>
    </row>
    <row r="84" spans="1:16" ht="22.95" customHeight="1">
      <c r="A84" s="273"/>
      <c r="B84" s="184"/>
      <c r="E84" s="184"/>
      <c r="F84" s="184"/>
      <c r="G84" s="184"/>
      <c r="H84" s="184"/>
      <c r="I84" s="184"/>
      <c r="J84" s="184"/>
      <c r="K84" s="184"/>
      <c r="L84" s="184"/>
      <c r="M84" s="184" t="s">
        <v>3</v>
      </c>
      <c r="N84" s="152"/>
      <c r="O84" s="152"/>
    </row>
    <row r="85" spans="1:16" s="3" customFormat="1" ht="23.25" customHeight="1">
      <c r="B85" s="35"/>
      <c r="C85" s="4"/>
      <c r="E85" s="124"/>
      <c r="F85" s="124"/>
      <c r="G85" s="124"/>
      <c r="H85" s="145"/>
      <c r="I85" s="193" t="s">
        <v>601</v>
      </c>
      <c r="K85" s="125"/>
      <c r="L85" s="409" t="e">
        <f>+#REF!</f>
        <v>#REF!</v>
      </c>
      <c r="M85" s="125"/>
      <c r="N85" s="274"/>
    </row>
    <row r="86" spans="1:16" s="3" customFormat="1" ht="21" customHeight="1">
      <c r="B86" s="35"/>
      <c r="C86" s="4"/>
      <c r="E86" s="558" t="s">
        <v>231</v>
      </c>
      <c r="F86" s="558"/>
      <c r="G86" s="558"/>
      <c r="H86" s="558"/>
      <c r="I86" s="558"/>
      <c r="J86" s="558"/>
      <c r="K86" s="558"/>
      <c r="L86" s="558"/>
      <c r="M86" s="558"/>
      <c r="N86" s="274"/>
    </row>
    <row r="87" spans="1:16" ht="22.95" customHeight="1">
      <c r="A87" s="184"/>
      <c r="B87" s="184"/>
      <c r="C87" s="184"/>
      <c r="D87" s="184"/>
      <c r="E87" s="425" t="s">
        <v>941</v>
      </c>
      <c r="F87" s="426"/>
      <c r="G87" s="425" t="s">
        <v>942</v>
      </c>
      <c r="H87" s="426"/>
      <c r="I87" s="430" t="s">
        <v>943</v>
      </c>
      <c r="J87" s="430"/>
      <c r="K87" s="430" t="s">
        <v>10</v>
      </c>
      <c r="L87" s="428"/>
      <c r="M87" s="427" t="s">
        <v>944</v>
      </c>
      <c r="N87" s="274"/>
    </row>
    <row r="88" spans="1:16" ht="22.95" customHeight="1">
      <c r="A88" s="184"/>
      <c r="B88" s="184"/>
      <c r="C88" s="184"/>
      <c r="D88" s="184"/>
      <c r="E88" s="431" t="s">
        <v>945</v>
      </c>
      <c r="F88" s="426"/>
      <c r="G88" s="431" t="s">
        <v>945</v>
      </c>
      <c r="H88" s="426"/>
      <c r="I88" s="431" t="s">
        <v>945</v>
      </c>
      <c r="J88" s="430"/>
      <c r="K88" s="431"/>
      <c r="L88" s="428"/>
      <c r="M88" s="429"/>
    </row>
    <row r="89" spans="1:16" ht="22.95" customHeight="1">
      <c r="A89" s="184"/>
      <c r="B89" s="404" t="s">
        <v>690</v>
      </c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52"/>
      <c r="O89" s="152"/>
    </row>
    <row r="90" spans="1:16" ht="22.95" customHeight="1">
      <c r="A90" s="184"/>
      <c r="B90" s="274" t="s">
        <v>691</v>
      </c>
      <c r="C90" s="184"/>
      <c r="D90" s="184"/>
      <c r="E90" s="386">
        <v>106577819.08</v>
      </c>
      <c r="F90" s="248"/>
      <c r="G90" s="377">
        <f>+'[1]หมายเหตุข้อ 1-10'!H448</f>
        <v>0</v>
      </c>
      <c r="H90" s="248"/>
      <c r="I90" s="377">
        <f>+G90</f>
        <v>0</v>
      </c>
      <c r="J90" s="248"/>
      <c r="K90" s="377">
        <f>SUM(E90:I90)</f>
        <v>106577819.08</v>
      </c>
      <c r="L90" s="248"/>
      <c r="M90" s="248" t="s">
        <v>952</v>
      </c>
      <c r="N90" s="152"/>
      <c r="O90" s="152"/>
    </row>
    <row r="91" spans="1:16" ht="22.95" customHeight="1">
      <c r="A91" s="184"/>
      <c r="B91" s="274" t="s">
        <v>949</v>
      </c>
      <c r="C91" s="184"/>
      <c r="D91" s="184"/>
      <c r="E91" s="539">
        <v>0</v>
      </c>
      <c r="F91" s="248"/>
      <c r="G91" s="377">
        <f>+'[1]หมายเหตุข้อ 1-10'!H481</f>
        <v>0</v>
      </c>
      <c r="H91" s="248"/>
      <c r="I91" s="386">
        <v>164544565.64000002</v>
      </c>
      <c r="J91" s="248"/>
      <c r="K91" s="377">
        <f>SUM(F91:I91)</f>
        <v>164544565.64000002</v>
      </c>
      <c r="L91" s="248"/>
      <c r="M91" s="377"/>
      <c r="N91" s="152"/>
      <c r="O91" s="152"/>
    </row>
    <row r="92" spans="1:16" ht="22.95" customHeight="1">
      <c r="A92" s="184"/>
      <c r="B92" s="273" t="s">
        <v>692</v>
      </c>
      <c r="D92" s="184"/>
      <c r="E92" s="386">
        <v>3861149.89</v>
      </c>
      <c r="F92" s="248"/>
      <c r="G92" s="377">
        <v>0</v>
      </c>
      <c r="H92" s="248"/>
      <c r="I92" s="377">
        <v>0</v>
      </c>
      <c r="J92" s="248"/>
      <c r="K92" s="377">
        <f>SUM(E92:I92)</f>
        <v>3861149.89</v>
      </c>
      <c r="L92" s="248"/>
      <c r="M92" s="248" t="s">
        <v>950</v>
      </c>
      <c r="N92" s="152"/>
      <c r="O92" s="152"/>
    </row>
    <row r="93" spans="1:16" ht="22.95" customHeight="1">
      <c r="A93" s="184"/>
      <c r="B93" s="296" t="s">
        <v>444</v>
      </c>
      <c r="C93" s="187"/>
      <c r="D93" s="184"/>
      <c r="E93" s="248"/>
      <c r="F93" s="248"/>
      <c r="G93" s="248"/>
      <c r="H93" s="248"/>
      <c r="I93" s="248"/>
      <c r="J93" s="248"/>
      <c r="K93" s="377"/>
      <c r="L93" s="248"/>
      <c r="M93" s="248"/>
      <c r="N93" s="152"/>
      <c r="O93" s="152"/>
    </row>
    <row r="94" spans="1:16" ht="22.95" customHeight="1">
      <c r="A94" s="184"/>
      <c r="B94" s="276" t="s">
        <v>953</v>
      </c>
      <c r="C94" s="187"/>
      <c r="D94" s="184"/>
      <c r="E94" s="386">
        <v>0</v>
      </c>
      <c r="F94" s="248"/>
      <c r="G94" s="377">
        <v>0</v>
      </c>
      <c r="H94" s="248"/>
      <c r="I94" s="377">
        <v>102394656.51000001</v>
      </c>
      <c r="J94" s="248"/>
      <c r="K94" s="377">
        <f>SUM(E94:I94)</f>
        <v>102394656.51000001</v>
      </c>
      <c r="L94" s="377"/>
      <c r="M94" s="248" t="s">
        <v>954</v>
      </c>
      <c r="N94" s="152"/>
      <c r="O94" s="152"/>
    </row>
    <row r="95" spans="1:16" ht="22.95" customHeight="1">
      <c r="A95" s="184"/>
      <c r="B95" s="3" t="s">
        <v>167</v>
      </c>
      <c r="C95" s="187"/>
      <c r="D95" s="184"/>
      <c r="E95" s="386">
        <v>0</v>
      </c>
      <c r="F95" s="248"/>
      <c r="G95" s="377">
        <v>12040223.02</v>
      </c>
      <c r="H95" s="248"/>
      <c r="I95" s="377">
        <v>0</v>
      </c>
      <c r="J95" s="248"/>
      <c r="K95" s="377">
        <f>SUM(E95:I95)</f>
        <v>12040223.02</v>
      </c>
      <c r="L95" s="377"/>
      <c r="M95" s="248" t="s">
        <v>951</v>
      </c>
      <c r="N95" s="152"/>
      <c r="O95" s="152"/>
    </row>
    <row r="96" spans="1:16" ht="12.75" customHeight="1">
      <c r="A96" s="184"/>
      <c r="B96" s="273"/>
      <c r="C96" s="187"/>
      <c r="D96" s="184"/>
      <c r="E96" s="186"/>
      <c r="F96" s="184"/>
      <c r="G96" s="36"/>
      <c r="H96" s="36"/>
      <c r="I96" s="36"/>
      <c r="J96" s="190"/>
      <c r="K96" s="36"/>
      <c r="L96" s="36"/>
      <c r="M96" s="36"/>
      <c r="N96" s="152"/>
      <c r="O96" s="152"/>
    </row>
    <row r="97" spans="1:15" ht="22.95" customHeight="1">
      <c r="A97" s="273"/>
      <c r="B97" s="184"/>
      <c r="E97" s="184"/>
      <c r="F97" s="184"/>
      <c r="G97" s="184"/>
      <c r="H97" s="184"/>
      <c r="I97" s="184"/>
      <c r="J97" s="184"/>
      <c r="K97" s="184"/>
      <c r="L97" s="184"/>
      <c r="M97" s="184" t="s">
        <v>3</v>
      </c>
      <c r="N97" s="152"/>
      <c r="O97" s="152"/>
    </row>
    <row r="98" spans="1:15" s="3" customFormat="1" ht="23.25" customHeight="1">
      <c r="B98" s="35"/>
      <c r="C98" s="4"/>
      <c r="E98" s="124"/>
      <c r="F98" s="124"/>
      <c r="G98" s="124"/>
      <c r="H98" s="145"/>
      <c r="I98" s="193" t="s">
        <v>601</v>
      </c>
      <c r="K98" s="125"/>
      <c r="L98" s="409" t="e">
        <f>+#REF!</f>
        <v>#REF!</v>
      </c>
      <c r="M98" s="125"/>
      <c r="N98" s="274"/>
    </row>
    <row r="99" spans="1:15" s="3" customFormat="1" ht="21" customHeight="1">
      <c r="B99" s="35"/>
      <c r="C99" s="4"/>
      <c r="E99" s="124"/>
      <c r="F99" s="124"/>
      <c r="G99" s="124"/>
      <c r="H99" s="145"/>
      <c r="I99" s="148" t="s">
        <v>130</v>
      </c>
      <c r="J99" s="206"/>
      <c r="K99" s="124"/>
      <c r="L99" s="124"/>
      <c r="M99" s="124"/>
      <c r="N99" s="223"/>
    </row>
    <row r="100" spans="1:15" ht="22.95" customHeight="1">
      <c r="A100" s="184"/>
      <c r="B100" s="184"/>
      <c r="C100" s="184"/>
      <c r="D100" s="184"/>
      <c r="E100" s="425" t="s">
        <v>941</v>
      </c>
      <c r="F100" s="426"/>
      <c r="G100" s="425" t="s">
        <v>942</v>
      </c>
      <c r="H100" s="426"/>
      <c r="I100" s="430" t="s">
        <v>943</v>
      </c>
      <c r="J100" s="430"/>
      <c r="K100" s="430" t="s">
        <v>10</v>
      </c>
      <c r="L100" s="428"/>
      <c r="M100" s="427" t="s">
        <v>944</v>
      </c>
      <c r="N100" s="274"/>
    </row>
    <row r="101" spans="1:15" ht="22.95" customHeight="1">
      <c r="A101" s="184"/>
      <c r="B101" s="184"/>
      <c r="C101" s="184"/>
      <c r="D101" s="184"/>
      <c r="E101" s="431" t="s">
        <v>945</v>
      </c>
      <c r="F101" s="426"/>
      <c r="G101" s="431" t="s">
        <v>945</v>
      </c>
      <c r="H101" s="426"/>
      <c r="I101" s="431" t="s">
        <v>945</v>
      </c>
      <c r="J101" s="430"/>
      <c r="K101" s="431"/>
      <c r="L101" s="428"/>
      <c r="M101" s="429"/>
    </row>
    <row r="102" spans="1:15" ht="22.95" customHeight="1">
      <c r="A102" s="184"/>
      <c r="B102" s="404" t="s">
        <v>690</v>
      </c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52"/>
      <c r="O102" s="152"/>
    </row>
    <row r="103" spans="1:15" ht="22.95" customHeight="1">
      <c r="A103" s="184"/>
      <c r="B103" s="274" t="s">
        <v>691</v>
      </c>
      <c r="C103" s="184"/>
      <c r="D103" s="184"/>
      <c r="E103" s="386">
        <v>68112896.109999999</v>
      </c>
      <c r="F103" s="248"/>
      <c r="G103" s="377">
        <f>+'[1]หมายเหตุข้อ 1-10'!H462</f>
        <v>0</v>
      </c>
      <c r="H103" s="248"/>
      <c r="I103" s="377">
        <f>+G103</f>
        <v>0</v>
      </c>
      <c r="J103" s="248"/>
      <c r="K103" s="377">
        <f>SUM(E103:I103)</f>
        <v>68112896.109999999</v>
      </c>
      <c r="L103" s="248"/>
      <c r="M103" s="248" t="s">
        <v>952</v>
      </c>
      <c r="N103" s="152"/>
      <c r="O103" s="152"/>
    </row>
    <row r="104" spans="1:15" ht="22.95" customHeight="1">
      <c r="A104" s="184"/>
      <c r="B104" s="274" t="s">
        <v>949</v>
      </c>
      <c r="C104" s="184"/>
      <c r="D104" s="184"/>
      <c r="E104" s="386">
        <v>0</v>
      </c>
      <c r="F104" s="248"/>
      <c r="G104" s="377">
        <f>+'[1]หมายเหตุข้อ 1-10'!H496</f>
        <v>0</v>
      </c>
      <c r="H104" s="248"/>
      <c r="I104" s="377">
        <v>150281234.27000001</v>
      </c>
      <c r="J104" s="248"/>
      <c r="K104" s="377">
        <f>SUM(E104:I104)</f>
        <v>150281234.27000001</v>
      </c>
      <c r="L104" s="248"/>
      <c r="M104" s="377"/>
      <c r="N104" s="152"/>
      <c r="O104" s="152"/>
    </row>
    <row r="105" spans="1:15" ht="22.95" customHeight="1">
      <c r="A105" s="184"/>
      <c r="B105" s="273" t="s">
        <v>692</v>
      </c>
      <c r="D105" s="184"/>
      <c r="E105" s="386">
        <v>3800000</v>
      </c>
      <c r="F105" s="248"/>
      <c r="G105" s="377">
        <v>0</v>
      </c>
      <c r="H105" s="248"/>
      <c r="I105" s="377">
        <v>0</v>
      </c>
      <c r="J105" s="248"/>
      <c r="K105" s="377">
        <f>SUM(E105:I105)</f>
        <v>3800000</v>
      </c>
      <c r="L105" s="248"/>
      <c r="M105" s="248" t="s">
        <v>950</v>
      </c>
      <c r="N105" s="152"/>
      <c r="O105" s="152"/>
    </row>
    <row r="106" spans="1:15" ht="22.95" customHeight="1">
      <c r="A106" s="184"/>
      <c r="B106" s="296" t="s">
        <v>444</v>
      </c>
      <c r="C106" s="187"/>
      <c r="D106" s="184"/>
      <c r="E106" s="248"/>
      <c r="F106" s="248"/>
      <c r="G106" s="248"/>
      <c r="H106" s="248"/>
      <c r="I106" s="248"/>
      <c r="J106" s="248"/>
      <c r="K106" s="377"/>
      <c r="L106" s="248"/>
      <c r="M106" s="248"/>
      <c r="N106" s="152"/>
      <c r="O106" s="152"/>
    </row>
    <row r="107" spans="1:15" ht="22.95" customHeight="1">
      <c r="A107" s="184"/>
      <c r="B107" s="276" t="s">
        <v>953</v>
      </c>
      <c r="C107" s="187"/>
      <c r="D107" s="184"/>
      <c r="E107" s="386">
        <v>0</v>
      </c>
      <c r="F107" s="248"/>
      <c r="G107" s="377">
        <v>0</v>
      </c>
      <c r="H107" s="248"/>
      <c r="I107" s="377">
        <v>87475644.799999997</v>
      </c>
      <c r="J107" s="248"/>
      <c r="K107" s="377">
        <f>SUM(E107:I107)</f>
        <v>87475644.799999997</v>
      </c>
      <c r="L107" s="377"/>
      <c r="M107" s="377"/>
      <c r="N107" s="152"/>
      <c r="O107" s="152"/>
    </row>
    <row r="108" spans="1:15" ht="22.95" customHeight="1">
      <c r="A108" s="184"/>
      <c r="B108" s="3" t="s">
        <v>167</v>
      </c>
      <c r="C108" s="187"/>
      <c r="D108" s="184"/>
      <c r="E108" s="386">
        <v>0</v>
      </c>
      <c r="F108" s="248"/>
      <c r="G108" s="377">
        <v>12040223.02</v>
      </c>
      <c r="H108" s="248"/>
      <c r="I108" s="377">
        <v>0</v>
      </c>
      <c r="J108" s="248"/>
      <c r="K108" s="377">
        <f>SUM(E108:I108)</f>
        <v>12040223.02</v>
      </c>
      <c r="L108" s="377"/>
      <c r="M108" s="248" t="s">
        <v>951</v>
      </c>
      <c r="N108" s="152"/>
      <c r="O108" s="152"/>
    </row>
    <row r="109" spans="1:15" ht="16.2" customHeight="1">
      <c r="A109" s="184"/>
      <c r="B109" s="3"/>
      <c r="C109" s="187"/>
      <c r="D109" s="184"/>
      <c r="E109" s="386"/>
      <c r="F109" s="248"/>
      <c r="G109" s="377"/>
      <c r="H109" s="248"/>
      <c r="I109" s="377"/>
      <c r="J109" s="248"/>
      <c r="K109" s="377"/>
      <c r="L109" s="377"/>
      <c r="M109" s="248"/>
      <c r="N109" s="152"/>
      <c r="O109" s="152"/>
    </row>
    <row r="110" spans="1:15" ht="22.95" customHeight="1">
      <c r="A110" s="184"/>
      <c r="B110" s="3"/>
      <c r="C110" s="187" t="s">
        <v>957</v>
      </c>
      <c r="D110" s="184"/>
      <c r="E110" s="386"/>
      <c r="F110" s="248"/>
      <c r="G110" s="377"/>
      <c r="H110" s="248"/>
      <c r="I110" s="377"/>
      <c r="J110" s="248"/>
      <c r="K110" s="377"/>
      <c r="L110" s="377"/>
      <c r="M110" s="248"/>
      <c r="N110" s="152"/>
      <c r="O110" s="152"/>
    </row>
    <row r="111" spans="1:15" ht="22.95" customHeight="1">
      <c r="A111" s="184"/>
      <c r="B111" s="3"/>
      <c r="C111" s="187" t="s">
        <v>958</v>
      </c>
      <c r="D111" s="184"/>
      <c r="E111" s="386"/>
      <c r="F111" s="248"/>
      <c r="G111" s="377"/>
      <c r="H111" s="248"/>
      <c r="I111" s="377"/>
      <c r="J111" s="248"/>
      <c r="K111" s="377"/>
      <c r="L111" s="377"/>
      <c r="M111" s="248"/>
      <c r="N111" s="152"/>
      <c r="O111" s="152"/>
    </row>
    <row r="112" spans="1:15" ht="9" customHeight="1">
      <c r="A112" s="184"/>
      <c r="B112" s="3"/>
      <c r="C112" s="187"/>
      <c r="D112" s="184"/>
      <c r="E112" s="386"/>
      <c r="F112" s="248"/>
      <c r="G112" s="377"/>
      <c r="H112" s="248"/>
      <c r="I112" s="377"/>
      <c r="J112" s="248"/>
      <c r="K112" s="377"/>
      <c r="L112" s="377"/>
      <c r="M112" s="248"/>
      <c r="N112" s="152"/>
      <c r="O112" s="152"/>
    </row>
    <row r="113" spans="1:31" ht="22.2" customHeight="1">
      <c r="B113" s="38" t="s">
        <v>360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P113" s="21"/>
    </row>
    <row r="114" spans="1:31" ht="22.2" customHeight="1">
      <c r="B114" s="273"/>
      <c r="C114" s="273" t="s">
        <v>1043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P114" s="21"/>
    </row>
    <row r="115" spans="1:31" ht="22.2" customHeight="1">
      <c r="B115" s="273" t="s">
        <v>1040</v>
      </c>
      <c r="C115" s="35"/>
      <c r="D115" s="3"/>
      <c r="E115" s="3"/>
      <c r="F115" s="3"/>
      <c r="G115" s="3"/>
      <c r="H115" s="3"/>
      <c r="I115" s="3"/>
      <c r="J115" s="3"/>
      <c r="K115" s="3"/>
      <c r="L115" s="3"/>
      <c r="M115" s="3"/>
      <c r="P115" s="21"/>
    </row>
    <row r="116" spans="1:31" ht="22.2" customHeight="1">
      <c r="B116" s="273" t="s">
        <v>1041</v>
      </c>
      <c r="C116" s="35"/>
      <c r="D116" s="3"/>
      <c r="E116" s="3"/>
      <c r="F116" s="3"/>
      <c r="G116" s="3"/>
      <c r="H116" s="3"/>
      <c r="I116" s="3"/>
      <c r="J116" s="3"/>
      <c r="K116" s="3"/>
      <c r="L116" s="3"/>
      <c r="M116" s="3"/>
      <c r="P116" s="21"/>
    </row>
    <row r="117" spans="1:31" ht="22.2" customHeight="1">
      <c r="B117" s="273" t="s">
        <v>1042</v>
      </c>
      <c r="C117" s="35"/>
      <c r="D117" s="3"/>
      <c r="E117" s="3"/>
      <c r="F117" s="3"/>
      <c r="G117" s="3"/>
      <c r="H117" s="3"/>
      <c r="I117" s="3"/>
      <c r="J117" s="3"/>
      <c r="K117" s="3"/>
      <c r="L117" s="3"/>
      <c r="M117" s="3"/>
      <c r="P117" s="21"/>
    </row>
    <row r="118" spans="1:31" ht="22.2" customHeight="1">
      <c r="B118" s="273"/>
      <c r="C118" s="536" t="s">
        <v>939</v>
      </c>
      <c r="D118" s="6"/>
      <c r="E118" s="3"/>
      <c r="F118" s="3"/>
      <c r="G118" s="3"/>
      <c r="H118" s="3"/>
      <c r="I118" s="3"/>
      <c r="J118" s="3"/>
      <c r="K118" s="3"/>
      <c r="L118" s="3"/>
      <c r="M118" s="3"/>
      <c r="P118" s="21"/>
    </row>
    <row r="119" spans="1:31" ht="22.2" customHeight="1">
      <c r="B119" s="273" t="s">
        <v>940</v>
      </c>
      <c r="C119" s="35"/>
      <c r="D119" s="3"/>
      <c r="E119" s="3"/>
      <c r="F119" s="3"/>
      <c r="G119" s="3"/>
      <c r="H119" s="3"/>
      <c r="I119" s="3"/>
      <c r="J119" s="3"/>
      <c r="K119" s="3"/>
      <c r="L119" s="3"/>
      <c r="M119" s="3"/>
      <c r="P119" s="21"/>
    </row>
    <row r="120" spans="1:31" ht="22.2" customHeight="1">
      <c r="B120" s="273"/>
      <c r="C120" s="35"/>
      <c r="D120" s="3"/>
      <c r="E120" s="3"/>
      <c r="F120" s="3"/>
      <c r="G120" s="3"/>
      <c r="H120" s="3"/>
      <c r="I120" s="3"/>
      <c r="J120" s="3"/>
      <c r="K120" s="3"/>
      <c r="L120" s="3"/>
      <c r="M120" s="3"/>
      <c r="P120" s="21"/>
    </row>
    <row r="121" spans="1:31" s="40" customFormat="1" ht="23.25" customHeight="1">
      <c r="A121" s="41"/>
      <c r="B121" s="85" t="str">
        <f>+B79</f>
        <v xml:space="preserve"> (Signed)……………………………………Authorized Director     (Signed)……………………………………Authorized Director</v>
      </c>
      <c r="C121" s="31"/>
      <c r="D121" s="85"/>
      <c r="E121" s="85"/>
      <c r="F121" s="36"/>
      <c r="G121" s="42"/>
      <c r="H121" s="42"/>
      <c r="I121" s="85"/>
      <c r="J121" s="84"/>
      <c r="K121" s="88"/>
      <c r="L121" s="58"/>
      <c r="M121" s="85"/>
      <c r="N121" s="3"/>
      <c r="O121" s="4"/>
      <c r="P121" s="3"/>
      <c r="Q121" s="3"/>
      <c r="R121" s="3"/>
      <c r="S121" s="3"/>
      <c r="T121" s="3"/>
      <c r="U121" s="3"/>
      <c r="V121" s="3"/>
      <c r="W121" s="3"/>
      <c r="X121" s="75"/>
      <c r="Y121" s="75"/>
      <c r="Z121" s="3"/>
      <c r="AB121" s="21"/>
      <c r="AC121" s="32"/>
      <c r="AD121" s="31"/>
      <c r="AE121" s="31"/>
    </row>
    <row r="122" spans="1:31" ht="23.25" customHeight="1">
      <c r="A122" s="41"/>
      <c r="B122" s="85" t="str">
        <f>+B80</f>
        <v xml:space="preserve">                  (  Miss Orasa Vimolchalao  )</v>
      </c>
      <c r="C122" s="85"/>
      <c r="D122" s="85"/>
      <c r="E122" s="85"/>
      <c r="F122" s="36"/>
      <c r="G122" s="85" t="str">
        <f>+G80</f>
        <v xml:space="preserve">                     (  Mr. David Samanyaporn  )</v>
      </c>
      <c r="H122" s="85"/>
      <c r="J122" s="58"/>
      <c r="K122" s="85"/>
      <c r="L122" s="85"/>
      <c r="M122" s="85"/>
      <c r="N122" s="3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B122" s="21"/>
    </row>
    <row r="123" spans="1:31" s="3" customFormat="1" ht="23.25" customHeight="1">
      <c r="A123" s="544" t="s">
        <v>963</v>
      </c>
      <c r="B123" s="544"/>
      <c r="C123" s="544"/>
      <c r="D123" s="544"/>
      <c r="E123" s="544"/>
      <c r="F123" s="544"/>
      <c r="G123" s="544"/>
      <c r="H123" s="544"/>
      <c r="I123" s="544"/>
      <c r="J123" s="544"/>
      <c r="K123" s="544"/>
      <c r="L123" s="544"/>
      <c r="M123" s="544"/>
      <c r="O123" s="7"/>
    </row>
    <row r="124" spans="1:31" s="3" customFormat="1" ht="23.25" customHeight="1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O124" s="7"/>
    </row>
    <row r="125" spans="1:31" ht="23.4">
      <c r="A125" s="74" t="str">
        <f>+A83</f>
        <v>30.  FINANCIAL INSTRUMENTS (CONTINUED)</v>
      </c>
      <c r="B125" s="85"/>
      <c r="D125" s="85"/>
      <c r="E125" s="85"/>
      <c r="F125" s="9"/>
      <c r="G125" s="85"/>
      <c r="H125" s="85"/>
      <c r="I125" s="85"/>
      <c r="J125" s="84"/>
      <c r="K125" s="85"/>
      <c r="L125" s="85"/>
      <c r="M125" s="85"/>
      <c r="P125" s="39"/>
    </row>
    <row r="126" spans="1:31" ht="22.95" customHeight="1">
      <c r="A126" s="273"/>
      <c r="B126" s="184"/>
      <c r="E126" s="184"/>
      <c r="F126" s="184"/>
      <c r="G126" s="184"/>
      <c r="H126" s="184"/>
      <c r="I126" s="184"/>
      <c r="J126" s="184"/>
      <c r="K126" s="184"/>
      <c r="L126" s="184"/>
      <c r="M126" s="184" t="s">
        <v>3</v>
      </c>
      <c r="N126" s="152"/>
      <c r="O126" s="152"/>
    </row>
    <row r="127" spans="1:31" s="3" customFormat="1" ht="23.25" customHeight="1">
      <c r="B127" s="35"/>
      <c r="C127" s="4"/>
      <c r="G127" s="124"/>
      <c r="H127" s="145"/>
      <c r="I127" s="125"/>
      <c r="J127" s="193" t="s">
        <v>602</v>
      </c>
      <c r="K127" s="125"/>
      <c r="L127" s="409" t="e">
        <f>+#REF!</f>
        <v>#REF!</v>
      </c>
      <c r="M127" s="125"/>
      <c r="N127" s="152"/>
    </row>
    <row r="128" spans="1:31" s="3" customFormat="1" ht="21" customHeight="1">
      <c r="B128" s="35"/>
      <c r="C128" s="4"/>
      <c r="G128" s="432"/>
      <c r="H128" s="432"/>
      <c r="I128" s="432"/>
      <c r="J128" s="433" t="s">
        <v>231</v>
      </c>
      <c r="K128" s="432"/>
      <c r="L128" s="171"/>
      <c r="M128" s="432"/>
      <c r="N128" s="152"/>
    </row>
    <row r="129" spans="1:16" ht="22.95" customHeight="1">
      <c r="A129" s="184"/>
      <c r="B129" s="184"/>
      <c r="C129" s="184"/>
      <c r="D129" s="184"/>
      <c r="G129" s="89" t="s">
        <v>960</v>
      </c>
      <c r="H129" s="184"/>
      <c r="I129" s="249" t="s">
        <v>168</v>
      </c>
      <c r="J129" s="44"/>
      <c r="K129" s="89" t="s">
        <v>961</v>
      </c>
      <c r="L129" s="184"/>
      <c r="M129" s="249" t="s">
        <v>10</v>
      </c>
      <c r="N129" s="152"/>
      <c r="O129" s="152"/>
    </row>
    <row r="130" spans="1:16" ht="22.95" customHeight="1">
      <c r="A130" s="184"/>
      <c r="B130" s="404" t="s">
        <v>959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52"/>
      <c r="O130" s="152"/>
    </row>
    <row r="131" spans="1:16" ht="22.95" customHeight="1">
      <c r="A131" s="184"/>
      <c r="B131" s="276" t="s">
        <v>953</v>
      </c>
      <c r="C131" s="184"/>
      <c r="D131" s="184"/>
      <c r="E131" s="186"/>
      <c r="F131" s="184"/>
      <c r="G131" s="9">
        <v>0</v>
      </c>
      <c r="H131" s="184"/>
      <c r="I131" s="9">
        <v>84490997.450000003</v>
      </c>
      <c r="J131" s="184"/>
      <c r="K131" s="9">
        <v>37450</v>
      </c>
      <c r="L131" s="9"/>
      <c r="M131" s="9">
        <f>SUM(G131:K131)</f>
        <v>84528447.450000003</v>
      </c>
      <c r="N131" s="152"/>
      <c r="O131" s="152"/>
    </row>
    <row r="132" spans="1:16" ht="22.95" customHeight="1">
      <c r="A132" s="184"/>
      <c r="B132" s="3" t="s">
        <v>167</v>
      </c>
      <c r="C132" s="184"/>
      <c r="D132" s="184"/>
      <c r="E132" s="186"/>
      <c r="F132" s="184"/>
      <c r="G132" s="9">
        <v>1576305.2599999998</v>
      </c>
      <c r="H132" s="184"/>
      <c r="I132" s="9">
        <v>3085853.5</v>
      </c>
      <c r="J132" s="184"/>
      <c r="K132" s="9">
        <v>6334459.96</v>
      </c>
      <c r="L132" s="9"/>
      <c r="M132" s="9">
        <f>SUM(G132:K132)</f>
        <v>10996618.719999999</v>
      </c>
      <c r="N132" s="152"/>
      <c r="O132" s="152"/>
    </row>
    <row r="133" spans="1:16" ht="22.95" customHeight="1">
      <c r="A133" s="184"/>
      <c r="B133" s="3"/>
      <c r="C133" s="184"/>
      <c r="D133" s="184"/>
      <c r="E133" s="186"/>
      <c r="F133" s="184"/>
      <c r="G133" s="167"/>
      <c r="H133" s="190"/>
      <c r="I133" s="167"/>
      <c r="J133" s="190"/>
      <c r="K133" s="167"/>
      <c r="L133" s="190"/>
      <c r="M133" s="167"/>
      <c r="N133" s="152"/>
      <c r="O133" s="152"/>
    </row>
    <row r="134" spans="1:16" ht="22.95" customHeight="1">
      <c r="A134" s="273"/>
      <c r="B134" s="184"/>
      <c r="E134" s="184"/>
      <c r="F134" s="184"/>
      <c r="G134" s="184"/>
      <c r="H134" s="184"/>
      <c r="I134" s="184"/>
      <c r="J134" s="184"/>
      <c r="K134" s="184"/>
      <c r="L134" s="184"/>
      <c r="M134" s="184" t="s">
        <v>3</v>
      </c>
      <c r="N134" s="152"/>
      <c r="O134" s="152"/>
    </row>
    <row r="135" spans="1:16" s="3" customFormat="1" ht="23.25" customHeight="1">
      <c r="B135" s="35"/>
      <c r="C135" s="4"/>
      <c r="G135" s="124"/>
      <c r="H135" s="145"/>
      <c r="I135" s="125"/>
      <c r="J135" s="193" t="s">
        <v>602</v>
      </c>
      <c r="K135" s="125"/>
      <c r="L135" s="409" t="e">
        <f>+#REF!</f>
        <v>#REF!</v>
      </c>
      <c r="M135" s="125"/>
      <c r="N135" s="152"/>
    </row>
    <row r="136" spans="1:16" s="3" customFormat="1" ht="21" customHeight="1">
      <c r="B136" s="35"/>
      <c r="C136" s="4"/>
      <c r="G136" s="432"/>
      <c r="H136" s="433"/>
      <c r="I136" s="432"/>
      <c r="J136" s="171" t="s">
        <v>130</v>
      </c>
      <c r="K136" s="432"/>
      <c r="L136" s="432"/>
      <c r="M136" s="432"/>
      <c r="N136" s="152"/>
    </row>
    <row r="137" spans="1:16" ht="22.95" customHeight="1">
      <c r="A137" s="184"/>
      <c r="B137" s="184"/>
      <c r="C137" s="184"/>
      <c r="D137" s="184"/>
      <c r="G137" s="89" t="s">
        <v>687</v>
      </c>
      <c r="H137" s="184"/>
      <c r="I137" s="249" t="s">
        <v>688</v>
      </c>
      <c r="J137" s="44"/>
      <c r="K137" s="89" t="s">
        <v>687</v>
      </c>
      <c r="L137" s="184"/>
      <c r="M137" s="249" t="s">
        <v>688</v>
      </c>
      <c r="N137" s="152"/>
      <c r="O137" s="152"/>
    </row>
    <row r="138" spans="1:16" ht="22.95" customHeight="1">
      <c r="A138" s="184"/>
      <c r="B138" s="404" t="s">
        <v>959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52"/>
      <c r="O138" s="152"/>
    </row>
    <row r="139" spans="1:16" ht="22.95" customHeight="1">
      <c r="A139" s="184"/>
      <c r="B139" s="276" t="s">
        <v>953</v>
      </c>
      <c r="C139" s="184"/>
      <c r="D139" s="184"/>
      <c r="E139" s="186"/>
      <c r="F139" s="184"/>
      <c r="G139" s="167">
        <v>0</v>
      </c>
      <c r="H139" s="190"/>
      <c r="I139" s="167">
        <v>72384273.299999997</v>
      </c>
      <c r="J139" s="190"/>
      <c r="K139" s="167">
        <v>37450</v>
      </c>
      <c r="L139" s="190"/>
      <c r="M139" s="9">
        <f>SUM(G139:K139)</f>
        <v>72421723.299999997</v>
      </c>
      <c r="N139" s="152"/>
      <c r="O139" s="152"/>
    </row>
    <row r="140" spans="1:16" ht="22.95" customHeight="1">
      <c r="A140" s="184"/>
      <c r="B140" s="3" t="s">
        <v>167</v>
      </c>
      <c r="C140" s="184"/>
      <c r="D140" s="184"/>
      <c r="E140" s="186"/>
      <c r="F140" s="184"/>
      <c r="G140" s="167">
        <v>1576305.26</v>
      </c>
      <c r="H140" s="190"/>
      <c r="I140" s="167">
        <v>3085853.5</v>
      </c>
      <c r="J140" s="190"/>
      <c r="K140" s="167">
        <v>6334459.96</v>
      </c>
      <c r="L140" s="190"/>
      <c r="M140" s="9">
        <f>SUM(G140:K140)</f>
        <v>10996618.719999999</v>
      </c>
      <c r="N140" s="152"/>
      <c r="O140" s="152"/>
    </row>
    <row r="141" spans="1:16" ht="22.2" customHeight="1">
      <c r="B141" s="273"/>
      <c r="C141" s="35"/>
      <c r="D141" s="3"/>
      <c r="E141" s="3"/>
      <c r="F141" s="3"/>
      <c r="G141" s="3"/>
      <c r="H141" s="3"/>
      <c r="I141" s="3"/>
      <c r="J141" s="3"/>
      <c r="K141" s="3"/>
      <c r="L141" s="3"/>
      <c r="M141" s="3"/>
      <c r="P141" s="21"/>
    </row>
    <row r="142" spans="1:16" ht="22.95" customHeight="1">
      <c r="A142" s="273"/>
      <c r="B142" s="184"/>
      <c r="E142" s="184"/>
      <c r="F142" s="184"/>
      <c r="G142" s="184"/>
      <c r="H142" s="184"/>
      <c r="I142" s="184"/>
      <c r="J142" s="184"/>
      <c r="K142" s="184"/>
      <c r="L142" s="184"/>
      <c r="M142" s="184" t="s">
        <v>3</v>
      </c>
      <c r="N142" s="152"/>
      <c r="O142" s="152"/>
    </row>
    <row r="143" spans="1:16" s="3" customFormat="1" ht="23.25" customHeight="1">
      <c r="B143" s="35"/>
      <c r="C143" s="4"/>
      <c r="G143" s="124"/>
      <c r="H143" s="145"/>
      <c r="I143" s="125"/>
      <c r="J143" s="193" t="s">
        <v>601</v>
      </c>
      <c r="K143" s="125"/>
      <c r="L143" s="409" t="e">
        <f>+#REF!</f>
        <v>#REF!</v>
      </c>
      <c r="M143" s="125"/>
      <c r="N143" s="152"/>
    </row>
    <row r="144" spans="1:16" s="3" customFormat="1" ht="21" customHeight="1">
      <c r="B144" s="35"/>
      <c r="C144" s="4"/>
      <c r="G144" s="432"/>
      <c r="H144" s="432"/>
      <c r="I144" s="432"/>
      <c r="J144" s="433" t="s">
        <v>231</v>
      </c>
      <c r="K144" s="432"/>
      <c r="L144" s="171"/>
      <c r="M144" s="432"/>
      <c r="N144" s="152"/>
    </row>
    <row r="145" spans="1:16" ht="22.95" customHeight="1">
      <c r="A145" s="184"/>
      <c r="B145" s="184"/>
      <c r="C145" s="184"/>
      <c r="D145" s="184"/>
      <c r="G145" s="89" t="s">
        <v>960</v>
      </c>
      <c r="H145" s="184"/>
      <c r="I145" s="249" t="s">
        <v>168</v>
      </c>
      <c r="J145" s="44"/>
      <c r="K145" s="89" t="s">
        <v>961</v>
      </c>
      <c r="L145" s="184"/>
      <c r="M145" s="249" t="s">
        <v>10</v>
      </c>
      <c r="N145" s="152"/>
      <c r="O145" s="152"/>
    </row>
    <row r="146" spans="1:16" ht="22.95" customHeight="1">
      <c r="A146" s="184"/>
      <c r="B146" s="404" t="s">
        <v>959</v>
      </c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52"/>
      <c r="O146" s="152"/>
    </row>
    <row r="147" spans="1:16" ht="22.95" customHeight="1">
      <c r="A147" s="184"/>
      <c r="B147" s="276" t="s">
        <v>953</v>
      </c>
      <c r="C147" s="184"/>
      <c r="D147" s="184"/>
      <c r="E147" s="186"/>
      <c r="F147" s="184"/>
      <c r="G147" s="9">
        <v>0</v>
      </c>
      <c r="H147" s="184"/>
      <c r="I147" s="9">
        <v>96809256.510000005</v>
      </c>
      <c r="J147" s="184"/>
      <c r="K147" s="9">
        <v>5585400</v>
      </c>
      <c r="L147" s="9"/>
      <c r="M147" s="9">
        <f>SUM(G147:K147)</f>
        <v>102394656.51000001</v>
      </c>
      <c r="N147" s="152"/>
      <c r="O147" s="152"/>
    </row>
    <row r="148" spans="1:16" ht="22.95" customHeight="1">
      <c r="A148" s="184"/>
      <c r="B148" s="3" t="s">
        <v>167</v>
      </c>
      <c r="C148" s="184"/>
      <c r="D148" s="184"/>
      <c r="E148" s="186"/>
      <c r="F148" s="184"/>
      <c r="G148" s="9">
        <v>1373396.6800000002</v>
      </c>
      <c r="H148" s="184"/>
      <c r="I148" s="9">
        <v>4004156.62</v>
      </c>
      <c r="J148" s="184"/>
      <c r="K148" s="9">
        <v>6662669.7199999997</v>
      </c>
      <c r="L148" s="9"/>
      <c r="M148" s="9">
        <f>SUM(G148:K148)</f>
        <v>12040223.02</v>
      </c>
      <c r="N148" s="152"/>
      <c r="O148" s="152"/>
    </row>
    <row r="149" spans="1:16" ht="22.95" customHeight="1">
      <c r="A149" s="184"/>
      <c r="B149" s="3"/>
      <c r="C149" s="184"/>
      <c r="D149" s="184"/>
      <c r="E149" s="186"/>
      <c r="F149" s="184"/>
      <c r="G149" s="167"/>
      <c r="H149" s="190"/>
      <c r="I149" s="167"/>
      <c r="J149" s="190"/>
      <c r="K149" s="167"/>
      <c r="L149" s="190"/>
      <c r="M149" s="167"/>
      <c r="N149" s="152"/>
      <c r="O149" s="152"/>
    </row>
    <row r="150" spans="1:16" ht="22.95" customHeight="1">
      <c r="A150" s="273"/>
      <c r="B150" s="184"/>
      <c r="E150" s="184"/>
      <c r="F150" s="184"/>
      <c r="G150" s="184"/>
      <c r="H150" s="184"/>
      <c r="I150" s="184"/>
      <c r="J150" s="184"/>
      <c r="K150" s="184"/>
      <c r="L150" s="184"/>
      <c r="M150" s="184" t="s">
        <v>3</v>
      </c>
      <c r="N150" s="152"/>
      <c r="O150" s="152"/>
    </row>
    <row r="151" spans="1:16" s="3" customFormat="1" ht="23.25" customHeight="1">
      <c r="B151" s="35"/>
      <c r="C151" s="4"/>
      <c r="G151" s="124"/>
      <c r="H151" s="145"/>
      <c r="I151" s="125"/>
      <c r="J151" s="193" t="s">
        <v>601</v>
      </c>
      <c r="K151" s="125"/>
      <c r="L151" s="409" t="e">
        <f>+#REF!</f>
        <v>#REF!</v>
      </c>
      <c r="M151" s="125"/>
      <c r="N151" s="152"/>
    </row>
    <row r="152" spans="1:16" s="3" customFormat="1" ht="21" customHeight="1">
      <c r="B152" s="35"/>
      <c r="C152" s="4"/>
      <c r="G152" s="432"/>
      <c r="H152" s="433"/>
      <c r="I152" s="432"/>
      <c r="J152" s="171" t="s">
        <v>130</v>
      </c>
      <c r="K152" s="432"/>
      <c r="L152" s="432"/>
      <c r="M152" s="432"/>
      <c r="N152" s="152"/>
    </row>
    <row r="153" spans="1:16" ht="22.95" customHeight="1">
      <c r="A153" s="184"/>
      <c r="B153" s="184"/>
      <c r="C153" s="184"/>
      <c r="D153" s="184"/>
      <c r="G153" s="89" t="s">
        <v>687</v>
      </c>
      <c r="H153" s="184"/>
      <c r="I153" s="249" t="s">
        <v>688</v>
      </c>
      <c r="J153" s="44"/>
      <c r="K153" s="89" t="s">
        <v>687</v>
      </c>
      <c r="L153" s="184"/>
      <c r="M153" s="249" t="s">
        <v>688</v>
      </c>
      <c r="N153" s="152"/>
      <c r="O153" s="152"/>
    </row>
    <row r="154" spans="1:16" ht="22.95" customHeight="1">
      <c r="A154" s="184"/>
      <c r="B154" s="404" t="s">
        <v>959</v>
      </c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52"/>
      <c r="O154" s="152"/>
    </row>
    <row r="155" spans="1:16" ht="22.95" customHeight="1">
      <c r="A155" s="184"/>
      <c r="B155" s="276" t="s">
        <v>953</v>
      </c>
      <c r="C155" s="184"/>
      <c r="D155" s="184"/>
      <c r="E155" s="186"/>
      <c r="F155" s="184"/>
      <c r="G155" s="167">
        <v>0</v>
      </c>
      <c r="H155" s="190"/>
      <c r="I155" s="167">
        <v>81890244.799999997</v>
      </c>
      <c r="J155" s="190"/>
      <c r="K155" s="167">
        <v>5585400</v>
      </c>
      <c r="L155" s="190"/>
      <c r="M155" s="9">
        <f>SUM(G155:K155)</f>
        <v>87475644.799999997</v>
      </c>
      <c r="N155" s="152"/>
      <c r="O155" s="152"/>
    </row>
    <row r="156" spans="1:16" ht="22.95" customHeight="1">
      <c r="A156" s="184"/>
      <c r="B156" s="3" t="s">
        <v>167</v>
      </c>
      <c r="C156" s="184"/>
      <c r="D156" s="184"/>
      <c r="E156" s="186"/>
      <c r="F156" s="184"/>
      <c r="G156" s="167">
        <v>1373396.6800000002</v>
      </c>
      <c r="H156" s="190"/>
      <c r="I156" s="167">
        <v>4004156.62</v>
      </c>
      <c r="J156" s="190"/>
      <c r="K156" s="167">
        <v>6662669.7199999997</v>
      </c>
      <c r="L156" s="190"/>
      <c r="M156" s="9">
        <f>SUM(G156:K156)</f>
        <v>12040223.02</v>
      </c>
      <c r="N156" s="152"/>
      <c r="O156" s="152"/>
    </row>
    <row r="157" spans="1:16" ht="22.2" customHeight="1">
      <c r="B157" s="273"/>
      <c r="C157" s="35"/>
      <c r="D157" s="3"/>
      <c r="E157" s="3"/>
      <c r="F157" s="3"/>
      <c r="G157" s="3"/>
      <c r="H157" s="3"/>
      <c r="I157" s="3"/>
      <c r="J157" s="3"/>
      <c r="K157" s="3"/>
      <c r="L157" s="3"/>
      <c r="M157" s="3"/>
      <c r="P157" s="21"/>
    </row>
    <row r="158" spans="1:16" ht="22.2" customHeight="1">
      <c r="B158" s="273"/>
      <c r="C158" s="35"/>
      <c r="D158" s="3"/>
      <c r="E158" s="3"/>
      <c r="F158" s="3"/>
      <c r="G158" s="3"/>
      <c r="H158" s="3"/>
      <c r="I158" s="3"/>
      <c r="J158" s="3"/>
      <c r="K158" s="3"/>
      <c r="L158" s="3"/>
      <c r="M158" s="3"/>
      <c r="P158" s="21"/>
    </row>
    <row r="159" spans="1:16" ht="22.2" customHeight="1">
      <c r="B159" s="273"/>
      <c r="C159" s="35"/>
      <c r="D159" s="3"/>
      <c r="E159" s="3"/>
      <c r="F159" s="3"/>
      <c r="G159" s="3"/>
      <c r="H159" s="3"/>
      <c r="I159" s="3"/>
      <c r="J159" s="3"/>
      <c r="K159" s="3"/>
      <c r="L159" s="3"/>
      <c r="M159" s="3"/>
      <c r="P159" s="21"/>
    </row>
    <row r="160" spans="1:16" ht="22.2" customHeight="1">
      <c r="B160" s="273"/>
      <c r="C160" s="35"/>
      <c r="D160" s="3"/>
      <c r="E160" s="3"/>
      <c r="F160" s="3"/>
      <c r="G160" s="3"/>
      <c r="H160" s="3"/>
      <c r="I160" s="3"/>
      <c r="J160" s="3"/>
      <c r="K160" s="3"/>
      <c r="L160" s="3"/>
      <c r="M160" s="3"/>
      <c r="P160" s="21"/>
    </row>
    <row r="161" spans="1:31" s="40" customFormat="1" ht="23.25" customHeight="1">
      <c r="A161" s="41"/>
      <c r="B161" s="85" t="str">
        <f>+B121</f>
        <v xml:space="preserve"> (Signed)……………………………………Authorized Director     (Signed)……………………………………Authorized Director</v>
      </c>
      <c r="C161" s="31"/>
      <c r="D161" s="85"/>
      <c r="E161" s="85"/>
      <c r="F161" s="36"/>
      <c r="G161" s="42"/>
      <c r="H161" s="42"/>
      <c r="I161" s="85"/>
      <c r="J161" s="84"/>
      <c r="K161" s="88"/>
      <c r="L161" s="58"/>
      <c r="M161" s="85"/>
      <c r="N161" s="3"/>
      <c r="O161" s="4"/>
      <c r="P161" s="3"/>
      <c r="Q161" s="3"/>
      <c r="R161" s="3"/>
      <c r="S161" s="3"/>
      <c r="T161" s="3"/>
      <c r="U161" s="3"/>
      <c r="V161" s="3"/>
      <c r="W161" s="3"/>
      <c r="X161" s="75"/>
      <c r="Y161" s="75"/>
      <c r="Z161" s="3"/>
      <c r="AB161" s="21"/>
      <c r="AC161" s="32"/>
      <c r="AD161" s="31"/>
      <c r="AE161" s="31"/>
    </row>
    <row r="162" spans="1:31" ht="23.25" customHeight="1">
      <c r="A162" s="41"/>
      <c r="B162" s="85" t="str">
        <f>+B122</f>
        <v xml:space="preserve">                  (  Miss Orasa Vimolchalao  )</v>
      </c>
      <c r="C162" s="85"/>
      <c r="D162" s="85"/>
      <c r="E162" s="85"/>
      <c r="F162" s="36"/>
      <c r="G162" s="85" t="str">
        <f>+G122</f>
        <v xml:space="preserve">                     (  Mr. David Samanyaporn  )</v>
      </c>
      <c r="H162" s="85"/>
      <c r="J162" s="58"/>
      <c r="K162" s="85"/>
      <c r="L162" s="85"/>
      <c r="M162" s="85"/>
      <c r="N162" s="3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B162" s="21"/>
    </row>
    <row r="163" spans="1:31" s="3" customFormat="1" ht="23.25" customHeight="1">
      <c r="A163" s="544" t="s">
        <v>964</v>
      </c>
      <c r="B163" s="544"/>
      <c r="C163" s="544"/>
      <c r="D163" s="544"/>
      <c r="E163" s="544"/>
      <c r="F163" s="544"/>
      <c r="G163" s="544"/>
      <c r="H163" s="544"/>
      <c r="I163" s="544"/>
      <c r="J163" s="544"/>
      <c r="K163" s="544"/>
      <c r="L163" s="544"/>
      <c r="M163" s="544"/>
      <c r="O163" s="7"/>
    </row>
    <row r="164" spans="1:31" s="3" customFormat="1" ht="23.25" customHeight="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O164" s="7"/>
    </row>
    <row r="165" spans="1:31" ht="23.4">
      <c r="A165" s="74" t="str">
        <f>+A125</f>
        <v>30.  FINANCIAL INSTRUMENTS (CONTINUED)</v>
      </c>
      <c r="B165" s="85"/>
      <c r="D165" s="85"/>
      <c r="E165" s="85"/>
      <c r="F165" s="9"/>
      <c r="G165" s="85"/>
      <c r="H165" s="85"/>
      <c r="I165" s="85"/>
      <c r="J165" s="84"/>
      <c r="K165" s="85"/>
      <c r="L165" s="85"/>
      <c r="M165" s="85"/>
      <c r="P165" s="39"/>
    </row>
    <row r="166" spans="1:31" ht="22.2" customHeight="1">
      <c r="B166" s="38" t="s">
        <v>362</v>
      </c>
      <c r="C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Q166" s="21"/>
    </row>
    <row r="167" spans="1:31" ht="22.2" customHeight="1">
      <c r="C167" s="3" t="s">
        <v>891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Q167" s="21"/>
    </row>
    <row r="168" spans="1:31" ht="22.2" customHeight="1">
      <c r="B168" s="3" t="s">
        <v>962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Q168" s="21"/>
    </row>
    <row r="169" spans="1:31" ht="22.2" customHeight="1">
      <c r="B169" s="3"/>
      <c r="C169" s="35" t="s">
        <v>201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Q169" s="21"/>
    </row>
    <row r="170" spans="1:31" ht="22.2" customHeight="1">
      <c r="B170" s="3"/>
      <c r="C170" s="3" t="s">
        <v>364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Q170" s="21"/>
    </row>
    <row r="171" spans="1:31" ht="22.2" customHeight="1">
      <c r="B171" s="3" t="s">
        <v>363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Q171" s="21"/>
    </row>
    <row r="172" spans="1:31" ht="22.2" customHeight="1">
      <c r="A172" s="81"/>
      <c r="B172" s="128"/>
      <c r="C172" s="93" t="s">
        <v>400</v>
      </c>
      <c r="D172" s="94"/>
      <c r="E172" s="94"/>
      <c r="F172" s="94"/>
      <c r="G172" s="164"/>
      <c r="H172" s="164"/>
      <c r="I172" s="165"/>
      <c r="J172" s="95"/>
      <c r="K172" s="2"/>
      <c r="L172" s="95"/>
      <c r="M172" s="58"/>
      <c r="N172" s="54"/>
      <c r="O172" s="28"/>
    </row>
    <row r="173" spans="1:31" ht="23.4">
      <c r="A173" s="81"/>
      <c r="B173" s="128"/>
      <c r="C173" s="93"/>
      <c r="D173" s="94"/>
      <c r="E173" s="94"/>
      <c r="F173" s="94"/>
      <c r="G173" s="164"/>
      <c r="H173" s="164"/>
      <c r="I173" s="165"/>
      <c r="J173" s="95"/>
      <c r="K173" s="2"/>
      <c r="L173" s="95"/>
      <c r="M173" s="58"/>
      <c r="N173" s="54"/>
      <c r="O173" s="28"/>
    </row>
    <row r="174" spans="1:31" ht="22.2" customHeight="1">
      <c r="A174" s="81"/>
      <c r="B174" s="93"/>
      <c r="C174" s="94"/>
      <c r="D174" s="94"/>
      <c r="E174" s="94"/>
      <c r="F174" s="94"/>
      <c r="G174" s="238"/>
      <c r="H174" s="253"/>
      <c r="I174" s="253"/>
      <c r="J174" s="114" t="s">
        <v>281</v>
      </c>
      <c r="K174" s="253"/>
      <c r="L174" s="253"/>
      <c r="M174" s="253"/>
      <c r="N174" s="95"/>
      <c r="O174" s="58"/>
      <c r="P174" s="32"/>
      <c r="Q174" s="21"/>
    </row>
    <row r="175" spans="1:31" ht="22.2" customHeight="1">
      <c r="A175" s="81"/>
      <c r="B175" s="93"/>
      <c r="C175" s="94"/>
      <c r="D175" s="94"/>
      <c r="E175" s="94"/>
      <c r="F175" s="94"/>
      <c r="G175" s="139"/>
      <c r="H175" s="304" t="s">
        <v>232</v>
      </c>
      <c r="I175" s="139"/>
      <c r="J175" s="139"/>
      <c r="K175" s="139"/>
      <c r="L175" s="304" t="s">
        <v>233</v>
      </c>
      <c r="M175" s="139"/>
      <c r="N175" s="95"/>
      <c r="O175" s="58"/>
      <c r="P175" s="32"/>
      <c r="Q175" s="21"/>
    </row>
    <row r="176" spans="1:31" ht="22.2" customHeight="1">
      <c r="A176" s="81"/>
      <c r="B176" s="93"/>
      <c r="C176" s="94"/>
      <c r="D176" s="94"/>
      <c r="E176" s="94"/>
      <c r="F176" s="94"/>
      <c r="G176" s="97"/>
      <c r="H176" s="254"/>
      <c r="I176" s="97"/>
      <c r="J176" s="139"/>
      <c r="K176" s="97"/>
      <c r="L176" s="235" t="s">
        <v>390</v>
      </c>
      <c r="M176" s="97"/>
      <c r="N176" s="95"/>
      <c r="O176" s="58"/>
      <c r="P176" s="32"/>
      <c r="Q176" s="21"/>
    </row>
    <row r="177" spans="1:17" ht="22.2" customHeight="1">
      <c r="A177" s="81"/>
      <c r="B177" s="93"/>
      <c r="C177" s="94"/>
      <c r="D177" s="94"/>
      <c r="E177" s="94"/>
      <c r="F177" s="94"/>
      <c r="G177" s="96" t="s">
        <v>55</v>
      </c>
      <c r="H177" s="139"/>
      <c r="I177" s="96" t="s">
        <v>56</v>
      </c>
      <c r="J177" s="44"/>
      <c r="K177" s="96" t="s">
        <v>55</v>
      </c>
      <c r="L177" s="141"/>
      <c r="M177" s="96" t="s">
        <v>56</v>
      </c>
      <c r="N177" s="32"/>
      <c r="O177" s="21"/>
    </row>
    <row r="178" spans="1:17" ht="22.2" customHeight="1">
      <c r="A178" s="81"/>
      <c r="B178" s="93"/>
      <c r="C178" s="94"/>
      <c r="D178" s="94"/>
      <c r="E178" s="94"/>
      <c r="F178" s="94"/>
      <c r="G178" s="97" t="s">
        <v>57</v>
      </c>
      <c r="H178" s="139"/>
      <c r="I178" s="97" t="s">
        <v>58</v>
      </c>
      <c r="K178" s="97" t="s">
        <v>57</v>
      </c>
      <c r="L178" s="12"/>
      <c r="M178" s="97" t="s">
        <v>58</v>
      </c>
      <c r="N178" s="32"/>
      <c r="O178" s="21"/>
    </row>
    <row r="179" spans="1:17" s="39" customFormat="1" ht="22.2" customHeight="1">
      <c r="A179" s="31"/>
      <c r="B179" s="31"/>
      <c r="C179" s="94" t="s">
        <v>90</v>
      </c>
      <c r="D179" s="94"/>
      <c r="E179" s="94"/>
      <c r="F179" s="94"/>
      <c r="G179" s="94"/>
      <c r="H179" s="94"/>
      <c r="I179" s="31"/>
      <c r="K179" s="31"/>
      <c r="L179" s="31"/>
      <c r="M179" s="31"/>
      <c r="N179" s="84"/>
      <c r="O179" s="31"/>
      <c r="P179" s="84"/>
    </row>
    <row r="180" spans="1:17" s="39" customFormat="1" ht="22.2" customHeight="1">
      <c r="A180" s="31"/>
      <c r="B180" s="31"/>
      <c r="C180" s="94" t="s">
        <v>284</v>
      </c>
      <c r="D180" s="94"/>
      <c r="E180" s="94"/>
      <c r="F180" s="94"/>
      <c r="G180" s="94"/>
      <c r="H180" s="94"/>
      <c r="I180" s="31"/>
      <c r="K180" s="31"/>
      <c r="L180" s="31"/>
      <c r="M180" s="31"/>
      <c r="N180" s="84"/>
      <c r="O180" s="31"/>
      <c r="P180" s="84"/>
    </row>
    <row r="181" spans="1:17" s="39" customFormat="1" ht="22.2" customHeight="1">
      <c r="A181" s="31"/>
      <c r="B181" s="31"/>
      <c r="C181" s="94"/>
      <c r="D181" s="98" t="s">
        <v>117</v>
      </c>
      <c r="E181" s="94"/>
      <c r="F181" s="94"/>
      <c r="G181" s="163">
        <v>33042.53</v>
      </c>
      <c r="H181" s="163"/>
      <c r="I181" s="157">
        <v>1107796.56</v>
      </c>
      <c r="J181" s="157"/>
      <c r="K181" s="157">
        <v>125597.6</v>
      </c>
      <c r="L181" s="157"/>
      <c r="M181" s="157">
        <v>3793901.58</v>
      </c>
      <c r="N181" s="84"/>
      <c r="O181" s="31"/>
      <c r="P181" s="84"/>
    </row>
    <row r="182" spans="1:17" s="39" customFormat="1" ht="22.2" customHeight="1">
      <c r="A182" s="31"/>
      <c r="B182" s="31"/>
      <c r="C182" s="94"/>
      <c r="D182" s="98" t="s">
        <v>61</v>
      </c>
      <c r="E182" s="94"/>
      <c r="F182" s="94"/>
      <c r="G182" s="163">
        <v>5000</v>
      </c>
      <c r="H182" s="163"/>
      <c r="I182" s="157">
        <v>187011</v>
      </c>
      <c r="J182" s="157"/>
      <c r="K182" s="157">
        <v>0</v>
      </c>
      <c r="L182" s="157"/>
      <c r="M182" s="157">
        <v>0</v>
      </c>
      <c r="N182" s="84"/>
      <c r="O182" s="31"/>
      <c r="P182" s="84"/>
    </row>
    <row r="183" spans="1:17" s="39" customFormat="1" ht="22.2" customHeight="1">
      <c r="A183" s="31"/>
      <c r="B183" s="31"/>
      <c r="C183" s="94"/>
      <c r="D183" s="98" t="s">
        <v>60</v>
      </c>
      <c r="E183" s="94"/>
      <c r="F183" s="94"/>
      <c r="G183" s="163">
        <v>1000000</v>
      </c>
      <c r="H183" s="163"/>
      <c r="I183" s="157">
        <v>286042</v>
      </c>
      <c r="J183" s="157"/>
      <c r="K183" s="157">
        <v>0</v>
      </c>
      <c r="L183" s="157"/>
      <c r="M183" s="157">
        <v>0</v>
      </c>
      <c r="N183" s="84"/>
      <c r="O183" s="31"/>
      <c r="P183" s="84"/>
    </row>
    <row r="184" spans="1:17" s="39" customFormat="1" ht="22.2" customHeight="1">
      <c r="A184" s="31"/>
      <c r="B184" s="31"/>
      <c r="C184" s="98" t="s">
        <v>684</v>
      </c>
      <c r="D184" s="98"/>
      <c r="E184" s="94"/>
      <c r="F184" s="94"/>
      <c r="G184" s="163"/>
      <c r="H184" s="163"/>
      <c r="I184" s="157"/>
      <c r="J184" s="157"/>
      <c r="K184" s="157"/>
      <c r="L184" s="157"/>
      <c r="M184" s="157"/>
      <c r="N184" s="84"/>
      <c r="O184" s="31"/>
      <c r="P184" s="84"/>
    </row>
    <row r="185" spans="1:17" s="39" customFormat="1" ht="22.2" customHeight="1">
      <c r="A185" s="31"/>
      <c r="B185" s="31"/>
      <c r="C185" s="94"/>
      <c r="D185" s="98" t="s">
        <v>117</v>
      </c>
      <c r="E185" s="94"/>
      <c r="F185" s="94"/>
      <c r="G185" s="163">
        <v>3339.42</v>
      </c>
      <c r="H185" s="163"/>
      <c r="I185" s="157">
        <v>111025.36279799999</v>
      </c>
      <c r="J185" s="157"/>
      <c r="K185" s="157">
        <v>0</v>
      </c>
      <c r="L185" s="157"/>
      <c r="M185" s="157">
        <v>0</v>
      </c>
      <c r="N185" s="84"/>
      <c r="O185" s="31"/>
      <c r="P185" s="84"/>
    </row>
    <row r="186" spans="1:17" s="39" customFormat="1" ht="22.2" customHeight="1">
      <c r="A186" s="31"/>
      <c r="B186" s="31"/>
      <c r="C186" s="94" t="s">
        <v>99</v>
      </c>
      <c r="D186" s="94"/>
      <c r="E186" s="94"/>
      <c r="F186" s="94"/>
      <c r="G186" s="163"/>
      <c r="H186" s="163"/>
      <c r="I186" s="84"/>
      <c r="J186" s="390"/>
      <c r="K186" s="84"/>
      <c r="L186" s="84"/>
      <c r="M186" s="84"/>
      <c r="N186" s="84"/>
      <c r="O186" s="31"/>
      <c r="P186" s="84"/>
    </row>
    <row r="187" spans="1:17" s="39" customFormat="1" ht="22.2" customHeight="1">
      <c r="A187" s="31"/>
      <c r="B187" s="31"/>
      <c r="C187" s="94"/>
      <c r="D187" s="98" t="s">
        <v>60</v>
      </c>
      <c r="E187" s="98"/>
      <c r="F187" s="98"/>
      <c r="G187" s="163">
        <v>65000</v>
      </c>
      <c r="H187" s="37"/>
      <c r="I187" s="163">
        <v>18592.73</v>
      </c>
      <c r="J187" s="95"/>
      <c r="K187" s="163">
        <v>2176000</v>
      </c>
      <c r="L187" s="37"/>
      <c r="M187" s="163">
        <v>621939.97</v>
      </c>
      <c r="O187" s="94"/>
      <c r="Q187" s="94"/>
    </row>
    <row r="188" spans="1:17" s="39" customFormat="1" ht="22.2" customHeight="1" thickBot="1">
      <c r="A188" s="31"/>
      <c r="B188" s="31"/>
      <c r="C188" s="94" t="s">
        <v>10</v>
      </c>
      <c r="D188" s="98"/>
      <c r="E188" s="98"/>
      <c r="F188" s="98"/>
      <c r="G188" s="163"/>
      <c r="H188" s="163"/>
      <c r="I188" s="391">
        <f>SUM(I181:I187)</f>
        <v>1710467.652798</v>
      </c>
      <c r="J188" s="390"/>
      <c r="K188" s="163"/>
      <c r="L188" s="390"/>
      <c r="M188" s="391">
        <f>SUM(M181:M187)</f>
        <v>4415841.55</v>
      </c>
      <c r="O188" s="94"/>
      <c r="Q188" s="94"/>
    </row>
    <row r="189" spans="1:17" ht="22.2" customHeight="1" thickTop="1">
      <c r="A189" s="81"/>
      <c r="B189" s="93"/>
      <c r="C189" s="98" t="s">
        <v>59</v>
      </c>
      <c r="D189" s="98"/>
      <c r="E189" s="98"/>
      <c r="F189" s="98"/>
      <c r="G189" s="163"/>
      <c r="H189" s="163"/>
      <c r="I189" s="84"/>
      <c r="J189" s="163"/>
      <c r="K189" s="2"/>
      <c r="L189" s="95"/>
      <c r="M189" s="84"/>
      <c r="N189" s="32"/>
      <c r="O189" s="21"/>
    </row>
    <row r="190" spans="1:17" ht="22.2" customHeight="1">
      <c r="A190" s="81"/>
      <c r="B190" s="93"/>
      <c r="C190" s="98" t="s">
        <v>176</v>
      </c>
      <c r="D190" s="98"/>
      <c r="E190" s="98"/>
      <c r="F190" s="98"/>
      <c r="G190" s="163"/>
      <c r="H190" s="163"/>
      <c r="I190" s="163"/>
      <c r="J190" s="84"/>
      <c r="K190" s="2"/>
      <c r="L190" s="95"/>
      <c r="M190" s="84"/>
      <c r="N190" s="32"/>
      <c r="O190" s="21"/>
    </row>
    <row r="191" spans="1:17" ht="22.2" customHeight="1">
      <c r="A191" s="81"/>
      <c r="B191" s="93"/>
      <c r="C191" s="98"/>
      <c r="D191" s="98" t="s">
        <v>60</v>
      </c>
      <c r="E191" s="98"/>
      <c r="F191" s="98"/>
      <c r="G191" s="163">
        <v>14943760</v>
      </c>
      <c r="H191" s="37"/>
      <c r="I191" s="163">
        <v>4398934.85616</v>
      </c>
      <c r="J191" s="95"/>
      <c r="K191" s="163">
        <v>43673029</v>
      </c>
      <c r="L191" s="37"/>
      <c r="M191" s="163">
        <v>12861008.27</v>
      </c>
      <c r="N191" s="32"/>
      <c r="O191" s="21"/>
    </row>
    <row r="192" spans="1:17" ht="22.2" customHeight="1">
      <c r="A192" s="81"/>
      <c r="B192" s="93"/>
      <c r="C192" s="98"/>
      <c r="D192" s="98" t="s">
        <v>117</v>
      </c>
      <c r="E192" s="98"/>
      <c r="F192" s="98"/>
      <c r="G192" s="163">
        <v>128777.01</v>
      </c>
      <c r="H192" s="37"/>
      <c r="I192" s="163">
        <v>4325993.224924</v>
      </c>
      <c r="J192" s="95"/>
      <c r="K192" s="163">
        <v>44519.33</v>
      </c>
      <c r="L192" s="37"/>
      <c r="M192" s="163">
        <v>1344786.5</v>
      </c>
      <c r="N192" s="32"/>
      <c r="O192" s="21"/>
    </row>
    <row r="193" spans="1:31" ht="22.2" customHeight="1">
      <c r="A193" s="81"/>
      <c r="B193" s="93"/>
      <c r="C193" s="98"/>
      <c r="D193" s="98" t="s">
        <v>61</v>
      </c>
      <c r="E193" s="98"/>
      <c r="F193" s="98"/>
      <c r="G193" s="163">
        <v>9410.07</v>
      </c>
      <c r="H193" s="37"/>
      <c r="I193" s="163">
        <v>360229.71139100002</v>
      </c>
      <c r="J193" s="95"/>
      <c r="K193" s="163">
        <v>21503.68</v>
      </c>
      <c r="L193" s="37"/>
      <c r="M193" s="163">
        <v>801179.81</v>
      </c>
      <c r="N193" s="32"/>
      <c r="O193" s="21"/>
    </row>
    <row r="194" spans="1:31" ht="22.2" customHeight="1" thickBot="1">
      <c r="A194" s="81"/>
      <c r="B194" s="93"/>
      <c r="C194" s="94" t="s">
        <v>10</v>
      </c>
      <c r="D194" s="94"/>
      <c r="E194" s="94"/>
      <c r="F194" s="94"/>
      <c r="G194" s="163"/>
      <c r="H194" s="37"/>
      <c r="I194" s="391">
        <f>SUM(I191:I193)</f>
        <v>9085157.792475</v>
      </c>
      <c r="J194" s="95"/>
      <c r="K194" s="163"/>
      <c r="L194" s="37"/>
      <c r="M194" s="391">
        <f>SUM(M191:M193)</f>
        <v>15006974.58</v>
      </c>
      <c r="N194" s="32"/>
      <c r="O194" s="21"/>
    </row>
    <row r="195" spans="1:31" ht="22.2" customHeight="1" thickTop="1">
      <c r="A195" s="81"/>
      <c r="B195" s="93"/>
      <c r="C195" s="94"/>
      <c r="D195" s="94"/>
      <c r="E195" s="94"/>
      <c r="F195" s="94"/>
      <c r="G195" s="163"/>
      <c r="H195" s="37"/>
      <c r="I195" s="95"/>
      <c r="J195" s="95"/>
      <c r="K195" s="163"/>
      <c r="L195" s="37"/>
      <c r="M195" s="95"/>
      <c r="N195" s="32"/>
      <c r="O195" s="21"/>
    </row>
    <row r="196" spans="1:31" ht="22.2" customHeight="1">
      <c r="B196" s="273"/>
      <c r="C196" s="35"/>
      <c r="D196" s="3"/>
      <c r="E196" s="3"/>
      <c r="F196" s="3"/>
      <c r="G196" s="3"/>
      <c r="H196" s="3"/>
      <c r="I196" s="3"/>
      <c r="J196" s="3"/>
      <c r="K196" s="3"/>
      <c r="L196" s="3"/>
      <c r="M196" s="3"/>
      <c r="P196" s="21"/>
    </row>
    <row r="197" spans="1:31" ht="22.2" customHeight="1">
      <c r="B197" s="273"/>
      <c r="C197" s="35"/>
      <c r="D197" s="3"/>
      <c r="E197" s="3"/>
      <c r="F197" s="3"/>
      <c r="G197" s="3"/>
      <c r="H197" s="3"/>
      <c r="I197" s="3"/>
      <c r="J197" s="3"/>
      <c r="K197" s="3"/>
      <c r="L197" s="3"/>
      <c r="M197" s="3"/>
      <c r="P197" s="21"/>
    </row>
    <row r="198" spans="1:31" ht="22.2" customHeight="1">
      <c r="B198" s="273"/>
      <c r="C198" s="35"/>
      <c r="D198" s="3"/>
      <c r="E198" s="3"/>
      <c r="F198" s="3"/>
      <c r="G198" s="3"/>
      <c r="H198" s="3"/>
      <c r="I198" s="3"/>
      <c r="J198" s="3"/>
      <c r="K198" s="3"/>
      <c r="L198" s="3"/>
      <c r="M198" s="3"/>
      <c r="P198" s="21"/>
    </row>
    <row r="199" spans="1:31" ht="22.2" customHeight="1">
      <c r="B199" s="273"/>
      <c r="C199" s="35"/>
      <c r="D199" s="3"/>
      <c r="E199" s="3"/>
      <c r="F199" s="3"/>
      <c r="G199" s="3"/>
      <c r="H199" s="3"/>
      <c r="I199" s="3"/>
      <c r="J199" s="3"/>
      <c r="K199" s="3"/>
      <c r="L199" s="3"/>
      <c r="M199" s="3"/>
      <c r="P199" s="21"/>
    </row>
    <row r="200" spans="1:31" ht="22.2" customHeight="1">
      <c r="B200" s="273"/>
      <c r="C200" s="35"/>
      <c r="D200" s="3"/>
      <c r="E200" s="3"/>
      <c r="F200" s="3"/>
      <c r="G200" s="3"/>
      <c r="H200" s="3"/>
      <c r="I200" s="3"/>
      <c r="J200" s="3"/>
      <c r="K200" s="3"/>
      <c r="L200" s="3"/>
      <c r="M200" s="3"/>
      <c r="P200" s="21"/>
    </row>
    <row r="201" spans="1:31" ht="22.2" customHeight="1">
      <c r="B201" s="273"/>
      <c r="C201" s="35"/>
      <c r="D201" s="3"/>
      <c r="E201" s="3"/>
      <c r="F201" s="3"/>
      <c r="G201" s="3"/>
      <c r="H201" s="3"/>
      <c r="I201" s="3"/>
      <c r="J201" s="3"/>
      <c r="K201" s="3"/>
      <c r="L201" s="3"/>
      <c r="M201" s="3"/>
      <c r="P201" s="21"/>
    </row>
    <row r="202" spans="1:31" s="40" customFormat="1" ht="23.25" customHeight="1">
      <c r="A202" s="41"/>
      <c r="B202" s="85" t="str">
        <f>+B161</f>
        <v xml:space="preserve"> (Signed)……………………………………Authorized Director     (Signed)……………………………………Authorized Director</v>
      </c>
      <c r="C202" s="31"/>
      <c r="D202" s="85"/>
      <c r="E202" s="85"/>
      <c r="F202" s="36"/>
      <c r="G202" s="42"/>
      <c r="H202" s="42"/>
      <c r="I202" s="85"/>
      <c r="J202" s="84"/>
      <c r="K202" s="88"/>
      <c r="L202" s="58"/>
      <c r="M202" s="85"/>
      <c r="N202" s="3"/>
      <c r="O202" s="4"/>
      <c r="P202" s="3"/>
      <c r="Q202" s="3"/>
      <c r="R202" s="3"/>
      <c r="S202" s="3"/>
      <c r="T202" s="3"/>
      <c r="U202" s="3"/>
      <c r="V202" s="3"/>
      <c r="W202" s="3"/>
      <c r="X202" s="75"/>
      <c r="Y202" s="75"/>
      <c r="Z202" s="3"/>
      <c r="AB202" s="21"/>
      <c r="AC202" s="32"/>
      <c r="AD202" s="31"/>
      <c r="AE202" s="31"/>
    </row>
    <row r="203" spans="1:31" ht="23.25" customHeight="1">
      <c r="A203" s="41"/>
      <c r="B203" s="85" t="str">
        <f>+B162</f>
        <v xml:space="preserve">                  (  Miss Orasa Vimolchalao  )</v>
      </c>
      <c r="C203" s="85"/>
      <c r="D203" s="85"/>
      <c r="E203" s="85"/>
      <c r="F203" s="36"/>
      <c r="G203" s="85" t="str">
        <f>+G162</f>
        <v xml:space="preserve">                     (  Mr. David Samanyaporn  )</v>
      </c>
      <c r="H203" s="85"/>
      <c r="J203" s="58"/>
      <c r="K203" s="85"/>
      <c r="L203" s="85"/>
      <c r="M203" s="85"/>
      <c r="N203" s="3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B203" s="21"/>
    </row>
    <row r="204" spans="1:31" s="3" customFormat="1" ht="16.95" customHeight="1">
      <c r="A204" s="544" t="s">
        <v>965</v>
      </c>
      <c r="B204" s="544"/>
      <c r="C204" s="544"/>
      <c r="D204" s="544"/>
      <c r="E204" s="544"/>
      <c r="F204" s="544"/>
      <c r="G204" s="544"/>
      <c r="H204" s="544"/>
      <c r="I204" s="544"/>
      <c r="J204" s="544"/>
      <c r="K204" s="544"/>
      <c r="L204" s="544"/>
      <c r="M204" s="544"/>
      <c r="O204" s="7"/>
    </row>
    <row r="205" spans="1:31" s="3" customFormat="1" ht="7.9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O205" s="7"/>
    </row>
    <row r="206" spans="1:31" ht="19.95" customHeight="1">
      <c r="A206" s="74" t="s">
        <v>345</v>
      </c>
      <c r="B206" s="85"/>
      <c r="D206" s="85"/>
      <c r="E206" s="85"/>
      <c r="F206" s="9"/>
      <c r="G206" s="85"/>
      <c r="H206" s="85"/>
      <c r="I206" s="85"/>
      <c r="J206" s="84"/>
      <c r="K206" s="85"/>
      <c r="L206" s="85"/>
      <c r="M206" s="85"/>
      <c r="P206" s="39"/>
    </row>
    <row r="207" spans="1:31" ht="19.5" customHeight="1">
      <c r="A207" s="81"/>
      <c r="B207" s="93"/>
      <c r="C207" s="94"/>
      <c r="D207" s="94"/>
      <c r="E207" s="94"/>
      <c r="F207" s="94"/>
      <c r="G207" s="238"/>
      <c r="H207" s="253"/>
      <c r="I207" s="253"/>
      <c r="J207" s="114" t="s">
        <v>283</v>
      </c>
      <c r="K207" s="253"/>
      <c r="L207" s="253"/>
      <c r="M207" s="253"/>
      <c r="N207" s="95"/>
      <c r="O207" s="58"/>
      <c r="P207" s="32"/>
      <c r="Q207" s="21"/>
    </row>
    <row r="208" spans="1:31" ht="19.5" customHeight="1">
      <c r="A208" s="81"/>
      <c r="B208" s="93"/>
      <c r="C208" s="94"/>
      <c r="D208" s="94"/>
      <c r="E208" s="94"/>
      <c r="F208" s="94"/>
      <c r="G208" s="97"/>
      <c r="H208" s="254" t="s">
        <v>232</v>
      </c>
      <c r="I208" s="97"/>
      <c r="J208" s="139"/>
      <c r="K208" s="537"/>
      <c r="L208" s="538" t="s">
        <v>233</v>
      </c>
      <c r="M208" s="537"/>
      <c r="N208" s="95"/>
      <c r="O208" s="58"/>
      <c r="P208" s="32"/>
      <c r="Q208" s="21"/>
    </row>
    <row r="209" spans="1:17" ht="19.5" customHeight="1">
      <c r="A209" s="81"/>
      <c r="B209" s="93"/>
      <c r="C209" s="94"/>
      <c r="D209" s="94"/>
      <c r="E209" s="94"/>
      <c r="F209" s="94"/>
      <c r="G209" s="96" t="s">
        <v>55</v>
      </c>
      <c r="H209" s="139"/>
      <c r="I209" s="96" t="s">
        <v>56</v>
      </c>
      <c r="J209" s="44"/>
      <c r="K209" s="96" t="s">
        <v>55</v>
      </c>
      <c r="L209" s="141"/>
      <c r="M209" s="96" t="s">
        <v>56</v>
      </c>
      <c r="N209" s="32"/>
      <c r="O209" s="21"/>
    </row>
    <row r="210" spans="1:17" ht="19.5" customHeight="1">
      <c r="A210" s="81"/>
      <c r="B210" s="93"/>
      <c r="C210" s="94"/>
      <c r="D210" s="94"/>
      <c r="E210" s="94"/>
      <c r="F210" s="94"/>
      <c r="G210" s="97" t="s">
        <v>57</v>
      </c>
      <c r="H210" s="139"/>
      <c r="I210" s="97" t="s">
        <v>58</v>
      </c>
      <c r="K210" s="97" t="s">
        <v>57</v>
      </c>
      <c r="L210" s="12"/>
      <c r="M210" s="97" t="s">
        <v>58</v>
      </c>
      <c r="N210" s="32"/>
      <c r="O210" s="21"/>
    </row>
    <row r="211" spans="1:17" s="39" customFormat="1" ht="19.5" customHeight="1">
      <c r="A211" s="31"/>
      <c r="B211" s="31"/>
      <c r="C211" s="94" t="s">
        <v>90</v>
      </c>
      <c r="D211" s="94"/>
      <c r="E211" s="94"/>
      <c r="F211" s="94"/>
      <c r="G211" s="94"/>
      <c r="H211" s="94"/>
      <c r="I211" s="31"/>
      <c r="K211" s="31"/>
      <c r="L211" s="31"/>
      <c r="M211" s="31"/>
      <c r="N211" s="84"/>
      <c r="O211" s="31"/>
      <c r="P211" s="84"/>
    </row>
    <row r="212" spans="1:17" s="39" customFormat="1" ht="19.5" customHeight="1">
      <c r="A212" s="31"/>
      <c r="B212" s="31"/>
      <c r="C212" s="94" t="s">
        <v>284</v>
      </c>
      <c r="D212" s="94"/>
      <c r="E212" s="94"/>
      <c r="F212" s="94"/>
      <c r="G212" s="94"/>
      <c r="H212" s="94"/>
      <c r="I212" s="31"/>
      <c r="K212" s="31"/>
      <c r="L212" s="31"/>
      <c r="M212" s="31"/>
      <c r="N212" s="84"/>
      <c r="O212" s="31"/>
      <c r="P212" s="84"/>
    </row>
    <row r="213" spans="1:17" s="39" customFormat="1" ht="19.5" customHeight="1">
      <c r="A213" s="31"/>
      <c r="B213" s="31"/>
      <c r="C213" s="94"/>
      <c r="D213" s="98" t="s">
        <v>117</v>
      </c>
      <c r="E213" s="94"/>
      <c r="F213" s="94"/>
      <c r="G213" s="163">
        <v>5000</v>
      </c>
      <c r="H213" s="163"/>
      <c r="I213" s="157">
        <v>165766.5</v>
      </c>
      <c r="J213" s="157"/>
      <c r="K213" s="157">
        <v>0</v>
      </c>
      <c r="L213" s="157"/>
      <c r="M213" s="157">
        <v>0</v>
      </c>
      <c r="N213" s="84"/>
      <c r="O213" s="31"/>
      <c r="P213" s="84"/>
    </row>
    <row r="214" spans="1:17" s="39" customFormat="1" ht="19.5" customHeight="1">
      <c r="A214" s="31"/>
      <c r="B214" s="31"/>
      <c r="C214" s="94"/>
      <c r="D214" s="98" t="s">
        <v>61</v>
      </c>
      <c r="E214" s="94"/>
      <c r="F214" s="94"/>
      <c r="G214" s="163">
        <v>5000</v>
      </c>
      <c r="H214" s="163"/>
      <c r="I214" s="157">
        <v>187011</v>
      </c>
      <c r="J214" s="157"/>
      <c r="K214" s="157">
        <v>0</v>
      </c>
      <c r="L214" s="157"/>
      <c r="M214" s="157">
        <v>0</v>
      </c>
      <c r="N214" s="84"/>
      <c r="O214" s="31"/>
      <c r="P214" s="84"/>
    </row>
    <row r="215" spans="1:17" s="39" customFormat="1" ht="19.5" customHeight="1">
      <c r="A215" s="31"/>
      <c r="B215" s="31"/>
      <c r="C215" s="94"/>
      <c r="D215" s="98" t="s">
        <v>60</v>
      </c>
      <c r="E215" s="94"/>
      <c r="F215" s="94"/>
      <c r="G215" s="163">
        <v>1000000</v>
      </c>
      <c r="H215" s="163"/>
      <c r="I215" s="157">
        <v>286042</v>
      </c>
      <c r="J215" s="157"/>
      <c r="K215" s="157">
        <v>0</v>
      </c>
      <c r="L215" s="157"/>
      <c r="M215" s="157">
        <v>0</v>
      </c>
      <c r="N215" s="84"/>
      <c r="O215" s="31"/>
      <c r="P215" s="84"/>
    </row>
    <row r="216" spans="1:17" s="39" customFormat="1" ht="19.5" customHeight="1">
      <c r="A216" s="31"/>
      <c r="B216" s="31"/>
      <c r="C216" s="94" t="s">
        <v>99</v>
      </c>
      <c r="D216" s="94"/>
      <c r="E216" s="94"/>
      <c r="F216" s="94"/>
      <c r="G216" s="163"/>
      <c r="H216" s="163"/>
      <c r="I216" s="84"/>
      <c r="J216" s="390"/>
      <c r="K216" s="84"/>
      <c r="L216" s="84"/>
      <c r="M216" s="84"/>
      <c r="N216" s="84"/>
      <c r="O216" s="31"/>
      <c r="P216" s="84"/>
    </row>
    <row r="217" spans="1:17" s="39" customFormat="1" ht="19.5" customHeight="1">
      <c r="A217" s="31"/>
      <c r="B217" s="31"/>
      <c r="C217" s="94"/>
      <c r="D217" s="98" t="s">
        <v>60</v>
      </c>
      <c r="E217" s="98"/>
      <c r="F217" s="98"/>
      <c r="G217" s="163">
        <v>65000</v>
      </c>
      <c r="H217" s="37"/>
      <c r="I217" s="163">
        <v>18592.73</v>
      </c>
      <c r="J217" s="95"/>
      <c r="K217" s="163">
        <v>2176000</v>
      </c>
      <c r="L217" s="37"/>
      <c r="M217" s="163">
        <v>621939.97</v>
      </c>
      <c r="O217" s="94"/>
      <c r="Q217" s="94"/>
    </row>
    <row r="218" spans="1:17" s="39" customFormat="1" ht="19.5" customHeight="1" thickBot="1">
      <c r="A218" s="31"/>
      <c r="B218" s="31"/>
      <c r="C218" s="94" t="s">
        <v>10</v>
      </c>
      <c r="D218" s="98"/>
      <c r="E218" s="98"/>
      <c r="F218" s="98"/>
      <c r="G218" s="163"/>
      <c r="H218" s="163"/>
      <c r="I218" s="391">
        <f>SUM(I213:I217)</f>
        <v>657412.23</v>
      </c>
      <c r="J218" s="390"/>
      <c r="K218" s="163"/>
      <c r="L218" s="390"/>
      <c r="M218" s="391">
        <f>SUM(M213:M217)</f>
        <v>621939.97</v>
      </c>
      <c r="O218" s="94"/>
      <c r="Q218" s="94"/>
    </row>
    <row r="219" spans="1:17" ht="19.5" customHeight="1" thickTop="1">
      <c r="A219" s="81"/>
      <c r="B219" s="93"/>
      <c r="C219" s="98" t="s">
        <v>59</v>
      </c>
      <c r="D219" s="98"/>
      <c r="E219" s="98"/>
      <c r="F219" s="98"/>
      <c r="G219" s="163"/>
      <c r="H219" s="163"/>
      <c r="I219" s="84"/>
      <c r="J219" s="163"/>
      <c r="K219" s="2"/>
      <c r="L219" s="95"/>
      <c r="M219" s="84"/>
      <c r="N219" s="32"/>
      <c r="O219" s="21"/>
    </row>
    <row r="220" spans="1:17" ht="19.5" customHeight="1">
      <c r="A220" s="81"/>
      <c r="B220" s="93"/>
      <c r="C220" s="98" t="s">
        <v>176</v>
      </c>
      <c r="D220" s="98"/>
      <c r="E220" s="98"/>
      <c r="F220" s="98"/>
      <c r="G220" s="163"/>
      <c r="H220" s="163"/>
      <c r="I220" s="163"/>
      <c r="J220" s="84"/>
      <c r="K220" s="2"/>
      <c r="L220" s="95"/>
      <c r="M220" s="84"/>
      <c r="N220" s="32"/>
      <c r="O220" s="21"/>
    </row>
    <row r="221" spans="1:17" ht="19.5" customHeight="1">
      <c r="A221" s="81"/>
      <c r="B221" s="93"/>
      <c r="C221" s="98"/>
      <c r="D221" s="98" t="s">
        <v>60</v>
      </c>
      <c r="E221" s="98"/>
      <c r="F221" s="98"/>
      <c r="G221" s="163">
        <v>14943760</v>
      </c>
      <c r="H221" s="37"/>
      <c r="I221" s="163">
        <v>4398934.85616</v>
      </c>
      <c r="J221" s="95"/>
      <c r="K221" s="163">
        <v>43673029</v>
      </c>
      <c r="L221" s="37"/>
      <c r="M221" s="163">
        <v>12861008.27</v>
      </c>
      <c r="N221" s="32"/>
      <c r="O221" s="21"/>
    </row>
    <row r="222" spans="1:17" ht="19.5" customHeight="1">
      <c r="A222" s="81"/>
      <c r="B222" s="93"/>
      <c r="C222" s="98"/>
      <c r="D222" s="98" t="s">
        <v>117</v>
      </c>
      <c r="E222" s="98"/>
      <c r="F222" s="98"/>
      <c r="G222" s="163">
        <v>56401.56</v>
      </c>
      <c r="H222" s="37"/>
      <c r="I222" s="163">
        <v>1894691.964924</v>
      </c>
      <c r="J222" s="95"/>
      <c r="K222" s="163">
        <v>19687.410000000003</v>
      </c>
      <c r="L222" s="37"/>
      <c r="M222" s="163">
        <v>594693.66</v>
      </c>
      <c r="N222" s="32"/>
      <c r="O222" s="21"/>
    </row>
    <row r="223" spans="1:17" ht="19.5" customHeight="1">
      <c r="A223" s="81"/>
      <c r="B223" s="93"/>
      <c r="C223" s="98"/>
      <c r="D223" s="98" t="s">
        <v>61</v>
      </c>
      <c r="E223" s="98"/>
      <c r="F223" s="98"/>
      <c r="G223" s="163">
        <v>8309.07</v>
      </c>
      <c r="H223" s="37"/>
      <c r="I223" s="163">
        <v>318082.001391</v>
      </c>
      <c r="J223" s="95"/>
      <c r="K223" s="163">
        <v>14696.8</v>
      </c>
      <c r="L223" s="37"/>
      <c r="M223" s="163">
        <v>547570.43999999994</v>
      </c>
      <c r="N223" s="32"/>
      <c r="O223" s="21"/>
    </row>
    <row r="224" spans="1:17" ht="19.5" customHeight="1" thickBot="1">
      <c r="A224" s="81"/>
      <c r="B224" s="93"/>
      <c r="C224" s="94" t="s">
        <v>10</v>
      </c>
      <c r="D224" s="94"/>
      <c r="E224" s="94"/>
      <c r="F224" s="94"/>
      <c r="G224" s="163"/>
      <c r="H224" s="37"/>
      <c r="I224" s="391">
        <f>SUM(I221:I223)</f>
        <v>6611708.8224750003</v>
      </c>
      <c r="J224" s="95"/>
      <c r="K224" s="163"/>
      <c r="L224" s="37"/>
      <c r="M224" s="391">
        <f>SUM(M221:M223)</f>
        <v>14003272.369999999</v>
      </c>
      <c r="N224" s="32"/>
      <c r="O224" s="21"/>
    </row>
    <row r="225" spans="1:15" s="3" customFormat="1" ht="10.95" customHeight="1" thickTop="1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O225" s="7"/>
    </row>
    <row r="226" spans="1:15" ht="21.75" customHeight="1">
      <c r="A226" s="9" t="s">
        <v>695</v>
      </c>
      <c r="B226" s="9"/>
      <c r="E226" s="184"/>
      <c r="F226" s="184"/>
      <c r="G226" s="184"/>
      <c r="H226" s="184"/>
      <c r="I226" s="184"/>
      <c r="J226" s="184"/>
      <c r="K226" s="184"/>
      <c r="L226" s="184"/>
      <c r="M226" s="184"/>
      <c r="N226" s="152"/>
      <c r="O226" s="152"/>
    </row>
    <row r="227" spans="1:15" ht="22.5" customHeight="1">
      <c r="B227" s="274" t="s">
        <v>892</v>
      </c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52"/>
      <c r="O227" s="152"/>
    </row>
    <row r="228" spans="1:15" ht="22.5" customHeight="1">
      <c r="A228" s="184"/>
      <c r="B228" s="187" t="s">
        <v>685</v>
      </c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  <c r="N228" s="152"/>
      <c r="O228" s="152"/>
    </row>
    <row r="229" spans="1:15" ht="22.5" customHeight="1">
      <c r="A229" s="184"/>
      <c r="B229" s="187" t="s">
        <v>686</v>
      </c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52"/>
      <c r="O229" s="152"/>
    </row>
    <row r="230" spans="1:15" ht="24.6" customHeight="1">
      <c r="A230" s="184"/>
      <c r="B230" s="273" t="s">
        <v>696</v>
      </c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52"/>
      <c r="O230" s="152"/>
    </row>
    <row r="231" spans="1:15" ht="23.4">
      <c r="A231" s="184"/>
      <c r="B231" s="274" t="s">
        <v>697</v>
      </c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52"/>
      <c r="O231" s="152"/>
    </row>
    <row r="232" spans="1:15" ht="18" customHeight="1">
      <c r="A232" s="273"/>
      <c r="B232" s="184"/>
      <c r="E232" s="184"/>
      <c r="F232" s="184"/>
      <c r="G232" s="184"/>
      <c r="H232" s="184"/>
      <c r="I232" s="184"/>
      <c r="J232" s="184"/>
      <c r="K232" s="184"/>
      <c r="L232" s="184"/>
      <c r="M232" s="184" t="str">
        <f>+M9</f>
        <v>Unit : Baht</v>
      </c>
      <c r="N232" s="152"/>
      <c r="O232" s="152"/>
    </row>
    <row r="233" spans="1:15" s="3" customFormat="1" ht="23.25" customHeight="1">
      <c r="B233" s="35"/>
      <c r="C233" s="4"/>
      <c r="G233" s="124"/>
      <c r="H233" s="145"/>
      <c r="I233" s="125"/>
      <c r="J233" s="193" t="s">
        <v>602</v>
      </c>
      <c r="K233" s="125"/>
      <c r="L233" s="409">
        <f>+L33</f>
        <v>0</v>
      </c>
      <c r="M233" s="125"/>
      <c r="N233" s="274"/>
    </row>
    <row r="234" spans="1:15" s="3" customFormat="1" ht="21" customHeight="1">
      <c r="B234" s="35"/>
      <c r="C234" s="4"/>
      <c r="H234" s="145" t="s">
        <v>231</v>
      </c>
      <c r="J234" s="2"/>
      <c r="L234" s="148" t="s">
        <v>130</v>
      </c>
      <c r="N234" s="223"/>
    </row>
    <row r="235" spans="1:15" ht="22.95" customHeight="1">
      <c r="A235" s="184"/>
      <c r="B235" s="184"/>
      <c r="C235" s="184"/>
      <c r="D235" s="184"/>
      <c r="G235" s="410" t="s">
        <v>687</v>
      </c>
      <c r="H235" s="184"/>
      <c r="I235" s="244" t="s">
        <v>688</v>
      </c>
      <c r="J235" s="44"/>
      <c r="K235" s="410" t="s">
        <v>687</v>
      </c>
      <c r="L235" s="184"/>
      <c r="M235" s="244" t="s">
        <v>688</v>
      </c>
      <c r="N235" s="152"/>
      <c r="O235" s="152"/>
    </row>
    <row r="236" spans="1:15" ht="22.95" customHeight="1">
      <c r="A236" s="184"/>
      <c r="B236" s="184"/>
      <c r="C236" s="184"/>
      <c r="D236" s="184"/>
      <c r="E236" s="184"/>
      <c r="F236" s="184"/>
      <c r="G236" s="193" t="s">
        <v>689</v>
      </c>
      <c r="H236" s="184"/>
      <c r="I236" s="193"/>
      <c r="J236" s="184"/>
      <c r="K236" s="193" t="s">
        <v>689</v>
      </c>
      <c r="L236" s="184"/>
      <c r="M236" s="193"/>
      <c r="N236" s="152"/>
      <c r="O236" s="152"/>
    </row>
    <row r="237" spans="1:15" ht="19.2" customHeight="1">
      <c r="A237" s="184"/>
      <c r="B237" s="404" t="s">
        <v>690</v>
      </c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52"/>
      <c r="O237" s="152"/>
    </row>
    <row r="238" spans="1:15" ht="22.95" customHeight="1">
      <c r="A238" s="184"/>
      <c r="B238" s="274" t="s">
        <v>691</v>
      </c>
      <c r="C238" s="184"/>
      <c r="D238" s="184"/>
      <c r="E238" s="186"/>
      <c r="F238" s="184"/>
      <c r="G238" s="167">
        <v>61158304.020000003</v>
      </c>
      <c r="H238" s="190"/>
      <c r="I238" s="167">
        <v>61158304.020000003</v>
      </c>
      <c r="J238" s="190"/>
      <c r="K238" s="167">
        <v>50819914.969999999</v>
      </c>
      <c r="L238" s="190"/>
      <c r="M238" s="167">
        <v>50819914.969999999</v>
      </c>
      <c r="N238" s="152"/>
      <c r="O238" s="152"/>
    </row>
    <row r="239" spans="1:15" ht="22.95" customHeight="1">
      <c r="A239" s="184"/>
      <c r="B239" s="274" t="s">
        <v>968</v>
      </c>
      <c r="C239" s="184"/>
      <c r="D239" s="184"/>
      <c r="E239" s="186"/>
      <c r="F239" s="184"/>
      <c r="G239" s="167">
        <v>95511645.602798015</v>
      </c>
      <c r="H239" s="190"/>
      <c r="I239" s="167">
        <v>95511645.602798015</v>
      </c>
      <c r="J239" s="190"/>
      <c r="K239" s="167">
        <v>71323765.510000005</v>
      </c>
      <c r="L239" s="190"/>
      <c r="M239" s="167">
        <v>71323765.510000005</v>
      </c>
      <c r="N239" s="152"/>
      <c r="O239" s="152"/>
    </row>
    <row r="240" spans="1:15" ht="22.95" customHeight="1">
      <c r="A240" s="184"/>
      <c r="B240" s="273" t="s">
        <v>692</v>
      </c>
      <c r="D240" s="184"/>
      <c r="E240" s="186"/>
      <c r="F240" s="184"/>
      <c r="G240" s="167">
        <v>3861490.04</v>
      </c>
      <c r="H240" s="190"/>
      <c r="I240" s="167">
        <v>3861490.04</v>
      </c>
      <c r="J240" s="190"/>
      <c r="K240" s="167">
        <v>3800000</v>
      </c>
      <c r="L240" s="190"/>
      <c r="M240" s="167">
        <v>3800000</v>
      </c>
      <c r="N240" s="152"/>
      <c r="O240" s="152"/>
    </row>
    <row r="241" spans="1:31" ht="22.95" customHeight="1" thickBot="1">
      <c r="A241" s="184"/>
      <c r="B241" s="273" t="s">
        <v>693</v>
      </c>
      <c r="C241" s="187"/>
      <c r="D241" s="184"/>
      <c r="E241" s="186"/>
      <c r="F241" s="184"/>
      <c r="G241" s="347">
        <f>SUM(G238:G240)</f>
        <v>160531439.66279802</v>
      </c>
      <c r="H241" s="190"/>
      <c r="I241" s="347">
        <f>SUM(I238:I240)</f>
        <v>160531439.66279802</v>
      </c>
      <c r="J241" s="190"/>
      <c r="K241" s="347">
        <f>SUM(K238:K240)</f>
        <v>125943680.48</v>
      </c>
      <c r="L241" s="190"/>
      <c r="M241" s="347">
        <f>SUM(M238:M240)</f>
        <v>125943680.48</v>
      </c>
      <c r="N241" s="152"/>
      <c r="O241" s="152"/>
    </row>
    <row r="242" spans="1:31" ht="20.399999999999999" customHeight="1" thickTop="1">
      <c r="A242" s="184"/>
      <c r="B242" s="296" t="s">
        <v>444</v>
      </c>
      <c r="C242" s="187"/>
      <c r="D242" s="184"/>
      <c r="E242" s="184"/>
      <c r="F242" s="184"/>
      <c r="G242" s="190"/>
      <c r="H242" s="190"/>
      <c r="I242" s="190"/>
      <c r="J242" s="190"/>
      <c r="K242" s="190"/>
      <c r="L242" s="190"/>
      <c r="M242" s="190"/>
      <c r="N242" s="152"/>
      <c r="O242" s="152"/>
    </row>
    <row r="243" spans="1:31" ht="22.95" customHeight="1">
      <c r="A243" s="184"/>
      <c r="B243" s="273" t="s">
        <v>953</v>
      </c>
      <c r="C243" s="187"/>
      <c r="D243" s="184"/>
      <c r="E243" s="186"/>
      <c r="F243" s="184"/>
      <c r="G243" s="36">
        <v>84528447.450000003</v>
      </c>
      <c r="H243" s="36"/>
      <c r="I243" s="36">
        <v>84528447.450000003</v>
      </c>
      <c r="J243" s="190"/>
      <c r="K243" s="36">
        <v>72421723.300000012</v>
      </c>
      <c r="L243" s="36"/>
      <c r="M243" s="36">
        <v>72421723.300000012</v>
      </c>
      <c r="N243" s="152"/>
      <c r="O243" s="152"/>
    </row>
    <row r="244" spans="1:31" ht="22.95" customHeight="1">
      <c r="A244" s="184"/>
      <c r="B244" s="273" t="s">
        <v>167</v>
      </c>
      <c r="C244" s="187"/>
      <c r="D244" s="184"/>
      <c r="E244" s="186"/>
      <c r="F244" s="184"/>
      <c r="G244" s="36">
        <v>10996618.720000001</v>
      </c>
      <c r="H244" s="36"/>
      <c r="I244" s="36">
        <v>10996618.720000001</v>
      </c>
      <c r="J244" s="190"/>
      <c r="K244" s="36">
        <v>10996618.720000001</v>
      </c>
      <c r="L244" s="36"/>
      <c r="M244" s="36">
        <v>10996618.720000001</v>
      </c>
      <c r="N244" s="152"/>
      <c r="O244" s="152"/>
    </row>
    <row r="245" spans="1:31" ht="22.95" customHeight="1" thickBot="1">
      <c r="A245" s="184"/>
      <c r="B245" s="3" t="s">
        <v>694</v>
      </c>
      <c r="C245" s="187"/>
      <c r="D245" s="184"/>
      <c r="E245" s="186"/>
      <c r="F245" s="184"/>
      <c r="G245" s="347">
        <f>SUM(G243:G244)</f>
        <v>95525066.170000002</v>
      </c>
      <c r="H245" s="190"/>
      <c r="I245" s="347">
        <f>SUM(I243:I244)</f>
        <v>95525066.170000002</v>
      </c>
      <c r="J245" s="190"/>
      <c r="K245" s="347">
        <f>SUM(K243:K244)</f>
        <v>83418342.020000011</v>
      </c>
      <c r="L245" s="190"/>
      <c r="M245" s="347">
        <f>SUM(M243:M244)</f>
        <v>83418342.020000011</v>
      </c>
      <c r="N245" s="152"/>
      <c r="O245" s="152"/>
    </row>
    <row r="246" spans="1:31" ht="15" customHeight="1" thickTop="1">
      <c r="A246" s="184"/>
      <c r="B246" s="187"/>
      <c r="C246" s="187"/>
      <c r="D246" s="184"/>
      <c r="E246" s="186"/>
      <c r="F246" s="184"/>
      <c r="G246" s="186"/>
      <c r="H246" s="184"/>
      <c r="I246" s="186"/>
      <c r="J246" s="184"/>
      <c r="K246" s="186"/>
      <c r="L246" s="184"/>
      <c r="M246" s="186"/>
      <c r="N246" s="152"/>
      <c r="O246" s="152"/>
    </row>
    <row r="247" spans="1:31" s="40" customFormat="1" ht="23.25" customHeight="1">
      <c r="A247" s="41"/>
      <c r="B247" s="85" t="str">
        <f>+B202</f>
        <v xml:space="preserve"> (Signed)……………………………………Authorized Director     (Signed)……………………………………Authorized Director</v>
      </c>
      <c r="C247" s="31"/>
      <c r="D247" s="85"/>
      <c r="E247" s="85"/>
      <c r="F247" s="36"/>
      <c r="G247" s="42"/>
      <c r="H247" s="42"/>
      <c r="I247" s="85"/>
      <c r="J247" s="84"/>
      <c r="K247" s="88"/>
      <c r="L247" s="58"/>
      <c r="M247" s="85"/>
      <c r="N247" s="3"/>
      <c r="O247" s="4"/>
      <c r="P247" s="3"/>
      <c r="Q247" s="3"/>
      <c r="R247" s="3"/>
      <c r="S247" s="3"/>
      <c r="T247" s="3"/>
      <c r="U247" s="3"/>
      <c r="V247" s="3"/>
      <c r="W247" s="3"/>
      <c r="X247" s="75"/>
      <c r="Y247" s="75"/>
      <c r="Z247" s="3"/>
      <c r="AB247" s="21"/>
      <c r="AC247" s="32"/>
      <c r="AD247" s="31"/>
      <c r="AE247" s="31"/>
    </row>
    <row r="248" spans="1:31" ht="23.25" customHeight="1">
      <c r="A248" s="41"/>
      <c r="B248" s="85" t="str">
        <f>+B203</f>
        <v xml:space="preserve">                  (  Miss Orasa Vimolchalao  )</v>
      </c>
      <c r="C248" s="85"/>
      <c r="D248" s="85"/>
      <c r="E248" s="85"/>
      <c r="F248" s="36"/>
      <c r="G248" s="85" t="str">
        <f>+G203</f>
        <v xml:space="preserve">                     (  Mr. David Samanyaporn  )</v>
      </c>
      <c r="H248" s="85"/>
      <c r="J248" s="58"/>
      <c r="K248" s="85"/>
      <c r="L248" s="85"/>
      <c r="M248" s="85"/>
      <c r="N248" s="3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B248" s="21"/>
    </row>
    <row r="249" spans="1:31" s="3" customFormat="1" ht="23.25" customHeight="1">
      <c r="A249" s="544" t="s">
        <v>966</v>
      </c>
      <c r="B249" s="544"/>
      <c r="C249" s="544"/>
      <c r="D249" s="544"/>
      <c r="E249" s="544"/>
      <c r="F249" s="544"/>
      <c r="G249" s="544"/>
      <c r="H249" s="544"/>
      <c r="I249" s="544"/>
      <c r="J249" s="544"/>
      <c r="K249" s="544"/>
      <c r="L249" s="544"/>
      <c r="M249" s="544"/>
      <c r="O249" s="7"/>
    </row>
    <row r="250" spans="1:31" s="3" customFormat="1" ht="23.4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O250" s="7"/>
    </row>
    <row r="251" spans="1:31" ht="21.75" customHeight="1">
      <c r="A251" s="9" t="s">
        <v>703</v>
      </c>
      <c r="B251" s="9"/>
      <c r="E251" s="184"/>
      <c r="F251" s="184"/>
      <c r="G251" s="184"/>
      <c r="H251" s="184"/>
      <c r="I251" s="184"/>
      <c r="J251" s="184"/>
      <c r="K251" s="184"/>
      <c r="L251" s="184"/>
      <c r="M251" s="184"/>
      <c r="N251" s="152"/>
      <c r="O251" s="152"/>
    </row>
    <row r="252" spans="1:31" s="44" customFormat="1" ht="22.95" customHeight="1">
      <c r="A252" s="411"/>
      <c r="B252" s="246"/>
      <c r="E252" s="246"/>
      <c r="F252" s="246"/>
      <c r="G252" s="246"/>
      <c r="H252" s="246"/>
      <c r="I252" s="246"/>
      <c r="J252" s="246"/>
      <c r="K252" s="246"/>
      <c r="L252" s="246"/>
      <c r="M252" s="246" t="str">
        <f>+M232</f>
        <v>Unit : Baht</v>
      </c>
      <c r="N252" s="47"/>
      <c r="O252" s="47"/>
    </row>
    <row r="253" spans="1:31" s="3" customFormat="1" ht="23.25" customHeight="1">
      <c r="B253" s="35"/>
      <c r="C253" s="4"/>
      <c r="G253" s="124"/>
      <c r="H253" s="145"/>
      <c r="I253" s="125"/>
      <c r="J253" s="193" t="s">
        <v>601</v>
      </c>
      <c r="K253" s="125"/>
      <c r="L253" s="409">
        <f>+L173</f>
        <v>0</v>
      </c>
      <c r="M253" s="125"/>
      <c r="N253" s="274"/>
    </row>
    <row r="254" spans="1:31" s="3" customFormat="1" ht="21" customHeight="1">
      <c r="B254" s="35"/>
      <c r="C254" s="4"/>
      <c r="H254" s="413" t="s">
        <v>231</v>
      </c>
      <c r="J254" s="2"/>
      <c r="L254" s="121" t="s">
        <v>130</v>
      </c>
      <c r="N254" s="223"/>
    </row>
    <row r="255" spans="1:31" s="3" customFormat="1" ht="21" customHeight="1">
      <c r="B255" s="35"/>
      <c r="C255" s="4"/>
      <c r="G255" s="558" t="s">
        <v>390</v>
      </c>
      <c r="H255" s="558"/>
      <c r="I255" s="558"/>
      <c r="J255" s="2"/>
      <c r="K255" s="124"/>
      <c r="L255" s="148"/>
      <c r="M255" s="124"/>
      <c r="N255" s="223"/>
    </row>
    <row r="256" spans="1:31" ht="22.95" customHeight="1">
      <c r="A256" s="184"/>
      <c r="B256" s="184"/>
      <c r="C256" s="184"/>
      <c r="D256" s="184"/>
      <c r="G256" s="89" t="s">
        <v>687</v>
      </c>
      <c r="H256" s="184"/>
      <c r="I256" s="246" t="s">
        <v>688</v>
      </c>
      <c r="J256" s="44"/>
      <c r="K256" s="89" t="s">
        <v>687</v>
      </c>
      <c r="L256" s="184"/>
      <c r="M256" s="246" t="s">
        <v>688</v>
      </c>
      <c r="N256" s="152"/>
      <c r="O256" s="152"/>
    </row>
    <row r="257" spans="1:15" ht="22.95" customHeight="1">
      <c r="A257" s="184"/>
      <c r="B257" s="184"/>
      <c r="C257" s="184"/>
      <c r="D257" s="184"/>
      <c r="E257" s="184"/>
      <c r="F257" s="184"/>
      <c r="G257" s="193" t="s">
        <v>689</v>
      </c>
      <c r="H257" s="184"/>
      <c r="I257" s="193"/>
      <c r="J257" s="184"/>
      <c r="K257" s="193" t="s">
        <v>689</v>
      </c>
      <c r="L257" s="184"/>
      <c r="M257" s="193"/>
      <c r="N257" s="152"/>
      <c r="O257" s="152"/>
    </row>
    <row r="258" spans="1:15" ht="22.95" customHeight="1">
      <c r="A258" s="184"/>
      <c r="B258" s="404" t="s">
        <v>690</v>
      </c>
      <c r="C258" s="184"/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52"/>
      <c r="O258" s="152"/>
    </row>
    <row r="259" spans="1:15" ht="22.95" customHeight="1">
      <c r="A259" s="184"/>
      <c r="B259" s="274" t="s">
        <v>691</v>
      </c>
      <c r="C259" s="184"/>
      <c r="D259" s="184"/>
      <c r="E259" s="186"/>
      <c r="F259" s="184"/>
      <c r="G259" s="167">
        <v>106577819.08</v>
      </c>
      <c r="H259" s="190"/>
      <c r="I259" s="167">
        <v>106577819.08</v>
      </c>
      <c r="J259" s="190"/>
      <c r="K259" s="167">
        <v>68112896.109999999</v>
      </c>
      <c r="L259" s="190"/>
      <c r="M259" s="167">
        <v>68112896.109999999</v>
      </c>
      <c r="N259" s="152"/>
      <c r="O259" s="152"/>
    </row>
    <row r="260" spans="1:15" ht="22.95" customHeight="1">
      <c r="A260" s="184"/>
      <c r="B260" s="274" t="s">
        <v>968</v>
      </c>
      <c r="C260" s="184"/>
      <c r="D260" s="184"/>
      <c r="E260" s="186"/>
      <c r="F260" s="184"/>
      <c r="G260" s="167">
        <v>164544565.64000002</v>
      </c>
      <c r="H260" s="190"/>
      <c r="I260" s="167">
        <v>164544565.64000002</v>
      </c>
      <c r="J260" s="190"/>
      <c r="K260" s="167">
        <v>150281234.27000004</v>
      </c>
      <c r="L260" s="190"/>
      <c r="M260" s="167">
        <v>150281234.27000004</v>
      </c>
      <c r="N260" s="152"/>
      <c r="O260" s="152"/>
    </row>
    <row r="261" spans="1:15" ht="22.95" customHeight="1">
      <c r="A261" s="184"/>
      <c r="B261" s="273" t="s">
        <v>692</v>
      </c>
      <c r="D261" s="184"/>
      <c r="E261" s="186"/>
      <c r="F261" s="184"/>
      <c r="G261" s="167">
        <v>3861149.89</v>
      </c>
      <c r="H261" s="190"/>
      <c r="I261" s="167">
        <v>3861149.89</v>
      </c>
      <c r="J261" s="190"/>
      <c r="K261" s="167">
        <v>3800000</v>
      </c>
      <c r="L261" s="190"/>
      <c r="M261" s="167">
        <v>3800000</v>
      </c>
      <c r="N261" s="152"/>
      <c r="O261" s="152"/>
    </row>
    <row r="262" spans="1:15" ht="22.95" customHeight="1" thickBot="1">
      <c r="A262" s="184"/>
      <c r="B262" s="273" t="s">
        <v>693</v>
      </c>
      <c r="C262" s="187"/>
      <c r="D262" s="184"/>
      <c r="E262" s="186"/>
      <c r="F262" s="184"/>
      <c r="G262" s="347">
        <f>SUM(G259:G261)</f>
        <v>274983534.61000001</v>
      </c>
      <c r="H262" s="190"/>
      <c r="I262" s="347">
        <f>SUM(I259:I261)</f>
        <v>274983534.61000001</v>
      </c>
      <c r="J262" s="190"/>
      <c r="K262" s="347">
        <f>SUM(K259:K261)</f>
        <v>222194130.38000005</v>
      </c>
      <c r="L262" s="190"/>
      <c r="M262" s="347">
        <f>SUM(M259:M261)</f>
        <v>222194130.38000005</v>
      </c>
      <c r="N262" s="152"/>
      <c r="O262" s="152"/>
    </row>
    <row r="263" spans="1:15" ht="22.95" customHeight="1" thickTop="1">
      <c r="A263" s="184"/>
      <c r="B263" s="296" t="s">
        <v>444</v>
      </c>
      <c r="C263" s="187"/>
      <c r="D263" s="184"/>
      <c r="E263" s="184"/>
      <c r="F263" s="184"/>
      <c r="G263" s="190"/>
      <c r="H263" s="190"/>
      <c r="I263" s="190"/>
      <c r="J263" s="190"/>
      <c r="K263" s="190"/>
      <c r="L263" s="190"/>
      <c r="M263" s="190"/>
      <c r="N263" s="152"/>
      <c r="O263" s="152"/>
    </row>
    <row r="264" spans="1:15" ht="22.95" customHeight="1">
      <c r="A264" s="184"/>
      <c r="B264" s="273" t="s">
        <v>953</v>
      </c>
      <c r="C264" s="187"/>
      <c r="D264" s="184"/>
      <c r="E264" s="186"/>
      <c r="F264" s="184"/>
      <c r="G264" s="36">
        <v>102394656.51000001</v>
      </c>
      <c r="H264" s="36"/>
      <c r="I264" s="36">
        <v>102394656.51000001</v>
      </c>
      <c r="J264" s="190"/>
      <c r="K264" s="36">
        <v>87475644.800000012</v>
      </c>
      <c r="L264" s="36"/>
      <c r="M264" s="36">
        <v>87475644.800000012</v>
      </c>
      <c r="N264" s="152"/>
      <c r="O264" s="152"/>
    </row>
    <row r="265" spans="1:15" ht="22.95" customHeight="1">
      <c r="A265" s="184"/>
      <c r="B265" s="273" t="s">
        <v>167</v>
      </c>
      <c r="C265" s="187"/>
      <c r="D265" s="184"/>
      <c r="E265" s="186"/>
      <c r="F265" s="184"/>
      <c r="G265" s="36">
        <v>12040223.02</v>
      </c>
      <c r="H265" s="36"/>
      <c r="I265" s="36">
        <v>12040223.02</v>
      </c>
      <c r="J265" s="190"/>
      <c r="K265" s="36">
        <v>12040223.02</v>
      </c>
      <c r="L265" s="36"/>
      <c r="M265" s="36">
        <v>12040223.02</v>
      </c>
      <c r="N265" s="152"/>
      <c r="O265" s="152"/>
    </row>
    <row r="266" spans="1:15" ht="22.95" customHeight="1" thickBot="1">
      <c r="A266" s="184"/>
      <c r="B266" s="188" t="s">
        <v>694</v>
      </c>
      <c r="C266" s="187"/>
      <c r="D266" s="184"/>
      <c r="E266" s="186"/>
      <c r="F266" s="184"/>
      <c r="G266" s="347">
        <f>SUM(G264:G265)</f>
        <v>114434879.53</v>
      </c>
      <c r="H266" s="190"/>
      <c r="I266" s="347">
        <f>SUM(I264:I265)</f>
        <v>114434879.53</v>
      </c>
      <c r="J266" s="190"/>
      <c r="K266" s="347">
        <f>SUM(K264:K265)</f>
        <v>99515867.820000008</v>
      </c>
      <c r="L266" s="190"/>
      <c r="M266" s="347">
        <f>SUM(M264:M265)</f>
        <v>99515867.820000008</v>
      </c>
      <c r="N266" s="152"/>
      <c r="O266" s="152"/>
    </row>
    <row r="267" spans="1:15" ht="22.95" customHeight="1" thickTop="1">
      <c r="A267" s="184"/>
      <c r="B267" s="188"/>
      <c r="C267" s="187"/>
      <c r="D267" s="184"/>
      <c r="E267" s="186"/>
      <c r="F267" s="184"/>
      <c r="G267" s="186"/>
      <c r="H267" s="184"/>
      <c r="I267" s="186"/>
      <c r="J267" s="184"/>
      <c r="K267" s="298"/>
      <c r="L267" s="184"/>
      <c r="M267" s="298"/>
      <c r="N267" s="152"/>
      <c r="O267" s="152"/>
    </row>
    <row r="268" spans="1:15" ht="24" customHeight="1">
      <c r="B268" s="273" t="s">
        <v>766</v>
      </c>
    </row>
    <row r="269" spans="1:15" ht="24" customHeight="1">
      <c r="B269" s="273" t="s">
        <v>893</v>
      </c>
    </row>
    <row r="270" spans="1:15" ht="24" customHeight="1">
      <c r="B270" s="31" t="s">
        <v>894</v>
      </c>
    </row>
    <row r="271" spans="1:15" ht="22.5" customHeight="1">
      <c r="A271" s="184"/>
      <c r="B271" s="187"/>
      <c r="C271" s="184"/>
      <c r="D271" s="184"/>
      <c r="E271" s="184"/>
      <c r="F271" s="184"/>
      <c r="G271" s="184"/>
      <c r="H271" s="184"/>
      <c r="I271" s="184"/>
      <c r="J271" s="184"/>
      <c r="K271" s="184"/>
      <c r="L271" s="184"/>
      <c r="M271" s="184"/>
      <c r="N271" s="152"/>
      <c r="O271" s="152"/>
    </row>
    <row r="272" spans="1:15" ht="23.25" customHeight="1">
      <c r="A272" s="178" t="s">
        <v>346</v>
      </c>
      <c r="B272" s="93"/>
      <c r="C272" s="94"/>
      <c r="D272" s="94"/>
      <c r="E272" s="94"/>
      <c r="F272" s="94"/>
      <c r="G272" s="81"/>
      <c r="H272" s="81"/>
      <c r="I272" s="94"/>
      <c r="J272" s="95"/>
      <c r="K272" s="2"/>
      <c r="L272" s="95"/>
      <c r="M272" s="84"/>
      <c r="N272" s="32"/>
      <c r="O272" s="21"/>
    </row>
    <row r="273" spans="1:31" ht="23.25" customHeight="1">
      <c r="A273" s="41"/>
      <c r="B273" s="31" t="s">
        <v>366</v>
      </c>
      <c r="D273" s="85"/>
      <c r="E273" s="85"/>
      <c r="F273" s="36"/>
      <c r="G273" s="84"/>
      <c r="H273" s="84"/>
      <c r="I273" s="88"/>
      <c r="J273" s="58"/>
      <c r="K273" s="85"/>
      <c r="L273" s="85"/>
      <c r="M273" s="85"/>
      <c r="N273" s="32"/>
      <c r="O273" s="21"/>
    </row>
    <row r="274" spans="1:31" ht="23.25" customHeight="1">
      <c r="A274" s="41"/>
      <c r="B274" s="85" t="s">
        <v>365</v>
      </c>
      <c r="D274" s="85"/>
      <c r="E274" s="85"/>
      <c r="F274" s="36"/>
      <c r="G274" s="84"/>
      <c r="H274" s="84"/>
      <c r="I274" s="88"/>
      <c r="J274" s="58"/>
      <c r="K274" s="85"/>
      <c r="L274" s="85"/>
      <c r="M274" s="85"/>
      <c r="N274" s="32"/>
      <c r="O274" s="21"/>
    </row>
    <row r="275" spans="1:31" ht="23.25" customHeight="1">
      <c r="A275" s="41"/>
      <c r="B275" s="31" t="s">
        <v>1035</v>
      </c>
      <c r="D275" s="85"/>
      <c r="E275" s="85"/>
      <c r="F275" s="36"/>
      <c r="G275" s="84"/>
      <c r="H275" s="84"/>
      <c r="I275" s="88"/>
      <c r="J275" s="58"/>
      <c r="K275" s="85"/>
      <c r="L275" s="85"/>
      <c r="M275" s="85"/>
      <c r="N275" s="32"/>
      <c r="O275" s="21"/>
    </row>
    <row r="276" spans="1:31" s="44" customFormat="1" ht="23.4">
      <c r="M276" s="63" t="s">
        <v>3</v>
      </c>
    </row>
    <row r="277" spans="1:31" s="3" customFormat="1" ht="23.25" customHeight="1">
      <c r="B277" s="35"/>
      <c r="C277" s="4"/>
      <c r="G277" s="206"/>
      <c r="H277" s="145" t="s">
        <v>231</v>
      </c>
      <c r="I277" s="124"/>
      <c r="J277" s="2"/>
      <c r="K277" s="124"/>
      <c r="L277" s="148" t="s">
        <v>130</v>
      </c>
      <c r="M277" s="124"/>
      <c r="N277" s="223"/>
    </row>
    <row r="278" spans="1:31" s="87" customFormat="1" ht="23.4">
      <c r="G278" s="310" t="s">
        <v>232</v>
      </c>
      <c r="I278" s="310" t="s">
        <v>233</v>
      </c>
      <c r="J278" s="2"/>
      <c r="K278" s="310" t="s">
        <v>232</v>
      </c>
      <c r="M278" s="310" t="s">
        <v>233</v>
      </c>
    </row>
    <row r="279" spans="1:31" s="87" customFormat="1" ht="23.4">
      <c r="G279" s="89"/>
      <c r="H279" s="64"/>
      <c r="I279" s="235" t="s">
        <v>390</v>
      </c>
      <c r="J279" s="64"/>
      <c r="K279" s="89"/>
      <c r="L279" s="64"/>
      <c r="M279" s="89"/>
    </row>
    <row r="280" spans="1:31" ht="23.4">
      <c r="D280" s="87" t="s">
        <v>252</v>
      </c>
      <c r="G280" s="259">
        <v>1511000</v>
      </c>
      <c r="H280" s="259"/>
      <c r="I280" s="259">
        <v>1361000</v>
      </c>
      <c r="J280" s="259"/>
      <c r="K280" s="259">
        <v>1511000</v>
      </c>
      <c r="L280" s="259"/>
      <c r="M280" s="259">
        <v>1361000</v>
      </c>
    </row>
    <row r="281" spans="1:31" ht="23.4">
      <c r="A281" s="41"/>
      <c r="B281" s="85"/>
      <c r="D281" s="85"/>
      <c r="E281" s="85"/>
      <c r="F281" s="36"/>
      <c r="G281" s="84"/>
      <c r="H281" s="84"/>
      <c r="I281" s="88"/>
      <c r="J281" s="58"/>
      <c r="K281" s="85"/>
      <c r="L281" s="85"/>
      <c r="M281" s="85"/>
      <c r="N281" s="32"/>
      <c r="O281" s="21"/>
    </row>
    <row r="282" spans="1:31" ht="23.4">
      <c r="A282" s="41"/>
      <c r="B282" s="85"/>
      <c r="D282" s="85"/>
      <c r="E282" s="85"/>
      <c r="F282" s="36"/>
      <c r="G282" s="84"/>
      <c r="H282" s="84"/>
      <c r="I282" s="88"/>
      <c r="J282" s="58"/>
      <c r="K282" s="85"/>
      <c r="L282" s="85"/>
      <c r="M282" s="85"/>
      <c r="N282" s="32"/>
      <c r="O282" s="21"/>
    </row>
    <row r="283" spans="1:31" ht="23.4">
      <c r="A283" s="41"/>
      <c r="B283" s="85"/>
      <c r="D283" s="85"/>
      <c r="E283" s="85"/>
      <c r="F283" s="36"/>
      <c r="G283" s="84"/>
      <c r="H283" s="84"/>
      <c r="I283" s="88"/>
      <c r="J283" s="58"/>
      <c r="K283" s="85"/>
      <c r="L283" s="85"/>
      <c r="M283" s="85"/>
      <c r="N283" s="32"/>
      <c r="O283" s="21"/>
    </row>
    <row r="284" spans="1:31" ht="23.4">
      <c r="A284" s="41"/>
      <c r="B284" s="85"/>
      <c r="D284" s="85"/>
      <c r="E284" s="85"/>
      <c r="F284" s="36"/>
      <c r="G284" s="84"/>
      <c r="H284" s="84"/>
      <c r="I284" s="88"/>
      <c r="J284" s="58"/>
      <c r="K284" s="85"/>
      <c r="L284" s="85"/>
      <c r="M284" s="85"/>
      <c r="N284" s="32"/>
      <c r="O284" s="21"/>
    </row>
    <row r="285" spans="1:31" ht="23.4">
      <c r="A285" s="41"/>
      <c r="B285" s="85"/>
      <c r="D285" s="85"/>
      <c r="E285" s="85"/>
      <c r="F285" s="36"/>
      <c r="G285" s="84"/>
      <c r="H285" s="84"/>
      <c r="I285" s="88"/>
      <c r="J285" s="58"/>
      <c r="K285" s="85"/>
      <c r="L285" s="85"/>
      <c r="M285" s="85"/>
      <c r="N285" s="32"/>
      <c r="O285" s="21"/>
    </row>
    <row r="286" spans="1:31" ht="23.4">
      <c r="A286" s="41"/>
      <c r="B286" s="85"/>
      <c r="D286" s="85"/>
      <c r="E286" s="85"/>
      <c r="F286" s="36"/>
      <c r="G286" s="84"/>
      <c r="H286" s="84"/>
      <c r="I286" s="88"/>
      <c r="J286" s="58"/>
      <c r="K286" s="85"/>
      <c r="L286" s="85"/>
      <c r="M286" s="85"/>
      <c r="N286" s="32"/>
      <c r="O286" s="21"/>
    </row>
    <row r="287" spans="1:31" s="40" customFormat="1" ht="23.25" customHeight="1">
      <c r="A287" s="41"/>
      <c r="B287" s="85" t="str">
        <f>+B247</f>
        <v xml:space="preserve"> (Signed)……………………………………Authorized Director     (Signed)……………………………………Authorized Director</v>
      </c>
      <c r="C287" s="31"/>
      <c r="D287" s="85"/>
      <c r="E287" s="85"/>
      <c r="F287" s="36"/>
      <c r="G287" s="42"/>
      <c r="H287" s="42"/>
      <c r="I287" s="85"/>
      <c r="J287" s="84"/>
      <c r="K287" s="88"/>
      <c r="L287" s="58"/>
      <c r="M287" s="85"/>
      <c r="N287" s="3"/>
      <c r="O287" s="4"/>
      <c r="P287" s="3"/>
      <c r="Q287" s="3"/>
      <c r="R287" s="3"/>
      <c r="S287" s="3"/>
      <c r="T287" s="3"/>
      <c r="U287" s="3"/>
      <c r="V287" s="3"/>
      <c r="W287" s="3"/>
      <c r="X287" s="75"/>
      <c r="Y287" s="75"/>
      <c r="Z287" s="3"/>
      <c r="AB287" s="21"/>
      <c r="AC287" s="32"/>
      <c r="AD287" s="31"/>
      <c r="AE287" s="31"/>
    </row>
    <row r="288" spans="1:31" ht="23.25" customHeight="1">
      <c r="A288" s="41"/>
      <c r="B288" s="85" t="str">
        <f>+B248</f>
        <v xml:space="preserve">                  (  Miss Orasa Vimolchalao  )</v>
      </c>
      <c r="C288" s="85"/>
      <c r="D288" s="85"/>
      <c r="E288" s="85"/>
      <c r="F288" s="36"/>
      <c r="G288" s="85" t="str">
        <f>+G248</f>
        <v xml:space="preserve">                     (  Mr. David Samanyaporn  )</v>
      </c>
      <c r="H288" s="85"/>
      <c r="J288" s="58"/>
      <c r="K288" s="85"/>
      <c r="L288" s="85"/>
      <c r="M288" s="85"/>
      <c r="N288" s="3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B288" s="21"/>
    </row>
    <row r="289" spans="1:15" s="3" customFormat="1" ht="23.25" customHeight="1">
      <c r="A289" s="544" t="s">
        <v>967</v>
      </c>
      <c r="B289" s="544"/>
      <c r="C289" s="544"/>
      <c r="D289" s="544"/>
      <c r="E289" s="544"/>
      <c r="F289" s="544"/>
      <c r="G289" s="544"/>
      <c r="H289" s="544"/>
      <c r="I289" s="544"/>
      <c r="J289" s="544"/>
      <c r="K289" s="544"/>
      <c r="L289" s="544"/>
      <c r="M289" s="544"/>
      <c r="O289" s="7"/>
    </row>
    <row r="290" spans="1:15" s="3" customFormat="1" ht="23.4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O290" s="7"/>
    </row>
    <row r="291" spans="1:15" ht="23.25" customHeight="1">
      <c r="A291" s="178" t="s">
        <v>347</v>
      </c>
      <c r="B291" s="93"/>
      <c r="C291" s="94"/>
      <c r="D291" s="94"/>
      <c r="E291" s="94"/>
      <c r="F291" s="94"/>
      <c r="G291" s="81"/>
      <c r="H291" s="81"/>
      <c r="I291" s="94"/>
      <c r="J291" s="95"/>
      <c r="K291" s="2"/>
      <c r="L291" s="95"/>
      <c r="M291" s="84"/>
      <c r="N291" s="32"/>
      <c r="O291" s="21"/>
    </row>
    <row r="292" spans="1:15" ht="23.25" customHeight="1">
      <c r="A292" s="41"/>
      <c r="B292" s="31" t="s">
        <v>895</v>
      </c>
      <c r="D292" s="85"/>
      <c r="E292" s="85"/>
      <c r="F292" s="36"/>
      <c r="G292" s="84"/>
      <c r="H292" s="84"/>
      <c r="I292" s="88"/>
      <c r="J292" s="58"/>
      <c r="K292" s="85"/>
      <c r="L292" s="85"/>
      <c r="M292" s="85"/>
      <c r="N292" s="32"/>
      <c r="O292" s="21"/>
    </row>
    <row r="293" spans="1:15" ht="23.25" customHeight="1">
      <c r="A293" s="41"/>
      <c r="B293" s="85" t="s">
        <v>896</v>
      </c>
      <c r="D293" s="85"/>
      <c r="E293" s="85"/>
      <c r="F293" s="36"/>
      <c r="G293" s="84"/>
      <c r="H293" s="84"/>
      <c r="I293" s="88"/>
      <c r="J293" s="58"/>
      <c r="K293" s="85"/>
      <c r="L293" s="85"/>
      <c r="M293" s="85"/>
      <c r="N293" s="32"/>
      <c r="O293" s="21"/>
    </row>
    <row r="294" spans="1:15" ht="23.25" customHeight="1">
      <c r="A294" s="41"/>
      <c r="B294" s="85" t="s">
        <v>897</v>
      </c>
      <c r="D294" s="85"/>
      <c r="E294" s="85"/>
      <c r="F294" s="36"/>
      <c r="G294" s="84"/>
      <c r="H294" s="84"/>
      <c r="I294" s="88"/>
      <c r="J294" s="58"/>
      <c r="K294" s="85"/>
      <c r="L294" s="85"/>
      <c r="M294" s="85"/>
      <c r="N294" s="32"/>
      <c r="O294" s="21"/>
    </row>
    <row r="295" spans="1:15" ht="23.25" customHeight="1">
      <c r="A295" s="41"/>
      <c r="B295" s="3" t="s">
        <v>367</v>
      </c>
      <c r="D295" s="85"/>
      <c r="E295" s="85"/>
      <c r="F295" s="36"/>
      <c r="G295" s="84"/>
      <c r="H295" s="84"/>
      <c r="I295" s="88"/>
      <c r="J295" s="58"/>
      <c r="K295" s="85"/>
      <c r="L295" s="85"/>
      <c r="M295" s="85"/>
      <c r="N295" s="32"/>
      <c r="O295" s="21"/>
    </row>
    <row r="296" spans="1:15" ht="23.25" customHeight="1">
      <c r="A296" s="3"/>
      <c r="B296" s="31" t="s">
        <v>368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O296" s="21"/>
    </row>
    <row r="297" spans="1:15" ht="23.25" customHeight="1">
      <c r="A297" s="41"/>
      <c r="B297" s="31" t="s">
        <v>698</v>
      </c>
      <c r="D297" s="85"/>
      <c r="E297" s="85"/>
      <c r="F297" s="36"/>
      <c r="G297" s="84"/>
      <c r="H297" s="84"/>
      <c r="I297" s="88"/>
      <c r="J297" s="58"/>
      <c r="K297" s="85"/>
      <c r="L297" s="85"/>
      <c r="M297" s="85"/>
      <c r="N297" s="32"/>
      <c r="O297" s="21"/>
    </row>
    <row r="298" spans="1:15" s="44" customFormat="1" ht="23.4">
      <c r="M298" s="58" t="str">
        <f>+M276</f>
        <v>Unit : Baht</v>
      </c>
    </row>
    <row r="299" spans="1:15" s="3" customFormat="1" ht="23.25" customHeight="1">
      <c r="B299" s="35"/>
      <c r="C299" s="4"/>
      <c r="G299" s="206"/>
      <c r="H299" s="145" t="s">
        <v>231</v>
      </c>
      <c r="I299" s="124"/>
      <c r="J299" s="2"/>
      <c r="K299" s="124"/>
      <c r="L299" s="148" t="s">
        <v>130</v>
      </c>
      <c r="M299" s="124"/>
      <c r="N299" s="223"/>
    </row>
    <row r="300" spans="1:15" s="87" customFormat="1" ht="23.4">
      <c r="G300" s="310" t="s">
        <v>232</v>
      </c>
      <c r="I300" s="310" t="s">
        <v>233</v>
      </c>
      <c r="J300" s="2"/>
      <c r="K300" s="310" t="s">
        <v>232</v>
      </c>
      <c r="M300" s="310" t="s">
        <v>233</v>
      </c>
    </row>
    <row r="301" spans="1:15" s="87" customFormat="1" ht="23.4">
      <c r="G301" s="89"/>
      <c r="H301" s="64"/>
      <c r="I301" s="235" t="s">
        <v>390</v>
      </c>
      <c r="J301" s="64"/>
      <c r="K301" s="89"/>
      <c r="L301" s="64"/>
      <c r="M301" s="89"/>
    </row>
    <row r="302" spans="1:15" ht="23.4">
      <c r="D302" s="87" t="s">
        <v>253</v>
      </c>
      <c r="G302" s="259">
        <v>35145978.304717325</v>
      </c>
      <c r="H302" s="259"/>
      <c r="I302" s="259">
        <v>25698489.899999999</v>
      </c>
      <c r="J302" s="259"/>
      <c r="K302" s="259">
        <v>27766143.149999999</v>
      </c>
      <c r="L302" s="259"/>
      <c r="M302" s="259">
        <v>25698489.899999999</v>
      </c>
    </row>
    <row r="303" spans="1:15" ht="23.4">
      <c r="A303" s="81"/>
      <c r="B303" s="93"/>
      <c r="C303" s="94"/>
      <c r="D303" s="94"/>
      <c r="E303" s="94"/>
      <c r="F303" s="94"/>
      <c r="G303" s="81"/>
      <c r="H303" s="81"/>
      <c r="I303" s="94"/>
      <c r="J303" s="95"/>
      <c r="K303" s="2"/>
      <c r="L303" s="95"/>
      <c r="M303" s="84"/>
      <c r="N303" s="32"/>
      <c r="O303" s="21"/>
    </row>
    <row r="304" spans="1:15" ht="23.25" customHeight="1">
      <c r="A304" s="178" t="s">
        <v>348</v>
      </c>
      <c r="B304" s="93"/>
      <c r="C304" s="94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32"/>
    </row>
    <row r="305" spans="1:16" ht="23.25" customHeight="1">
      <c r="A305" s="41"/>
      <c r="B305" s="31" t="s">
        <v>747</v>
      </c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32"/>
    </row>
    <row r="306" spans="1:16" ht="23.25" customHeight="1">
      <c r="A306" s="41"/>
      <c r="B306" s="31" t="s">
        <v>748</v>
      </c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32"/>
    </row>
    <row r="307" spans="1:16" ht="23.25" customHeight="1">
      <c r="A307" s="41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32"/>
    </row>
    <row r="308" spans="1:16" ht="23.25" customHeight="1">
      <c r="A308" s="3" t="s">
        <v>699</v>
      </c>
      <c r="B308" s="9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32"/>
    </row>
    <row r="309" spans="1:16" ht="23.25" customHeight="1">
      <c r="A309" s="309"/>
      <c r="B309" s="542" t="s">
        <v>1044</v>
      </c>
      <c r="C309" s="542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32"/>
    </row>
    <row r="310" spans="1:16" ht="21.75" customHeight="1">
      <c r="A310" s="309"/>
      <c r="B310" s="542" t="s">
        <v>1045</v>
      </c>
      <c r="C310" s="542"/>
      <c r="D310" s="3"/>
      <c r="E310" s="3"/>
      <c r="F310" s="3"/>
      <c r="G310" s="37"/>
      <c r="H310" s="184"/>
      <c r="I310" s="184"/>
      <c r="J310" s="184"/>
      <c r="K310" s="184"/>
      <c r="L310" s="184"/>
      <c r="M310" s="184"/>
      <c r="N310" s="184"/>
      <c r="O310" s="152"/>
      <c r="P310" s="152"/>
    </row>
    <row r="311" spans="1:16" ht="24" customHeight="1">
      <c r="B311" s="542" t="s">
        <v>1049</v>
      </c>
      <c r="C311" s="542"/>
      <c r="I311" s="84"/>
      <c r="K311" s="84"/>
      <c r="M311" s="84"/>
    </row>
    <row r="312" spans="1:16" ht="24" customHeight="1">
      <c r="A312" s="283"/>
      <c r="B312" s="542" t="s">
        <v>1050</v>
      </c>
      <c r="C312" s="542"/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</row>
    <row r="313" spans="1:16" ht="24" customHeight="1">
      <c r="A313" s="283"/>
      <c r="B313" s="542" t="s">
        <v>1056</v>
      </c>
      <c r="C313" s="542"/>
      <c r="D313" s="283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</row>
    <row r="314" spans="1:16" ht="24" customHeight="1">
      <c r="A314" s="283"/>
      <c r="B314" s="542" t="s">
        <v>1055</v>
      </c>
      <c r="C314" s="542"/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3"/>
    </row>
    <row r="315" spans="1:16" ht="24" customHeight="1">
      <c r="A315" s="283"/>
      <c r="B315" s="542" t="s">
        <v>1054</v>
      </c>
      <c r="C315" s="542"/>
      <c r="D315" s="283"/>
      <c r="E315" s="283"/>
      <c r="F315" s="283"/>
      <c r="G315" s="283"/>
      <c r="H315" s="283"/>
      <c r="I315" s="283"/>
      <c r="J315" s="283"/>
      <c r="K315" s="283"/>
      <c r="L315" s="283"/>
      <c r="M315" s="283"/>
      <c r="N315" s="283"/>
    </row>
    <row r="316" spans="1:16" ht="24" customHeight="1">
      <c r="A316" s="283"/>
      <c r="B316" s="542" t="s">
        <v>1051</v>
      </c>
      <c r="C316" s="542"/>
      <c r="D316" s="283"/>
      <c r="E316" s="283"/>
      <c r="F316" s="283"/>
      <c r="G316" s="283"/>
      <c r="H316" s="283"/>
      <c r="I316" s="283"/>
      <c r="J316" s="283"/>
      <c r="K316" s="283"/>
      <c r="L316" s="283"/>
      <c r="M316" s="283"/>
      <c r="N316" s="283"/>
    </row>
    <row r="317" spans="1:16" ht="24" customHeight="1">
      <c r="A317" s="283"/>
      <c r="B317" s="542" t="s">
        <v>1046</v>
      </c>
      <c r="C317" s="543"/>
      <c r="D317" s="283"/>
      <c r="E317" s="283"/>
      <c r="F317" s="283"/>
      <c r="G317" s="283"/>
      <c r="H317" s="283"/>
      <c r="I317" s="283"/>
      <c r="J317" s="283"/>
      <c r="K317" s="283"/>
      <c r="L317" s="283"/>
      <c r="M317" s="283"/>
      <c r="N317" s="283"/>
    </row>
    <row r="318" spans="1:16" ht="24" customHeight="1">
      <c r="A318" s="283"/>
      <c r="B318" s="542" t="s">
        <v>1047</v>
      </c>
      <c r="C318" s="542"/>
      <c r="D318" s="283"/>
      <c r="E318" s="283"/>
      <c r="F318" s="283"/>
      <c r="G318" s="283"/>
      <c r="H318" s="283"/>
      <c r="I318" s="283"/>
      <c r="J318" s="283"/>
      <c r="K318" s="283"/>
      <c r="L318" s="283"/>
      <c r="M318" s="283"/>
      <c r="N318" s="283"/>
    </row>
    <row r="319" spans="1:16" ht="24" customHeight="1">
      <c r="A319" s="283"/>
      <c r="B319" s="542" t="s">
        <v>1053</v>
      </c>
      <c r="C319" s="542"/>
      <c r="D319" s="283"/>
      <c r="E319" s="283"/>
      <c r="F319" s="283"/>
      <c r="G319" s="283"/>
      <c r="H319" s="283"/>
      <c r="I319" s="283"/>
      <c r="J319" s="283"/>
      <c r="K319" s="283"/>
      <c r="L319" s="283"/>
      <c r="M319" s="283"/>
      <c r="N319" s="283"/>
    </row>
    <row r="320" spans="1:16" ht="24" customHeight="1">
      <c r="A320" s="283"/>
      <c r="B320" s="542" t="s">
        <v>1052</v>
      </c>
      <c r="C320" s="542"/>
      <c r="D320" s="283"/>
      <c r="E320" s="283"/>
      <c r="F320" s="283"/>
      <c r="G320" s="283"/>
      <c r="H320" s="283"/>
      <c r="I320" s="283"/>
      <c r="J320" s="283"/>
      <c r="K320" s="283"/>
      <c r="L320" s="283"/>
      <c r="M320" s="283"/>
      <c r="N320" s="283"/>
    </row>
    <row r="321" spans="1:31" ht="24" customHeight="1">
      <c r="A321" s="283"/>
      <c r="B321" s="542" t="s">
        <v>1048</v>
      </c>
      <c r="C321" s="542"/>
      <c r="D321" s="283"/>
      <c r="E321" s="283"/>
      <c r="F321" s="283"/>
      <c r="G321" s="283"/>
      <c r="H321" s="283"/>
      <c r="I321" s="283"/>
      <c r="J321" s="283"/>
      <c r="K321" s="283"/>
      <c r="L321" s="283"/>
      <c r="M321" s="283"/>
      <c r="N321" s="283"/>
    </row>
    <row r="322" spans="1:31" ht="21.75" customHeight="1">
      <c r="C322" s="309"/>
      <c r="I322" s="84"/>
      <c r="K322" s="84"/>
      <c r="M322" s="84"/>
      <c r="P322" s="309"/>
    </row>
    <row r="323" spans="1:31" ht="24.6" customHeight="1">
      <c r="A323" s="74" t="s">
        <v>767</v>
      </c>
      <c r="D323" s="412"/>
      <c r="E323" s="412"/>
      <c r="F323" s="412"/>
      <c r="G323" s="412"/>
      <c r="H323" s="412"/>
      <c r="I323" s="412"/>
      <c r="J323" s="412"/>
      <c r="K323" s="412"/>
      <c r="L323" s="412"/>
      <c r="M323" s="412"/>
      <c r="N323" s="412"/>
      <c r="O323" s="91"/>
      <c r="P323" s="91"/>
    </row>
    <row r="324" spans="1:31" ht="23.4">
      <c r="B324" s="91" t="s">
        <v>768</v>
      </c>
      <c r="C324" s="187"/>
      <c r="D324" s="184"/>
      <c r="E324" s="184"/>
      <c r="F324" s="184"/>
      <c r="G324" s="184"/>
      <c r="H324" s="186"/>
      <c r="I324" s="186"/>
      <c r="J324" s="186"/>
      <c r="K324" s="186"/>
      <c r="L324" s="186"/>
      <c r="M324" s="186"/>
      <c r="N324" s="186"/>
      <c r="O324" s="152"/>
      <c r="P324" s="152"/>
    </row>
    <row r="325" spans="1:31" ht="23.25" customHeight="1">
      <c r="I325" s="84"/>
      <c r="K325" s="84"/>
      <c r="M325" s="84"/>
    </row>
    <row r="326" spans="1:31" s="40" customFormat="1" ht="23.25" customHeight="1">
      <c r="A326" s="41"/>
      <c r="B326" s="85" t="str">
        <f>+B121</f>
        <v xml:space="preserve"> (Signed)……………………………………Authorized Director     (Signed)……………………………………Authorized Director</v>
      </c>
      <c r="C326" s="31"/>
      <c r="D326" s="85"/>
      <c r="E326" s="85"/>
      <c r="F326" s="36"/>
      <c r="G326" s="42"/>
      <c r="H326" s="42"/>
      <c r="I326" s="85"/>
      <c r="J326" s="84"/>
      <c r="K326" s="88"/>
      <c r="L326" s="58"/>
      <c r="M326" s="85"/>
      <c r="N326" s="3"/>
      <c r="O326" s="4"/>
      <c r="P326" s="3"/>
      <c r="Q326" s="3"/>
      <c r="R326" s="3"/>
      <c r="S326" s="3"/>
      <c r="T326" s="3"/>
      <c r="U326" s="3"/>
      <c r="V326" s="3"/>
      <c r="W326" s="3"/>
      <c r="X326" s="75"/>
      <c r="Y326" s="75"/>
      <c r="Z326" s="3"/>
      <c r="AB326" s="21"/>
      <c r="AC326" s="32"/>
      <c r="AD326" s="31"/>
      <c r="AE326" s="31"/>
    </row>
    <row r="327" spans="1:31" ht="23.25" customHeight="1">
      <c r="A327" s="41"/>
      <c r="B327" s="85" t="str">
        <f>+B122</f>
        <v xml:space="preserve">                  (  Miss Orasa Vimolchalao  )</v>
      </c>
      <c r="C327" s="85"/>
      <c r="D327" s="85"/>
      <c r="E327" s="85"/>
      <c r="F327" s="36"/>
      <c r="G327" s="85" t="str">
        <f>+G122</f>
        <v xml:space="preserve">                     (  Mr. David Samanyaporn  )</v>
      </c>
      <c r="H327" s="85"/>
      <c r="J327" s="58"/>
      <c r="K327" s="85"/>
      <c r="L327" s="85"/>
      <c r="M327" s="85"/>
      <c r="N327" s="3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B327" s="21"/>
    </row>
    <row r="328" spans="1:31" ht="20.25" customHeight="1">
      <c r="A328" s="41"/>
      <c r="B328" s="85"/>
      <c r="D328" s="85"/>
      <c r="E328" s="85"/>
      <c r="F328" s="36"/>
      <c r="G328" s="84"/>
      <c r="H328" s="84"/>
      <c r="I328" s="88"/>
      <c r="J328" s="58"/>
      <c r="K328" s="85"/>
      <c r="L328" s="85"/>
      <c r="M328" s="85"/>
      <c r="N328" s="32"/>
      <c r="O328" s="21"/>
    </row>
    <row r="329" spans="1:31" ht="23.25" customHeight="1">
      <c r="B329" s="91"/>
      <c r="I329" s="84"/>
      <c r="K329" s="84"/>
      <c r="M329" s="84"/>
    </row>
    <row r="330" spans="1:31" ht="23.25" customHeight="1">
      <c r="B330" s="91"/>
      <c r="I330" s="84"/>
      <c r="K330" s="84"/>
      <c r="M330" s="84"/>
    </row>
    <row r="331" spans="1:31" ht="23.25" customHeight="1">
      <c r="B331" s="91"/>
      <c r="I331" s="84"/>
      <c r="K331" s="84"/>
      <c r="M331" s="84"/>
    </row>
    <row r="332" spans="1:31" ht="23.25" customHeight="1">
      <c r="B332" s="91"/>
      <c r="I332" s="84"/>
      <c r="K332" s="84"/>
      <c r="M332" s="84"/>
    </row>
    <row r="333" spans="1:31" ht="23.25" customHeight="1">
      <c r="B333" s="91"/>
      <c r="I333" s="84"/>
      <c r="K333" s="84"/>
      <c r="M333" s="84"/>
    </row>
    <row r="334" spans="1:31" ht="23.25" customHeight="1">
      <c r="B334" s="91"/>
      <c r="I334" s="84"/>
      <c r="K334" s="84"/>
      <c r="M334" s="84"/>
    </row>
    <row r="335" spans="1:31" ht="23.25" customHeight="1">
      <c r="B335" s="91"/>
      <c r="I335" s="84"/>
      <c r="K335" s="84"/>
      <c r="M335" s="84"/>
    </row>
    <row r="336" spans="1:31" ht="23.25" customHeight="1">
      <c r="B336" s="91"/>
      <c r="I336" s="84"/>
      <c r="K336" s="84"/>
      <c r="M336" s="84"/>
    </row>
    <row r="337" spans="2:13" ht="23.25" customHeight="1">
      <c r="B337" s="91"/>
      <c r="I337" s="84"/>
      <c r="K337" s="84"/>
      <c r="M337" s="84"/>
    </row>
    <row r="338" spans="2:13" ht="23.25" customHeight="1">
      <c r="B338" s="91"/>
      <c r="I338" s="84"/>
      <c r="K338" s="84"/>
      <c r="M338" s="84"/>
    </row>
    <row r="339" spans="2:13" ht="23.25" customHeight="1">
      <c r="B339" s="91"/>
      <c r="I339" s="84"/>
      <c r="K339" s="84"/>
      <c r="M339" s="84"/>
    </row>
    <row r="340" spans="2:13" ht="23.25" customHeight="1">
      <c r="B340" s="91"/>
      <c r="I340" s="84"/>
      <c r="K340" s="84"/>
      <c r="M340" s="84"/>
    </row>
    <row r="341" spans="2:13" ht="23.25" customHeight="1">
      <c r="B341" s="91"/>
      <c r="I341" s="84"/>
      <c r="K341" s="84"/>
      <c r="M341" s="84"/>
    </row>
    <row r="666" spans="5:5" ht="23.25" customHeight="1">
      <c r="E666" s="31" t="s">
        <v>415</v>
      </c>
    </row>
  </sheetData>
  <mergeCells count="11">
    <mergeCell ref="A289:M289"/>
    <mergeCell ref="A1:M1"/>
    <mergeCell ref="A41:M41"/>
    <mergeCell ref="A81:M81"/>
    <mergeCell ref="A123:M123"/>
    <mergeCell ref="A163:M163"/>
    <mergeCell ref="G255:I255"/>
    <mergeCell ref="E46:M46"/>
    <mergeCell ref="E86:M86"/>
    <mergeCell ref="A204:M204"/>
    <mergeCell ref="A249:M249"/>
  </mergeCells>
  <printOptions horizontalCentered="1"/>
  <pageMargins left="0.55118110236220474" right="0" top="0.59055118110236227" bottom="0.19685039370078741" header="0" footer="0"/>
  <pageSetup paperSize="9" scale="82" orientation="portrait" r:id="rId1"/>
  <headerFooter alignWithMargins="0"/>
  <rowBreaks count="1" manualBreakCount="1">
    <brk id="40" max="12" man="1"/>
  </rowBreaks>
  <colBreaks count="1" manualBreakCount="1">
    <brk id="16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Note P1-10</vt:lpstr>
      <vt:lpstr>Note 11</vt:lpstr>
      <vt:lpstr>Note 11-15</vt:lpstr>
      <vt:lpstr>Note P16-27</vt:lpstr>
      <vt:lpstr>Note P28</vt:lpstr>
      <vt:lpstr>Note 29-36</vt:lpstr>
      <vt:lpstr>'Note 11'!Print_Area</vt:lpstr>
      <vt:lpstr>'Note 11-15'!Print_Area</vt:lpstr>
      <vt:lpstr>'Note 29-36'!Print_Area</vt:lpstr>
      <vt:lpstr>'Note P1-10'!Print_Area</vt:lpstr>
      <vt:lpstr>'Note P16-27'!Print_Area</vt:lpstr>
      <vt:lpstr>'Note P28'!Print_Area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2022-02-28T04:34:39Z</cp:lastPrinted>
  <dcterms:created xsi:type="dcterms:W3CDTF">2012-11-09T01:45:15Z</dcterms:created>
  <dcterms:modified xsi:type="dcterms:W3CDTF">2022-02-28T10:09:48Z</dcterms:modified>
</cp:coreProperties>
</file>