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/>
  <mc:AlternateContent xmlns:mc="http://schemas.openxmlformats.org/markup-compatibility/2006">
    <mc:Choice Requires="x15">
      <x15ac:absPath xmlns:x15ac="http://schemas.microsoft.com/office/spreadsheetml/2010/11/ac" url="K:\B\Boutique Corporation Public Compa ny Limited - 1000000579\1105536 - 2021 Dec-FSA-Boutique Corporation\Working Folder\2021\2021 YE\8 Completion\FS SEC\"/>
    </mc:Choice>
  </mc:AlternateContent>
  <xr:revisionPtr revIDLastSave="0" documentId="13_ncr:1_{CF540457-BD2E-4AB3-8747-C57B465A2156}" xr6:coauthVersionLast="46" xr6:coauthVersionMax="46" xr10:uidLastSave="{00000000-0000-0000-0000-000000000000}"/>
  <bookViews>
    <workbookView xWindow="-104" yWindow="-104" windowWidth="22326" windowHeight="12050" tabRatio="880" activeTab="6" xr2:uid="{00000000-000D-0000-FFFF-FFFF00000000}"/>
  </bookViews>
  <sheets>
    <sheet name="BS6-8" sheetId="1" r:id="rId1"/>
    <sheet name="PL9-10" sheetId="2" r:id="rId2"/>
    <sheet name="SH11" sheetId="11" r:id="rId3"/>
    <sheet name="SH12" sheetId="14" r:id="rId4"/>
    <sheet name="SH13" sheetId="10" r:id="rId5"/>
    <sheet name="SH14" sheetId="15" r:id="rId6"/>
    <sheet name="CF15-17" sheetId="1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s" localSheetId="6">#REF!</definedName>
    <definedName name="\s" localSheetId="2">#REF!</definedName>
    <definedName name="\s" localSheetId="3">#REF!</definedName>
    <definedName name="\s" localSheetId="4">#REF!</definedName>
    <definedName name="\s" localSheetId="5">#REF!</definedName>
    <definedName name="\s">#REF!</definedName>
    <definedName name="_dkk1" localSheetId="6">#REF!</definedName>
    <definedName name="_dkk1" localSheetId="2">#REF!</definedName>
    <definedName name="_dkk1" localSheetId="3">#REF!</definedName>
    <definedName name="_dkk1" localSheetId="4">#REF!</definedName>
    <definedName name="_dkk1" localSheetId="5">#REF!</definedName>
    <definedName name="_dkk1">#REF!</definedName>
    <definedName name="_dkk2" localSheetId="6">#REF!</definedName>
    <definedName name="_dkk2" localSheetId="2">#REF!</definedName>
    <definedName name="_dkk2" localSheetId="3">#REF!</definedName>
    <definedName name="_dkk2" localSheetId="4">#REF!</definedName>
    <definedName name="_dkk2" localSheetId="5">#REF!</definedName>
    <definedName name="_dkk2">#REF!</definedName>
    <definedName name="_exp10" localSheetId="6">#REF!</definedName>
    <definedName name="_exp10" localSheetId="2">#REF!</definedName>
    <definedName name="_exp10" localSheetId="3">#REF!</definedName>
    <definedName name="_exp10" localSheetId="4">#REF!</definedName>
    <definedName name="_exp10" localSheetId="5">#REF!</definedName>
    <definedName name="_exp10">#REF!</definedName>
    <definedName name="_exp11" localSheetId="6">#REF!</definedName>
    <definedName name="_exp11" localSheetId="2">#REF!</definedName>
    <definedName name="_exp11" localSheetId="3">#REF!</definedName>
    <definedName name="_exp11" localSheetId="4">#REF!</definedName>
    <definedName name="_exp11" localSheetId="5">#REF!</definedName>
    <definedName name="_exp11">#REF!</definedName>
    <definedName name="_exp12" localSheetId="6">#REF!</definedName>
    <definedName name="_exp12" localSheetId="2">#REF!</definedName>
    <definedName name="_exp12" localSheetId="3">#REF!</definedName>
    <definedName name="_exp12" localSheetId="4">#REF!</definedName>
    <definedName name="_exp12" localSheetId="5">#REF!</definedName>
    <definedName name="_exp12">#REF!</definedName>
    <definedName name="_EXP22" localSheetId="6">#REF!</definedName>
    <definedName name="_EXP22" localSheetId="2">#REF!</definedName>
    <definedName name="_EXP22" localSheetId="3">#REF!</definedName>
    <definedName name="_EXP22" localSheetId="4">#REF!</definedName>
    <definedName name="_EXP22" localSheetId="5">#REF!</definedName>
    <definedName name="_EXP22">#REF!</definedName>
    <definedName name="_exp5" localSheetId="6">#REF!</definedName>
    <definedName name="_exp5" localSheetId="2">#REF!</definedName>
    <definedName name="_exp5" localSheetId="3">#REF!</definedName>
    <definedName name="_exp5" localSheetId="4">#REF!</definedName>
    <definedName name="_exp5" localSheetId="5">#REF!</definedName>
    <definedName name="_exp5">#REF!</definedName>
    <definedName name="_exp7" localSheetId="6">#REF!</definedName>
    <definedName name="_exp7" localSheetId="2">#REF!</definedName>
    <definedName name="_exp7" localSheetId="3">#REF!</definedName>
    <definedName name="_exp7" localSheetId="4">#REF!</definedName>
    <definedName name="_exp7" localSheetId="5">#REF!</definedName>
    <definedName name="_exp7">#REF!</definedName>
    <definedName name="_exp8" localSheetId="6">#REF!</definedName>
    <definedName name="_exp8" localSheetId="2">#REF!</definedName>
    <definedName name="_exp8" localSheetId="3">#REF!</definedName>
    <definedName name="_exp8" localSheetId="4">#REF!</definedName>
    <definedName name="_exp8" localSheetId="5">#REF!</definedName>
    <definedName name="_exp8">#REF!</definedName>
    <definedName name="_exp9" localSheetId="6">#REF!</definedName>
    <definedName name="_exp9" localSheetId="2">#REF!</definedName>
    <definedName name="_exp9" localSheetId="3">#REF!</definedName>
    <definedName name="_exp9" localSheetId="4">#REF!</definedName>
    <definedName name="_exp9" localSheetId="5">#REF!</definedName>
    <definedName name="_exp9">#REF!</definedName>
    <definedName name="_Fill" localSheetId="6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hidden="1">#REF!</definedName>
    <definedName name="_xlnm._FilterDatabase" localSheetId="1" hidden="1">'PL9-10'!$D$4:$J$7</definedName>
    <definedName name="_fob1" localSheetId="6">#REF!</definedName>
    <definedName name="_fob1" localSheetId="2">#REF!</definedName>
    <definedName name="_fob1" localSheetId="3">#REF!</definedName>
    <definedName name="_fob1" localSheetId="4">#REF!</definedName>
    <definedName name="_fob1" localSheetId="5">#REF!</definedName>
    <definedName name="_fob1">#REF!</definedName>
    <definedName name="_h2">[1]เงินกู้ธนชาติ!$G$2</definedName>
    <definedName name="_Hlk120336604" localSheetId="6">'CF15-17'!#REF!</definedName>
    <definedName name="_lit1" localSheetId="6">#REF!</definedName>
    <definedName name="_lit1" localSheetId="2">#REF!</definedName>
    <definedName name="_lit1" localSheetId="3">#REF!</definedName>
    <definedName name="_lit1" localSheetId="4">#REF!</definedName>
    <definedName name="_lit1" localSheetId="5">#REF!</definedName>
    <definedName name="_lit1">#REF!</definedName>
    <definedName name="_lit2" localSheetId="6">#REF!</definedName>
    <definedName name="_lit2" localSheetId="2">#REF!</definedName>
    <definedName name="_lit2" localSheetId="3">#REF!</definedName>
    <definedName name="_lit2" localSheetId="4">#REF!</definedName>
    <definedName name="_lit2" localSheetId="5">#REF!</definedName>
    <definedName name="_lit2">#REF!</definedName>
    <definedName name="_Order1" hidden="1">255</definedName>
    <definedName name="_pp1" localSheetId="6">#REF!</definedName>
    <definedName name="_pp1" localSheetId="2">#REF!</definedName>
    <definedName name="_pp1" localSheetId="3">#REF!</definedName>
    <definedName name="_pp1" localSheetId="4">#REF!</definedName>
    <definedName name="_pp1" localSheetId="5">#REF!</definedName>
    <definedName name="_pp1">#REF!</definedName>
    <definedName name="_pp2" localSheetId="6">#REF!</definedName>
    <definedName name="_pp2" localSheetId="2">#REF!</definedName>
    <definedName name="_pp2" localSheetId="3">#REF!</definedName>
    <definedName name="_pp2" localSheetId="4">#REF!</definedName>
    <definedName name="_pp2" localSheetId="5">#REF!</definedName>
    <definedName name="_pp2">#REF!</definedName>
    <definedName name="_pp3" localSheetId="6">#REF!</definedName>
    <definedName name="_pp3" localSheetId="2">#REF!</definedName>
    <definedName name="_pp3" localSheetId="3">#REF!</definedName>
    <definedName name="_pp3" localSheetId="4">#REF!</definedName>
    <definedName name="_pp3" localSheetId="5">#REF!</definedName>
    <definedName name="_pp3">#REF!</definedName>
    <definedName name="_pp4" localSheetId="6">#REF!</definedName>
    <definedName name="_pp4" localSheetId="2">#REF!</definedName>
    <definedName name="_pp4" localSheetId="3">#REF!</definedName>
    <definedName name="_pp4" localSheetId="4">#REF!</definedName>
    <definedName name="_pp4" localSheetId="5">#REF!</definedName>
    <definedName name="_pp4">#REF!</definedName>
    <definedName name="_pp5" localSheetId="6">#REF!</definedName>
    <definedName name="_pp5" localSheetId="2">#REF!</definedName>
    <definedName name="_pp5" localSheetId="3">#REF!</definedName>
    <definedName name="_pp5" localSheetId="4">#REF!</definedName>
    <definedName name="_pp5" localSheetId="5">#REF!</definedName>
    <definedName name="_pp5">#REF!</definedName>
    <definedName name="_pp6" localSheetId="6">#REF!</definedName>
    <definedName name="_pp6" localSheetId="2">#REF!</definedName>
    <definedName name="_pp6" localSheetId="3">#REF!</definedName>
    <definedName name="_pp6" localSheetId="4">#REF!</definedName>
    <definedName name="_pp6" localSheetId="5">#REF!</definedName>
    <definedName name="_pp6">#REF!</definedName>
    <definedName name="_pp7" localSheetId="6">#REF!</definedName>
    <definedName name="_pp7" localSheetId="2">#REF!</definedName>
    <definedName name="_pp7" localSheetId="3">#REF!</definedName>
    <definedName name="_pp7" localSheetId="4">#REF!</definedName>
    <definedName name="_pp7" localSheetId="5">#REF!</definedName>
    <definedName name="_pp7">#REF!</definedName>
    <definedName name="_SCB1">'[2]SCB 1 - Current'!$F$10</definedName>
    <definedName name="_SCB2">'[2]SCB 2 - Current'!$F$11</definedName>
    <definedName name="_st1" localSheetId="6">#REF!</definedName>
    <definedName name="_st1" localSheetId="2">#REF!</definedName>
    <definedName name="_st1" localSheetId="3">#REF!</definedName>
    <definedName name="_st1" localSheetId="4">#REF!</definedName>
    <definedName name="_st1" localSheetId="5">#REF!</definedName>
    <definedName name="_st1">#REF!</definedName>
    <definedName name="_Us1" localSheetId="6">#REF!</definedName>
    <definedName name="_Us1" localSheetId="2">#REF!</definedName>
    <definedName name="_Us1" localSheetId="3">#REF!</definedName>
    <definedName name="_Us1" localSheetId="4">#REF!</definedName>
    <definedName name="_Us1" localSheetId="5">#REF!</definedName>
    <definedName name="_Us1">#REF!</definedName>
    <definedName name="_Us2" localSheetId="6">#REF!</definedName>
    <definedName name="_Us2" localSheetId="2">#REF!</definedName>
    <definedName name="_Us2" localSheetId="3">#REF!</definedName>
    <definedName name="_Us2" localSheetId="4">#REF!</definedName>
    <definedName name="_Us2" localSheetId="5">#REF!</definedName>
    <definedName name="_Us2">#REF!</definedName>
    <definedName name="a">'[3]TrialBalance Q3-2002'!$A$1:$H$301</definedName>
    <definedName name="a.m" localSheetId="6">#REF!</definedName>
    <definedName name="a.m" localSheetId="2">#REF!</definedName>
    <definedName name="a.m" localSheetId="3">#REF!</definedName>
    <definedName name="a.m" localSheetId="4">#REF!</definedName>
    <definedName name="a.m" localSheetId="5">#REF!</definedName>
    <definedName name="a.m">#REF!</definedName>
    <definedName name="a.m." localSheetId="6">#REF!</definedName>
    <definedName name="a.m." localSheetId="2">#REF!</definedName>
    <definedName name="a.m." localSheetId="3">#REF!</definedName>
    <definedName name="a.m." localSheetId="4">#REF!</definedName>
    <definedName name="a.m." localSheetId="5">#REF!</definedName>
    <definedName name="a.m.">#REF!</definedName>
    <definedName name="aa">'[4]Trial Balance'!$A$1:$H$65536</definedName>
    <definedName name="aaa" localSheetId="6" hidden="1">{"conso",#N/A,FALSE,"cash flow"}</definedName>
    <definedName name="aaa" hidden="1">{"conso",#N/A,FALSE,"cash flow"}</definedName>
    <definedName name="aaaa" localSheetId="6" hidden="1">{"cashflow",#N/A,FALSE,"cash flow"}</definedName>
    <definedName name="aaaa" hidden="1">{"cashflow",#N/A,FALSE,"cash flow"}</definedName>
    <definedName name="aaaaaa">'[5]Trial Balance'!$A$1:$H$65536</definedName>
    <definedName name="aaaaaaa" localSheetId="6" hidden="1">{"conso",#N/A,FALSE,"cash flow"}</definedName>
    <definedName name="aaaaaaa" hidden="1">{"conso",#N/A,FALSE,"cash flow"}</definedName>
    <definedName name="abc" localSheetId="6" hidden="1">{"cashflow",#N/A,FALSE,"cash flow"}</definedName>
    <definedName name="abc" hidden="1">{"cashflow",#N/A,FALSE,"cash flow"}</definedName>
    <definedName name="Aging_For_Auditor_by_Crncy_Aging_Local_List" localSheetId="6">#REF!</definedName>
    <definedName name="Aging_For_Auditor_by_Crncy_Aging_Local_List" localSheetId="2">#REF!</definedName>
    <definedName name="Aging_For_Auditor_by_Crncy_Aging_Local_List" localSheetId="3">#REF!</definedName>
    <definedName name="Aging_For_Auditor_by_Crncy_Aging_Local_List" localSheetId="4">#REF!</definedName>
    <definedName name="Aging_For_Auditor_by_Crncy_Aging_Local_List" localSheetId="5">#REF!</definedName>
    <definedName name="Aging_For_Auditor_by_Crncy_Aging_Local_List">#REF!</definedName>
    <definedName name="ana" localSheetId="6">#REF!</definedName>
    <definedName name="ana" localSheetId="2">#REF!</definedName>
    <definedName name="ana" localSheetId="3">#REF!</definedName>
    <definedName name="ana" localSheetId="4">#REF!</definedName>
    <definedName name="ana" localSheetId="5">#REF!</definedName>
    <definedName name="ana">#REF!</definedName>
    <definedName name="Ana_U_5">[6]ตั๋วเงินรับ!$F$1</definedName>
    <definedName name="B1a1" localSheetId="2">'[7]U-7'!#REF!</definedName>
    <definedName name="B1a1" localSheetId="3">'[7]U-7'!#REF!</definedName>
    <definedName name="B1a1" localSheetId="4">'[7]U-7'!#REF!</definedName>
    <definedName name="B1a1" localSheetId="5">'[7]U-7'!#REF!</definedName>
    <definedName name="B1a1">'[7]U-7'!#REF!</definedName>
    <definedName name="BBL" localSheetId="2">'[8]ADJ - RATE'!#REF!</definedName>
    <definedName name="BBL" localSheetId="3">'[8]ADJ - RATE'!#REF!</definedName>
    <definedName name="BBL" localSheetId="4">'[8]ADJ - RATE'!#REF!</definedName>
    <definedName name="BBL" localSheetId="5">'[8]ADJ - RATE'!#REF!</definedName>
    <definedName name="BBL">'[8]ADJ - RATE'!#REF!</definedName>
    <definedName name="begin" localSheetId="6">#REF!</definedName>
    <definedName name="begin" localSheetId="2">#REF!</definedName>
    <definedName name="begin" localSheetId="3">#REF!</definedName>
    <definedName name="begin" localSheetId="4">#REF!</definedName>
    <definedName name="begin" localSheetId="5">#REF!</definedName>
    <definedName name="begin">#REF!</definedName>
    <definedName name="begin1" localSheetId="6">#REF!</definedName>
    <definedName name="begin1" localSheetId="2">#REF!</definedName>
    <definedName name="begin1" localSheetId="3">#REF!</definedName>
    <definedName name="begin1" localSheetId="4">#REF!</definedName>
    <definedName name="begin1" localSheetId="5">#REF!</definedName>
    <definedName name="begin1">#REF!</definedName>
    <definedName name="begin2" localSheetId="6">#REF!</definedName>
    <definedName name="begin2" localSheetId="2">#REF!</definedName>
    <definedName name="begin2" localSheetId="3">#REF!</definedName>
    <definedName name="begin2" localSheetId="4">#REF!</definedName>
    <definedName name="begin2" localSheetId="5">#REF!</definedName>
    <definedName name="begin2">#REF!</definedName>
    <definedName name="bk" localSheetId="6" hidden="1">{"cashflow",#N/A,FALSE,"cash flow"}</definedName>
    <definedName name="bk" hidden="1">{"cashflow",#N/A,FALSE,"cash flow"}</definedName>
    <definedName name="d" localSheetId="2">'[9]U-5'!#REF!</definedName>
    <definedName name="d" localSheetId="3">'[9]U-5'!#REF!</definedName>
    <definedName name="d" localSheetId="4">'[9]U-5'!#REF!</definedName>
    <definedName name="d" localSheetId="5">'[9]U-5'!#REF!</definedName>
    <definedName name="d">'[9]U-5'!#REF!</definedName>
    <definedName name="D_Purchased_Vehicles" localSheetId="2">'[10]K-5'!#REF!</definedName>
    <definedName name="D_Purchased_Vehicles" localSheetId="3">'[10]K-5'!#REF!</definedName>
    <definedName name="D_Purchased_Vehicles" localSheetId="4">'[10]K-5'!#REF!</definedName>
    <definedName name="D_Purchased_Vehicles" localSheetId="5">'[10]K-5'!#REF!</definedName>
    <definedName name="D_Purchased_Vehicles">'[10]K-5'!#REF!</definedName>
    <definedName name="Data" localSheetId="6">#REF!</definedName>
    <definedName name="Data" localSheetId="2">#REF!</definedName>
    <definedName name="Data" localSheetId="3">#REF!</definedName>
    <definedName name="Data" localSheetId="4">#REF!</definedName>
    <definedName name="Data" localSheetId="5">#REF!</definedName>
    <definedName name="Data">#REF!</definedName>
    <definedName name="data1" localSheetId="6">#REF!</definedName>
    <definedName name="data1" localSheetId="2">#REF!</definedName>
    <definedName name="data1" localSheetId="3">#REF!</definedName>
    <definedName name="data1" localSheetId="4">#REF!</definedName>
    <definedName name="data1" localSheetId="5">#REF!</definedName>
    <definedName name="data1">#REF!</definedName>
    <definedName name="date">[11]ตั๋วเงินรับ!$F$1</definedName>
    <definedName name="dd" localSheetId="6" hidden="1">{"conso",#N/A,FALSE,"cash flow"}</definedName>
    <definedName name="dd" hidden="1">{"conso",#N/A,FALSE,"cash flow"}</definedName>
    <definedName name="dddd" localSheetId="6">#REF!</definedName>
    <definedName name="dddd" localSheetId="2">#REF!</definedName>
    <definedName name="dddd" localSheetId="3">#REF!</definedName>
    <definedName name="dddd" localSheetId="4">#REF!</definedName>
    <definedName name="dddd" localSheetId="5">#REF!</definedName>
    <definedName name="dddd">#REF!</definedName>
    <definedName name="DISCOUNT99" localSheetId="6">#REF!</definedName>
    <definedName name="DISCOUNT99" localSheetId="2">#REF!</definedName>
    <definedName name="DISCOUNT99" localSheetId="3">#REF!</definedName>
    <definedName name="DISCOUNT99" localSheetId="4">#REF!</definedName>
    <definedName name="DISCOUNT99" localSheetId="5">#REF!</definedName>
    <definedName name="DISCOUNT99">#REF!</definedName>
    <definedName name="DKK">'[12]ADJ - RATE'!$B$4</definedName>
    <definedName name="er" localSheetId="6">#REF!</definedName>
    <definedName name="er" localSheetId="2">#REF!</definedName>
    <definedName name="er" localSheetId="3">#REF!</definedName>
    <definedName name="er" localSheetId="4">#REF!</definedName>
    <definedName name="er" localSheetId="5">#REF!</definedName>
    <definedName name="er">#REF!</definedName>
    <definedName name="exp5.1" localSheetId="6">#REF!</definedName>
    <definedName name="exp5.1" localSheetId="2">#REF!</definedName>
    <definedName name="exp5.1" localSheetId="3">#REF!</definedName>
    <definedName name="exp5.1" localSheetId="4">#REF!</definedName>
    <definedName name="exp5.1" localSheetId="5">#REF!</definedName>
    <definedName name="exp5.1">#REF!</definedName>
    <definedName name="expense" localSheetId="6">#REF!</definedName>
    <definedName name="expense" localSheetId="2">#REF!</definedName>
    <definedName name="expense" localSheetId="3">#REF!</definedName>
    <definedName name="expense" localSheetId="4">#REF!</definedName>
    <definedName name="expense" localSheetId="5">#REF!</definedName>
    <definedName name="expense">#REF!</definedName>
    <definedName name="f" localSheetId="6" hidden="1">{"cashflow",#N/A,FALSE,"cash flow"}</definedName>
    <definedName name="f" hidden="1">{"cashflow",#N/A,FALSE,"cash flow"}</definedName>
    <definedName name="FA" localSheetId="6">#REF!</definedName>
    <definedName name="FA" localSheetId="2">#REF!</definedName>
    <definedName name="FA" localSheetId="3">#REF!</definedName>
    <definedName name="FA" localSheetId="4">#REF!</definedName>
    <definedName name="FA" localSheetId="5">#REF!</definedName>
    <definedName name="FA">#REF!</definedName>
    <definedName name="ff" localSheetId="6">#REF!</definedName>
    <definedName name="ff" localSheetId="2">#REF!</definedName>
    <definedName name="ff" localSheetId="3">#REF!</definedName>
    <definedName name="ff" localSheetId="4">#REF!</definedName>
    <definedName name="ff" localSheetId="5">#REF!</definedName>
    <definedName name="ff">#REF!</definedName>
    <definedName name="fob" localSheetId="6">#REF!</definedName>
    <definedName name="fob" localSheetId="2">#REF!</definedName>
    <definedName name="fob" localSheetId="3">#REF!</definedName>
    <definedName name="fob" localSheetId="4">#REF!</definedName>
    <definedName name="fob" localSheetId="5">#REF!</definedName>
    <definedName name="fob">#REF!</definedName>
    <definedName name="fre" localSheetId="6">#REF!</definedName>
    <definedName name="fre" localSheetId="2">#REF!</definedName>
    <definedName name="fre" localSheetId="3">#REF!</definedName>
    <definedName name="fre" localSheetId="4">#REF!</definedName>
    <definedName name="fre" localSheetId="5">#REF!</definedName>
    <definedName name="fre">#REF!</definedName>
    <definedName name="frt" localSheetId="6">#REF!</definedName>
    <definedName name="frt" localSheetId="2">#REF!</definedName>
    <definedName name="frt" localSheetId="3">#REF!</definedName>
    <definedName name="frt" localSheetId="4">#REF!</definedName>
    <definedName name="frt" localSheetId="5">#REF!</definedName>
    <definedName name="frt">#REF!</definedName>
    <definedName name="frtitem" localSheetId="6">#REF!</definedName>
    <definedName name="frtitem" localSheetId="2">#REF!</definedName>
    <definedName name="frtitem" localSheetId="3">#REF!</definedName>
    <definedName name="frtitem" localSheetId="4">#REF!</definedName>
    <definedName name="frtitem" localSheetId="5">#REF!</definedName>
    <definedName name="frtitem">#REF!</definedName>
    <definedName name="frtmkt" localSheetId="6">#REF!</definedName>
    <definedName name="frtmkt" localSheetId="2">#REF!</definedName>
    <definedName name="frtmkt" localSheetId="3">#REF!</definedName>
    <definedName name="frtmkt" localSheetId="4">#REF!</definedName>
    <definedName name="frtmkt" localSheetId="5">#REF!</definedName>
    <definedName name="frtmkt">#REF!</definedName>
    <definedName name="GW" localSheetId="6">#REF!</definedName>
    <definedName name="GW" localSheetId="2">#REF!</definedName>
    <definedName name="GW" localSheetId="3">#REF!</definedName>
    <definedName name="GW" localSheetId="4">#REF!</definedName>
    <definedName name="GW" localSheetId="5">#REF!</definedName>
    <definedName name="GW">#REF!</definedName>
    <definedName name="h">[13]เงินกู้ธนชาติ!$G$2</definedName>
    <definedName name="Heading" localSheetId="6">#REF!</definedName>
    <definedName name="Heading" localSheetId="2">#REF!</definedName>
    <definedName name="Heading" localSheetId="3">#REF!</definedName>
    <definedName name="Heading" localSheetId="4">#REF!</definedName>
    <definedName name="Heading" localSheetId="5">#REF!</definedName>
    <definedName name="Heading">#REF!</definedName>
    <definedName name="hh" localSheetId="6" hidden="1">{"conso",#N/A,FALSE,"cash flow"}</definedName>
    <definedName name="hh" hidden="1">{"conso",#N/A,FALSE,"cash flow"}</definedName>
    <definedName name="HSCB" localSheetId="2">'[8]ADJ - RATE'!#REF!</definedName>
    <definedName name="HSCB" localSheetId="3">'[8]ADJ - RATE'!#REF!</definedName>
    <definedName name="HSCB" localSheetId="4">'[8]ADJ - RATE'!#REF!</definedName>
    <definedName name="HSCB" localSheetId="5">'[8]ADJ - RATE'!#REF!</definedName>
    <definedName name="HSCB">'[8]ADJ - RATE'!#REF!</definedName>
    <definedName name="ht" localSheetId="6">#REF!</definedName>
    <definedName name="ht" localSheetId="2">#REF!</definedName>
    <definedName name="ht" localSheetId="3">#REF!</definedName>
    <definedName name="ht" localSheetId="4">#REF!</definedName>
    <definedName name="ht" localSheetId="5">#REF!</definedName>
    <definedName name="ht">#REF!</definedName>
    <definedName name="KHJGDFGFHGHJ" localSheetId="6" hidden="1">{"cashflow",#N/A,FALSE,"cash flow"}</definedName>
    <definedName name="KHJGDFGFHGHJ" hidden="1">{"cashflow",#N/A,FALSE,"cash flow"}</definedName>
    <definedName name="LIT">'[12]ADJ - RATE'!$B$2</definedName>
    <definedName name="Loan">[13]เงินกู้ธนชาติ!$B$4</definedName>
    <definedName name="Loan1">'[13]เงินกู้ MGC'!$B$4</definedName>
    <definedName name="Long">[13]เงินกู้ธนชาติ!$F$15</definedName>
    <definedName name="Long1">'[13]เงินกู้ MGC'!$F$15</definedName>
    <definedName name="mkt" localSheetId="6">#REF!</definedName>
    <definedName name="mkt" localSheetId="2">#REF!</definedName>
    <definedName name="mkt" localSheetId="3">#REF!</definedName>
    <definedName name="mkt" localSheetId="4">#REF!</definedName>
    <definedName name="mkt" localSheetId="5">#REF!</definedName>
    <definedName name="mkt">#REF!</definedName>
    <definedName name="mm" localSheetId="6">#REF!</definedName>
    <definedName name="mm" localSheetId="2">#REF!</definedName>
    <definedName name="mm" localSheetId="3">#REF!</definedName>
    <definedName name="mm" localSheetId="4">#REF!</definedName>
    <definedName name="mm" localSheetId="5">#REF!</definedName>
    <definedName name="mm">#REF!</definedName>
    <definedName name="new" localSheetId="6">#REF!</definedName>
    <definedName name="new" localSheetId="2">#REF!</definedName>
    <definedName name="new" localSheetId="3">#REF!</definedName>
    <definedName name="new" localSheetId="4">#REF!</definedName>
    <definedName name="new" localSheetId="5">#REF!</definedName>
    <definedName name="new">#REF!</definedName>
    <definedName name="ni" localSheetId="6" hidden="1">{"conso",#N/A,FALSE,"cash flow"}</definedName>
    <definedName name="ni" hidden="1">{"conso",#N/A,FALSE,"cash flow"}</definedName>
    <definedName name="nu" localSheetId="6" hidden="1">{"cashflow",#N/A,FALSE,"cash flow"}</definedName>
    <definedName name="nu" hidden="1">{"cashflow",#N/A,FALSE,"cash flow"}</definedName>
    <definedName name="nuc">'[14]TrialBalance Q3-2002'!$A$1:$H$301</definedName>
    <definedName name="nuch" localSheetId="6">#REF!</definedName>
    <definedName name="nuch" localSheetId="2">#REF!</definedName>
    <definedName name="nuch" localSheetId="3">#REF!</definedName>
    <definedName name="nuch" localSheetId="4">#REF!</definedName>
    <definedName name="nuch" localSheetId="5">#REF!</definedName>
    <definedName name="nuch">#REF!</definedName>
    <definedName name="o">[15]เงินกู้ธนชาติ!$F$15</definedName>
    <definedName name="oldData" localSheetId="6">#REF!</definedName>
    <definedName name="oldData" localSheetId="2">#REF!</definedName>
    <definedName name="oldData" localSheetId="3">#REF!</definedName>
    <definedName name="oldData" localSheetId="4">#REF!</definedName>
    <definedName name="oldData" localSheetId="5">#REF!</definedName>
    <definedName name="oldData">#REF!</definedName>
    <definedName name="_xlnm.Print_Area" localSheetId="0">'BS6-8'!$A$1:$J$99</definedName>
    <definedName name="_xlnm.Print_Area" localSheetId="6">'CF15-17'!$A$1:$I$111</definedName>
    <definedName name="_xlnm.Print_Area" localSheetId="1">'PL9-10'!$B$1:$J$77</definedName>
    <definedName name="_xlnm.Print_Area" localSheetId="2">'SH11'!$A$1:$AA$28</definedName>
    <definedName name="_xlnm.Print_Area" localSheetId="3">'SH12'!$A$1:$AE$41</definedName>
    <definedName name="_xlnm.Print_Area" localSheetId="4">'SH13'!$A$1:$N$20</definedName>
    <definedName name="_xlnm.Print_Area" localSheetId="5">'SH14'!$A$1:$R$26</definedName>
    <definedName name="PROMMIS" localSheetId="6">#REF!</definedName>
    <definedName name="PROMMIS" localSheetId="2">#REF!</definedName>
    <definedName name="PROMMIS" localSheetId="3">#REF!</definedName>
    <definedName name="PROMMIS" localSheetId="4">#REF!</definedName>
    <definedName name="PROMMIS" localSheetId="5">#REF!</definedName>
    <definedName name="PROMMIS">#REF!</definedName>
    <definedName name="qq" localSheetId="6">#REF!</definedName>
    <definedName name="qq" localSheetId="2">#REF!</definedName>
    <definedName name="qq" localSheetId="3">#REF!</definedName>
    <definedName name="qq" localSheetId="4">#REF!</definedName>
    <definedName name="qq" localSheetId="5">#REF!</definedName>
    <definedName name="qq">#REF!</definedName>
    <definedName name="qqqqq" localSheetId="6" hidden="1">{"cashflow",#N/A,FALSE,"cash flow"}</definedName>
    <definedName name="qqqqq" hidden="1">{"cashflow",#N/A,FALSE,"cash flow"}</definedName>
    <definedName name="ratio" localSheetId="6">IF(#REF!&lt;=5,INDEX(#REF!,(#REF!*5)-4),#REF!)</definedName>
    <definedName name="ratio" localSheetId="2">IF(#REF!&lt;=5,INDEX(#REF!,(#REF!*5)-4),#REF!)</definedName>
    <definedName name="ratio" localSheetId="3">IF(#REF!&lt;=5,INDEX(#REF!,(#REF!*5)-4),#REF!)</definedName>
    <definedName name="ratio" localSheetId="4">IF(#REF!&lt;=5,INDEX(#REF!,(#REF!*5)-4),#REF!)</definedName>
    <definedName name="ratio" localSheetId="5">IF(#REF!&lt;=5,INDEX(#REF!,(#REF!*5)-4),#REF!)</definedName>
    <definedName name="ratio">IF(#REF!&lt;=5,INDEX(#REF!,(#REF!*5)-4),#REF!)</definedName>
    <definedName name="ratio1" localSheetId="6">IF(#REF!&lt;=5,INDEX(#REF!,(#REF!*5)-4),#REF!)</definedName>
    <definedName name="ratio1" localSheetId="2">IF(#REF!&lt;=5,INDEX(#REF!,(#REF!*5)-4),#REF!)</definedName>
    <definedName name="ratio1" localSheetId="3">IF(#REF!&lt;=5,INDEX(#REF!,(#REF!*5)-4),#REF!)</definedName>
    <definedName name="ratio1" localSheetId="4">IF(#REF!&lt;=5,INDEX(#REF!,(#REF!*5)-4),#REF!)</definedName>
    <definedName name="ratio1" localSheetId="5">IF(#REF!&lt;=5,INDEX(#REF!,(#REF!*5)-4),#REF!)</definedName>
    <definedName name="ratio1">IF(#REF!&lt;=5,INDEX(#REF!,(#REF!*5)-4),#REF!)</definedName>
    <definedName name="ratio2" localSheetId="6">IF(#REF!&lt;=5,INDEX(#REF!,(#REF!*5)-4),#REF!)</definedName>
    <definedName name="ratio2" localSheetId="2">IF(#REF!&lt;=5,INDEX(#REF!,(#REF!*5)-4),#REF!)</definedName>
    <definedName name="ratio2" localSheetId="3">IF(#REF!&lt;=5,INDEX(#REF!,(#REF!*5)-4),#REF!)</definedName>
    <definedName name="ratio2" localSheetId="4">IF(#REF!&lt;=5,INDEX(#REF!,(#REF!*5)-4),#REF!)</definedName>
    <definedName name="ratio2" localSheetId="5">IF(#REF!&lt;=5,INDEX(#REF!,(#REF!*5)-4),#REF!)</definedName>
    <definedName name="ratio2">IF(#REF!&lt;=5,INDEX(#REF!,(#REF!*5)-4),#REF!)</definedName>
    <definedName name="ratio3" localSheetId="6">IF(#REF!&lt;=5,INDEX(#REF!,(#REF!*5)-4),#REF!)</definedName>
    <definedName name="ratio3" localSheetId="2">IF(#REF!&lt;=5,INDEX(#REF!,(#REF!*5)-4),#REF!)</definedName>
    <definedName name="ratio3" localSheetId="3">IF(#REF!&lt;=5,INDEX(#REF!,(#REF!*5)-4),#REF!)</definedName>
    <definedName name="ratio3" localSheetId="4">IF(#REF!&lt;=5,INDEX(#REF!,(#REF!*5)-4),#REF!)</definedName>
    <definedName name="ratio3" localSheetId="5">IF(#REF!&lt;=5,INDEX(#REF!,(#REF!*5)-4),#REF!)</definedName>
    <definedName name="ratio3">IF(#REF!&lt;=5,INDEX(#REF!,(#REF!*5)-4),#REF!)</definedName>
    <definedName name="RM">'[12]ADJ - RATE'!$B$5</definedName>
    <definedName name="rr" localSheetId="6">#REF!</definedName>
    <definedName name="rr" localSheetId="2">#REF!</definedName>
    <definedName name="rr" localSheetId="3">#REF!</definedName>
    <definedName name="rr" localSheetId="4">#REF!</definedName>
    <definedName name="rr" localSheetId="5">#REF!</definedName>
    <definedName name="rr">#REF!</definedName>
    <definedName name="s" localSheetId="6">#REF!</definedName>
    <definedName name="s" localSheetId="2">#REF!</definedName>
    <definedName name="s" localSheetId="3">#REF!</definedName>
    <definedName name="s" localSheetId="4">#REF!</definedName>
    <definedName name="s" localSheetId="5">#REF!</definedName>
    <definedName name="s">#REF!</definedName>
    <definedName name="sale" localSheetId="6">#REF!</definedName>
    <definedName name="sale" localSheetId="2">#REF!</definedName>
    <definedName name="sale" localSheetId="3">#REF!</definedName>
    <definedName name="sale" localSheetId="4">#REF!</definedName>
    <definedName name="sale" localSheetId="5">#REF!</definedName>
    <definedName name="sale">#REF!</definedName>
    <definedName name="SCB" localSheetId="2">'[8]ADJ - RATE'!#REF!</definedName>
    <definedName name="SCB" localSheetId="3">'[8]ADJ - RATE'!#REF!</definedName>
    <definedName name="SCB" localSheetId="4">'[8]ADJ - RATE'!#REF!</definedName>
    <definedName name="SCB" localSheetId="5">'[8]ADJ - RATE'!#REF!</definedName>
    <definedName name="SCB">'[8]ADJ - RATE'!#REF!</definedName>
    <definedName name="sdsd">'[16]Trial Balance'!$A$1:$H$65536</definedName>
    <definedName name="sdtgf" localSheetId="6" hidden="1">{"conso",#N/A,FALSE,"cash flow"}</definedName>
    <definedName name="sdtgf" hidden="1">{"conso",#N/A,FALSE,"cash flow"}</definedName>
    <definedName name="Short">[13]เงินกู้ธนชาติ!$E$17</definedName>
    <definedName name="short1">'[13]เงินกู้ MGC'!$E$17</definedName>
    <definedName name="short2">'[15]เงินกู้ MGC'!$E$17</definedName>
    <definedName name="st" localSheetId="6">#REF!</definedName>
    <definedName name="st" localSheetId="2">#REF!</definedName>
    <definedName name="st" localSheetId="3">#REF!</definedName>
    <definedName name="st" localSheetId="4">#REF!</definedName>
    <definedName name="st" localSheetId="5">#REF!</definedName>
    <definedName name="st">#REF!</definedName>
    <definedName name="tb">'[14]TrialBalance Q3-2002'!$A$1:$H$301</definedName>
    <definedName name="tbold" localSheetId="6">#REF!</definedName>
    <definedName name="tbold" localSheetId="2">#REF!</definedName>
    <definedName name="tbold" localSheetId="3">#REF!</definedName>
    <definedName name="tbold" localSheetId="4">#REF!</definedName>
    <definedName name="tbold" localSheetId="5">#REF!</definedName>
    <definedName name="tbold">#REF!</definedName>
    <definedName name="temp" localSheetId="6">#REF!</definedName>
    <definedName name="temp" localSheetId="2">#REF!</definedName>
    <definedName name="temp" localSheetId="3">#REF!</definedName>
    <definedName name="temp" localSheetId="4">#REF!</definedName>
    <definedName name="temp" localSheetId="5">#REF!</definedName>
    <definedName name="temp">#REF!</definedName>
    <definedName name="temp1" localSheetId="6">#REF!</definedName>
    <definedName name="temp1" localSheetId="2">#REF!</definedName>
    <definedName name="temp1" localSheetId="3">#REF!</definedName>
    <definedName name="temp1" localSheetId="4">#REF!</definedName>
    <definedName name="temp1" localSheetId="5">#REF!</definedName>
    <definedName name="temp1">#REF!</definedName>
    <definedName name="temp2" localSheetId="6">#REF!</definedName>
    <definedName name="temp2" localSheetId="2">#REF!</definedName>
    <definedName name="temp2" localSheetId="3">#REF!</definedName>
    <definedName name="temp2" localSheetId="4">#REF!</definedName>
    <definedName name="temp2" localSheetId="5">#REF!</definedName>
    <definedName name="temp2">#REF!</definedName>
    <definedName name="tribal" localSheetId="6">#REF!</definedName>
    <definedName name="tribal" localSheetId="2">#REF!</definedName>
    <definedName name="tribal" localSheetId="3">#REF!</definedName>
    <definedName name="tribal" localSheetId="4">#REF!</definedName>
    <definedName name="tribal" localSheetId="5">#REF!</definedName>
    <definedName name="tribal">#REF!</definedName>
    <definedName name="ttr" localSheetId="6">#REF!</definedName>
    <definedName name="ttr" localSheetId="2">#REF!</definedName>
    <definedName name="ttr" localSheetId="3">#REF!</definedName>
    <definedName name="ttr" localSheetId="4">#REF!</definedName>
    <definedName name="ttr" localSheetId="5">#REF!</definedName>
    <definedName name="ttr">#REF!</definedName>
    <definedName name="type" localSheetId="6">#REF!</definedName>
    <definedName name="type" localSheetId="2">#REF!</definedName>
    <definedName name="type" localSheetId="3">#REF!</definedName>
    <definedName name="type" localSheetId="4">#REF!</definedName>
    <definedName name="type" localSheetId="5">#REF!</definedName>
    <definedName name="type">#REF!</definedName>
    <definedName name="US">'[12]ADJ - RATE'!$B$3</definedName>
    <definedName name="USD" localSheetId="6">#REF!</definedName>
    <definedName name="USD" localSheetId="2">#REF!</definedName>
    <definedName name="USD" localSheetId="3">#REF!</definedName>
    <definedName name="USD" localSheetId="4">#REF!</definedName>
    <definedName name="USD" localSheetId="5">#REF!</definedName>
    <definedName name="USD">#REF!</definedName>
    <definedName name="wrn.Cashflow." localSheetId="6" hidden="1">{"cashflow",#N/A,FALSE,"cash flow"}</definedName>
    <definedName name="wrn.Cashflow." hidden="1">{"cashflow",#N/A,FALSE,"cash flow"}</definedName>
    <definedName name="wrn.conso." localSheetId="6" hidden="1">{"conso",#N/A,FALSE,"cash flow"}</definedName>
    <definedName name="wrn.conso." hidden="1">{"conso",#N/A,FALSE,"cash flow"}</definedName>
    <definedName name="x" localSheetId="6" hidden="1">{"conso",#N/A,FALSE,"cash flow"}</definedName>
    <definedName name="x" hidden="1">{"conso",#N/A,FALSE,"cash flow"}</definedName>
    <definedName name="xx">'[17]Trial Balance'!$A$1:$H$65536</definedName>
    <definedName name="zz" localSheetId="6" hidden="1">{"cashflow",#N/A,FALSE,"cash flow"}</definedName>
    <definedName name="zz" hidden="1">{"cashflow",#N/A,FALSE,"cash flow"}</definedName>
    <definedName name="เงินฝากประจำ" localSheetId="6">#REF!</definedName>
    <definedName name="เงินฝากประจำ" localSheetId="2">#REF!</definedName>
    <definedName name="เงินฝากประจำ" localSheetId="3">#REF!</definedName>
    <definedName name="เงินฝากประจำ" localSheetId="4">#REF!</definedName>
    <definedName name="เงินฝากประจำ" localSheetId="5">#REF!</definedName>
    <definedName name="เงินฝากประจำ">#REF!</definedName>
    <definedName name="พันธบัตร" localSheetId="6">#REF!</definedName>
    <definedName name="พันธบัตร" localSheetId="2">#REF!</definedName>
    <definedName name="พันธบัตร" localSheetId="3">#REF!</definedName>
    <definedName name="พันธบัตร" localSheetId="4">#REF!</definedName>
    <definedName name="พันธบัตร" localSheetId="5">#REF!</definedName>
    <definedName name="พันธบัตร">#REF!</definedName>
    <definedName name="หุ้นกู้" localSheetId="6">#REF!</definedName>
    <definedName name="หุ้นกู้" localSheetId="2">#REF!</definedName>
    <definedName name="หุ้นกู้" localSheetId="3">#REF!</definedName>
    <definedName name="หุ้นกู้" localSheetId="4">#REF!</definedName>
    <definedName name="หุ้นกู้" localSheetId="5">#REF!</definedName>
    <definedName name="หุ้นกู้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0" i="13" l="1"/>
  <c r="C40" i="13"/>
  <c r="C11" i="13" l="1"/>
  <c r="C45" i="13"/>
  <c r="D71" i="2"/>
  <c r="C34" i="13"/>
  <c r="C14" i="13"/>
  <c r="C70" i="13" l="1"/>
  <c r="D18" i="15"/>
  <c r="F18" i="15"/>
  <c r="H18" i="15"/>
  <c r="J18" i="15"/>
  <c r="L18" i="15"/>
  <c r="N18" i="15"/>
  <c r="R17" i="15"/>
  <c r="H23" i="15"/>
  <c r="H25" i="15" s="1"/>
  <c r="O35" i="14"/>
  <c r="I37" i="14"/>
  <c r="AC30" i="14"/>
  <c r="Y30" i="14"/>
  <c r="U30" i="14"/>
  <c r="S30" i="14"/>
  <c r="Q30" i="14"/>
  <c r="O30" i="14"/>
  <c r="M30" i="14"/>
  <c r="K30" i="14"/>
  <c r="I30" i="14"/>
  <c r="G30" i="14"/>
  <c r="E30" i="14"/>
  <c r="C30" i="14"/>
  <c r="AE29" i="14"/>
  <c r="AE28" i="14"/>
  <c r="I39" i="14" l="1"/>
  <c r="W26" i="14"/>
  <c r="W22" i="14"/>
  <c r="AA22" i="14" s="1"/>
  <c r="AE22" i="14" s="1"/>
  <c r="W21" i="14"/>
  <c r="AA21" i="14" s="1"/>
  <c r="AE21" i="14" s="1"/>
  <c r="AC23" i="14"/>
  <c r="Y23" i="14"/>
  <c r="U23" i="14"/>
  <c r="S23" i="14"/>
  <c r="Q23" i="14"/>
  <c r="O23" i="14"/>
  <c r="M23" i="14"/>
  <c r="K23" i="14"/>
  <c r="K32" i="14" s="1"/>
  <c r="I23" i="14"/>
  <c r="G23" i="14"/>
  <c r="E23" i="14"/>
  <c r="C23" i="14"/>
  <c r="AA26" i="14" l="1"/>
  <c r="W23" i="14"/>
  <c r="AE23" i="14"/>
  <c r="AA23" i="14"/>
  <c r="D77" i="2"/>
  <c r="D75" i="2"/>
  <c r="AE26" i="14" l="1"/>
  <c r="D18" i="2"/>
  <c r="H95" i="1"/>
  <c r="D95" i="1"/>
  <c r="J23" i="15" l="1"/>
  <c r="J25" i="15" s="1"/>
  <c r="D23" i="14"/>
  <c r="D32" i="14" s="1"/>
  <c r="F23" i="14"/>
  <c r="F32" i="14" s="1"/>
  <c r="J23" i="14"/>
  <c r="J32" i="14" s="1"/>
  <c r="L23" i="14"/>
  <c r="L32" i="14" s="1"/>
  <c r="N23" i="14"/>
  <c r="N32" i="14" s="1"/>
  <c r="P23" i="14"/>
  <c r="P32" i="14" s="1"/>
  <c r="R23" i="14"/>
  <c r="R32" i="14" s="1"/>
  <c r="T23" i="14"/>
  <c r="T32" i="14" s="1"/>
  <c r="V23" i="14"/>
  <c r="V32" i="14" s="1"/>
  <c r="X23" i="14"/>
  <c r="X32" i="14" s="1"/>
  <c r="Z23" i="14"/>
  <c r="Z32" i="14" s="1"/>
  <c r="AB23" i="14"/>
  <c r="AB32" i="14" s="1"/>
  <c r="AD23" i="14"/>
  <c r="AD32" i="14" s="1"/>
  <c r="K37" i="14"/>
  <c r="K39" i="14" s="1"/>
  <c r="P16" i="15"/>
  <c r="P18" i="15" s="1"/>
  <c r="R16" i="15" l="1"/>
  <c r="R18" i="15" s="1"/>
  <c r="Q27" i="11" l="1"/>
  <c r="U25" i="11"/>
  <c r="Q25" i="11"/>
  <c r="O25" i="11"/>
  <c r="M25" i="11"/>
  <c r="S25" i="11" s="1"/>
  <c r="K25" i="11"/>
  <c r="I25" i="11"/>
  <c r="G25" i="11"/>
  <c r="E25" i="11"/>
  <c r="C25" i="11"/>
  <c r="S24" i="11"/>
  <c r="W24" i="11" s="1"/>
  <c r="AA24" i="11" s="1"/>
  <c r="Y25" i="11"/>
  <c r="Y27" i="11" s="1"/>
  <c r="S23" i="11"/>
  <c r="W23" i="11" s="1"/>
  <c r="Y20" i="11"/>
  <c r="U20" i="11"/>
  <c r="Q20" i="11"/>
  <c r="O20" i="11"/>
  <c r="M20" i="11"/>
  <c r="K20" i="11"/>
  <c r="I20" i="11"/>
  <c r="G20" i="11"/>
  <c r="E20" i="11"/>
  <c r="C20" i="11"/>
  <c r="S19" i="11"/>
  <c r="W19" i="11" s="1"/>
  <c r="AA19" i="11" s="1"/>
  <c r="S18" i="11"/>
  <c r="S20" i="11" s="1"/>
  <c r="AA13" i="11"/>
  <c r="S13" i="11"/>
  <c r="L17" i="10"/>
  <c r="L19" i="10" s="1"/>
  <c r="J17" i="10"/>
  <c r="J19" i="10" s="1"/>
  <c r="H17" i="10"/>
  <c r="H19" i="10" s="1"/>
  <c r="F17" i="10"/>
  <c r="F19" i="10" s="1"/>
  <c r="D17" i="10"/>
  <c r="D19" i="10" s="1"/>
  <c r="N16" i="10"/>
  <c r="N15" i="10"/>
  <c r="N12" i="10"/>
  <c r="I88" i="13"/>
  <c r="I70" i="13"/>
  <c r="E88" i="13"/>
  <c r="E70" i="13"/>
  <c r="I11" i="13"/>
  <c r="E11" i="13"/>
  <c r="J75" i="2"/>
  <c r="J77" i="2" s="1"/>
  <c r="J68" i="2"/>
  <c r="J57" i="2"/>
  <c r="F75" i="2"/>
  <c r="F77" i="2" s="1"/>
  <c r="F72" i="2"/>
  <c r="F71" i="2"/>
  <c r="F68" i="2"/>
  <c r="F63" i="2"/>
  <c r="F57" i="2"/>
  <c r="J27" i="2"/>
  <c r="J18" i="2"/>
  <c r="F27" i="2"/>
  <c r="F18" i="2"/>
  <c r="J35" i="2" l="1"/>
  <c r="J37" i="2" s="1"/>
  <c r="J63" i="2" s="1"/>
  <c r="I27" i="11"/>
  <c r="K27" i="11"/>
  <c r="W18" i="11"/>
  <c r="W20" i="11" s="1"/>
  <c r="O27" i="11"/>
  <c r="C27" i="11"/>
  <c r="U27" i="11"/>
  <c r="E27" i="11"/>
  <c r="M27" i="11"/>
  <c r="G27" i="11"/>
  <c r="F35" i="2"/>
  <c r="F37" i="2" s="1"/>
  <c r="E9" i="13" s="1"/>
  <c r="E31" i="13" s="1"/>
  <c r="E44" i="13" s="1"/>
  <c r="E46" i="13" s="1"/>
  <c r="F73" i="2"/>
  <c r="N17" i="10"/>
  <c r="N19" i="10" s="1"/>
  <c r="S27" i="11"/>
  <c r="W25" i="11"/>
  <c r="AA23" i="11"/>
  <c r="AA25" i="11" s="1"/>
  <c r="AA18" i="11"/>
  <c r="AA20" i="11" s="1"/>
  <c r="J29" i="2"/>
  <c r="F29" i="2"/>
  <c r="J58" i="2" l="1"/>
  <c r="J71" i="2" s="1"/>
  <c r="J73" i="2" s="1"/>
  <c r="I9" i="13"/>
  <c r="I31" i="13" s="1"/>
  <c r="I44" i="13" s="1"/>
  <c r="I46" i="13" s="1"/>
  <c r="W27" i="11"/>
  <c r="F58" i="2"/>
  <c r="AA27" i="11"/>
  <c r="J95" i="1" l="1"/>
  <c r="J97" i="1" s="1"/>
  <c r="F95" i="1"/>
  <c r="J70" i="1"/>
  <c r="J55" i="1"/>
  <c r="F70" i="1"/>
  <c r="F55" i="1"/>
  <c r="J30" i="1"/>
  <c r="J14" i="1"/>
  <c r="F30" i="1"/>
  <c r="F14" i="1"/>
  <c r="F97" i="1" l="1"/>
  <c r="J32" i="1"/>
  <c r="J72" i="1"/>
  <c r="J99" i="1" s="1"/>
  <c r="F72" i="1"/>
  <c r="F32" i="1"/>
  <c r="G70" i="13"/>
  <c r="F99" i="1" l="1"/>
  <c r="F101" i="1" s="1"/>
  <c r="J101" i="1"/>
  <c r="E76" i="2"/>
  <c r="G76" i="2"/>
  <c r="I76" i="2"/>
  <c r="H27" i="2" l="1"/>
  <c r="D27" i="2"/>
  <c r="G88" i="13" l="1"/>
  <c r="AE13" i="14"/>
  <c r="W13" i="14"/>
  <c r="R12" i="15"/>
  <c r="L23" i="15"/>
  <c r="L25" i="15" s="1"/>
  <c r="F23" i="15"/>
  <c r="F25" i="15" s="1"/>
  <c r="D23" i="15"/>
  <c r="D25" i="15" s="1"/>
  <c r="Y37" i="14"/>
  <c r="Y39" i="14" s="1"/>
  <c r="Q37" i="14"/>
  <c r="Q39" i="14" s="1"/>
  <c r="M37" i="14"/>
  <c r="M39" i="14" s="1"/>
  <c r="G37" i="14"/>
  <c r="G39" i="14" s="1"/>
  <c r="E37" i="14"/>
  <c r="E39" i="14" s="1"/>
  <c r="C37" i="14"/>
  <c r="C39" i="14" s="1"/>
  <c r="AC36" i="14"/>
  <c r="AC35" i="14"/>
  <c r="W35" i="14"/>
  <c r="O37" i="14"/>
  <c r="O39" i="14" s="1"/>
  <c r="AC32" i="14"/>
  <c r="Y32" i="14"/>
  <c r="U32" i="14"/>
  <c r="S32" i="14"/>
  <c r="Q32" i="14"/>
  <c r="M32" i="14"/>
  <c r="G32" i="14"/>
  <c r="E32" i="14"/>
  <c r="C32" i="14"/>
  <c r="O32" i="14"/>
  <c r="W17" i="14"/>
  <c r="W30" i="14" s="1"/>
  <c r="AA35" i="14" l="1"/>
  <c r="AE35" i="14" s="1"/>
  <c r="W32" i="14"/>
  <c r="AA17" i="14"/>
  <c r="AA30" i="14" s="1"/>
  <c r="AC37" i="14"/>
  <c r="AC39" i="14" s="1"/>
  <c r="U37" i="14"/>
  <c r="U39" i="14" s="1"/>
  <c r="S37" i="14" l="1"/>
  <c r="S39" i="14" s="1"/>
  <c r="W36" i="14"/>
  <c r="AA36" i="14" s="1"/>
  <c r="AA32" i="14"/>
  <c r="AE17" i="14"/>
  <c r="AE30" i="14" s="1"/>
  <c r="AE32" i="14" l="1"/>
  <c r="W37" i="14"/>
  <c r="W39" i="14" s="1"/>
  <c r="AE36" i="14"/>
  <c r="AE37" i="14" s="1"/>
  <c r="AE39" i="14" s="1"/>
  <c r="AA37" i="14"/>
  <c r="AA39" i="14" s="1"/>
  <c r="H101" i="13" l="1"/>
  <c r="F101" i="13"/>
  <c r="C88" i="13"/>
  <c r="D63" i="2" l="1"/>
  <c r="H14" i="1" l="1"/>
  <c r="D73" i="2" l="1"/>
  <c r="H55" i="1"/>
  <c r="D57" i="2"/>
  <c r="D30" i="1"/>
  <c r="H30" i="1"/>
  <c r="H32" i="1" s="1"/>
  <c r="D14" i="1"/>
  <c r="H70" i="1"/>
  <c r="D70" i="1"/>
  <c r="D55" i="1"/>
  <c r="H18" i="2"/>
  <c r="H57" i="2"/>
  <c r="D68" i="2"/>
  <c r="H35" i="2" l="1"/>
  <c r="H37" i="2" s="1"/>
  <c r="H61" i="2" s="1"/>
  <c r="H29" i="2"/>
  <c r="D35" i="2"/>
  <c r="D37" i="2" s="1"/>
  <c r="D29" i="2"/>
  <c r="P22" i="15"/>
  <c r="H68" i="2"/>
  <c r="H72" i="1"/>
  <c r="D32" i="1"/>
  <c r="D72" i="1"/>
  <c r="H77" i="2" l="1"/>
  <c r="H75" i="2"/>
  <c r="P23" i="15"/>
  <c r="P25" i="15" s="1"/>
  <c r="R22" i="15"/>
  <c r="D97" i="1" l="1"/>
  <c r="D99" i="1" l="1"/>
  <c r="D101" i="1" s="1"/>
  <c r="E97" i="13" l="1"/>
  <c r="E101" i="13" s="1"/>
  <c r="D58" i="2"/>
  <c r="C9" i="13"/>
  <c r="C31" i="13" s="1"/>
  <c r="C44" i="13" l="1"/>
  <c r="C46" i="13" s="1"/>
  <c r="C97" i="13" s="1"/>
  <c r="C101" i="13" l="1"/>
  <c r="C114" i="13" s="1"/>
  <c r="G9" i="13"/>
  <c r="G31" i="13" s="1"/>
  <c r="H63" i="2"/>
  <c r="N21" i="15"/>
  <c r="H58" i="2"/>
  <c r="H71" i="2" l="1"/>
  <c r="H73" i="2"/>
  <c r="G44" i="13"/>
  <c r="G46" i="13" s="1"/>
  <c r="R21" i="15"/>
  <c r="R23" i="15" s="1"/>
  <c r="R25" i="15" s="1"/>
  <c r="N23" i="15"/>
  <c r="N25" i="15" s="1"/>
  <c r="G97" i="13" l="1"/>
  <c r="G101" i="13" s="1"/>
  <c r="G114" i="13" s="1"/>
  <c r="H97" i="1" l="1"/>
  <c r="H99" i="1" l="1"/>
  <c r="H101" i="1" s="1"/>
  <c r="I97" i="13" l="1"/>
  <c r="I101" i="13" s="1"/>
</calcChain>
</file>

<file path=xl/sharedStrings.xml><?xml version="1.0" encoding="utf-8"?>
<sst xmlns="http://schemas.openxmlformats.org/spreadsheetml/2006/main" count="534" uniqueCount="304">
  <si>
    <t>งบแสดงฐานะการเงิน</t>
  </si>
  <si>
    <t xml:space="preserve">งบการเงินรวม </t>
  </si>
  <si>
    <t>31 ธันวาคม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</si>
  <si>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</si>
  <si>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</si>
  <si>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</si>
  <si>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</si>
  <si>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</si>
  <si>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</si>
  <si>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</si>
  <si>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</si>
  <si>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</si>
  <si>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</si>
  <si>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</si>
  <si>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</si>
  <si>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</si>
  <si>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</si>
  <si>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สินทรัพย์ไม่มีตัวตน</t>
  </si>
  <si>
    <t>รวมสินทรัพย์ไม่หมุนเวียน</t>
  </si>
  <si>
    <t>สินทรัพย์ไม่หมุนเวียนอื่น</t>
  </si>
  <si>
    <t>รวมสินทรัพย์</t>
  </si>
  <si>
    <t>(บาท)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</si>
  <si>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</si>
  <si>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</si>
  <si>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</si>
  <si>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</si>
  <si>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</si>
  <si>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</si>
  <si>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</si>
  <si>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</si>
  <si>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 xml:space="preserve">    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</si>
  <si>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</si>
  <si>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</si>
  <si>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</si>
  <si>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</si>
  <si>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</si>
  <si>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</si>
  <si>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</si>
  <si>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รวมหนี้สินและส่วนของผู้ถือหุ้น</t>
  </si>
  <si>
    <t>สำหรับปีสิ้นสุดวันที่ 31 ธันวาคม</t>
  </si>
  <si>
    <t xml:space="preserve">งบการเงินเฉพาะกิจการ </t>
  </si>
  <si>
    <t>งบการเงินรวม</t>
  </si>
  <si>
    <t>งบกำไรขาดทุนเบ็ดเสร็จ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</si>
  <si>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</si>
  <si>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ดอกเบี้ยรับ</t>
  </si>
  <si>
    <t>ต้นทุนจากการประกอบกิจการโรงแรม</t>
  </si>
  <si>
    <t>รายได้จากการประกอบกิจการโรงแรม</t>
  </si>
  <si>
    <t>ค่าใช้จ่าย</t>
  </si>
  <si>
    <t>ต้นทุนจากการให้บริการ</t>
  </si>
  <si>
    <t>รวมค่าใช้จ่าย</t>
  </si>
  <si>
    <t>ต้นทุนทางการเงิน</t>
  </si>
  <si>
    <t>รายได้อื่น</t>
  </si>
  <si>
    <t>รวมรายได้</t>
  </si>
  <si>
    <t xml:space="preserve">    ส่วนที่เป็นของส่วนได้เสียที่ไม่มีอำนาจควบคุม</t>
  </si>
  <si>
    <t>กำไรขาดทุนเบ็ดเสร็จสำหรับปี</t>
  </si>
  <si>
    <t xml:space="preserve">     กำไรขาดทุนเบ็ดเสร็จอื่น</t>
  </si>
  <si>
    <t>รวมกำไรขาดทุนเบ็ดเสร็จสำหรับปี</t>
  </si>
  <si>
    <t>รายการกับผู้ถือหุ้นที่บันทึกโดยตรงเข้าส่วนของผู้ถือหุ้น</t>
  </si>
  <si>
    <t>ที่ออกและ</t>
  </si>
  <si>
    <t>ชำระแล้ว</t>
  </si>
  <si>
    <t>รวม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</si>
  <si>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</si>
  <si>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</si>
  <si>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</si>
  <si>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</si>
  <si>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</si>
  <si>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</si>
  <si>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</si>
  <si>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</si>
  <si>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</si>
  <si>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รับดอกเบี้ย</t>
  </si>
  <si>
    <t>กระแสเงินสดจากกิจกรรมจัดหาเงิน</t>
  </si>
  <si>
    <t>จ่ายดอกเบี้ย</t>
  </si>
  <si>
    <t>เงินสดรับจากเงินกู้ยืมจากกิจการที่เกี่ยวข้องกัน</t>
  </si>
  <si>
    <t>เงินสดและรายการเทียบเท่าเงินสดเพิ่มขึ้น (ลดลง) สุทธิ</t>
  </si>
  <si>
    <t xml:space="preserve">   ทุนที่ออกและชำระแล้ว</t>
  </si>
  <si>
    <t xml:space="preserve">   ทุนจดทะเบียน</t>
  </si>
  <si>
    <t xml:space="preserve"> สะสม</t>
  </si>
  <si>
    <t xml:space="preserve">   กำไรขาดทุนเบ็ดเสร็จอื่น</t>
  </si>
  <si>
    <t xml:space="preserve">   รวมการเปลี่ยนแปลงในส่วนได้เสียในบริษัทย่อย </t>
  </si>
  <si>
    <t>ค่าเสื่อมราคาและค่าตัดจำหน่าย</t>
  </si>
  <si>
    <t>เงินกู้ยืมระยะยาวจากกิจการที่เกี่ยวข้องกัน</t>
  </si>
  <si>
    <t>ดอกเบี้ยค้างจ่ายแก่กิจการที่เกี่ยวข้องกัน</t>
  </si>
  <si>
    <t>ดอกเบี้ยค้างรับจากกิจการที่เกี่ยวข้องกัน</t>
  </si>
  <si>
    <t>เงินลงทุนในการร่วมค้า</t>
  </si>
  <si>
    <t>ภาระผูกพันในผลขาดทุนในการร่วมค้า</t>
  </si>
  <si>
    <t>ในการร่วมค้า</t>
  </si>
  <si>
    <t>เงินฝากธนาคารที่ติดภาระค้ำประกัน</t>
  </si>
  <si>
    <t>สินทรัพย์ภาษีเงินได้รอการตัดบัญชี</t>
  </si>
  <si>
    <t xml:space="preserve">   และศูนย์การค้าเพื่อให้เช่า</t>
  </si>
  <si>
    <t>เงินมัดจำที่ดิน</t>
  </si>
  <si>
    <t>บริษัท บูทิค คอร์ปอเรชั่น จำกัด (มหาชน) และบริษัทย่อย</t>
  </si>
  <si>
    <t>ขาดทุน</t>
  </si>
  <si>
    <t>ขาดทุนจากการ</t>
  </si>
  <si>
    <t>ค่าใช้จ่ายในการบริหาร</t>
  </si>
  <si>
    <t>ดอกเบี้ยค้างจ่ายแก่กิจการอื่น</t>
  </si>
  <si>
    <t>เงินกู้ยืมระยะยาวจากกิจการอื่น</t>
  </si>
  <si>
    <t>เงินปันผลรับ</t>
  </si>
  <si>
    <t>รายได้ค่าบริหารจัดการ</t>
  </si>
  <si>
    <t>ต้นทุนในการจัดจำหน่าย</t>
  </si>
  <si>
    <t>ส่วนแบ่งกำไรขาดทุนเบ็ดเสร็จอื่นในการร่วมค้า</t>
  </si>
  <si>
    <t>ภาษีเงินได้ของรายการที่จะไม่ถูกจัด</t>
  </si>
  <si>
    <t xml:space="preserve">   ประเภทใหม่ไว้ในกำไรหรือขาดทุนในภายหลัง</t>
  </si>
  <si>
    <t xml:space="preserve">    ส่วนที่เป็นของบริษัทใหญ่</t>
  </si>
  <si>
    <t>เบ็ดเสร็จอื่น</t>
  </si>
  <si>
    <t>ส่วนของ</t>
  </si>
  <si>
    <t>ของผู้ถือหุ้น</t>
  </si>
  <si>
    <t xml:space="preserve">   เงินปันผลจ่ายให้แก่ส่วนได้เสียที่ไม่มีอำนาจควบคุมในบริษัทย่อย</t>
  </si>
  <si>
    <t>ภาษีเงินได้จ่ายออก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</si>
  <si>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</si>
  <si>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เงินสดรับจากเงินกู้ยืมจากกิจการอื่น</t>
  </si>
  <si>
    <t>เจ้าหนี้ค่าก่อสร้าง</t>
  </si>
  <si>
    <t>ในบริษัทย่อย</t>
  </si>
  <si>
    <t>ตีราคาที่ดิน</t>
  </si>
  <si>
    <t>ตามกฎหมาย</t>
  </si>
  <si>
    <t xml:space="preserve">       ไม่เปลี่ยนแปลง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</si>
  <si>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</si>
  <si>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</si>
  <si>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เงินปันผลจ่ายให้ส่วนได้เสียที่ไม่มีอำนาจควบคุม</t>
  </si>
  <si>
    <t>ปรับรายการที่กระทบกำไร (ขาดทุน) เป็นเงินสดรับ (จ่าย)</t>
  </si>
  <si>
    <t xml:space="preserve">กระแสเงินสดสุทธิใช้ไปในกิจกรรมดำเนินงาน </t>
  </si>
  <si>
    <t>กำไร (ขาดทุน) สะสม</t>
  </si>
  <si>
    <t>รายการที่ไม่ใช่เงินสด</t>
  </si>
  <si>
    <t>รวมรายการที่จะไม่ถูกจัดประเภทใหม่</t>
  </si>
  <si>
    <t>รายการที่จะไม่ถูกจัดประเภทใหม่ไว้ใน</t>
  </si>
  <si>
    <t xml:space="preserve">    กำไรหรือขาดทุนในภายหลัง</t>
  </si>
  <si>
    <t xml:space="preserve">   ไว้ในกำไรหรือขาดทุนภายหลัง</t>
  </si>
  <si>
    <t>กำไร (ขาดทุน)</t>
  </si>
  <si>
    <t>ทุนสำรอง</t>
  </si>
  <si>
    <t xml:space="preserve">   จัดสรรแล้ว</t>
  </si>
  <si>
    <t xml:space="preserve">      ทุนสำรองตามกฎหมาย</t>
  </si>
  <si>
    <t xml:space="preserve">   - สุทธิจากภาษีเงินได้</t>
  </si>
  <si>
    <t>ของผลประโยชน์</t>
  </si>
  <si>
    <t>พนักงาน</t>
  </si>
  <si>
    <t>ที่กำหนดไว้</t>
  </si>
  <si>
    <t>ส่วนแบ่ง</t>
  </si>
  <si>
    <t>กำไรขาดทุน</t>
  </si>
  <si>
    <t>จากการวัดมูลค่าใหม่</t>
  </si>
  <si>
    <t>จากการ</t>
  </si>
  <si>
    <t>วัดมูลค่าใหม่ของ</t>
  </si>
  <si>
    <t>ผลประโยชน์พนักงาน</t>
  </si>
  <si>
    <t>ok</t>
  </si>
  <si>
    <t xml:space="preserve">   การจำหน่ายส่วนได้เสียในบริษัทย่อยโดยอำนาจควบคุม</t>
  </si>
  <si>
    <t>ส่วนเกินทุนจากการจำหน่ายส่วนได้เสียในบริษัทย่อย</t>
  </si>
  <si>
    <t>ยังไม่ได้จัดสรร</t>
  </si>
  <si>
    <t xml:space="preserve">งบแสดงการเปลี่ยนแปลงส่วนของผู้ถือหุ้น </t>
  </si>
  <si>
    <t>เงินกู้ยืมระยะสั้นจากกิจการที่เกี่ยวข้องกัน</t>
  </si>
  <si>
    <t>รวมส่วนของผู้ถือหุ้น</t>
  </si>
  <si>
    <r>
      <t>งบการเงินเฉพาะกิจการ</t>
    </r>
    <r>
      <rPr>
        <sz val="11"/>
        <rFont val="Calibri"/>
        <family val="2"/>
      </rPr>
      <t xml:space="preserve"> </t>
    </r>
  </si>
  <si>
    <t>เงินปันผลจ่ายให้ผู้ถือหุ้นของบริษัท</t>
  </si>
  <si>
    <t>ค่าใช้จ่ายผลประโยชน์พนักงาน</t>
  </si>
  <si>
    <t>จ่ายภาระผูกพันผลประโยชน์พนักงาน</t>
  </si>
  <si>
    <t>เงินสดรับจากการขายอุปกรณ์</t>
  </si>
  <si>
    <t>เงินเบิกเกินบัญชีและเงินกู้ยืมระยะสั้นจากสถาบันการเงิน</t>
  </si>
  <si>
    <t>เงินกู้ยืมระยะยาวจากสถาบันการเงิน</t>
  </si>
  <si>
    <t>รวมส่วน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</si>
  <si>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</si>
  <si>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</si>
  <si>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ส่วนเกินมูลค่าหุ้นสามัญ</t>
  </si>
  <si>
    <t>ส่วนเกินมูลค่าหุ้น</t>
  </si>
  <si>
    <t xml:space="preserve">   จากการขายเงินลงทุนในบริษัทย่อย</t>
  </si>
  <si>
    <t>สำหรับปีสิ้นสุดวันที่ 31 ธันวาคม 2563</t>
  </si>
  <si>
    <t>ยอดคงเหลือ ณ วันที่ 1 มกราคม 2563</t>
  </si>
  <si>
    <t>ยอดคงเหลือ ณ วันที่ 31 ธันวาคม 2563</t>
  </si>
  <si>
    <t>อสังหาริมทรัพย์เพื่อการลงทุน</t>
  </si>
  <si>
    <t xml:space="preserve">สินทรัพย์สิทธิการใช้ </t>
  </si>
  <si>
    <t>ส่วนของหนี้สินตามสัญญาเช่า ที่ถึงกำหนดชำระ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</si>
  <si>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</si>
  <si>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</si>
  <si>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</si>
  <si>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</si>
  <si>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ผลขาดทุนจากการด้อยค่าที่รับรู้ในกำไรหรือขาดทุน</t>
  </si>
  <si>
    <t>เงินสดจ่ายเงินมัดจำที่ดิน</t>
  </si>
  <si>
    <t>แปลงลูกหนี้อื่นเป็นเงินให้กู้ยืมระยะยาวแก่บริษัทย่อย</t>
  </si>
  <si>
    <t>แปลงเจ้าหนี้อื่นเป็นเงินกู้ยืมระยะยาวจากบริษัทย่อย</t>
  </si>
  <si>
    <t>หักกลบเงินกู้ยืมระยะยาวจากกิจการอื่นของบริษัทย่อยแห่งหนึ่ง</t>
  </si>
  <si>
    <t xml:space="preserve">   กับเจ้าหนี้อื่นของบริษัทย่อยอีกแห่งหนึ่ง</t>
  </si>
  <si>
    <t xml:space="preserve">   ขาดทุน</t>
  </si>
  <si>
    <t xml:space="preserve">     ขาดทุน</t>
  </si>
  <si>
    <t>เงินสดจ่ายเพื่อซื้ออสังหาริมทรัพย์เพื่อการลงทุน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</si>
  <si>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</si>
  <si>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</si>
  <si>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 xml:space="preserve">การแบ่งปันกำไรขาดทุนเบ็ดเสร็จรวม </t>
  </si>
  <si>
    <t xml:space="preserve">   การเปลี่ยนแปลงในส่วนได้เสียในบริษัทย่อย </t>
  </si>
  <si>
    <t>ดอกเบี้ยค้างจ่ายแก่สถาบันการเงิน</t>
  </si>
  <si>
    <t>ขาดทุนจากการด้อยค่า ซึ่งเป็นไปตาม TFRS 9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</si>
  <si>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</si>
  <si>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</si>
  <si>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</si>
  <si>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เงินลงทุนในบริษัทร่วม</t>
  </si>
  <si>
    <t xml:space="preserve">   ภายในหนึ่งปี</t>
  </si>
  <si>
    <t>ผลต่างจากการรวมธุรกิจภายใต้การควบคุมเดียวกัน</t>
  </si>
  <si>
    <t xml:space="preserve">   ขาดทุนสะสม</t>
  </si>
  <si>
    <t>ส่วนแบ่งขาดทุนของบริษัทร่วมที่ใช้วิธีส่วนได้เสีย</t>
  </si>
  <si>
    <t>ส่วนแบ่งขาดทุนของการร่วมค้าที่ใช้วิธีส่วนได้เสีย</t>
  </si>
  <si>
    <t>ส่วนเกินจากการจ่ายโดยใช้หุ้นเป็นเกณฑ์</t>
  </si>
  <si>
    <t xml:space="preserve">    การจัดสรรส่วนทุนให้ผู้ถือหุ้นของบริษัทใหญ่</t>
  </si>
  <si>
    <t xml:space="preserve">    การจ่ายโดยใช้หุ้นเป็นเกณฑ์</t>
  </si>
  <si>
    <t xml:space="preserve">    รวมการจัดสรรส่วนทุนให้ผู้ถือหุ้นของบริษัทใหญ่</t>
  </si>
  <si>
    <t xml:space="preserve">   การเลิกกิจการของบริษัทย่อย</t>
  </si>
  <si>
    <t>ขายหุ้นใน</t>
  </si>
  <si>
    <t>ส่วนเกิน</t>
  </si>
  <si>
    <t>มูลค่าหุ้น</t>
  </si>
  <si>
    <t>จ่ายโดย</t>
  </si>
  <si>
    <t>ใช้หุ้น</t>
  </si>
  <si>
    <t>เป็นเกณฑ์</t>
  </si>
  <si>
    <t>ตีราคา</t>
  </si>
  <si>
    <t>ที่ดินใน</t>
  </si>
  <si>
    <t>บริษัทย่อย</t>
  </si>
  <si>
    <t>ที่ใช้วิธีส่วนได้เสีย</t>
  </si>
  <si>
    <t>องค์ประกอบ</t>
  </si>
  <si>
    <t>อื่นของ</t>
  </si>
  <si>
    <t>ผลต่าง</t>
  </si>
  <si>
    <t>จากการรวม</t>
  </si>
  <si>
    <t>ธุรกิจภายใต้</t>
  </si>
  <si>
    <t>การควบคุม</t>
  </si>
  <si>
    <t>เดียวกัน</t>
  </si>
  <si>
    <t>ผู้ถือหุ้นของ</t>
  </si>
  <si>
    <t>บริษัทใหญ่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</si>
  <si>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</si>
  <si>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</si>
  <si>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ขาดทุนจากอัตราแลกเปลี่ยนที่ยังไม่เกิดขึ้น</t>
  </si>
  <si>
    <t>ส่วนแบ่งขาดทุนของการร่วมค้าที่ใช้วิธีส่วนได้เสีย (สุทธิจากภาษี)</t>
  </si>
  <si>
    <t>ส่วนแบ่งขาดทุนของบริษัทร่วมที่ใช้วิธีส่วนได้เสีย (สุทธิจากภาษี)</t>
  </si>
  <si>
    <t>(กำไร) ขาดทุนจากการจำหน่ายอุปกรณ์</t>
  </si>
  <si>
    <t>ขาดทุนจากการด้อยค่าการลงทุนเพิ่มในบริษัทย่อย</t>
  </si>
  <si>
    <t>ขาดทุนจากการเลิกกิจการของบริษัทย่อย</t>
  </si>
  <si>
    <t>ขาดทุนจากการตัดจำหน่ายเงินมัดจำที่ดิน</t>
  </si>
  <si>
    <t>ขาดทุนจากการตัดจำหน่ายเงินให้กู้ยืมระยะยาวและดอกเบี้ยค้างรับ</t>
  </si>
  <si>
    <t xml:space="preserve">   จากกิจการที่เกี่ยวข้องกัน</t>
  </si>
  <si>
    <t>ค่าใช้จ่ายจากการจ่ายโดยใช้หุ้นเป็นเกณฑ์</t>
  </si>
  <si>
    <t>เงินสดจ่ายจากการลงทุนเพิ่มในบริษัทย่อย</t>
  </si>
  <si>
    <t>เงินให้กู้ยืมระยะยาวแก่กิจการที่เกี่ยวข้องกันเพิ่มขึ้น</t>
  </si>
  <si>
    <t xml:space="preserve">   จากสถาบันการเงิน</t>
  </si>
  <si>
    <t>เงินสดจ่ายชำระหนี้สินตามสัญญาเช่า</t>
  </si>
  <si>
    <t>เงินสดรับจากการจำหน่ายส่วนได้เสียในบริษัทย่อย</t>
  </si>
  <si>
    <t xml:space="preserve">   โดยอำนาจควบคุมไม่เปลี่ยนแปลง</t>
  </si>
  <si>
    <t>หักกลบตัดจำหน่ายเงินลงทุนในบริษัทย่อยที่เลิกกิจการ</t>
  </si>
  <si>
    <t xml:space="preserve">   กับเงินกู้ยืมระยะยาวจากบริษัทย่อยดังกล่าว</t>
  </si>
  <si>
    <t>รายได้จากการสิ้นสุดสัญญาและยกเลิกสัญญาบริการ</t>
  </si>
  <si>
    <t>รวมรายการกับผู้ถือหุ้นที่บันทึกโดยตรงเข้าส่วนของผู้ถือหุ้น</t>
  </si>
  <si>
    <t>ส่วนเกินจาก</t>
  </si>
  <si>
    <t>การจ่ายโดยใช้</t>
  </si>
  <si>
    <t>หุ้นเป็นเกณฑ์</t>
  </si>
  <si>
    <t>เงินรับล่วงหน้าค่าหุ้น</t>
  </si>
  <si>
    <t>กำไรจากการขายเงินลงทุนในบริษัทย่อย</t>
  </si>
  <si>
    <t xml:space="preserve">    เงินรับล่วงหน้าค่าหุ้น</t>
  </si>
  <si>
    <t>เงินรับล่วงหน้า</t>
  </si>
  <si>
    <t>ค่าหุ้น</t>
  </si>
  <si>
    <t xml:space="preserve">   การจำหน่ายส่วนได้เสียในบริษัทย่อยโดยอำนาจ</t>
  </si>
  <si>
    <t xml:space="preserve">      ควบคุมไม่เปลี่ยนแปลง</t>
  </si>
  <si>
    <t xml:space="preserve">   เงินปันผลจ่ายให้กับส่วนได้เสียที่ไม่มีอำนาจควบคุม</t>
  </si>
  <si>
    <t>เงินสดและรายการเทียบเท่าเงินสดต้นปีของบริษัทย่อย</t>
  </si>
  <si>
    <t xml:space="preserve">   ที่เลิกกิจการ</t>
  </si>
  <si>
    <t>ขาดทุนจากอนุพันธ์ที่ยังไม่เกิดขึ้น</t>
  </si>
  <si>
    <t>ขาดทุนจากกิจกรรมดำเนินงาน</t>
  </si>
  <si>
    <t>ขาดทุนก่อนภาษีเงินได้</t>
  </si>
  <si>
    <t>รายได้ภาษีเงินได้</t>
  </si>
  <si>
    <t>ขาดทุนสำหรับปี</t>
  </si>
  <si>
    <t xml:space="preserve">   พนักงานที่กำหนดไว้</t>
  </si>
  <si>
    <t>กำไรจากการวัดมูลค่าใหม่ของผลประโยชน์</t>
  </si>
  <si>
    <t>การแบ่งปันกำไรขาดทุน</t>
  </si>
  <si>
    <r>
      <t xml:space="preserve">ขาดทุนต่อหุ้นปรับลด </t>
    </r>
    <r>
      <rPr>
        <b/>
        <i/>
        <sz val="15"/>
        <rFont val="Angsana New"/>
        <family val="1"/>
      </rPr>
      <t>(บาท)</t>
    </r>
  </si>
  <si>
    <t xml:space="preserve">ขาดทุนสำหรับปี </t>
  </si>
  <si>
    <t xml:space="preserve">กระแสเงินสดสุทธิใช้ไปในการดำเนินงาน </t>
  </si>
  <si>
    <t>เงินฝากธนาคารที่ติดภาระค้ำประกันลดลง</t>
  </si>
  <si>
    <t>กระแสเงินสดสุทธิใช้ไปในกิจกรรมลงทุน</t>
  </si>
  <si>
    <t>สำรองการ</t>
  </si>
  <si>
    <t>5, 7</t>
  </si>
  <si>
    <t>5, 8</t>
  </si>
  <si>
    <t>12, 16</t>
  </si>
  <si>
    <t>13, 16</t>
  </si>
  <si>
    <t>5, 16</t>
  </si>
  <si>
    <t>5, 9</t>
  </si>
  <si>
    <t>12, 13, 15</t>
  </si>
  <si>
    <t>5, 17</t>
  </si>
  <si>
    <t>9, 20</t>
  </si>
  <si>
    <t>5, 22</t>
  </si>
  <si>
    <t>18, 25</t>
  </si>
  <si>
    <t>กำไรจากการขายเงินลงทุนในการร่วมค้า</t>
  </si>
  <si>
    <t>เงินสดรับสุทธิจากการขายเงินลงทุนในการร่วมค้า</t>
  </si>
  <si>
    <t>เงินสดรับสุทธิจากการขายเงินลงทุนในบริษัทย่อย</t>
  </si>
  <si>
    <t>เงินสดรับชำระคืนจากเงินให้กู้ยืมระยะยาวแก่กิจการที่เกี่ยวข้องกัน</t>
  </si>
  <si>
    <t>มูลค่าหุ้นจาก</t>
  </si>
  <si>
    <t>การขายหุ้นใน</t>
  </si>
  <si>
    <t>เงินสดรับ (จ่าย) จากเงินเบิกเกินบัญชีและเงินกู้ยืมระยะสั้น</t>
  </si>
  <si>
    <t>กระแสเงินสดสุทธิได้มาจาก (ใช้ไปใน) กิจกรรมจัดหาเงิน</t>
  </si>
  <si>
    <t>หักกลบเงินให้กู้ยืมระยะยาวและดอกเบี้ยค้างรับจากการร่วมค้า</t>
  </si>
  <si>
    <t xml:space="preserve">   กับภาระผูกพันในผลขาดทุนในการร่วมค้า</t>
  </si>
  <si>
    <t>รวมส่วนของบริษัทใหญ่</t>
  </si>
  <si>
    <r>
      <t>ขาดทุนต่อหุ้นขั้นพื้นฐาน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</si>
  <si>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การแบ่งปันกำไรเบ็ดเสร็จอื่นสำหรับปี - สุทธิจากภาษีเงินได้</t>
  </si>
  <si>
    <t>กำไรเบ็ดเสร็จอื่นสำหรับปี</t>
  </si>
  <si>
    <t>กำไรจากการตีราคาที่ดินในบริษัทย่อย</t>
  </si>
  <si>
    <t>กำไร (ขาดทุน) เบ็ดเสร็จรวมสำหรับปี</t>
  </si>
  <si>
    <t xml:space="preserve">   การเปลี่ยนแปลงในส่วนได้เสียในบริษัทย่อย</t>
  </si>
  <si>
    <t>(ขาดทุนสะสม)</t>
  </si>
  <si>
    <t>เงินสดรับจากเงินจ่ายล่วงหน้าค่าหุ้นสามัญที่มีผู้มาใช้สิทธิ</t>
  </si>
  <si>
    <t xml:space="preserve">   ใบสำคัญแสดงสิทธิ</t>
  </si>
  <si>
    <t>สะสม</t>
  </si>
  <si>
    <t>กำไร (ขาดทุน) เบ็ดเสร็จอื่น</t>
  </si>
  <si>
    <t xml:space="preserve">   กำไร (ขาดทุน) สะสม</t>
  </si>
  <si>
    <t>โอนส่วนแบ่งกำไรขาดทุนเบ็ดเสร็จอื่นในการร่วมค้า</t>
  </si>
  <si>
    <t xml:space="preserve">   ที่ใช้วิธีส่วนได้เสียจากการจำหน่ายการร่วมค้าไปเป็น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</si>
</sst>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</numFmts>
  <fonts count="28" x14ac:knownFonts="1">
    <font>
      <sz val="15"/>
      <name val="Angsana New"/>
      <family val="1"/>
    </font>
    <font>
      <sz val="15"/>
      <name val="Angsana New"/>
      <family val="1"/>
    </font>
    <font>
      <sz val="14"/>
      <name val="Times New Roman"/>
      <family val="1"/>
    </font>
    <font>
      <sz val="10"/>
      <name val="Arial"/>
      <family val="2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5"/>
      <color indexed="10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2"/>
      <name val="EucrosiaUPC"/>
      <family val="1"/>
      <charset val="222"/>
    </font>
    <font>
      <i/>
      <sz val="14"/>
      <name val="Angsana New"/>
      <family val="1"/>
    </font>
    <font>
      <sz val="11"/>
      <name val="Calibri"/>
      <family val="2"/>
    </font>
    <font>
      <sz val="14"/>
      <name val="Angsana New"/>
      <family val="1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3" fillId="0" borderId="0" applyFont="0" applyFill="0" applyBorder="0" applyAlignment="0" applyProtection="0"/>
    <xf numFmtId="40" fontId="17" fillId="0" borderId="0" applyFont="0" applyFill="0" applyBorder="0" applyAlignment="0" applyProtection="0"/>
    <xf numFmtId="37" fontId="1" fillId="0" borderId="0"/>
    <xf numFmtId="0" fontId="27" fillId="0" borderId="0"/>
    <xf numFmtId="0" fontId="15" fillId="0" borderId="0"/>
    <xf numFmtId="43" fontId="3" fillId="0" borderId="0" applyFont="0" applyFill="0" applyBorder="0" applyAlignment="0" applyProtection="0"/>
  </cellStyleXfs>
  <cellXfs count="244">
    <xf numFmtId="0" fontId="0" fillId="0" borderId="0" xfId="0"/>
    <xf numFmtId="0" fontId="11" fillId="0" borderId="0" xfId="0" applyFont="1" applyFill="1"/>
    <xf numFmtId="0" fontId="10" fillId="0" borderId="0" xfId="0" applyFont="1" applyFill="1" applyAlignment="1">
      <alignment horizontal="left" vertical="center"/>
    </xf>
    <xf numFmtId="0" fontId="22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/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left"/>
    </xf>
    <xf numFmtId="43" fontId="7" fillId="0" borderId="0" xfId="1" applyFont="1" applyFill="1"/>
    <xf numFmtId="0" fontId="1" fillId="0" borderId="0" xfId="0" applyFont="1" applyFill="1" applyAlignment="1">
      <alignment horizontal="left"/>
    </xf>
    <xf numFmtId="165" fontId="1" fillId="0" borderId="0" xfId="1" applyNumberFormat="1" applyFont="1" applyFill="1"/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65" fontId="9" fillId="0" borderId="1" xfId="1" applyNumberFormat="1" applyFont="1" applyFill="1" applyBorder="1"/>
    <xf numFmtId="165" fontId="9" fillId="0" borderId="0" xfId="1" applyNumberFormat="1" applyFont="1" applyFill="1"/>
    <xf numFmtId="165" fontId="7" fillId="0" borderId="0" xfId="1" applyNumberFormat="1" applyFont="1" applyFill="1"/>
    <xf numFmtId="0" fontId="0" fillId="0" borderId="0" xfId="0" applyFill="1" applyAlignment="1">
      <alignment wrapText="1"/>
    </xf>
    <xf numFmtId="0" fontId="1" fillId="0" borderId="0" xfId="0" applyFont="1" applyFill="1"/>
    <xf numFmtId="0" fontId="8" fillId="0" borderId="0" xfId="0" applyFont="1" applyFill="1" applyAlignment="1">
      <alignment horizontal="center"/>
    </xf>
    <xf numFmtId="165" fontId="9" fillId="0" borderId="2" xfId="1" applyNumberFormat="1" applyFont="1" applyFill="1" applyBorder="1"/>
    <xf numFmtId="37" fontId="12" fillId="0" borderId="0" xfId="0" applyNumberFormat="1" applyFont="1" applyFill="1" applyAlignment="1">
      <alignment horizontal="center"/>
    </xf>
    <xf numFmtId="37" fontId="7" fillId="0" borderId="0" xfId="0" applyNumberFormat="1" applyFont="1" applyFill="1"/>
    <xf numFmtId="165" fontId="0" fillId="0" borderId="0" xfId="1" applyNumberFormat="1" applyFont="1" applyFill="1"/>
    <xf numFmtId="165" fontId="1" fillId="0" borderId="3" xfId="1" applyNumberFormat="1" applyFont="1" applyFill="1" applyBorder="1"/>
    <xf numFmtId="165" fontId="9" fillId="0" borderId="3" xfId="1" applyNumberFormat="1" applyFont="1" applyFill="1" applyBorder="1"/>
    <xf numFmtId="0" fontId="4" fillId="0" borderId="0" xfId="0" applyFont="1" applyFill="1"/>
    <xf numFmtId="43" fontId="1" fillId="0" borderId="0" xfId="1" applyFont="1" applyFill="1"/>
    <xf numFmtId="37" fontId="1" fillId="0" borderId="2" xfId="1" applyNumberFormat="1" applyFont="1" applyFill="1" applyBorder="1"/>
    <xf numFmtId="37" fontId="1" fillId="0" borderId="0" xfId="1" applyNumberFormat="1" applyFont="1" applyFill="1"/>
    <xf numFmtId="165" fontId="1" fillId="0" borderId="3" xfId="1" applyNumberFormat="1" applyFont="1" applyFill="1" applyBorder="1" applyAlignment="1">
      <alignment wrapText="1"/>
    </xf>
    <xf numFmtId="37" fontId="9" fillId="0" borderId="1" xfId="1" applyNumberFormat="1" applyFont="1" applyFill="1" applyBorder="1"/>
    <xf numFmtId="37" fontId="9" fillId="0" borderId="0" xfId="1" applyNumberFormat="1" applyFont="1" applyFill="1"/>
    <xf numFmtId="37" fontId="9" fillId="0" borderId="2" xfId="1" applyNumberFormat="1" applyFont="1" applyFill="1" applyBorder="1"/>
    <xf numFmtId="165" fontId="4" fillId="0" borderId="0" xfId="1" applyNumberFormat="1" applyFont="1" applyFill="1"/>
    <xf numFmtId="43" fontId="4" fillId="0" borderId="0" xfId="1" applyFont="1" applyFill="1"/>
    <xf numFmtId="37" fontId="4" fillId="0" borderId="0" xfId="0" applyNumberFormat="1" applyFont="1" applyFill="1"/>
    <xf numFmtId="0" fontId="5" fillId="0" borderId="0" xfId="0" applyFont="1" applyFill="1"/>
    <xf numFmtId="0" fontId="6" fillId="0" borderId="0" xfId="0" applyFont="1" applyFill="1" applyAlignment="1">
      <alignment horizontal="left"/>
    </xf>
    <xf numFmtId="165" fontId="6" fillId="0" borderId="0" xfId="1" applyNumberFormat="1" applyFont="1" applyFill="1" applyAlignment="1">
      <alignment horizontal="center"/>
    </xf>
    <xf numFmtId="0" fontId="0" fillId="0" borderId="0" xfId="0" quotePrefix="1" applyFill="1" applyAlignment="1">
      <alignment horizontal="left"/>
    </xf>
    <xf numFmtId="0" fontId="4" fillId="0" borderId="0" xfId="0" applyFont="1" applyFill="1" applyAlignment="1">
      <alignment wrapText="1"/>
    </xf>
    <xf numFmtId="0" fontId="13" fillId="0" borderId="0" xfId="0" quotePrefix="1" applyFont="1" applyFill="1" applyAlignment="1">
      <alignment horizontal="left"/>
    </xf>
    <xf numFmtId="0" fontId="9" fillId="0" borderId="0" xfId="0" quotePrefix="1" applyFont="1" applyFill="1" applyAlignment="1">
      <alignment horizontal="left"/>
    </xf>
    <xf numFmtId="165" fontId="1" fillId="0" borderId="3" xfId="1" applyNumberFormat="1" applyFont="1" applyFill="1" applyBorder="1" applyAlignment="1">
      <alignment horizontal="right"/>
    </xf>
    <xf numFmtId="0" fontId="9" fillId="0" borderId="0" xfId="0" applyFont="1" applyFill="1"/>
    <xf numFmtId="0" fontId="12" fillId="0" borderId="0" xfId="0" applyFont="1" applyFill="1"/>
    <xf numFmtId="164" fontId="7" fillId="0" borderId="0" xfId="0" applyNumberFormat="1" applyFont="1" applyFill="1"/>
    <xf numFmtId="49" fontId="9" fillId="0" borderId="0" xfId="0" applyNumberFormat="1" applyFont="1" applyFill="1"/>
    <xf numFmtId="0" fontId="0" fillId="0" borderId="0" xfId="0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0" fontId="7" fillId="0" borderId="0" xfId="0" applyFont="1" applyFill="1" applyAlignment="1">
      <alignment wrapText="1"/>
    </xf>
    <xf numFmtId="0" fontId="23" fillId="0" borderId="0" xfId="0" applyFont="1" applyFill="1"/>
    <xf numFmtId="0" fontId="20" fillId="0" borderId="0" xfId="0" applyFont="1" applyFill="1" applyAlignment="1">
      <alignment horizontal="left"/>
    </xf>
    <xf numFmtId="0" fontId="20" fillId="0" borderId="0" xfId="0" applyFont="1" applyFill="1"/>
    <xf numFmtId="0" fontId="20" fillId="0" borderId="0" xfId="0" applyFont="1" applyFill="1" applyAlignment="1">
      <alignment horizontal="center"/>
    </xf>
    <xf numFmtId="40" fontId="12" fillId="0" borderId="0" xfId="2" applyFont="1" applyFill="1" applyAlignment="1">
      <alignment horizontal="center"/>
    </xf>
    <xf numFmtId="165" fontId="16" fillId="0" borderId="0" xfId="1" applyNumberFormat="1" applyFont="1" applyFill="1" applyAlignment="1">
      <alignment horizontal="right"/>
    </xf>
    <xf numFmtId="165" fontId="20" fillId="0" borderId="0" xfId="1" applyNumberFormat="1" applyFont="1" applyFill="1" applyAlignment="1">
      <alignment horizontal="right"/>
    </xf>
    <xf numFmtId="165" fontId="16" fillId="0" borderId="0" xfId="1" applyNumberFormat="1" applyFont="1" applyFill="1" applyAlignment="1">
      <alignment horizontal="center"/>
    </xf>
    <xf numFmtId="0" fontId="16" fillId="0" borderId="0" xfId="0" applyFont="1" applyFill="1"/>
    <xf numFmtId="43" fontId="16" fillId="0" borderId="0" xfId="1" applyFont="1" applyFill="1" applyAlignment="1">
      <alignment horizontal="right"/>
    </xf>
    <xf numFmtId="0" fontId="18" fillId="0" borderId="0" xfId="0" applyFont="1" applyFill="1" applyAlignment="1">
      <alignment horizontal="center" vertical="center"/>
    </xf>
    <xf numFmtId="165" fontId="20" fillId="0" borderId="0" xfId="1" applyNumberFormat="1" applyFont="1" applyFill="1" applyAlignment="1">
      <alignment horizontal="right" vertical="center"/>
    </xf>
    <xf numFmtId="165" fontId="16" fillId="0" borderId="0" xfId="1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7" fontId="20" fillId="0" borderId="0" xfId="1" applyNumberFormat="1" applyFont="1" applyFill="1" applyAlignment="1">
      <alignment horizontal="right" vertical="center"/>
    </xf>
    <xf numFmtId="165" fontId="20" fillId="0" borderId="0" xfId="1" applyNumberFormat="1" applyFont="1" applyFill="1" applyAlignment="1">
      <alignment horizontal="center"/>
    </xf>
    <xf numFmtId="43" fontId="20" fillId="0" borderId="0" xfId="1" applyFont="1" applyFill="1" applyAlignment="1">
      <alignment horizontal="right"/>
    </xf>
    <xf numFmtId="0" fontId="13" fillId="0" borderId="0" xfId="0" applyFont="1" applyFill="1"/>
    <xf numFmtId="165" fontId="16" fillId="0" borderId="1" xfId="1" applyNumberFormat="1" applyFont="1" applyFill="1" applyBorder="1" applyAlignment="1">
      <alignment horizontal="right"/>
    </xf>
    <xf numFmtId="165" fontId="16" fillId="0" borderId="1" xfId="1" applyNumberFormat="1" applyFont="1" applyFill="1" applyBorder="1" applyAlignment="1">
      <alignment horizontal="center"/>
    </xf>
    <xf numFmtId="0" fontId="19" fillId="0" borderId="0" xfId="0" applyFont="1" applyFill="1" applyAlignment="1">
      <alignment horizontal="center"/>
    </xf>
    <xf numFmtId="165" fontId="20" fillId="0" borderId="3" xfId="1" applyNumberFormat="1" applyFont="1" applyFill="1" applyBorder="1" applyAlignment="1">
      <alignment horizontal="right" vertical="center"/>
    </xf>
    <xf numFmtId="43" fontId="20" fillId="0" borderId="3" xfId="1" applyFont="1" applyFill="1" applyBorder="1" applyAlignment="1">
      <alignment horizontal="right" vertical="center"/>
    </xf>
    <xf numFmtId="165" fontId="20" fillId="0" borderId="3" xfId="1" applyNumberFormat="1" applyFont="1" applyFill="1" applyBorder="1" applyAlignment="1">
      <alignment horizontal="right"/>
    </xf>
    <xf numFmtId="37" fontId="16" fillId="0" borderId="0" xfId="1" applyNumberFormat="1" applyFont="1" applyFill="1" applyAlignment="1">
      <alignment horizontal="right"/>
    </xf>
    <xf numFmtId="165" fontId="7" fillId="0" borderId="0" xfId="1" applyNumberFormat="1" applyFont="1" applyFill="1" applyAlignment="1">
      <alignment horizontal="right"/>
    </xf>
    <xf numFmtId="165" fontId="16" fillId="0" borderId="2" xfId="1" applyNumberFormat="1" applyFont="1" applyFill="1" applyBorder="1" applyAlignment="1">
      <alignment horizontal="right"/>
    </xf>
    <xf numFmtId="165" fontId="0" fillId="0" borderId="0" xfId="0" applyNumberFormat="1" applyFill="1"/>
    <xf numFmtId="165" fontId="23" fillId="0" borderId="0" xfId="0" applyNumberFormat="1" applyFont="1" applyFill="1"/>
    <xf numFmtId="165" fontId="16" fillId="0" borderId="3" xfId="1" applyNumberFormat="1" applyFont="1" applyFill="1" applyBorder="1" applyAlignment="1">
      <alignment horizontal="right"/>
    </xf>
    <xf numFmtId="0" fontId="26" fillId="0" borderId="0" xfId="0" applyFont="1" applyFill="1"/>
    <xf numFmtId="0" fontId="23" fillId="0" borderId="0" xfId="0" applyFont="1" applyFill="1" applyAlignment="1">
      <alignment horizontal="left"/>
    </xf>
    <xf numFmtId="0" fontId="24" fillId="0" borderId="0" xfId="0" applyFont="1" applyFill="1" applyAlignment="1">
      <alignment horizontal="center"/>
    </xf>
    <xf numFmtId="165" fontId="9" fillId="0" borderId="0" xfId="1" applyNumberFormat="1" applyFont="1" applyFill="1" applyAlignment="1">
      <alignment horizontal="right"/>
    </xf>
    <xf numFmtId="165" fontId="9" fillId="0" borderId="0" xfId="1" applyNumberFormat="1" applyFont="1" applyFill="1" applyAlignment="1">
      <alignment horizontal="center"/>
    </xf>
    <xf numFmtId="37" fontId="9" fillId="0" borderId="0" xfId="0" applyNumberFormat="1" applyFont="1" applyFill="1" applyAlignment="1">
      <alignment horizontal="right"/>
    </xf>
    <xf numFmtId="165" fontId="1" fillId="0" borderId="0" xfId="1" applyNumberFormat="1" applyFont="1" applyFill="1" applyAlignment="1">
      <alignment horizontal="right"/>
    </xf>
    <xf numFmtId="165" fontId="9" fillId="0" borderId="1" xfId="1" applyNumberFormat="1" applyFont="1" applyFill="1" applyBorder="1" applyAlignment="1">
      <alignment horizontal="right"/>
    </xf>
    <xf numFmtId="37" fontId="9" fillId="0" borderId="0" xfId="0" applyNumberFormat="1" applyFont="1" applyFill="1" applyAlignment="1">
      <alignment horizontal="center"/>
    </xf>
    <xf numFmtId="165" fontId="0" fillId="0" borderId="0" xfId="1" applyNumberFormat="1" applyFont="1" applyFill="1" applyAlignment="1">
      <alignment horizontal="right"/>
    </xf>
    <xf numFmtId="165" fontId="0" fillId="0" borderId="0" xfId="1" applyNumberFormat="1" applyFont="1" applyFill="1" applyAlignment="1">
      <alignment horizontal="center"/>
    </xf>
    <xf numFmtId="165" fontId="0" fillId="0" borderId="3" xfId="1" applyNumberFormat="1" applyFont="1" applyFill="1" applyBorder="1" applyAlignment="1">
      <alignment horizontal="right"/>
    </xf>
    <xf numFmtId="165" fontId="0" fillId="0" borderId="3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0" fontId="24" fillId="0" borderId="0" xfId="0" applyFont="1" applyFill="1"/>
    <xf numFmtId="0" fontId="19" fillId="0" borderId="0" xfId="0" applyFont="1" applyFill="1"/>
    <xf numFmtId="165" fontId="5" fillId="0" borderId="0" xfId="1" applyNumberFormat="1" applyFont="1" applyFill="1"/>
    <xf numFmtId="0" fontId="20" fillId="0" borderId="0" xfId="0" applyFont="1" applyFill="1" applyAlignment="1">
      <alignment vertical="center" wrapText="1"/>
    </xf>
    <xf numFmtId="0" fontId="19" fillId="0" borderId="0" xfId="0" applyFont="1" applyFill="1" applyAlignment="1">
      <alignment horizontal="left"/>
    </xf>
    <xf numFmtId="165" fontId="19" fillId="0" borderId="0" xfId="1" applyNumberFormat="1" applyFont="1" applyFill="1" applyAlignment="1">
      <alignment horizontal="right"/>
    </xf>
    <xf numFmtId="165" fontId="19" fillId="0" borderId="0" xfId="1" applyNumberFormat="1" applyFont="1" applyFill="1"/>
    <xf numFmtId="37" fontId="19" fillId="0" borderId="0" xfId="0" applyNumberFormat="1" applyFont="1" applyFill="1"/>
    <xf numFmtId="3" fontId="20" fillId="0" borderId="0" xfId="0" applyNumberFormat="1" applyFont="1" applyFill="1" applyAlignment="1">
      <alignment vertical="center" wrapText="1"/>
    </xf>
    <xf numFmtId="3" fontId="7" fillId="0" borderId="0" xfId="0" applyNumberFormat="1" applyFont="1" applyFill="1"/>
    <xf numFmtId="165" fontId="1" fillId="0" borderId="5" xfId="1" applyNumberFormat="1" applyFont="1" applyFill="1" applyBorder="1"/>
    <xf numFmtId="0" fontId="12" fillId="0" borderId="0" xfId="0" applyFont="1" applyFill="1" applyAlignment="1">
      <alignment horizontal="left"/>
    </xf>
    <xf numFmtId="165" fontId="1" fillId="0" borderId="0" xfId="1" applyNumberFormat="1" applyFont="1" applyFill="1" applyAlignment="1">
      <alignment horizontal="center"/>
    </xf>
    <xf numFmtId="0" fontId="19" fillId="0" borderId="0" xfId="0" applyFont="1" applyFill="1" applyAlignment="1">
      <alignment wrapText="1"/>
    </xf>
    <xf numFmtId="165" fontId="12" fillId="0" borderId="0" xfId="1" applyNumberFormat="1" applyFont="1" applyFill="1" applyAlignment="1">
      <alignment horizontal="center"/>
    </xf>
    <xf numFmtId="0" fontId="2" fillId="0" borderId="0" xfId="0" applyFont="1" applyFill="1"/>
    <xf numFmtId="165" fontId="9" fillId="0" borderId="0" xfId="0" applyNumberFormat="1" applyFont="1" applyFill="1"/>
    <xf numFmtId="37" fontId="9" fillId="0" borderId="0" xfId="0" applyNumberFormat="1" applyFont="1" applyFill="1"/>
    <xf numFmtId="37" fontId="1" fillId="0" borderId="0" xfId="0" applyNumberFormat="1" applyFont="1" applyFill="1"/>
    <xf numFmtId="43" fontId="7" fillId="0" borderId="0" xfId="0" applyNumberFormat="1" applyFont="1" applyFill="1"/>
    <xf numFmtId="37" fontId="1" fillId="0" borderId="3" xfId="1" applyNumberFormat="1" applyFont="1" applyFill="1" applyBorder="1"/>
    <xf numFmtId="165" fontId="1" fillId="0" borderId="0" xfId="1" applyNumberFormat="1" applyFont="1" applyFill="1" applyBorder="1"/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/>
    <xf numFmtId="165" fontId="9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7" fillId="0" borderId="0" xfId="0" applyNumberFormat="1" applyFont="1" applyFill="1"/>
    <xf numFmtId="165" fontId="20" fillId="0" borderId="0" xfId="1" applyNumberFormat="1" applyFont="1" applyFill="1" applyBorder="1" applyAlignment="1">
      <alignment horizontal="right"/>
    </xf>
    <xf numFmtId="165" fontId="16" fillId="0" borderId="0" xfId="1" applyNumberFormat="1" applyFont="1" applyFill="1" applyBorder="1" applyAlignment="1">
      <alignment horizontal="right"/>
    </xf>
    <xf numFmtId="165" fontId="20" fillId="0" borderId="0" xfId="1" applyNumberFormat="1" applyFont="1" applyFill="1" applyBorder="1" applyAlignment="1">
      <alignment horizontal="right" vertical="center"/>
    </xf>
    <xf numFmtId="165" fontId="9" fillId="0" borderId="0" xfId="1" applyNumberFormat="1" applyFont="1" applyFill="1" applyBorder="1"/>
    <xf numFmtId="0" fontId="0" fillId="0" borderId="0" xfId="0" applyFill="1" applyAlignment="1"/>
    <xf numFmtId="165" fontId="11" fillId="0" borderId="0" xfId="0" applyNumberFormat="1" applyFont="1" applyFill="1"/>
    <xf numFmtId="0" fontId="9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5" fillId="0" borderId="0" xfId="0" applyFont="1" applyFill="1" applyAlignment="1">
      <alignment horizontal="left"/>
    </xf>
    <xf numFmtId="165" fontId="1" fillId="0" borderId="0" xfId="1" applyNumberFormat="1" applyFont="1" applyFill="1" applyAlignment="1"/>
    <xf numFmtId="165" fontId="1" fillId="0" borderId="3" xfId="1" applyNumberFormat="1" applyFont="1" applyFill="1" applyBorder="1" applyAlignment="1"/>
    <xf numFmtId="165" fontId="9" fillId="0" borderId="0" xfId="1" applyNumberFormat="1" applyFont="1" applyFill="1" applyAlignment="1"/>
    <xf numFmtId="165" fontId="9" fillId="0" borderId="2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Fill="1" applyAlignment="1"/>
    <xf numFmtId="165" fontId="9" fillId="0" borderId="4" xfId="1" applyNumberFormat="1" applyFont="1" applyFill="1" applyBorder="1" applyAlignment="1">
      <alignment vertical="center"/>
    </xf>
    <xf numFmtId="0" fontId="1" fillId="0" borderId="0" xfId="0" applyFont="1" applyFill="1" applyAlignment="1"/>
    <xf numFmtId="0" fontId="11" fillId="0" borderId="0" xfId="0" applyFont="1" applyFill="1" applyAlignment="1"/>
    <xf numFmtId="165" fontId="21" fillId="0" borderId="0" xfId="1" applyNumberFormat="1" applyFont="1" applyFill="1" applyAlignment="1"/>
    <xf numFmtId="165" fontId="9" fillId="0" borderId="1" xfId="1" applyNumberFormat="1" applyFont="1" applyFill="1" applyBorder="1" applyAlignment="1"/>
    <xf numFmtId="165" fontId="9" fillId="0" borderId="4" xfId="1" applyNumberFormat="1" applyFont="1" applyFill="1" applyBorder="1" applyAlignment="1"/>
    <xf numFmtId="0" fontId="9" fillId="0" borderId="0" xfId="0" applyFont="1" applyFill="1" applyAlignment="1"/>
    <xf numFmtId="3" fontId="9" fillId="0" borderId="0" xfId="0" applyNumberFormat="1" applyFont="1" applyFill="1" applyAlignment="1"/>
    <xf numFmtId="165" fontId="9" fillId="0" borderId="3" xfId="1" applyNumberFormat="1" applyFont="1" applyFill="1" applyBorder="1" applyAlignment="1"/>
    <xf numFmtId="165" fontId="7" fillId="0" borderId="0" xfId="1" applyNumberFormat="1" applyFont="1" applyFill="1" applyAlignment="1"/>
    <xf numFmtId="0" fontId="23" fillId="0" borderId="0" xfId="0" applyFont="1" applyFill="1" applyAlignment="1"/>
    <xf numFmtId="43" fontId="23" fillId="0" borderId="0" xfId="1" applyFont="1" applyFill="1" applyAlignment="1"/>
    <xf numFmtId="165" fontId="23" fillId="0" borderId="0" xfId="0" applyNumberFormat="1" applyFont="1" applyFill="1" applyAlignment="1"/>
    <xf numFmtId="0" fontId="20" fillId="0" borderId="0" xfId="0" applyFont="1" applyFill="1" applyAlignment="1"/>
    <xf numFmtId="0" fontId="16" fillId="0" borderId="0" xfId="0" applyFont="1" applyFill="1" applyAlignment="1"/>
    <xf numFmtId="165" fontId="0" fillId="0" borderId="0" xfId="0" applyNumberFormat="1" applyFill="1" applyAlignment="1"/>
    <xf numFmtId="40" fontId="18" fillId="0" borderId="0" xfId="2" applyFont="1" applyFill="1" applyAlignment="1">
      <alignment horizontal="center"/>
    </xf>
    <xf numFmtId="43" fontId="0" fillId="0" borderId="0" xfId="1" applyFont="1" applyFill="1"/>
    <xf numFmtId="43" fontId="4" fillId="0" borderId="2" xfId="1" applyFont="1" applyFill="1" applyBorder="1"/>
    <xf numFmtId="165" fontId="1" fillId="0" borderId="0" xfId="1" applyNumberFormat="1" applyFont="1" applyFill="1" applyBorder="1" applyAlignment="1"/>
    <xf numFmtId="165" fontId="9" fillId="0" borderId="2" xfId="1" applyNumberFormat="1" applyFont="1" applyFill="1" applyBorder="1" applyAlignment="1">
      <alignment vertical="top"/>
    </xf>
    <xf numFmtId="165" fontId="9" fillId="0" borderId="0" xfId="1" applyNumberFormat="1" applyFont="1" applyFill="1" applyAlignment="1">
      <alignment vertical="top"/>
    </xf>
    <xf numFmtId="0" fontId="12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37" fontId="1" fillId="0" borderId="3" xfId="0" applyNumberFormat="1" applyFont="1" applyFill="1" applyBorder="1"/>
    <xf numFmtId="0" fontId="18" fillId="0" borderId="0" xfId="0" applyFont="1" applyFill="1" applyAlignment="1">
      <alignment horizontal="center"/>
    </xf>
    <xf numFmtId="0" fontId="9" fillId="0" borderId="0" xfId="0" applyFont="1" applyAlignment="1">
      <alignment horizontal="left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25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9" fillId="0" borderId="0" xfId="0" applyFont="1"/>
    <xf numFmtId="0" fontId="13" fillId="0" borderId="0" xfId="0" applyFont="1"/>
    <xf numFmtId="40" fontId="12" fillId="0" borderId="0" xfId="2" applyFont="1" applyFill="1" applyBorder="1" applyAlignment="1">
      <alignment horizontal="center"/>
    </xf>
    <xf numFmtId="165" fontId="16" fillId="0" borderId="3" xfId="1" applyNumberFormat="1" applyFont="1" applyFill="1" applyBorder="1" applyAlignment="1">
      <alignment horizontal="right" vertical="center"/>
    </xf>
    <xf numFmtId="0" fontId="0" fillId="0" borderId="0" xfId="0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5" fontId="7" fillId="0" borderId="0" xfId="0" applyNumberFormat="1" applyFont="1" applyFill="1" applyAlignment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16" fillId="0" borderId="0" xfId="0" applyFont="1" applyFill="1" applyAlignment="1"/>
    <xf numFmtId="43" fontId="20" fillId="0" borderId="0" xfId="1" applyFont="1" applyFill="1" applyAlignment="1">
      <alignment horizontal="right"/>
    </xf>
    <xf numFmtId="165" fontId="20" fillId="0" borderId="0" xfId="1" applyNumberFormat="1" applyFont="1" applyFill="1" applyAlignment="1">
      <alignment horizontal="right"/>
    </xf>
    <xf numFmtId="0" fontId="0" fillId="0" borderId="0" xfId="0" applyFill="1" applyAlignment="1"/>
    <xf numFmtId="165" fontId="16" fillId="0" borderId="1" xfId="1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16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43" fontId="20" fillId="0" borderId="0" xfId="1" applyFont="1" applyFill="1" applyAlignment="1">
      <alignment horizontal="right" vertical="center"/>
    </xf>
    <xf numFmtId="37" fontId="1" fillId="0" borderId="0" xfId="0" applyNumberFormat="1" applyFont="1" applyFill="1" applyBorder="1"/>
    <xf numFmtId="43" fontId="1" fillId="0" borderId="3" xfId="1" applyFont="1" applyFill="1" applyBorder="1"/>
    <xf numFmtId="0" fontId="18" fillId="0" borderId="0" xfId="0" applyFont="1" applyFill="1" applyAlignment="1">
      <alignment horizontal="center"/>
    </xf>
    <xf numFmtId="165" fontId="16" fillId="0" borderId="0" xfId="1" applyNumberFormat="1" applyFont="1" applyFill="1" applyBorder="1" applyAlignment="1">
      <alignment horizontal="right" vertical="center"/>
    </xf>
    <xf numFmtId="165" fontId="16" fillId="0" borderId="3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3" fontId="7" fillId="0" borderId="0" xfId="0" applyNumberFormat="1" applyFont="1" applyFill="1" applyAlignment="1"/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ont="1" applyAlignment="1">
      <alignment horizontal="left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0" fontId="25" fillId="0" borderId="0" xfId="0" applyFont="1" applyFill="1" applyAlignment="1">
      <alignment horizontal="left"/>
    </xf>
  </cellXfs>
  <cellStyles count="7">
    <cellStyle name="Comma" xfId="1" builtinId="3"/>
    <cellStyle name="Comma 2" xfId="6" xr:uid="{00000000-0005-0000-0000-000001000000}"/>
    <cellStyle name="Comma 8" xfId="2" xr:uid="{00000000-0005-0000-0000-000002000000}"/>
    <cellStyle name="Normal" xfId="0" builtinId="0"/>
    <cellStyle name="Normal 10" xfId="3" xr:uid="{00000000-0005-0000-0000-000004000000}"/>
    <cellStyle name="Normal 112" xfId="4" xr:uid="{00000000-0005-0000-0000-000005000000}"/>
    <cellStyle name="Normal 9" xfId="5" xr:uid="{00000000-0005-0000-0000-000006000000}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JOB\ASIMAR\Quarter\Q3'2002\LeadQ3_20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NT\TEMP\Asimar%20YE'03\Lead_YE%2020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pns\My%20Documents\My%20jobs\DMG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bkrji\LOCALS~1\Temp\LEAD%20BMC%20Q1'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patteera\Local%20Settings\Temporary%20Internet%20Files\OLK27\LEAD_BMC%20YE'05%20FOR%20CLIENT%2014.2.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DETAILAC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Administrator\Desktop\BRC%20Q2'03\WINDOWS\Desktop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JOB\ASIMAR\Quarter\Q3'2002\LeadQ3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HFLSVR\Users\Documents%20and%20Settings\bkwcw\My%20Documents\My%20Jobs\MIDA\Mida%20Asset\Mida%20Asset%20Q1'04\working%20paper\Documents%20and%20Settings\bkkon\My%20Documents\Job\MFEC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list"/>
      <sheetName val=" Preopening Budget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ตั๋วเงินรับ"/>
      <sheetName val="Reftable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TB Worksheet"/>
      <sheetName val="SCB_1_-_Current"/>
      <sheetName val="SCB_2_-_Current"/>
      <sheetName val="SCB_1___Current"/>
      <sheetName val="SCB_2___Current"/>
      <sheetName val="DealerData"/>
      <sheetName val="M1,2"/>
      <sheetName val="Item Code - Machine"/>
      <sheetName val="M9"/>
      <sheetName val="part-import"/>
      <sheetName val="Update_041110"/>
      <sheetName val="sub-mat2011"/>
      <sheetName val="Sheet1"/>
      <sheetName val="Sheet2"/>
      <sheetName val="Sheet3"/>
      <sheetName val="10-1 Media"/>
      <sheetName val="10-cut"/>
      <sheetName val="TB_2001_Apr_01"/>
      <sheetName val="Sap_927_Vdr"/>
      <sheetName val="DEP12"/>
      <sheetName val="เครื่องตกแต่ง"/>
      <sheetName val="อาคาร"/>
      <sheetName val="DataInput1"/>
      <sheetName val="MA"/>
      <sheetName val="Detail-Sep"/>
      <sheetName val="REVENUE"/>
      <sheetName val="B053 (990701)공정실적PP%계산"/>
      <sheetName val="recon"/>
      <sheetName val="141010"/>
      <sheetName val="ap"/>
      <sheetName val="S33"/>
      <sheetName val="Compare"/>
      <sheetName val="ELEC45-01"/>
      <sheetName val="ADJ - RATE"/>
      <sheetName val="cc Nov08"/>
      <sheetName val="2003 Growth"/>
      <sheetName val="CST1198"/>
      <sheetName val="DLD Query Query Query"/>
      <sheetName val="หักกลบ-ลบหนี้"/>
      <sheetName val="BS-SCH"/>
      <sheetName val="Front"/>
      <sheetName val="065005s"/>
      <sheetName val="Juta"/>
      <sheetName val="Other_Sch"/>
      <sheetName val="MPT 07 Sale Forecast"/>
      <sheetName val="MPT 08 Sale Forecast"/>
      <sheetName val="TL Scrap rate"/>
      <sheetName val="BS-Thai"/>
      <sheetName val="RANK"/>
      <sheetName val="FA"/>
      <sheetName val="見積表紙原紙"/>
      <sheetName val="CRITERIA1"/>
      <sheetName val="[BANK.XLS뉮׾_x0003_㌏Joint"/>
      <sheetName val="ADVANCE-STAFF"/>
      <sheetName val="Selling and Admins (DONE)"/>
      <sheetName val="Links"/>
      <sheetName val="Lead"/>
      <sheetName val="19"/>
      <sheetName val="Header"/>
      <sheetName val="03?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Unrecorded Misstatement"/>
      <sheetName val="Op_Produccion"/>
      <sheetName val="JV"/>
      <sheetName val="Clientes"/>
      <sheetName val="pa group"/>
      <sheetName val="F1 Log On"/>
      <sheetName val="IBASE"/>
      <sheetName val="43"/>
      <sheetName val="REC GROUP"/>
      <sheetName val="Write off"/>
      <sheetName val="MMRR"/>
      <sheetName val="Details"/>
      <sheetName val="List"/>
      <sheetName val="Main"/>
      <sheetName val="INV(未作成)"/>
      <sheetName val="N-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Sale 0502"/>
      <sheetName val="AP-FAsb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#REF"/>
      <sheetName val="Seagate _share_in_units"/>
      <sheetName val="total"/>
      <sheetName val="STATEMENT"/>
      <sheetName val="RPR3050"/>
      <sheetName val="Detail_เงินให้กู้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LOOSECHKLIST"/>
      <sheetName val="Newspaper"/>
      <sheetName val="BANESCO"/>
      <sheetName val="C2C"/>
      <sheetName val="Pd01 vsl sked"/>
      <sheetName val="B1"/>
      <sheetName val="AM_COST"/>
      <sheetName val="IE UPS"/>
      <sheetName val="_BANK.XLS뉮׾_x0003_㌏Joint"/>
      <sheetName val="Drop down list"/>
      <sheetName val="MISC"/>
      <sheetName val="Prm"/>
      <sheetName val="LRA"/>
      <sheetName val="Bill No. 2 - Carpark"/>
      <sheetName val="K110_NFS"/>
      <sheetName val="רכוש קבוע "/>
      <sheetName val="P&amp;LFINAL - 44"/>
      <sheetName val="Trial Balance"/>
      <sheetName val="RA-Grouping"/>
      <sheetName val="PRɉCE_LIST4"/>
      <sheetName val="February-17"/>
      <sheetName val="B131 "/>
      <sheetName val="pl"/>
      <sheetName val="EA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ลูกค้า"/>
      <sheetName val="DPLA"/>
      <sheetName val="M_Maincomp"/>
      <sheetName val="StandingData"/>
      <sheetName val="gl"/>
      <sheetName val="BSI"/>
      <sheetName val="GiaVL"/>
      <sheetName val="IS"/>
      <sheetName val="JV Entry"/>
      <sheetName val="sum_amt_mount"/>
      <sheetName val="Oc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Quarterly 4"/>
      <sheetName val="dongia (2)"/>
      <sheetName val="Nature of Expense"/>
      <sheetName val="mapping"/>
      <sheetName val="CA Sheet"/>
      <sheetName val="_BANK_XLS뉮׾㌏Joint"/>
      <sheetName val="สรุป"/>
      <sheetName val="_BANK.XLS뉮׾_x005f_x005f_x005f_x0003_㌏Joint"/>
      <sheetName val="[BANK.XLS뉮׾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FF_4"/>
      <sheetName val="C 1"/>
      <sheetName val="_BANK.XLS뉮׾_x005f_x005f_x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#Lookup"/>
      <sheetName val="InventTableModule_1-1"/>
      <sheetName val="Energy(update)"/>
      <sheetName val="ประมาณการ"/>
      <sheetName val="MFA"/>
      <sheetName val="table"/>
      <sheetName val="interest tree generation"/>
      <sheetName val="สัญญาบริการอื่น"/>
      <sheetName val="ค่าที่ปรึกษา"/>
      <sheetName val="สัญญาเช่าสนง"/>
      <sheetName val="CON_infrai"/>
      <sheetName val="Pd01_vsl_sked"/>
      <sheetName val="Balance Sheet"/>
      <sheetName val="YSS31"/>
      <sheetName val="Bill_No__2_-_Carpark"/>
      <sheetName val="SAN_REDUCED_1"/>
      <sheetName val="db"/>
      <sheetName val="REPORT"/>
      <sheetName val="tb Q3'08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Gen_Info"/>
      <sheetName val="SAN_REDUCED_11"/>
      <sheetName val="Gen_Info1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.depre-report-old"/>
      <sheetName val="Calculations"/>
      <sheetName val="summary"/>
      <sheetName val="Tax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KPI F1.3 พรทิพย์ 255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115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10">
          <cell r="F10">
            <v>1746.43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10">
          <cell r="F10">
            <v>1746.43</v>
          </cell>
        </row>
      </sheetData>
      <sheetData sheetId="181">
        <row r="4">
          <cell r="B4">
            <v>111874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4">
          <cell r="B4">
            <v>111874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4">
          <cell r="B4">
            <v>111874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 refreshError="1"/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/>
      <sheetData sheetId="474"/>
      <sheetData sheetId="475"/>
      <sheetData sheetId="476"/>
      <sheetData sheetId="477"/>
      <sheetData sheetId="478"/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0">
          <cell r="F10">
            <v>1746.43</v>
          </cell>
        </row>
      </sheetData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10">
          <cell r="F10">
            <v>0</v>
          </cell>
        </row>
      </sheetData>
      <sheetData sheetId="616">
        <row r="10">
          <cell r="F10">
            <v>0</v>
          </cell>
        </row>
      </sheetData>
      <sheetData sheetId="617"/>
      <sheetData sheetId="618"/>
      <sheetData sheetId="619" refreshError="1"/>
      <sheetData sheetId="620" refreshError="1"/>
      <sheetData sheetId="621" refreshError="1"/>
      <sheetData sheetId="622">
        <row r="4">
          <cell r="B4">
            <v>111874</v>
          </cell>
        </row>
      </sheetData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/>
      <sheetData sheetId="630" refreshError="1"/>
      <sheetData sheetId="631">
        <row r="10">
          <cell r="F10">
            <v>1746.43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>
        <row r="10">
          <cell r="F10">
            <v>1746.43</v>
          </cell>
        </row>
      </sheetData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>
        <row r="10">
          <cell r="F10">
            <v>1746.43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/>
      <sheetData sheetId="978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>
        <row r="10">
          <cell r="F10">
            <v>6.3812059999999997</v>
          </cell>
        </row>
      </sheetData>
      <sheetData sheetId="989"/>
      <sheetData sheetId="990"/>
      <sheetData sheetId="99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/>
      <sheetData sheetId="1045"/>
      <sheetData sheetId="1046"/>
      <sheetData sheetId="1047"/>
      <sheetData sheetId="1048">
        <row r="10">
          <cell r="F10">
            <v>1746.43</v>
          </cell>
        </row>
      </sheetData>
      <sheetData sheetId="10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A &amp; G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SAD"/>
      <sheetName val="REC"/>
      <sheetName val="SUM-LEAD"/>
      <sheetName val="C-1"/>
      <sheetName val="E-1"/>
      <sheetName val="F-1"/>
      <sheetName val="G-1"/>
      <sheetName val="I-LEAD"/>
      <sheetName val="J-1"/>
      <sheetName val="K-1"/>
      <sheetName val="M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U-7"/>
      <sheetName val="U-8"/>
      <sheetName val="000"/>
      <sheetName val="ตั๋วเงินรับ"/>
      <sheetName val="AAT-98"/>
      <sheetName val="Fro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งบต้นทุนผลิต48"/>
      <sheetName val="FRECEFECBAILEYS"/>
      <sheetName val="BUILD95"/>
      <sheetName val="FS-YTD"/>
      <sheetName val="U-7"/>
      <sheetName val="BALANCE SHEET "/>
      <sheetName val="JVID"/>
      <sheetName val="ADJ_-_RATE"/>
      <sheetName val="TR_-_AP-_00"/>
      <sheetName val="ADJ___RATE"/>
      <sheetName val="E-1D"/>
      <sheetName val="Update_041110"/>
      <sheetName val="sub-mat2011"/>
      <sheetName val="Sheet2"/>
      <sheetName val="set date"/>
      <sheetName val="DEP12"/>
      <sheetName val="คงเหลือ GH"/>
      <sheetName val="Sequence"/>
      <sheetName val="finance64k.u"/>
      <sheetName val="Asset41_42"/>
      <sheetName val="6013"/>
      <sheetName val="SCB 1 - Current"/>
      <sheetName val="SCB 2 - Current"/>
      <sheetName val="MV"/>
      <sheetName val="Menu"/>
      <sheetName val="Template"/>
      <sheetName val="Trial Balance"/>
      <sheetName val="REVENUE"/>
      <sheetName val="AOP9"/>
      <sheetName val="AOP12"/>
      <sheetName val="AOP13"/>
      <sheetName val="AOP15"/>
      <sheetName val="Front"/>
      <sheetName val="FDR-Jan-99 "/>
      <sheetName val="10-1 Media"/>
      <sheetName val="10-cut"/>
      <sheetName val="Export Sales"/>
      <sheetName val="Domestic Sales"/>
      <sheetName val="Dealer Sales"/>
      <sheetName val="Lead"/>
      <sheetName val="Scale"/>
      <sheetName val="Parameter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WIP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SUM"/>
      <sheetName val="Stock Bal สรรพากร SBM3 JUN"/>
      <sheetName val="New Std. "/>
      <sheetName val="GS_STD"/>
      <sheetName val="OP_STD"/>
      <sheetName val="03100(SS)"/>
      <sheetName val="cutoff1"/>
      <sheetName val="xlSVH_T"/>
      <sheetName val="Request"/>
      <sheetName val="U-5"/>
      <sheetName val="AssetAcc"/>
      <sheetName val="J1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งานเหมา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กราฟ ผลิต"/>
      <sheetName val="depn-Sep 03"/>
      <sheetName val="G-BS"/>
      <sheetName val="GLTable"/>
      <sheetName val="CHIP_Prod"/>
      <sheetName val="PSF_Prod"/>
      <sheetName val="S03"/>
      <sheetName val="M_Maincomp"/>
      <sheetName val="BARS"/>
      <sheetName val="200-110"/>
      <sheetName val="By Person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明細"/>
      <sheetName val="NLok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PAN M4*25 FE CM3 P2"/>
      <sheetName val="CONTROL_BASE"/>
      <sheetName val="総合B"/>
      <sheetName val="Required"/>
      <sheetName val="Group"/>
      <sheetName val="E.PRECIOS"/>
      <sheetName val="iGrouping"/>
      <sheetName val="ข้อมูลพนักงาน"/>
      <sheetName val="Links"/>
      <sheetName val="Excess Calc (2)"/>
      <sheetName val="BS&amp;P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detail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ates"/>
      <sheetName val="BaseCostSCr"/>
      <sheetName val="BaseCostEur"/>
      <sheetName val="BaseUsage"/>
      <sheetName val="SP09TP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PM"/>
      <sheetName val="February-17"/>
      <sheetName val="Budget_ปี_2560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Spirt Disp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FX"/>
      <sheetName val="Defer_ร่วม"/>
      <sheetName val="ORI"/>
      <sheetName val="TB YEST ON JUN'19"/>
      <sheetName val="C-PL4"/>
      <sheetName val="PRM"/>
      <sheetName val="OthCode"/>
      <sheetName val="Date"/>
      <sheetName val="Read me"/>
      <sheetName val="Mgt"/>
      <sheetName val="Conso Volume"/>
      <sheetName val="FF-CF"/>
      <sheetName val="Fields Worksheet"/>
      <sheetName val="FF Volume"/>
      <sheetName val="Graph"/>
      <sheetName val="Size Dist"/>
      <sheetName val="Size Dist 2"/>
      <sheetName val="#cmpt2"/>
      <sheetName val="CIPA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PAN M4_25 FE CM3 P2"/>
      <sheetName val="Actual"/>
      <sheetName val="สัญญาบริการอื่น"/>
      <sheetName val="ค่าที่ปรึกษา"/>
      <sheetName val="สัญญาเช่าสนง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boq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เงินกู้ธนช"/>
      <sheetName val="Assumption Data"/>
      <sheetName val="Basic"/>
      <sheetName val="EX"/>
      <sheetName val="Part"/>
      <sheetName val="Console"/>
      <sheetName val="W"/>
      <sheetName val="Proj"/>
      <sheetName val="MFA"/>
      <sheetName val="cost4-47"/>
      <sheetName val="10"/>
      <sheetName val="gl"/>
      <sheetName val="StandingData"/>
      <sheetName val="addl cost"/>
      <sheetName val="accumdeprn"/>
      <sheetName val="Weekly Hires &amp; Terms 10-2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K-5"/>
      <sheetName val="DM"/>
      <sheetName val="BMCT2003"/>
      <sheetName val="CJEs"/>
      <sheetName val="CRJE"/>
      <sheetName val="Baseline"/>
      <sheetName val="Retrieve in KLOC HC - Copy val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Invoice"/>
      <sheetName val="MPU"/>
      <sheetName val="_กระทบผลรวม  1710 "/>
      <sheetName val=" กระทบผลรวม  1710 "/>
      <sheetName val="PAN_M4*25_FE_CM3_P2"/>
      <sheetName val="bang_tien_luong"/>
      <sheetName val="spr-slow-date"/>
      <sheetName val="Assumption"/>
      <sheetName val="Queries"/>
      <sheetName val="Clean"/>
      <sheetName val="PriorData"/>
      <sheetName val="Inputs"/>
      <sheetName val="130530"/>
      <sheetName val="USAGE FOOD"/>
      <sheetName val="List"/>
      <sheetName val="Assumptions"/>
      <sheetName val="Breakeven Analysis"/>
      <sheetName val="Report"/>
      <sheetName val="ref2"/>
      <sheetName val="Terms and Escrow"/>
      <sheetName val="ADJ_-_RATE8"/>
      <sheetName val="TR_-_AP-_008"/>
      <sheetName val="ADJ___RATE8"/>
      <sheetName val="Sheet1_(2)8"/>
      <sheetName val="เงินกู้_MGC7"/>
      <sheetName val="TrialBalance_Q3-20027"/>
      <sheetName val="set_date6"/>
      <sheetName val="BALANCE_SHEET_8"/>
      <sheetName val="คงเหลือ_GH7"/>
      <sheetName val="Trial_Balance5"/>
      <sheetName val="Export_Sales5"/>
      <sheetName val="Domestic_Sales5"/>
      <sheetName val="Dealer_Sales5"/>
      <sheetName val="10-1_Media4"/>
      <sheetName val="Stock_Bal_สรรพากร_SBM3_JUN4"/>
      <sheetName val="New_Std__4"/>
      <sheetName val="finance64k_u6"/>
      <sheetName val="SCB_1_-_Current6"/>
      <sheetName val="SCB_2_-_Current6"/>
      <sheetName val="FDR-Jan-99_5"/>
      <sheetName val="Graph_DMG7"/>
      <sheetName val="depn-Sep_033"/>
      <sheetName val="BTR_BKK4"/>
      <sheetName val="By_Person4"/>
      <sheetName val="5_Analysis"/>
      <sheetName val="Standing_Data"/>
      <sheetName val="Asset_&amp;_Liability"/>
      <sheetName val="Net_asset_value"/>
      <sheetName val="Bang_gia_tong_hop"/>
      <sheetName val="ICT_POTF3"/>
      <sheetName val="Supplier_Master_IF3"/>
      <sheetName val="KK_Rev_13"/>
      <sheetName val="กราฟ_ผลิต2"/>
      <sheetName val="SC1_XLS2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Excess_Calc_(2)"/>
      <sheetName val="Read_me"/>
      <sheetName val="Weekly_Hires_&amp;_Terms_10-2"/>
      <sheetName val="Spirt_Disp"/>
      <sheetName val="Asset_Class"/>
      <sheetName val="Cost_Center"/>
      <sheetName val="Depre__Key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000000"/>
      <sheetName val="++++"/>
      <sheetName val="CJE"/>
      <sheetName val="AJE"/>
      <sheetName val="REC"/>
      <sheetName val="SAD"/>
      <sheetName val="SUM-LEAD"/>
      <sheetName val="C-1"/>
      <sheetName val="G-1"/>
      <sheetName val="I-1"/>
      <sheetName val="K-1"/>
      <sheetName val="N-1"/>
      <sheetName val="Q-1"/>
      <sheetName val="T-1"/>
      <sheetName val="U-1"/>
      <sheetName val="U-2"/>
      <sheetName val="U-3"/>
      <sheetName val="U-4"/>
      <sheetName val="U-5"/>
      <sheetName val="U-6"/>
      <sheetName val="E-1"/>
      <sheetName val="F-1"/>
      <sheetName val="J-1"/>
      <sheetName val="M-1"/>
      <sheetName val="U-2(old)"/>
      <sheetName val="U-4(old)"/>
      <sheetName val="000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heraton Reef Villa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B_LET_03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เงินกู้ MGC"/>
      <sheetName val="ตั๋วเงินรับ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M_Maincomp"/>
      <sheetName val="ADJ_-_RATE"/>
      <sheetName val="ADJ___RATE"/>
      <sheetName val="10-1 Media"/>
      <sheetName val="10-cut"/>
      <sheetName val="Update_041110"/>
      <sheetName val="sub-mat2011"/>
      <sheetName val="Sheet1"/>
      <sheetName val="Sheet2"/>
      <sheetName val="Sheet3"/>
      <sheetName val="Assumptions"/>
      <sheetName val="Saptco00"/>
      <sheetName val="DEPT"/>
      <sheetName val="Currency"/>
      <sheetName val="SBM"/>
      <sheetName val="Cost Centers"/>
      <sheetName val="Locations"/>
      <sheetName val="DataInput1"/>
      <sheetName val="M_CT_OUT"/>
      <sheetName val="DAT"/>
      <sheetName val="DCF"/>
      <sheetName val="SKA"/>
      <sheetName val=" IB-PL-00-01 SUMMARY"/>
      <sheetName val="Budgets"/>
      <sheetName val="K-5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Summary"/>
      <sheetName val="ﾕｰｻﾞｰ設定"/>
      <sheetName val="resumen"/>
      <sheetName val="Header"/>
      <sheetName val="CJEs"/>
      <sheetName val="PL"/>
      <sheetName val="CRJE"/>
      <sheetName val="Discontinue_Item"/>
      <sheetName val="Parameters"/>
      <sheetName val="DEP12"/>
      <sheetName val="DEPSYS47"/>
      <sheetName val="Trial Balance"/>
      <sheetName val=" IBPL0001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FP Friends Other"/>
      <sheetName val="163040 LC_TR"/>
      <sheetName val="Inputs"/>
      <sheetName val="MA"/>
      <sheetName val="FF-3"/>
      <sheetName val="Disposal"/>
      <sheetName val="ADJ_-_RATE1"/>
      <sheetName val="ADJ___RATE1"/>
      <sheetName val="Cost_Centers"/>
      <sheetName val="_IB-PL-00-01_SUMMARY"/>
      <sheetName val="10-1_Media"/>
      <sheetName val="Customize_Your_Purchase_Order"/>
      <sheetName val="CUSTOMER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163040 LC-TR"/>
      <sheetName val="Seg-rent"/>
      <sheetName val="INDEX"/>
      <sheetName val="?????????????"/>
      <sheetName val="FY10-Loss"/>
      <sheetName val="PPR50"/>
      <sheetName val="A6"/>
      <sheetName val="CA Sheet"/>
      <sheetName val="TrialBalance Q3-2002"/>
      <sheetName val="Workbook Inputs"/>
      <sheetName val="D"/>
      <sheetName val="인원계획-미화"/>
      <sheetName val="F9 Parameters"/>
      <sheetName val="19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SWDV"/>
      <sheetName val="Depr"/>
      <sheetName val="LC"/>
      <sheetName val="MD&amp;A"/>
      <sheetName val="head Jan"/>
      <sheetName val="D190.2"/>
      <sheetName val="Variance"/>
      <sheetName val="Model-Monthly"/>
      <sheetName val="Bang chiet tinh TBA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input data"/>
      <sheetName val="F9_Parameters"/>
      <sheetName val="table"/>
      <sheetName val="???????????"/>
      <sheetName val="Customize Your Loan Manager"/>
      <sheetName val="DB PPC PSF"/>
      <sheetName val="Data Entry"/>
      <sheetName val="DI"/>
      <sheetName val="D190_2"/>
      <sheetName val="Valo DCF"/>
      <sheetName val="Energy(update)"/>
      <sheetName val="List info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_____________"/>
      <sheetName val="OCT-2001"/>
      <sheetName val="Plan-02"/>
      <sheetName val="CONSTANTS"/>
      <sheetName val="요인분석"/>
      <sheetName val="Demand"/>
      <sheetName val="テーブル"/>
      <sheetName val="Quote"/>
      <sheetName val="Sal07"/>
      <sheetName val="YSS31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ng 12"/>
      <sheetName val="Record CR"/>
      <sheetName val="LOOSECHKLIST"/>
      <sheetName val="P&amp;L"/>
      <sheetName val="Delta"/>
      <sheetName val="Manpower"/>
      <sheetName val="Tabelas"/>
      <sheetName val="total"/>
      <sheetName val="Newspaper"/>
      <sheetName val="TO - SP"/>
      <sheetName val="Company Info"/>
      <sheetName val="CA Comp"/>
      <sheetName val="BPR"/>
      <sheetName val="cost4-47"/>
      <sheetName val="Manual"/>
      <sheetName val="Combine"/>
      <sheetName val="Parameter"/>
      <sheetName val="Cover"/>
      <sheetName val="Bloomberg"/>
      <sheetName val="Asset41_42"/>
      <sheetName val="WT_Util 99 LE"/>
      <sheetName val="PTA P&amp;S"/>
      <sheetName val="Waste Treatment Variable "/>
      <sheetName val="FF_3"/>
      <sheetName val="งบดุล"/>
      <sheetName val="Lead"/>
      <sheetName val="Links"/>
      <sheetName val="Co. Code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Incident  NP 2017"/>
      <sheetName val="ELEC45-01"/>
      <sheetName val="Plant_Overhead"/>
      <sheetName val="0"/>
      <sheetName val="CAN DOI - KET QUA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BUDGET"/>
      <sheetName val="NOV"/>
      <sheetName val="DealerData"/>
      <sheetName val="detail"/>
      <sheetName val="Input_TB"/>
      <sheetName val="Input_MV"/>
      <sheetName val="Drop List"/>
      <sheetName val="สรุปรวม"/>
      <sheetName val="Standing Data"/>
      <sheetName val="Asset &amp; Liability"/>
      <sheetName val="Net asset value"/>
      <sheetName val="oresreqsum"/>
      <sheetName val="Cost center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7251-02000-02252"/>
      <sheetName val="7251-01xxxx"/>
      <sheetName val="PX"/>
      <sheetName val="PRODUCT"/>
      <sheetName val="All employee"/>
      <sheetName val="Sheet"/>
      <sheetName val="CA"/>
      <sheetName val="Sep"/>
      <sheetName val="การหาผลรวม"/>
      <sheetName val="manreq"/>
      <sheetName val="Month v YTD"/>
      <sheetName val=" IB-PL-YTD"/>
      <sheetName val="datalist"/>
      <sheetName val="MAT"/>
      <sheetName val="F1771-2"/>
      <sheetName val="load"/>
      <sheetName val="10"/>
      <sheetName val="FF_4"/>
      <sheetName val="___________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Database"/>
      <sheetName val="A"/>
      <sheetName val="PG7"/>
      <sheetName val="PG8"/>
      <sheetName val="DAY"/>
      <sheetName val="Setup"/>
      <sheetName val="Sales"/>
      <sheetName val="สัญญาบริการอื่น"/>
      <sheetName val="ค่าที่ปรึกษา"/>
      <sheetName val="สัญญาเช่าสนง"/>
      <sheetName val="OthCode"/>
      <sheetName val="Datasheet"/>
      <sheetName val="ZD300"/>
      <sheetName val="J&amp;Q"/>
      <sheetName val="Drop down list"/>
      <sheetName val="Spec 22104"/>
      <sheetName val="選酋表"/>
      <sheetName val="liste"/>
      <sheetName val="ref"/>
      <sheetName val="Balance Sheet"/>
      <sheetName val="Y"/>
      <sheetName val="forecast-sgd"/>
      <sheetName val="Retire 2015-2017"/>
      <sheetName val="New Item"/>
      <sheetName val="Register Cal Mar_04_July_05 "/>
      <sheetName val="Machine2,3'04"/>
      <sheetName val="B131 "/>
      <sheetName val="unitcostรวม"/>
      <sheetName val="ค่าขนส่ง"/>
      <sheetName val="MJFT"/>
      <sheetName val="Record_CR"/>
      <sheetName val="ng_12"/>
      <sheetName val="Co__Code"/>
      <sheetName val="CAN_DOI_-_KET_QUA"/>
      <sheetName val="detailitems_159"/>
      <sheetName val="fs-ytd"/>
      <sheetName val="แบบฟอร์มที่ 7 original"/>
      <sheetName val="แบบฟอร์มที่ 7 Project Base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Ass"/>
      <sheetName val="DISCOUNT (2)"/>
      <sheetName val="Wellhrs"/>
      <sheetName val="NL+Lcombine"/>
      <sheetName val="n-4.4"/>
      <sheetName val="summary_p2"/>
      <sheetName val="กระจายบอร์ด"/>
      <sheetName val="PUF"/>
      <sheetName val="frptolocal"/>
      <sheetName val="Instruction"/>
      <sheetName val="Tables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/>
      <sheetData sheetId="389"/>
      <sheetData sheetId="390"/>
      <sheetData sheetId="391"/>
      <sheetData sheetId="392"/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>
        <row r="2">
          <cell r="B2">
            <v>1.9678000000000001E-2</v>
          </cell>
        </row>
      </sheetData>
      <sheetData sheetId="407">
        <row r="2">
          <cell r="B2">
            <v>1.9678000000000001E-2</v>
          </cell>
        </row>
      </sheetData>
      <sheetData sheetId="408">
        <row r="2">
          <cell r="B2">
            <v>1.9678000000000001E-2</v>
          </cell>
        </row>
      </sheetData>
      <sheetData sheetId="409">
        <row r="2">
          <cell r="B2">
            <v>1.9678000000000001E-2</v>
          </cell>
        </row>
      </sheetData>
      <sheetData sheetId="410">
        <row r="2">
          <cell r="B2">
            <v>1.9678000000000001E-2</v>
          </cell>
        </row>
      </sheetData>
      <sheetData sheetId="411">
        <row r="2">
          <cell r="B2">
            <v>1.9678000000000001E-2</v>
          </cell>
        </row>
      </sheetData>
      <sheetData sheetId="412">
        <row r="2">
          <cell r="B2">
            <v>1.9678000000000001E-2</v>
          </cell>
        </row>
      </sheetData>
      <sheetData sheetId="413">
        <row r="2">
          <cell r="B2">
            <v>1.9678000000000001E-2</v>
          </cell>
        </row>
      </sheetData>
      <sheetData sheetId="414">
        <row r="2">
          <cell r="B2">
            <v>1.9678000000000001E-2</v>
          </cell>
        </row>
      </sheetData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>
        <row r="2">
          <cell r="B2">
            <v>1.9678000000000001E-2</v>
          </cell>
        </row>
      </sheetData>
      <sheetData sheetId="432">
        <row r="2">
          <cell r="B2">
            <v>1.9678000000000001E-2</v>
          </cell>
        </row>
      </sheetData>
      <sheetData sheetId="433">
        <row r="2">
          <cell r="B2">
            <v>1.9678000000000001E-2</v>
          </cell>
        </row>
      </sheetData>
      <sheetData sheetId="434">
        <row r="2">
          <cell r="B2">
            <v>1.9678000000000001E-2</v>
          </cell>
        </row>
      </sheetData>
      <sheetData sheetId="435"/>
      <sheetData sheetId="436"/>
      <sheetData sheetId="437"/>
      <sheetData sheetId="438"/>
      <sheetData sheetId="439"/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1.9678000000000001E-2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1.9678000000000001E-2</v>
          </cell>
        </row>
      </sheetData>
      <sheetData sheetId="446">
        <row r="2">
          <cell r="B2">
            <v>1.9678000000000001E-2</v>
          </cell>
        </row>
      </sheetData>
      <sheetData sheetId="447"/>
      <sheetData sheetId="448"/>
      <sheetData sheetId="449">
        <row r="2">
          <cell r="B2">
            <v>0</v>
          </cell>
        </row>
      </sheetData>
      <sheetData sheetId="450"/>
      <sheetData sheetId="451">
        <row r="2">
          <cell r="B2">
            <v>0</v>
          </cell>
        </row>
      </sheetData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>
        <row r="3">
          <cell r="B3" t="str">
            <v>Total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>
        <row r="2">
          <cell r="B2">
            <v>0</v>
          </cell>
        </row>
      </sheetData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/>
      <sheetData sheetId="623"/>
      <sheetData sheetId="624"/>
      <sheetData sheetId="625"/>
      <sheetData sheetId="626" refreshError="1"/>
      <sheetData sheetId="627" refreshError="1"/>
      <sheetData sheetId="628">
        <row r="2">
          <cell r="B2">
            <v>0</v>
          </cell>
        </row>
      </sheetData>
      <sheetData sheetId="629"/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>
        <row r="2">
          <cell r="B2">
            <v>1.9678000000000001E-2</v>
          </cell>
        </row>
      </sheetData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>
        <row r="2">
          <cell r="B2">
            <v>1.9678000000000001E-2</v>
          </cell>
        </row>
      </sheetData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ample 300-no H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 refreshError="1">
        <row r="15">
          <cell r="F15">
            <v>2098135.8193465373</v>
          </cell>
        </row>
      </sheetData>
      <sheetData sheetId="1" refreshError="1">
        <row r="17">
          <cell r="E17">
            <v>3000000</v>
          </cell>
        </row>
      </sheetData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rend"/>
      <sheetName val="LeadQ1_2002"/>
      <sheetName val="เงินกู้ MGC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TH00_12080000"/>
      <sheetName val="Macro1"/>
      <sheetName val="#ofclose"/>
      <sheetName val="FA(NEW)"/>
      <sheetName val="conso46"/>
      <sheetName val="RANK"/>
      <sheetName val="DLD Query Query Query"/>
      <sheetName val="TB-2001-Apr'01"/>
      <sheetName val="หักกลบ-ลบหนี้"/>
      <sheetName val="C-3"/>
      <sheetName val="Jan"/>
      <sheetName val="Mar"/>
      <sheetName val="EE"/>
      <sheetName val="Item Code - Machine"/>
      <sheetName val="10-1 Media"/>
      <sheetName val="10-cut"/>
      <sheetName val="Sup-BSK1"/>
      <sheetName val="part-import"/>
      <sheetName val="รับ RM 01JAN-31JUL"/>
      <sheetName val="TB SAP"/>
      <sheetName val="N-2"/>
      <sheetName val="GAAP Pru"/>
      <sheetName val="Bill No. 2 - Carpark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Disposal"/>
      <sheetName val="Main"/>
      <sheetName val="REC GROUP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Project Detail "/>
      <sheetName val="EXPORT"/>
      <sheetName val="Ex 11C"/>
      <sheetName val="Sap_927_Vdr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佐賀"/>
      <sheetName val="栃木"/>
      <sheetName val="TB_Group"/>
      <sheetName val="LISTS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Approved Renov Payment Schedule"/>
      <sheetName val="TrialBalance Q3-2002"/>
      <sheetName val="U-5"/>
      <sheetName val="ตั๋วเงินรับ"/>
      <sheetName val="เงินกู้ธนชาติ"/>
      <sheetName val="Data Salary"/>
      <sheetName val="Tiers"/>
      <sheetName val="K-1A"/>
      <sheetName val="Macro1"/>
      <sheetName val="PA"/>
      <sheetName val="KPI48"/>
      <sheetName val="Input_Undue"/>
      <sheetName val="Deposit_Other"/>
      <sheetName val="Wkgs_BS Lead"/>
      <sheetName val="2002"/>
      <sheetName val="Cashflow"/>
      <sheetName val="Exp"/>
      <sheetName val="V310"/>
      <sheetName val="DEP12"/>
      <sheetName val="노무비"/>
      <sheetName val="Masterประเภท"/>
      <sheetName val="10-1 Media"/>
      <sheetName val="10-cut"/>
      <sheetName val="input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03"/>
  <sheetViews>
    <sheetView view="pageBreakPreview" topLeftCell="B88" zoomScale="85" zoomScaleNormal="100" zoomScaleSheetLayoutView="85" zoomScalePageLayoutView="85" workbookViewId="0">
      <selection activeCell="B56" sqref="B56"/>
    </sheetView>
  </sheetViews>
  <sheetFormatPr defaultColWidth="9.109375" defaultRowHeight="21.05" customHeight="1" x14ac:dyDescent="0.3"/>
  <cols>
    <col min="1" max="1" width="5.88671875" style="4" hidden="1" customWidth="1"/>
    <col min="2" max="2" width="46.88671875" style="6" customWidth="1"/>
    <col min="3" max="3" width="11" style="4" customWidth="1"/>
    <col min="4" max="4" width="15" style="12" customWidth="1"/>
    <col min="5" max="5" width="1" style="4" customWidth="1"/>
    <col min="6" max="6" width="15" style="12" customWidth="1"/>
    <col min="7" max="7" width="1" style="4" customWidth="1"/>
    <col min="8" max="8" width="15" style="12" customWidth="1"/>
    <col min="9" max="9" width="1" style="4" customWidth="1"/>
    <col min="10" max="10" width="15" style="12" customWidth="1"/>
    <col min="11" max="12" width="14.109375" style="4" bestFit="1" customWidth="1"/>
    <col min="13" max="13" width="12.44140625" style="4" bestFit="1" customWidth="1"/>
    <col min="14" max="14" width="12.88671875" style="4" bestFit="1" customWidth="1"/>
    <col min="15" max="16384" width="9.109375" style="4"/>
  </cols>
  <sheetData>
    <row r="1" spans="1:11" s="1" customFormat="1" ht="24.05" customHeight="1" x14ac:dyDescent="0.6">
      <c r="B1" s="2" t="s">
        <v>91</v>
      </c>
      <c r="C1" s="3"/>
    </row>
    <row r="2" spans="1:11" s="1" customFormat="1" ht="18" customHeight="1" x14ac:dyDescent="0.6">
      <c r="B2" s="2" t="s">
        <v>0</v>
      </c>
      <c r="C2" s="3"/>
    </row>
    <row r="3" spans="1:11" ht="21.05" customHeight="1" x14ac:dyDescent="0.3">
      <c r="B3" s="5"/>
      <c r="D3" s="236"/>
      <c r="E3" s="236"/>
      <c r="F3" s="236"/>
      <c r="G3" s="217"/>
      <c r="H3" s="236"/>
      <c r="I3" s="236"/>
      <c r="J3" s="236"/>
    </row>
    <row r="4" spans="1:11" ht="21.05" customHeight="1" x14ac:dyDescent="0.6">
      <c r="C4" s="7"/>
      <c r="D4" s="235" t="s">
        <v>1</v>
      </c>
      <c r="E4" s="235"/>
      <c r="F4" s="235"/>
      <c r="G4" s="216"/>
      <c r="H4" s="235" t="s">
        <v>3</v>
      </c>
      <c r="I4" s="235"/>
      <c r="J4" s="235"/>
    </row>
    <row r="5" spans="1:11" ht="21.05" customHeight="1" x14ac:dyDescent="0.6">
      <c r="C5" s="7"/>
      <c r="D5" s="219" t="s">
        <v>2</v>
      </c>
      <c r="E5" s="8"/>
      <c r="F5" s="219" t="s">
        <v>2</v>
      </c>
      <c r="G5" s="217"/>
      <c r="H5" s="219" t="s">
        <v>2</v>
      </c>
      <c r="I5" s="8"/>
      <c r="J5" s="219" t="s">
        <v>2</v>
      </c>
    </row>
    <row r="6" spans="1:11" ht="21.05" customHeight="1" x14ac:dyDescent="0.65">
      <c r="B6" s="9" t="s">
        <v>5</v>
      </c>
      <c r="C6" s="215" t="s">
        <v>4</v>
      </c>
      <c r="D6" s="220">
        <v>2564</v>
      </c>
      <c r="E6" s="10"/>
      <c r="F6" s="220">
        <v>2563</v>
      </c>
      <c r="G6" s="10"/>
      <c r="H6" s="220">
        <v>2564</v>
      </c>
      <c r="I6" s="10"/>
      <c r="J6" s="220">
        <v>2563</v>
      </c>
    </row>
    <row r="7" spans="1:11" ht="21.05" customHeight="1" x14ac:dyDescent="0.65">
      <c r="B7" s="9"/>
      <c r="C7" s="215"/>
      <c r="D7" s="234" t="s">
        <v>21</v>
      </c>
      <c r="E7" s="234"/>
      <c r="F7" s="234"/>
      <c r="G7" s="234"/>
      <c r="H7" s="234"/>
      <c r="I7" s="234"/>
      <c r="J7" s="234"/>
    </row>
    <row r="8" spans="1:11" ht="23.2" customHeight="1" x14ac:dyDescent="0.6">
      <c r="B8" s="11" t="s">
        <v>6</v>
      </c>
      <c r="C8" s="215"/>
    </row>
    <row r="9" spans="1:11" ht="23.2" customHeight="1" x14ac:dyDescent="0.6">
      <c r="A9" s="4" t="s">
        <v>141</v>
      </c>
      <c r="B9" s="13" t="s">
        <v>7</v>
      </c>
      <c r="C9" s="215">
        <v>6</v>
      </c>
      <c r="D9" s="14">
        <v>182821770</v>
      </c>
      <c r="E9" s="14"/>
      <c r="F9" s="14">
        <v>119059852</v>
      </c>
      <c r="G9" s="14"/>
      <c r="H9" s="14">
        <v>17494115</v>
      </c>
      <c r="I9" s="14"/>
      <c r="J9" s="14">
        <v>3226747</v>
      </c>
    </row>
    <row r="10" spans="1:11" ht="22.75" customHeight="1" x14ac:dyDescent="0.6">
      <c r="A10" s="4" t="s">
        <v>141</v>
      </c>
      <c r="B10" s="15" t="s">
        <v>8</v>
      </c>
      <c r="C10" s="215" t="s">
        <v>268</v>
      </c>
      <c r="D10" s="14">
        <v>7540136</v>
      </c>
      <c r="E10" s="14"/>
      <c r="F10" s="14">
        <v>9868472</v>
      </c>
      <c r="G10" s="14"/>
      <c r="H10" s="14">
        <v>61710489</v>
      </c>
      <c r="I10" s="14"/>
      <c r="J10" s="14">
        <v>66461965</v>
      </c>
      <c r="K10" s="126"/>
    </row>
    <row r="11" spans="1:11" ht="23.2" customHeight="1" x14ac:dyDescent="0.6">
      <c r="A11" s="4" t="s">
        <v>141</v>
      </c>
      <c r="B11" s="15" t="s">
        <v>9</v>
      </c>
      <c r="C11" s="215" t="s">
        <v>269</v>
      </c>
      <c r="D11" s="14">
        <v>44631709</v>
      </c>
      <c r="E11" s="14"/>
      <c r="F11" s="14">
        <v>119181933</v>
      </c>
      <c r="G11" s="14"/>
      <c r="H11" s="14">
        <v>23283787</v>
      </c>
      <c r="I11" s="14"/>
      <c r="J11" s="14">
        <v>3621090</v>
      </c>
      <c r="K11" s="126"/>
    </row>
    <row r="12" spans="1:11" ht="23.2" customHeight="1" x14ac:dyDescent="0.6">
      <c r="A12" s="4" t="s">
        <v>141</v>
      </c>
      <c r="B12" s="13" t="s">
        <v>10</v>
      </c>
      <c r="C12" s="8"/>
      <c r="D12" s="14">
        <v>906205</v>
      </c>
      <c r="E12" s="14"/>
      <c r="F12" s="14">
        <v>1127460</v>
      </c>
      <c r="G12" s="14"/>
      <c r="H12" s="14">
        <v>0</v>
      </c>
      <c r="I12" s="14"/>
      <c r="J12" s="14">
        <v>0</v>
      </c>
    </row>
    <row r="13" spans="1:11" ht="23.2" customHeight="1" x14ac:dyDescent="0.6">
      <c r="A13" s="4" t="s">
        <v>141</v>
      </c>
      <c r="B13" s="13" t="s">
        <v>11</v>
      </c>
      <c r="C13" s="215"/>
      <c r="D13" s="14">
        <v>19184931</v>
      </c>
      <c r="E13" s="14"/>
      <c r="F13" s="14">
        <v>16102662</v>
      </c>
      <c r="G13" s="14"/>
      <c r="H13" s="14">
        <v>11063182</v>
      </c>
      <c r="I13" s="14"/>
      <c r="J13" s="14">
        <v>8857342</v>
      </c>
      <c r="K13" s="126"/>
    </row>
    <row r="14" spans="1:11" ht="23.2" customHeight="1" x14ac:dyDescent="0.6">
      <c r="B14" s="197" t="s">
        <v>12</v>
      </c>
      <c r="C14" s="215"/>
      <c r="D14" s="17">
        <f>SUM(D9:D13)</f>
        <v>255084751</v>
      </c>
      <c r="E14" s="18"/>
      <c r="F14" s="17">
        <f>SUM(F9:F13)</f>
        <v>265340379</v>
      </c>
      <c r="G14" s="18"/>
      <c r="H14" s="17">
        <f>SUM(H9:H13)</f>
        <v>113551573</v>
      </c>
      <c r="I14" s="18"/>
      <c r="J14" s="17">
        <f>SUM(J9:J13)</f>
        <v>82167144</v>
      </c>
    </row>
    <row r="15" spans="1:11" ht="23.2" customHeight="1" x14ac:dyDescent="0.55000000000000004">
      <c r="C15" s="215"/>
      <c r="D15" s="19"/>
      <c r="E15" s="19"/>
      <c r="F15" s="19"/>
      <c r="G15" s="19"/>
      <c r="H15" s="19"/>
      <c r="I15" s="19"/>
      <c r="J15" s="19"/>
    </row>
    <row r="16" spans="1:11" ht="23.2" customHeight="1" x14ac:dyDescent="0.6">
      <c r="B16" s="11" t="s">
        <v>13</v>
      </c>
      <c r="C16" s="215"/>
      <c r="D16" s="19"/>
      <c r="E16" s="19"/>
      <c r="F16" s="19"/>
      <c r="G16" s="19"/>
      <c r="H16" s="19"/>
      <c r="I16" s="19"/>
      <c r="J16" s="19"/>
    </row>
    <row r="17" spans="1:14" ht="23.2" customHeight="1" x14ac:dyDescent="0.6">
      <c r="B17" s="8" t="s">
        <v>87</v>
      </c>
      <c r="C17" s="215">
        <v>16</v>
      </c>
      <c r="D17" s="14">
        <v>3500000</v>
      </c>
      <c r="E17" s="14"/>
      <c r="F17" s="14">
        <v>34497244</v>
      </c>
      <c r="G17" s="14"/>
      <c r="H17" s="14">
        <v>3000000</v>
      </c>
      <c r="I17" s="14"/>
      <c r="J17" s="14">
        <v>3000000</v>
      </c>
    </row>
    <row r="18" spans="1:14" ht="23.2" customHeight="1" x14ac:dyDescent="0.6">
      <c r="A18" s="4" t="s">
        <v>141</v>
      </c>
      <c r="B18" s="21" t="s">
        <v>14</v>
      </c>
      <c r="C18" s="215">
        <v>9</v>
      </c>
      <c r="D18" s="14">
        <v>0</v>
      </c>
      <c r="E18" s="14"/>
      <c r="F18" s="14">
        <v>0</v>
      </c>
      <c r="G18" s="14"/>
      <c r="H18" s="14">
        <v>283469035</v>
      </c>
      <c r="I18" s="14"/>
      <c r="J18" s="14">
        <v>372391971</v>
      </c>
      <c r="K18" s="126"/>
    </row>
    <row r="19" spans="1:14" ht="23.2" customHeight="1" x14ac:dyDescent="0.6">
      <c r="B19" s="184" t="s">
        <v>189</v>
      </c>
      <c r="C19" s="215">
        <v>10</v>
      </c>
      <c r="D19" s="14">
        <v>5407992</v>
      </c>
      <c r="E19" s="14"/>
      <c r="F19" s="14">
        <v>0</v>
      </c>
      <c r="G19" s="14"/>
      <c r="H19" s="14">
        <v>0</v>
      </c>
      <c r="I19" s="14"/>
      <c r="J19" s="14">
        <v>0</v>
      </c>
      <c r="K19" s="126"/>
    </row>
    <row r="20" spans="1:14" ht="23.2" customHeight="1" x14ac:dyDescent="0.6">
      <c r="A20" s="4" t="s">
        <v>141</v>
      </c>
      <c r="B20" s="20" t="s">
        <v>84</v>
      </c>
      <c r="C20" s="215">
        <v>10</v>
      </c>
      <c r="D20" s="14">
        <v>56811299</v>
      </c>
      <c r="E20" s="14"/>
      <c r="F20" s="14">
        <v>149702851</v>
      </c>
      <c r="G20" s="14"/>
      <c r="H20" s="14">
        <v>0</v>
      </c>
      <c r="I20" s="14"/>
      <c r="J20" s="14">
        <v>0</v>
      </c>
    </row>
    <row r="21" spans="1:14" ht="23.2" customHeight="1" x14ac:dyDescent="0.6">
      <c r="A21" s="4" t="s">
        <v>141</v>
      </c>
      <c r="B21" s="15" t="s">
        <v>15</v>
      </c>
      <c r="C21" s="215">
        <v>5</v>
      </c>
      <c r="D21" s="14">
        <v>40521486</v>
      </c>
      <c r="E21" s="14"/>
      <c r="F21" s="14">
        <v>53703000</v>
      </c>
      <c r="G21" s="14"/>
      <c r="H21" s="14">
        <v>485361240</v>
      </c>
      <c r="I21" s="14"/>
      <c r="J21" s="14">
        <v>456322161</v>
      </c>
    </row>
    <row r="22" spans="1:14" ht="23.2" customHeight="1" x14ac:dyDescent="0.6">
      <c r="A22" s="4" t="s">
        <v>141</v>
      </c>
      <c r="B22" s="15" t="s">
        <v>83</v>
      </c>
      <c r="C22" s="215">
        <v>5</v>
      </c>
      <c r="D22" s="14">
        <v>9525552</v>
      </c>
      <c r="E22" s="14"/>
      <c r="F22" s="14">
        <v>19359337</v>
      </c>
      <c r="G22" s="14"/>
      <c r="H22" s="14">
        <v>114741784</v>
      </c>
      <c r="I22" s="14"/>
      <c r="J22" s="14">
        <v>94368986</v>
      </c>
    </row>
    <row r="23" spans="1:14" ht="23.2" customHeight="1" x14ac:dyDescent="0.6">
      <c r="B23" s="15" t="s">
        <v>164</v>
      </c>
      <c r="C23" s="215" t="s">
        <v>270</v>
      </c>
      <c r="D23" s="14">
        <v>391943596</v>
      </c>
      <c r="E23" s="14"/>
      <c r="F23" s="14">
        <v>333464407</v>
      </c>
      <c r="G23" s="14"/>
      <c r="H23" s="14">
        <v>0</v>
      </c>
      <c r="I23" s="14"/>
      <c r="J23" s="14">
        <v>0</v>
      </c>
    </row>
    <row r="24" spans="1:14" ht="23.2" customHeight="1" x14ac:dyDescent="0.6">
      <c r="A24" s="4" t="e">
        <v>#REF!</v>
      </c>
      <c r="B24" s="13" t="s">
        <v>16</v>
      </c>
      <c r="C24" s="215" t="s">
        <v>271</v>
      </c>
      <c r="D24" s="14">
        <v>3151416813</v>
      </c>
      <c r="E24" s="14"/>
      <c r="F24" s="14">
        <v>2971082873</v>
      </c>
      <c r="G24" s="14"/>
      <c r="H24" s="14">
        <v>3624038</v>
      </c>
      <c r="I24" s="14"/>
      <c r="J24" s="14">
        <v>3171291</v>
      </c>
    </row>
    <row r="25" spans="1:14" ht="23.2" customHeight="1" x14ac:dyDescent="0.6">
      <c r="B25" s="13" t="s">
        <v>165</v>
      </c>
      <c r="C25" s="215">
        <v>14</v>
      </c>
      <c r="D25" s="14">
        <v>23134021</v>
      </c>
      <c r="E25" s="14"/>
      <c r="F25" s="14">
        <v>28119054</v>
      </c>
      <c r="G25" s="14"/>
      <c r="H25" s="14">
        <v>20125461</v>
      </c>
      <c r="I25" s="14"/>
      <c r="J25" s="14">
        <v>24012222</v>
      </c>
    </row>
    <row r="26" spans="1:14" ht="23.2" customHeight="1" x14ac:dyDescent="0.6">
      <c r="A26" s="4" t="s">
        <v>141</v>
      </c>
      <c r="B26" s="15" t="s">
        <v>17</v>
      </c>
      <c r="C26" s="215">
        <v>15</v>
      </c>
      <c r="D26" s="14">
        <v>4823577</v>
      </c>
      <c r="E26" s="14"/>
      <c r="F26" s="14">
        <v>5468930</v>
      </c>
      <c r="G26" s="14"/>
      <c r="H26" s="14">
        <v>985310</v>
      </c>
      <c r="I26" s="14"/>
      <c r="J26" s="14">
        <v>1073406</v>
      </c>
    </row>
    <row r="27" spans="1:14" ht="23.2" customHeight="1" x14ac:dyDescent="0.6">
      <c r="A27" s="4" t="s">
        <v>141</v>
      </c>
      <c r="B27" s="15" t="s">
        <v>88</v>
      </c>
      <c r="C27" s="215">
        <v>25</v>
      </c>
      <c r="D27" s="14">
        <v>31259415</v>
      </c>
      <c r="E27" s="14"/>
      <c r="F27" s="14">
        <v>23433963</v>
      </c>
      <c r="G27" s="14"/>
      <c r="H27" s="14">
        <v>41695030</v>
      </c>
      <c r="I27" s="14"/>
      <c r="J27" s="14">
        <v>32368966</v>
      </c>
      <c r="L27" s="108"/>
      <c r="N27" s="126"/>
    </row>
    <row r="28" spans="1:14" ht="23.2" customHeight="1" x14ac:dyDescent="0.6">
      <c r="B28" s="15" t="s">
        <v>90</v>
      </c>
      <c r="C28" s="215">
        <v>29</v>
      </c>
      <c r="D28" s="14">
        <v>39485000</v>
      </c>
      <c r="E28" s="14"/>
      <c r="F28" s="14">
        <v>41985000</v>
      </c>
      <c r="G28" s="14"/>
      <c r="H28" s="14">
        <v>39485000</v>
      </c>
      <c r="I28" s="14"/>
      <c r="J28" s="14">
        <v>41985000</v>
      </c>
    </row>
    <row r="29" spans="1:14" ht="23.2" customHeight="1" x14ac:dyDescent="0.6">
      <c r="A29" s="4" t="s">
        <v>141</v>
      </c>
      <c r="B29" s="15" t="s">
        <v>19</v>
      </c>
      <c r="C29" s="215"/>
      <c r="D29" s="14">
        <v>9286643</v>
      </c>
      <c r="E29" s="14"/>
      <c r="F29" s="14">
        <v>9897402</v>
      </c>
      <c r="G29" s="14"/>
      <c r="H29" s="14">
        <v>871842</v>
      </c>
      <c r="I29" s="14"/>
      <c r="J29" s="14">
        <v>869142</v>
      </c>
      <c r="L29" s="126"/>
      <c r="M29" s="126"/>
    </row>
    <row r="30" spans="1:14" ht="23.2" customHeight="1" x14ac:dyDescent="0.6">
      <c r="B30" s="197" t="s">
        <v>18</v>
      </c>
      <c r="C30" s="22"/>
      <c r="D30" s="17">
        <f>SUM(D16:D29)</f>
        <v>3767115394</v>
      </c>
      <c r="E30" s="18"/>
      <c r="F30" s="17">
        <f>SUM(F16:F29)</f>
        <v>3670714061</v>
      </c>
      <c r="G30" s="18"/>
      <c r="H30" s="17">
        <f>SUM(H16:H29)</f>
        <v>993358740</v>
      </c>
      <c r="I30" s="18"/>
      <c r="J30" s="17">
        <f>SUM(J16:J29)</f>
        <v>1029563145</v>
      </c>
      <c r="M30" s="126"/>
    </row>
    <row r="31" spans="1:14" ht="23.2" customHeight="1" x14ac:dyDescent="0.6">
      <c r="B31" s="197"/>
      <c r="C31" s="22"/>
      <c r="D31" s="130"/>
      <c r="E31" s="18"/>
      <c r="F31" s="130"/>
      <c r="G31" s="18"/>
      <c r="H31" s="130"/>
      <c r="I31" s="18"/>
      <c r="J31" s="130"/>
      <c r="M31" s="126"/>
    </row>
    <row r="32" spans="1:14" ht="23.2" customHeight="1" thickBot="1" x14ac:dyDescent="0.65">
      <c r="B32" s="197" t="s">
        <v>20</v>
      </c>
      <c r="C32" s="22"/>
      <c r="D32" s="23">
        <f>D30+D14</f>
        <v>4022200145</v>
      </c>
      <c r="E32" s="18"/>
      <c r="F32" s="23">
        <f>F30+F14</f>
        <v>3936054440</v>
      </c>
      <c r="G32" s="18"/>
      <c r="H32" s="23">
        <f>H30+H14</f>
        <v>1106910313</v>
      </c>
      <c r="I32" s="18"/>
      <c r="J32" s="23">
        <f>J30+J14</f>
        <v>1111730289</v>
      </c>
    </row>
    <row r="33" spans="1:14" ht="23.2" customHeight="1" thickTop="1" x14ac:dyDescent="0.3"/>
    <row r="34" spans="1:14" ht="23.2" customHeight="1" x14ac:dyDescent="0.3">
      <c r="B34" s="4"/>
    </row>
    <row r="35" spans="1:14" s="1" customFormat="1" ht="23.2" customHeight="1" x14ac:dyDescent="0.6">
      <c r="B35" s="2" t="s">
        <v>91</v>
      </c>
      <c r="C35" s="3"/>
    </row>
    <row r="36" spans="1:14" s="1" customFormat="1" ht="23.2" customHeight="1" x14ac:dyDescent="0.6">
      <c r="B36" s="2" t="s">
        <v>0</v>
      </c>
      <c r="C36" s="3"/>
    </row>
    <row r="37" spans="1:14" ht="15" customHeight="1" x14ac:dyDescent="0.3">
      <c r="B37" s="5"/>
      <c r="D37" s="236"/>
      <c r="E37" s="236"/>
      <c r="F37" s="236"/>
      <c r="G37" s="217"/>
      <c r="H37" s="236"/>
      <c r="I37" s="236"/>
      <c r="J37" s="236"/>
    </row>
    <row r="38" spans="1:14" ht="23.2" customHeight="1" x14ac:dyDescent="0.6">
      <c r="C38" s="7"/>
      <c r="D38" s="235" t="s">
        <v>1</v>
      </c>
      <c r="E38" s="235"/>
      <c r="F38" s="235"/>
      <c r="G38" s="216"/>
      <c r="H38" s="235" t="s">
        <v>3</v>
      </c>
      <c r="I38" s="235"/>
      <c r="J38" s="235"/>
    </row>
    <row r="39" spans="1:14" ht="23.2" customHeight="1" x14ac:dyDescent="0.6">
      <c r="C39" s="7"/>
      <c r="D39" s="219" t="s">
        <v>2</v>
      </c>
      <c r="E39" s="8"/>
      <c r="F39" s="219" t="s">
        <v>2</v>
      </c>
      <c r="G39" s="217"/>
      <c r="H39" s="219" t="s">
        <v>2</v>
      </c>
      <c r="I39" s="8"/>
      <c r="J39" s="219" t="s">
        <v>2</v>
      </c>
    </row>
    <row r="40" spans="1:14" ht="23.2" customHeight="1" x14ac:dyDescent="0.6">
      <c r="B40" s="197" t="s">
        <v>22</v>
      </c>
      <c r="C40" s="24" t="s">
        <v>4</v>
      </c>
      <c r="D40" s="220">
        <v>2564</v>
      </c>
      <c r="E40" s="10"/>
      <c r="F40" s="220">
        <v>2563</v>
      </c>
      <c r="G40" s="10"/>
      <c r="H40" s="220">
        <v>2564</v>
      </c>
      <c r="I40" s="10"/>
      <c r="J40" s="220">
        <v>2563</v>
      </c>
    </row>
    <row r="41" spans="1:14" ht="23.2" customHeight="1" x14ac:dyDescent="0.6">
      <c r="B41" s="197"/>
      <c r="C41" s="24"/>
      <c r="D41" s="234" t="s">
        <v>21</v>
      </c>
      <c r="E41" s="234"/>
      <c r="F41" s="234"/>
      <c r="G41" s="234"/>
      <c r="H41" s="234"/>
      <c r="I41" s="234"/>
      <c r="J41" s="234"/>
    </row>
    <row r="42" spans="1:14" ht="23.2" customHeight="1" x14ac:dyDescent="0.6">
      <c r="B42" s="11" t="s">
        <v>23</v>
      </c>
      <c r="C42" s="7"/>
      <c r="E42" s="25"/>
      <c r="G42" s="25"/>
      <c r="I42" s="25"/>
    </row>
    <row r="43" spans="1:14" ht="23.2" customHeight="1" x14ac:dyDescent="0.6">
      <c r="A43" s="4" t="s">
        <v>141</v>
      </c>
      <c r="B43" s="15" t="s">
        <v>153</v>
      </c>
      <c r="C43" s="215">
        <v>16</v>
      </c>
      <c r="D43" s="14">
        <v>118106048</v>
      </c>
      <c r="E43" s="14"/>
      <c r="F43" s="14">
        <v>119082169</v>
      </c>
      <c r="G43" s="14"/>
      <c r="H43" s="14">
        <v>37734143</v>
      </c>
      <c r="I43" s="14"/>
      <c r="J43" s="14">
        <v>40740172</v>
      </c>
    </row>
    <row r="44" spans="1:14" ht="23.2" customHeight="1" x14ac:dyDescent="0.6">
      <c r="A44" s="4" t="s">
        <v>141</v>
      </c>
      <c r="B44" s="13" t="s">
        <v>24</v>
      </c>
      <c r="C44" s="215"/>
      <c r="D44" s="14">
        <v>3635426</v>
      </c>
      <c r="E44" s="14"/>
      <c r="F44" s="14">
        <v>5462171</v>
      </c>
      <c r="G44" s="14"/>
      <c r="H44" s="14">
        <v>0</v>
      </c>
      <c r="I44" s="14"/>
      <c r="J44" s="14">
        <v>0</v>
      </c>
    </row>
    <row r="45" spans="1:14" ht="23.2" customHeight="1" x14ac:dyDescent="0.6">
      <c r="B45" s="15" t="s">
        <v>111</v>
      </c>
      <c r="C45" s="215"/>
      <c r="D45" s="14">
        <v>36735332</v>
      </c>
      <c r="E45" s="14"/>
      <c r="F45" s="14">
        <v>58689691</v>
      </c>
      <c r="G45" s="14"/>
      <c r="H45" s="14">
        <v>0</v>
      </c>
      <c r="I45" s="14"/>
      <c r="J45" s="14">
        <v>0</v>
      </c>
    </row>
    <row r="46" spans="1:14" ht="23.2" customHeight="1" x14ac:dyDescent="0.6">
      <c r="A46" s="4" t="s">
        <v>141</v>
      </c>
      <c r="B46" s="15" t="s">
        <v>25</v>
      </c>
      <c r="C46" s="215" t="s">
        <v>275</v>
      </c>
      <c r="D46" s="14">
        <v>128032438</v>
      </c>
      <c r="E46" s="14"/>
      <c r="F46" s="14">
        <v>115214986</v>
      </c>
      <c r="G46" s="14"/>
      <c r="H46" s="14">
        <v>26318424</v>
      </c>
      <c r="I46" s="14"/>
      <c r="J46" s="14">
        <v>35071202</v>
      </c>
      <c r="K46" s="126"/>
      <c r="N46" s="126"/>
    </row>
    <row r="47" spans="1:14" ht="23.2" customHeight="1" x14ac:dyDescent="0.6">
      <c r="B47" s="15" t="s">
        <v>146</v>
      </c>
      <c r="C47" s="215" t="s">
        <v>272</v>
      </c>
      <c r="D47" s="14">
        <v>0</v>
      </c>
      <c r="E47" s="14"/>
      <c r="F47" s="14">
        <v>0</v>
      </c>
      <c r="G47" s="14"/>
      <c r="H47" s="14">
        <v>80700000</v>
      </c>
      <c r="I47" s="14"/>
      <c r="J47" s="14">
        <v>45000000</v>
      </c>
    </row>
    <row r="48" spans="1:14" ht="23.2" customHeight="1" x14ac:dyDescent="0.6">
      <c r="B48" s="15" t="s">
        <v>82</v>
      </c>
      <c r="C48" s="215">
        <v>5</v>
      </c>
      <c r="D48" s="14">
        <v>0</v>
      </c>
      <c r="E48" s="14"/>
      <c r="F48" s="14">
        <v>0</v>
      </c>
      <c r="G48" s="14"/>
      <c r="H48" s="14">
        <v>3787226</v>
      </c>
      <c r="I48" s="14"/>
      <c r="J48" s="14">
        <v>823870</v>
      </c>
    </row>
    <row r="49" spans="1:11" ht="23.2" customHeight="1" x14ac:dyDescent="0.6">
      <c r="B49" s="15" t="s">
        <v>154</v>
      </c>
      <c r="C49" s="215"/>
      <c r="D49" s="14"/>
      <c r="E49" s="14"/>
      <c r="F49" s="14"/>
      <c r="G49" s="14"/>
      <c r="H49" s="14"/>
      <c r="I49" s="14"/>
      <c r="J49" s="14"/>
    </row>
    <row r="50" spans="1:11" ht="23.2" customHeight="1" x14ac:dyDescent="0.6">
      <c r="A50" s="4" t="s">
        <v>141</v>
      </c>
      <c r="B50" s="15" t="s">
        <v>30</v>
      </c>
      <c r="C50" s="215">
        <v>16</v>
      </c>
      <c r="D50" s="14">
        <v>38991976</v>
      </c>
      <c r="E50" s="14"/>
      <c r="F50" s="14">
        <v>56038330</v>
      </c>
      <c r="G50" s="14"/>
      <c r="H50" s="14">
        <v>0</v>
      </c>
      <c r="I50" s="14"/>
      <c r="J50" s="14">
        <v>0</v>
      </c>
    </row>
    <row r="51" spans="1:11" ht="23.2" customHeight="1" x14ac:dyDescent="0.6">
      <c r="B51" s="15" t="s">
        <v>166</v>
      </c>
      <c r="C51" s="215"/>
      <c r="D51" s="14"/>
      <c r="E51" s="14"/>
      <c r="F51" s="14"/>
      <c r="G51" s="14"/>
      <c r="H51" s="14"/>
      <c r="I51" s="14"/>
      <c r="J51" s="14"/>
    </row>
    <row r="52" spans="1:11" ht="23.2" customHeight="1" x14ac:dyDescent="0.6">
      <c r="A52" s="4" t="s">
        <v>141</v>
      </c>
      <c r="B52" s="15" t="s">
        <v>190</v>
      </c>
      <c r="C52" s="215">
        <v>16</v>
      </c>
      <c r="D52" s="14">
        <v>6746493</v>
      </c>
      <c r="E52" s="14"/>
      <c r="F52" s="14">
        <v>9693775</v>
      </c>
      <c r="G52" s="14"/>
      <c r="H52" s="14">
        <v>6028713</v>
      </c>
      <c r="I52" s="14"/>
      <c r="J52" s="14">
        <v>6279458</v>
      </c>
    </row>
    <row r="53" spans="1:11" ht="23.2" customHeight="1" x14ac:dyDescent="0.6">
      <c r="B53" s="121" t="s">
        <v>167</v>
      </c>
      <c r="C53" s="215"/>
      <c r="D53" s="14">
        <v>0</v>
      </c>
      <c r="E53" s="14"/>
      <c r="F53" s="14">
        <v>14450</v>
      </c>
      <c r="G53" s="14"/>
      <c r="H53" s="14">
        <v>0</v>
      </c>
      <c r="I53" s="14"/>
      <c r="J53" s="14">
        <v>0</v>
      </c>
    </row>
    <row r="54" spans="1:11" ht="23.2" customHeight="1" x14ac:dyDescent="0.6">
      <c r="B54" s="13" t="s">
        <v>26</v>
      </c>
      <c r="C54" s="215"/>
      <c r="D54" s="14">
        <v>8531941</v>
      </c>
      <c r="E54" s="14"/>
      <c r="F54" s="14">
        <v>7820765</v>
      </c>
      <c r="G54" s="14"/>
      <c r="H54" s="14">
        <v>6153748</v>
      </c>
      <c r="I54" s="14"/>
      <c r="J54" s="14">
        <v>5831071</v>
      </c>
      <c r="K54" s="126"/>
    </row>
    <row r="55" spans="1:11" ht="23.2" customHeight="1" x14ac:dyDescent="0.6">
      <c r="B55" s="197" t="s">
        <v>27</v>
      </c>
      <c r="C55" s="22"/>
      <c r="D55" s="17">
        <f>SUM(D42:D54)</f>
        <v>340779654</v>
      </c>
      <c r="E55" s="18"/>
      <c r="F55" s="17">
        <f>SUM(F42:F54)</f>
        <v>372016337</v>
      </c>
      <c r="G55" s="18"/>
      <c r="H55" s="17">
        <f>SUM(H42:H54)</f>
        <v>160722254</v>
      </c>
      <c r="I55" s="18"/>
      <c r="J55" s="17">
        <f>SUM(J42:J54)</f>
        <v>133745773</v>
      </c>
    </row>
    <row r="56" spans="1:11" ht="11.95" customHeight="1" x14ac:dyDescent="0.3">
      <c r="C56" s="22"/>
      <c r="D56" s="19"/>
      <c r="E56" s="19"/>
      <c r="F56" s="19"/>
      <c r="G56" s="19"/>
      <c r="H56" s="19"/>
      <c r="I56" s="19"/>
      <c r="J56" s="19"/>
    </row>
    <row r="57" spans="1:11" ht="23.2" customHeight="1" x14ac:dyDescent="0.6">
      <c r="B57" s="11" t="s">
        <v>28</v>
      </c>
      <c r="C57" s="22"/>
      <c r="D57" s="19"/>
      <c r="E57" s="19"/>
      <c r="F57" s="19"/>
      <c r="G57" s="19"/>
      <c r="H57" s="19"/>
      <c r="I57" s="19"/>
      <c r="J57" s="19"/>
    </row>
    <row r="58" spans="1:11" ht="23.2" customHeight="1" x14ac:dyDescent="0.6">
      <c r="A58" s="4" t="s">
        <v>141</v>
      </c>
      <c r="B58" s="15" t="s">
        <v>154</v>
      </c>
      <c r="C58" s="215">
        <v>16</v>
      </c>
      <c r="D58" s="14">
        <v>1987027004</v>
      </c>
      <c r="E58" s="14"/>
      <c r="F58" s="14">
        <v>1806420050</v>
      </c>
      <c r="G58" s="14"/>
      <c r="H58" s="14">
        <v>0</v>
      </c>
      <c r="I58" s="14"/>
      <c r="J58" s="14">
        <v>0</v>
      </c>
    </row>
    <row r="59" spans="1:11" ht="23.2" customHeight="1" x14ac:dyDescent="0.6">
      <c r="A59" s="4" t="s">
        <v>141</v>
      </c>
      <c r="B59" s="15" t="s">
        <v>81</v>
      </c>
      <c r="C59" s="215" t="s">
        <v>272</v>
      </c>
      <c r="D59" s="14">
        <v>0</v>
      </c>
      <c r="E59" s="14"/>
      <c r="F59" s="14">
        <v>0</v>
      </c>
      <c r="G59" s="14"/>
      <c r="H59" s="14">
        <v>97706394</v>
      </c>
      <c r="I59" s="14"/>
      <c r="J59" s="14">
        <v>194445983</v>
      </c>
    </row>
    <row r="60" spans="1:11" ht="23.2" customHeight="1" x14ac:dyDescent="0.6">
      <c r="B60" s="15" t="s">
        <v>96</v>
      </c>
      <c r="C60" s="215">
        <v>16</v>
      </c>
      <c r="D60" s="14">
        <v>547267754</v>
      </c>
      <c r="E60" s="14"/>
      <c r="F60" s="14">
        <v>417689054</v>
      </c>
      <c r="G60" s="14"/>
      <c r="H60" s="14">
        <v>100778700</v>
      </c>
      <c r="I60" s="14"/>
      <c r="J60" s="14">
        <v>0</v>
      </c>
    </row>
    <row r="61" spans="1:11" ht="23.2" customHeight="1" x14ac:dyDescent="0.6">
      <c r="B61" s="15" t="s">
        <v>184</v>
      </c>
      <c r="C61" s="215"/>
      <c r="D61" s="14">
        <v>73840440</v>
      </c>
      <c r="E61" s="14"/>
      <c r="F61" s="14">
        <v>33178114</v>
      </c>
      <c r="G61" s="14"/>
      <c r="H61" s="14">
        <v>0</v>
      </c>
      <c r="I61" s="14"/>
      <c r="J61" s="14">
        <v>0</v>
      </c>
    </row>
    <row r="62" spans="1:11" ht="23.2" customHeight="1" x14ac:dyDescent="0.6">
      <c r="A62" s="4" t="s">
        <v>141</v>
      </c>
      <c r="B62" s="15" t="s">
        <v>82</v>
      </c>
      <c r="C62" s="215">
        <v>5</v>
      </c>
      <c r="D62" s="14">
        <v>0</v>
      </c>
      <c r="E62" s="14"/>
      <c r="F62" s="14">
        <v>0</v>
      </c>
      <c r="G62" s="14"/>
      <c r="H62" s="14">
        <v>7870250</v>
      </c>
      <c r="I62" s="14"/>
      <c r="J62" s="14">
        <v>3717728</v>
      </c>
    </row>
    <row r="63" spans="1:11" ht="23.2" customHeight="1" x14ac:dyDescent="0.6">
      <c r="B63" s="15" t="s">
        <v>95</v>
      </c>
      <c r="C63" s="215"/>
      <c r="D63" s="14">
        <v>134800777</v>
      </c>
      <c r="E63" s="14"/>
      <c r="F63" s="14">
        <v>117405116</v>
      </c>
      <c r="G63" s="14"/>
      <c r="H63" s="14">
        <v>0</v>
      </c>
      <c r="I63" s="14"/>
      <c r="J63" s="14">
        <v>0</v>
      </c>
    </row>
    <row r="64" spans="1:11" ht="23.2" customHeight="1" x14ac:dyDescent="0.6">
      <c r="A64" s="4" t="s">
        <v>141</v>
      </c>
      <c r="B64" s="121" t="s">
        <v>168</v>
      </c>
      <c r="C64" s="215">
        <v>16</v>
      </c>
      <c r="D64" s="14">
        <v>183381861</v>
      </c>
      <c r="E64" s="14"/>
      <c r="F64" s="14">
        <v>115566986</v>
      </c>
      <c r="G64" s="14"/>
      <c r="H64" s="14">
        <v>15822578</v>
      </c>
      <c r="I64" s="14"/>
      <c r="J64" s="14">
        <v>18542331</v>
      </c>
    </row>
    <row r="65" spans="1:11" ht="23.2" customHeight="1" x14ac:dyDescent="0.6">
      <c r="B65" s="121" t="s">
        <v>169</v>
      </c>
      <c r="C65" s="215"/>
      <c r="D65" s="14"/>
      <c r="E65" s="14"/>
      <c r="F65" s="14"/>
      <c r="G65" s="14"/>
      <c r="I65" s="14"/>
    </row>
    <row r="66" spans="1:11" ht="23.2" customHeight="1" x14ac:dyDescent="0.6">
      <c r="A66" s="4" t="s">
        <v>141</v>
      </c>
      <c r="B66" s="15" t="s">
        <v>170</v>
      </c>
      <c r="C66" s="215">
        <v>18</v>
      </c>
      <c r="D66" s="14">
        <v>24889196</v>
      </c>
      <c r="E66" s="14"/>
      <c r="F66" s="14">
        <v>26519594</v>
      </c>
      <c r="G66" s="14"/>
      <c r="H66" s="14">
        <v>22355440</v>
      </c>
      <c r="I66" s="14"/>
      <c r="J66" s="14">
        <v>23145553</v>
      </c>
      <c r="K66" s="126"/>
    </row>
    <row r="67" spans="1:11" ht="23.2" customHeight="1" x14ac:dyDescent="0.6">
      <c r="A67" s="4" t="s">
        <v>141</v>
      </c>
      <c r="B67" s="15" t="s">
        <v>29</v>
      </c>
      <c r="C67" s="215">
        <v>25</v>
      </c>
      <c r="D67" s="14">
        <v>113876788</v>
      </c>
      <c r="E67" s="14"/>
      <c r="F67" s="14">
        <v>115322962</v>
      </c>
      <c r="G67" s="14"/>
      <c r="H67" s="26">
        <v>0</v>
      </c>
      <c r="I67" s="14"/>
      <c r="J67" s="26">
        <v>0</v>
      </c>
    </row>
    <row r="68" spans="1:11" ht="23.2" customHeight="1" x14ac:dyDescent="0.6">
      <c r="B68" s="20" t="s">
        <v>85</v>
      </c>
      <c r="C68" s="215">
        <v>10</v>
      </c>
      <c r="D68" s="14">
        <v>0</v>
      </c>
      <c r="E68" s="14"/>
      <c r="F68" s="14">
        <v>24101382</v>
      </c>
      <c r="G68" s="14"/>
      <c r="H68" s="14">
        <v>0</v>
      </c>
      <c r="I68" s="14"/>
      <c r="J68" s="14">
        <v>0</v>
      </c>
    </row>
    <row r="69" spans="1:11" ht="23.2" customHeight="1" x14ac:dyDescent="0.6">
      <c r="B69" s="13" t="s">
        <v>31</v>
      </c>
      <c r="C69" s="215"/>
      <c r="D69" s="27">
        <v>22470495</v>
      </c>
      <c r="E69" s="14"/>
      <c r="F69" s="27">
        <v>25966424</v>
      </c>
      <c r="G69" s="14"/>
      <c r="H69" s="14">
        <v>0</v>
      </c>
      <c r="I69" s="14"/>
      <c r="J69" s="14">
        <v>0</v>
      </c>
    </row>
    <row r="70" spans="1:11" ht="23.2" customHeight="1" x14ac:dyDescent="0.6">
      <c r="B70" s="197" t="s">
        <v>32</v>
      </c>
      <c r="C70" s="22"/>
      <c r="D70" s="17">
        <f>SUM(D57:D69)</f>
        <v>3087554315</v>
      </c>
      <c r="E70" s="18"/>
      <c r="F70" s="17">
        <f>SUM(F57:F69)</f>
        <v>2682169682</v>
      </c>
      <c r="G70" s="18"/>
      <c r="H70" s="17">
        <f>SUM(H57:H69)</f>
        <v>244533362</v>
      </c>
      <c r="I70" s="18"/>
      <c r="J70" s="17">
        <f>SUM(J57:J69)</f>
        <v>239851595</v>
      </c>
    </row>
    <row r="71" spans="1:11" ht="22.75" customHeight="1" x14ac:dyDescent="0.6">
      <c r="B71" s="197"/>
      <c r="C71" s="22"/>
      <c r="D71" s="18"/>
      <c r="E71" s="18"/>
      <c r="F71" s="18"/>
      <c r="G71" s="18"/>
      <c r="H71" s="18"/>
      <c r="I71" s="18"/>
      <c r="J71" s="18"/>
    </row>
    <row r="72" spans="1:11" ht="22.75" customHeight="1" x14ac:dyDescent="0.6">
      <c r="B72" s="197" t="s">
        <v>33</v>
      </c>
      <c r="C72" s="22"/>
      <c r="D72" s="28">
        <f>D70+D55</f>
        <v>3428333969</v>
      </c>
      <c r="E72" s="18"/>
      <c r="F72" s="28">
        <f>F70+F55</f>
        <v>3054186019</v>
      </c>
      <c r="G72" s="18"/>
      <c r="H72" s="28">
        <f>H70+H55</f>
        <v>405255616</v>
      </c>
      <c r="I72" s="18"/>
      <c r="J72" s="28">
        <f>J70+J55</f>
        <v>373597368</v>
      </c>
    </row>
    <row r="73" spans="1:11" ht="23.2" customHeight="1" x14ac:dyDescent="0.3">
      <c r="B73" s="4"/>
    </row>
    <row r="74" spans="1:11" s="1" customFormat="1" ht="23.2" customHeight="1" x14ac:dyDescent="0.6">
      <c r="B74" s="2" t="s">
        <v>91</v>
      </c>
      <c r="C74" s="3"/>
    </row>
    <row r="75" spans="1:11" s="1" customFormat="1" ht="23.2" customHeight="1" x14ac:dyDescent="0.6">
      <c r="B75" s="2" t="s">
        <v>0</v>
      </c>
      <c r="C75" s="3"/>
    </row>
    <row r="76" spans="1:11" ht="23.2" customHeight="1" x14ac:dyDescent="0.3">
      <c r="B76" s="5"/>
      <c r="D76" s="236"/>
      <c r="E76" s="236"/>
      <c r="F76" s="236"/>
      <c r="G76" s="217"/>
      <c r="H76" s="236"/>
      <c r="I76" s="236"/>
      <c r="J76" s="236"/>
    </row>
    <row r="77" spans="1:11" ht="23.2" customHeight="1" x14ac:dyDescent="0.6">
      <c r="C77" s="7"/>
      <c r="D77" s="235" t="s">
        <v>1</v>
      </c>
      <c r="E77" s="235"/>
      <c r="F77" s="235"/>
      <c r="G77" s="216"/>
      <c r="H77" s="235" t="s">
        <v>3</v>
      </c>
      <c r="I77" s="235"/>
      <c r="J77" s="235"/>
    </row>
    <row r="78" spans="1:11" ht="23.2" customHeight="1" x14ac:dyDescent="0.6">
      <c r="C78" s="7"/>
      <c r="D78" s="219" t="s">
        <v>2</v>
      </c>
      <c r="E78" s="8"/>
      <c r="F78" s="219" t="s">
        <v>2</v>
      </c>
      <c r="G78" s="217"/>
      <c r="H78" s="219" t="s">
        <v>2</v>
      </c>
      <c r="I78" s="8"/>
      <c r="J78" s="219" t="s">
        <v>2</v>
      </c>
    </row>
    <row r="79" spans="1:11" ht="23.2" customHeight="1" x14ac:dyDescent="0.6">
      <c r="B79" s="197" t="s">
        <v>22</v>
      </c>
      <c r="C79" s="24" t="s">
        <v>4</v>
      </c>
      <c r="D79" s="220">
        <v>2564</v>
      </c>
      <c r="E79" s="10"/>
      <c r="F79" s="220">
        <v>2563</v>
      </c>
      <c r="G79" s="10"/>
      <c r="H79" s="220">
        <v>2564</v>
      </c>
      <c r="I79" s="10"/>
      <c r="J79" s="220">
        <v>2563</v>
      </c>
    </row>
    <row r="80" spans="1:11" ht="23.2" customHeight="1" x14ac:dyDescent="0.55000000000000004">
      <c r="B80" s="29"/>
      <c r="C80" s="24"/>
      <c r="D80" s="234" t="s">
        <v>21</v>
      </c>
      <c r="E80" s="234"/>
      <c r="F80" s="234"/>
      <c r="G80" s="234"/>
      <c r="H80" s="234"/>
      <c r="I80" s="234"/>
      <c r="J80" s="234"/>
    </row>
    <row r="81" spans="2:12" ht="23.2" customHeight="1" x14ac:dyDescent="0.6">
      <c r="B81" s="11" t="s">
        <v>34</v>
      </c>
      <c r="C81" s="22"/>
      <c r="E81" s="25"/>
      <c r="G81" s="25"/>
      <c r="I81" s="25"/>
    </row>
    <row r="82" spans="2:12" ht="23.2" customHeight="1" x14ac:dyDescent="0.6">
      <c r="B82" s="15" t="s">
        <v>35</v>
      </c>
      <c r="C82" s="215">
        <v>19</v>
      </c>
      <c r="D82" s="30"/>
      <c r="E82" s="14"/>
      <c r="F82" s="30"/>
      <c r="G82" s="14"/>
      <c r="H82" s="30"/>
      <c r="I82" s="14"/>
      <c r="J82" s="30"/>
    </row>
    <row r="83" spans="2:12" ht="23.2" customHeight="1" thickBot="1" x14ac:dyDescent="0.65">
      <c r="B83" s="15" t="s">
        <v>76</v>
      </c>
      <c r="C83" s="215"/>
      <c r="D83" s="31">
        <v>774100000</v>
      </c>
      <c r="E83" s="14"/>
      <c r="F83" s="31">
        <v>507000000</v>
      </c>
      <c r="G83" s="14"/>
      <c r="H83" s="31">
        <v>774100000</v>
      </c>
      <c r="I83" s="14"/>
      <c r="J83" s="31">
        <v>507000000</v>
      </c>
    </row>
    <row r="84" spans="2:12" ht="22.75" customHeight="1" thickTop="1" x14ac:dyDescent="0.6">
      <c r="B84" s="15" t="s">
        <v>75</v>
      </c>
      <c r="C84" s="215"/>
      <c r="D84" s="32">
        <v>507000000</v>
      </c>
      <c r="E84" s="14"/>
      <c r="F84" s="32">
        <v>507000000</v>
      </c>
      <c r="G84" s="14"/>
      <c r="H84" s="32">
        <v>507000000</v>
      </c>
      <c r="I84" s="14"/>
      <c r="J84" s="32">
        <v>507000000</v>
      </c>
    </row>
    <row r="85" spans="2:12" ht="23.2" customHeight="1" x14ac:dyDescent="0.6">
      <c r="B85" s="15" t="s">
        <v>158</v>
      </c>
      <c r="C85" s="215">
        <v>19</v>
      </c>
      <c r="D85" s="14">
        <v>294620000</v>
      </c>
      <c r="E85" s="14"/>
      <c r="F85" s="14">
        <v>294620000</v>
      </c>
      <c r="G85" s="14"/>
      <c r="H85" s="14">
        <v>294620000</v>
      </c>
      <c r="I85" s="14"/>
      <c r="J85" s="14">
        <v>294620000</v>
      </c>
    </row>
    <row r="86" spans="2:12" ht="23.2" customHeight="1" x14ac:dyDescent="0.6">
      <c r="B86" s="15" t="s">
        <v>143</v>
      </c>
      <c r="C86" s="215" t="s">
        <v>276</v>
      </c>
      <c r="D86" s="32">
        <v>226237344</v>
      </c>
      <c r="E86" s="14"/>
      <c r="F86" s="32">
        <v>226237344</v>
      </c>
      <c r="G86" s="14"/>
      <c r="H86" s="26">
        <v>0</v>
      </c>
      <c r="I86" s="14"/>
      <c r="J86" s="14">
        <v>0</v>
      </c>
    </row>
    <row r="87" spans="2:12" ht="23.2" customHeight="1" x14ac:dyDescent="0.6">
      <c r="B87" s="8" t="s">
        <v>191</v>
      </c>
      <c r="C87" s="215">
        <v>20</v>
      </c>
      <c r="D87" s="14">
        <v>-86101940</v>
      </c>
      <c r="E87" s="14"/>
      <c r="F87" s="14">
        <v>-86101940</v>
      </c>
      <c r="G87" s="14"/>
      <c r="H87" s="26">
        <v>0</v>
      </c>
      <c r="I87" s="14"/>
      <c r="J87" s="14">
        <v>0</v>
      </c>
    </row>
    <row r="88" spans="2:12" ht="23.2" customHeight="1" x14ac:dyDescent="0.6">
      <c r="B88" s="8" t="s">
        <v>195</v>
      </c>
      <c r="C88" s="215">
        <v>19</v>
      </c>
      <c r="D88" s="14">
        <v>3711500</v>
      </c>
      <c r="E88" s="14"/>
      <c r="F88" s="14">
        <v>0</v>
      </c>
      <c r="G88" s="14"/>
      <c r="H88" s="14">
        <v>3711500</v>
      </c>
      <c r="I88" s="14"/>
      <c r="J88" s="26">
        <v>0</v>
      </c>
    </row>
    <row r="89" spans="2:12" ht="23.2" customHeight="1" x14ac:dyDescent="0.6">
      <c r="B89" s="15" t="s">
        <v>244</v>
      </c>
      <c r="C89" s="215">
        <v>19</v>
      </c>
      <c r="D89" s="14">
        <v>7049000</v>
      </c>
      <c r="E89" s="14"/>
      <c r="F89" s="14">
        <v>0</v>
      </c>
      <c r="G89" s="14"/>
      <c r="H89" s="14">
        <v>7049000</v>
      </c>
      <c r="I89" s="14"/>
      <c r="J89" s="14">
        <v>0</v>
      </c>
    </row>
    <row r="90" spans="2:12" ht="23.2" customHeight="1" x14ac:dyDescent="0.6">
      <c r="B90" s="15" t="s">
        <v>121</v>
      </c>
      <c r="C90" s="215"/>
      <c r="D90" s="32"/>
      <c r="E90" s="14"/>
      <c r="F90" s="32"/>
      <c r="G90" s="14"/>
      <c r="H90" s="14"/>
      <c r="I90" s="14"/>
      <c r="J90" s="14"/>
    </row>
    <row r="91" spans="2:12" ht="23.2" customHeight="1" x14ac:dyDescent="0.6">
      <c r="B91" s="15" t="s">
        <v>129</v>
      </c>
      <c r="C91" s="229"/>
      <c r="D91" s="32"/>
      <c r="E91" s="14"/>
      <c r="F91" s="32"/>
      <c r="G91" s="14"/>
      <c r="H91" s="14"/>
      <c r="I91" s="14"/>
      <c r="J91" s="14"/>
    </row>
    <row r="92" spans="2:12" ht="23.2" customHeight="1" x14ac:dyDescent="0.6">
      <c r="B92" s="15" t="s">
        <v>130</v>
      </c>
      <c r="C92" s="229">
        <v>20</v>
      </c>
      <c r="D92" s="14">
        <v>6279397</v>
      </c>
      <c r="E92" s="14"/>
      <c r="F92" s="14">
        <v>6279397</v>
      </c>
      <c r="G92" s="14"/>
      <c r="H92" s="14">
        <v>6279397</v>
      </c>
      <c r="I92" s="14"/>
      <c r="J92" s="14">
        <v>6279397</v>
      </c>
      <c r="L92" s="126"/>
    </row>
    <row r="93" spans="2:12" ht="23.2" customHeight="1" x14ac:dyDescent="0.6">
      <c r="B93" s="15" t="s">
        <v>192</v>
      </c>
      <c r="C93" s="229"/>
      <c r="D93" s="14">
        <v>-727905848</v>
      </c>
      <c r="E93" s="14"/>
      <c r="F93" s="14">
        <v>-632356403</v>
      </c>
      <c r="G93" s="14"/>
      <c r="H93" s="14">
        <v>-108779479</v>
      </c>
      <c r="I93" s="14"/>
      <c r="J93" s="14">
        <v>-58221870</v>
      </c>
    </row>
    <row r="94" spans="2:12" ht="23.2" customHeight="1" x14ac:dyDescent="0.6">
      <c r="B94" s="15" t="s">
        <v>36</v>
      </c>
      <c r="C94" s="229">
        <v>20</v>
      </c>
      <c r="D94" s="119">
        <v>447442211</v>
      </c>
      <c r="E94" s="14"/>
      <c r="F94" s="119">
        <v>477821421</v>
      </c>
      <c r="G94" s="14"/>
      <c r="H94" s="33">
        <v>-8225721</v>
      </c>
      <c r="I94" s="14"/>
      <c r="J94" s="33">
        <v>-11544606</v>
      </c>
    </row>
    <row r="95" spans="2:12" ht="23.2" customHeight="1" x14ac:dyDescent="0.6">
      <c r="B95" s="197" t="s">
        <v>289</v>
      </c>
      <c r="C95" s="229"/>
      <c r="D95" s="14">
        <f>SUM(D84,D93,D94,D87,D92,D85:D86,D88,D89)</f>
        <v>678331664</v>
      </c>
      <c r="E95" s="14"/>
      <c r="F95" s="32">
        <f>SUM(F84,F93,F94,F87,F92,F85:F86)</f>
        <v>793499819</v>
      </c>
      <c r="G95" s="14"/>
      <c r="H95" s="14">
        <f>SUM(H84,H93,H94,H87,H92,H85:H86,H88,H89)</f>
        <v>701654697</v>
      </c>
      <c r="I95" s="14"/>
      <c r="J95" s="32">
        <f>SUM(J84,J93,J94,J87,J92,J85:J86)</f>
        <v>738132921</v>
      </c>
    </row>
    <row r="96" spans="2:12" ht="23.2" customHeight="1" x14ac:dyDescent="0.6">
      <c r="B96" s="121" t="s">
        <v>37</v>
      </c>
      <c r="C96" s="229">
        <v>11</v>
      </c>
      <c r="D96" s="27">
        <v>-84465488</v>
      </c>
      <c r="E96" s="14"/>
      <c r="F96" s="27">
        <v>88368602</v>
      </c>
      <c r="G96" s="14"/>
      <c r="H96" s="162">
        <v>0</v>
      </c>
      <c r="I96" s="14"/>
      <c r="J96" s="162">
        <v>0</v>
      </c>
    </row>
    <row r="97" spans="2:10" ht="23.2" customHeight="1" x14ac:dyDescent="0.6">
      <c r="B97" s="197" t="s">
        <v>147</v>
      </c>
      <c r="C97" s="229"/>
      <c r="D97" s="17">
        <f>SUM(D95:D96)</f>
        <v>593866176</v>
      </c>
      <c r="E97" s="18"/>
      <c r="F97" s="34">
        <f>SUM(F95:F96)</f>
        <v>881868421</v>
      </c>
      <c r="G97" s="18"/>
      <c r="H97" s="17">
        <f>SUM(H95:H96)</f>
        <v>701654697</v>
      </c>
      <c r="I97" s="18"/>
      <c r="J97" s="34">
        <f>SUM(J95:J96)</f>
        <v>738132921</v>
      </c>
    </row>
    <row r="98" spans="2:10" ht="23.2" customHeight="1" x14ac:dyDescent="0.6">
      <c r="B98" s="29"/>
      <c r="C98" s="229"/>
      <c r="D98" s="35"/>
      <c r="E98" s="18"/>
      <c r="F98" s="35"/>
      <c r="G98" s="18"/>
      <c r="H98" s="35"/>
      <c r="I98" s="18"/>
      <c r="J98" s="35"/>
    </row>
    <row r="99" spans="2:10" ht="23.2" customHeight="1" thickBot="1" x14ac:dyDescent="0.65">
      <c r="B99" s="197" t="s">
        <v>38</v>
      </c>
      <c r="C99" s="22"/>
      <c r="D99" s="23">
        <f>D97+D72</f>
        <v>4022200145</v>
      </c>
      <c r="E99" s="18"/>
      <c r="F99" s="36">
        <f>F97+F72</f>
        <v>3936054440</v>
      </c>
      <c r="G99" s="18"/>
      <c r="H99" s="23">
        <f>H97+H72</f>
        <v>1106910313</v>
      </c>
      <c r="I99" s="18"/>
      <c r="J99" s="36">
        <f>J97+J72</f>
        <v>1111730289</v>
      </c>
    </row>
    <row r="100" spans="2:10" ht="21.05" customHeight="1" thickTop="1" x14ac:dyDescent="0.3">
      <c r="B100" s="29"/>
      <c r="C100" s="22"/>
      <c r="E100" s="37"/>
      <c r="G100" s="37"/>
      <c r="I100" s="37"/>
    </row>
    <row r="101" spans="2:10" ht="21.05" customHeight="1" x14ac:dyDescent="0.3">
      <c r="B101" s="29"/>
      <c r="C101" s="22"/>
      <c r="D101" s="38">
        <f>D99-D32</f>
        <v>0</v>
      </c>
      <c r="E101" s="38"/>
      <c r="F101" s="38">
        <f>F99-F32</f>
        <v>0</v>
      </c>
      <c r="G101" s="38"/>
      <c r="H101" s="38">
        <f>H99-H32</f>
        <v>0</v>
      </c>
      <c r="I101" s="38"/>
      <c r="J101" s="38">
        <f>J99-J32</f>
        <v>0</v>
      </c>
    </row>
    <row r="102" spans="2:10" ht="21.05" customHeight="1" x14ac:dyDescent="0.3">
      <c r="B102" s="29"/>
      <c r="C102" s="22"/>
      <c r="E102" s="37"/>
      <c r="G102" s="37"/>
      <c r="I102" s="37"/>
    </row>
    <row r="103" spans="2:10" ht="21.05" customHeight="1" x14ac:dyDescent="0.3">
      <c r="B103" s="4"/>
      <c r="C103" s="22"/>
    </row>
  </sheetData>
  <mergeCells count="15">
    <mergeCell ref="D80:J80"/>
    <mergeCell ref="D77:F77"/>
    <mergeCell ref="D3:F3"/>
    <mergeCell ref="H3:J3"/>
    <mergeCell ref="D37:F37"/>
    <mergeCell ref="H37:J37"/>
    <mergeCell ref="D76:F76"/>
    <mergeCell ref="H38:J38"/>
    <mergeCell ref="D41:J41"/>
    <mergeCell ref="D7:J7"/>
    <mergeCell ref="H76:J76"/>
    <mergeCell ref="D4:F4"/>
    <mergeCell ref="D38:F38"/>
    <mergeCell ref="H4:J4"/>
    <mergeCell ref="H77:J77"/>
  </mergeCells>
  <pageMargins left="0.8" right="0.8" top="0.48" bottom="0.5" header="0.5" footer="0.5"/>
  <pageSetup paperSize="9" scale="80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4" max="16383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M78"/>
  <sheetViews>
    <sheetView view="pageBreakPreview" topLeftCell="B64" zoomScale="85" zoomScaleNormal="82" zoomScaleSheetLayoutView="85" workbookViewId="0">
      <selection activeCell="J78" sqref="A78:J80"/>
    </sheetView>
  </sheetViews>
  <sheetFormatPr defaultColWidth="9.109375" defaultRowHeight="21.05" customHeight="1" x14ac:dyDescent="0.3"/>
  <cols>
    <col min="1" max="1" width="5.6640625" style="4" hidden="1" customWidth="1"/>
    <col min="2" max="2" width="57.109375" style="6" customWidth="1"/>
    <col min="3" max="3" width="8.44140625" style="4" customWidth="1"/>
    <col min="4" max="4" width="13.44140625" style="154" customWidth="1"/>
    <col min="5" max="5" width="1.109375" style="144" customWidth="1"/>
    <col min="6" max="6" width="13.44140625" style="154" customWidth="1"/>
    <col min="7" max="7" width="1" style="144" customWidth="1"/>
    <col min="8" max="8" width="14.109375" style="144" customWidth="1"/>
    <col min="9" max="9" width="1.109375" style="144" customWidth="1"/>
    <col min="10" max="10" width="14.109375" style="144" customWidth="1"/>
    <col min="11" max="11" width="14.109375" style="4" bestFit="1" customWidth="1"/>
    <col min="12" max="12" width="15.6640625" style="4" customWidth="1"/>
    <col min="13" max="13" width="14.6640625" style="4" bestFit="1" customWidth="1"/>
    <col min="14" max="16384" width="9.109375" style="4"/>
  </cols>
  <sheetData>
    <row r="1" spans="1:10" s="1" customFormat="1" ht="23.65" x14ac:dyDescent="0.6">
      <c r="B1" s="2" t="s">
        <v>91</v>
      </c>
      <c r="C1" s="3"/>
      <c r="D1" s="147"/>
      <c r="E1" s="147"/>
      <c r="F1" s="147"/>
      <c r="G1" s="147"/>
      <c r="H1" s="147"/>
      <c r="I1" s="147"/>
      <c r="J1" s="147"/>
    </row>
    <row r="2" spans="1:10" s="1" customFormat="1" ht="18" customHeight="1" x14ac:dyDescent="0.6">
      <c r="B2" s="2" t="s">
        <v>42</v>
      </c>
      <c r="C2" s="3"/>
      <c r="D2" s="147"/>
      <c r="E2" s="147"/>
      <c r="F2" s="147"/>
      <c r="G2" s="147"/>
      <c r="H2" s="147"/>
      <c r="I2" s="147"/>
      <c r="J2" s="147"/>
    </row>
    <row r="3" spans="1:10" ht="21.05" customHeight="1" x14ac:dyDescent="0.3">
      <c r="A3" s="40"/>
      <c r="B3" s="41"/>
      <c r="C3" s="40"/>
      <c r="D3" s="42"/>
      <c r="E3" s="218"/>
      <c r="F3" s="42"/>
      <c r="G3" s="218"/>
      <c r="H3" s="237"/>
      <c r="I3" s="237"/>
      <c r="J3" s="237"/>
    </row>
    <row r="4" spans="1:10" ht="21.05" customHeight="1" x14ac:dyDescent="0.6">
      <c r="C4" s="7"/>
      <c r="D4" s="235" t="s">
        <v>41</v>
      </c>
      <c r="E4" s="235"/>
      <c r="F4" s="235"/>
      <c r="G4" s="217"/>
      <c r="H4" s="235" t="s">
        <v>40</v>
      </c>
      <c r="I4" s="235"/>
      <c r="J4" s="235"/>
    </row>
    <row r="5" spans="1:10" ht="21.05" customHeight="1" x14ac:dyDescent="0.6">
      <c r="C5" s="7"/>
      <c r="D5" s="238" t="s">
        <v>39</v>
      </c>
      <c r="E5" s="238"/>
      <c r="F5" s="238"/>
      <c r="G5" s="217"/>
      <c r="H5" s="238" t="s">
        <v>39</v>
      </c>
      <c r="I5" s="238"/>
      <c r="J5" s="238"/>
    </row>
    <row r="6" spans="1:10" ht="21.05" customHeight="1" x14ac:dyDescent="0.6">
      <c r="C6" s="215" t="s">
        <v>4</v>
      </c>
      <c r="D6" s="220">
        <v>2564</v>
      </c>
      <c r="E6" s="10"/>
      <c r="F6" s="220">
        <v>2563</v>
      </c>
      <c r="G6" s="10"/>
      <c r="H6" s="220">
        <v>2564</v>
      </c>
      <c r="I6" s="10"/>
      <c r="J6" s="220">
        <v>2563</v>
      </c>
    </row>
    <row r="7" spans="1:10" ht="21.05" customHeight="1" x14ac:dyDescent="0.6">
      <c r="B7" s="4"/>
      <c r="C7" s="8"/>
      <c r="D7" s="234" t="s">
        <v>21</v>
      </c>
      <c r="E7" s="234"/>
      <c r="F7" s="234"/>
      <c r="G7" s="234"/>
      <c r="H7" s="234"/>
      <c r="I7" s="234"/>
      <c r="J7" s="234"/>
    </row>
    <row r="8" spans="1:10" ht="21.05" customHeight="1" x14ac:dyDescent="0.6">
      <c r="B8" s="11" t="s">
        <v>43</v>
      </c>
      <c r="C8" s="215"/>
      <c r="D8" s="148"/>
      <c r="E8" s="148"/>
      <c r="F8" s="148"/>
      <c r="G8" s="148"/>
      <c r="H8" s="148"/>
      <c r="I8" s="148"/>
      <c r="J8" s="148"/>
    </row>
    <row r="9" spans="1:10" ht="21.05" customHeight="1" x14ac:dyDescent="0.6">
      <c r="B9" s="15" t="s">
        <v>46</v>
      </c>
      <c r="C9" s="215"/>
      <c r="D9" s="148"/>
      <c r="E9" s="148"/>
      <c r="F9" s="148"/>
      <c r="G9" s="148"/>
      <c r="H9" s="148"/>
      <c r="I9" s="148"/>
      <c r="J9" s="148"/>
    </row>
    <row r="10" spans="1:10" ht="21.05" customHeight="1" x14ac:dyDescent="0.6">
      <c r="B10" s="43" t="s">
        <v>89</v>
      </c>
      <c r="C10" s="215">
        <v>5</v>
      </c>
      <c r="D10" s="139">
        <v>94058410</v>
      </c>
      <c r="E10" s="139"/>
      <c r="F10" s="139">
        <v>119156867</v>
      </c>
      <c r="G10" s="139"/>
      <c r="H10" s="139">
        <v>0</v>
      </c>
      <c r="I10" s="139"/>
      <c r="J10" s="139">
        <v>0</v>
      </c>
    </row>
    <row r="11" spans="1:10" ht="21.05" customHeight="1" x14ac:dyDescent="0.6">
      <c r="B11" s="43" t="s">
        <v>98</v>
      </c>
      <c r="C11" s="215">
        <v>5</v>
      </c>
      <c r="D11" s="139">
        <v>25548920</v>
      </c>
      <c r="E11" s="139"/>
      <c r="F11" s="139">
        <v>21448121</v>
      </c>
      <c r="G11" s="139"/>
      <c r="H11" s="139">
        <v>89539166</v>
      </c>
      <c r="I11" s="139"/>
      <c r="J11" s="139">
        <v>120492729</v>
      </c>
    </row>
    <row r="12" spans="1:10" ht="21.05" customHeight="1" x14ac:dyDescent="0.6">
      <c r="B12" s="43" t="s">
        <v>245</v>
      </c>
      <c r="C12" s="215">
        <v>9</v>
      </c>
      <c r="D12" s="139">
        <v>9934416</v>
      </c>
      <c r="E12" s="139"/>
      <c r="F12" s="139">
        <v>0</v>
      </c>
      <c r="G12" s="139"/>
      <c r="H12" s="139">
        <v>125000</v>
      </c>
      <c r="I12" s="139"/>
      <c r="J12" s="139">
        <v>0</v>
      </c>
    </row>
    <row r="13" spans="1:10" ht="21.05" customHeight="1" x14ac:dyDescent="0.6">
      <c r="B13" s="43" t="s">
        <v>279</v>
      </c>
      <c r="C13" s="215">
        <v>10</v>
      </c>
      <c r="D13" s="139">
        <v>127697697</v>
      </c>
      <c r="E13" s="139"/>
      <c r="F13" s="139">
        <v>0</v>
      </c>
      <c r="G13" s="139"/>
      <c r="H13" s="139">
        <v>0</v>
      </c>
      <c r="I13" s="139"/>
      <c r="J13" s="139"/>
    </row>
    <row r="14" spans="1:10" ht="21.05" customHeight="1" x14ac:dyDescent="0.6">
      <c r="B14" s="43" t="s">
        <v>239</v>
      </c>
      <c r="C14" s="215">
        <v>5</v>
      </c>
      <c r="D14" s="139">
        <v>6293756</v>
      </c>
      <c r="E14" s="139"/>
      <c r="F14" s="169">
        <v>0</v>
      </c>
      <c r="G14" s="139"/>
      <c r="H14" s="139">
        <v>6293756</v>
      </c>
      <c r="I14" s="139"/>
      <c r="J14" s="169">
        <v>0</v>
      </c>
    </row>
    <row r="15" spans="1:10" ht="21.05" customHeight="1" x14ac:dyDescent="0.6">
      <c r="B15" s="43" t="s">
        <v>97</v>
      </c>
      <c r="C15" s="215" t="s">
        <v>273</v>
      </c>
      <c r="D15" s="139">
        <v>0</v>
      </c>
      <c r="E15" s="139"/>
      <c r="F15" s="139">
        <v>0</v>
      </c>
      <c r="G15" s="139"/>
      <c r="H15" s="139">
        <v>0</v>
      </c>
      <c r="I15" s="139"/>
      <c r="J15" s="139">
        <v>5538601</v>
      </c>
    </row>
    <row r="16" spans="1:10" ht="21.05" customHeight="1" x14ac:dyDescent="0.6">
      <c r="B16" s="43" t="s">
        <v>44</v>
      </c>
      <c r="C16" s="215">
        <v>5</v>
      </c>
      <c r="D16" s="139">
        <v>2510334</v>
      </c>
      <c r="E16" s="139"/>
      <c r="F16" s="139">
        <v>2787322</v>
      </c>
      <c r="G16" s="139"/>
      <c r="H16" s="139">
        <v>24457514</v>
      </c>
      <c r="I16" s="139"/>
      <c r="J16" s="139">
        <v>22728312</v>
      </c>
    </row>
    <row r="17" spans="1:12" ht="21.05" customHeight="1" x14ac:dyDescent="0.6">
      <c r="A17" s="4" t="s">
        <v>141</v>
      </c>
      <c r="B17" s="43" t="s">
        <v>51</v>
      </c>
      <c r="C17" s="215"/>
      <c r="D17" s="139">
        <v>8752302</v>
      </c>
      <c r="E17" s="139"/>
      <c r="F17" s="139">
        <v>4696823</v>
      </c>
      <c r="G17" s="139"/>
      <c r="H17" s="139">
        <v>3820835</v>
      </c>
      <c r="I17" s="139"/>
      <c r="J17" s="139">
        <v>1281513</v>
      </c>
    </row>
    <row r="18" spans="1:12" ht="21.05" customHeight="1" x14ac:dyDescent="0.6">
      <c r="B18" s="197" t="s">
        <v>52</v>
      </c>
      <c r="C18" s="215"/>
      <c r="D18" s="149">
        <f>SUM(D8:D17)</f>
        <v>274795835</v>
      </c>
      <c r="E18" s="141"/>
      <c r="F18" s="149">
        <f>SUM(F8:F17)</f>
        <v>148089133</v>
      </c>
      <c r="G18" s="141"/>
      <c r="H18" s="149">
        <f>SUM(H8:H17)</f>
        <v>124236271</v>
      </c>
      <c r="I18" s="141"/>
      <c r="J18" s="149">
        <f>SUM(J8:J17)</f>
        <v>150041155</v>
      </c>
    </row>
    <row r="19" spans="1:12" ht="21.05" customHeight="1" x14ac:dyDescent="0.6">
      <c r="B19" s="44"/>
      <c r="C19" s="215"/>
      <c r="D19" s="141"/>
      <c r="E19" s="141"/>
      <c r="F19" s="141"/>
      <c r="G19" s="141"/>
      <c r="H19" s="141"/>
      <c r="I19" s="141"/>
      <c r="J19" s="141"/>
    </row>
    <row r="20" spans="1:12" ht="21.05" customHeight="1" x14ac:dyDescent="0.6">
      <c r="B20" s="45" t="s">
        <v>47</v>
      </c>
      <c r="C20" s="215"/>
      <c r="D20" s="139"/>
      <c r="E20" s="139"/>
      <c r="F20" s="139"/>
      <c r="G20" s="139"/>
      <c r="H20" s="139"/>
      <c r="I20" s="139"/>
      <c r="J20" s="139"/>
    </row>
    <row r="21" spans="1:12" ht="21.05" customHeight="1" x14ac:dyDescent="0.6">
      <c r="B21" s="15" t="s">
        <v>45</v>
      </c>
      <c r="C21" s="229"/>
      <c r="D21" s="139"/>
      <c r="E21" s="139"/>
      <c r="F21" s="139"/>
      <c r="G21" s="139"/>
      <c r="H21" s="139"/>
      <c r="I21" s="139"/>
      <c r="J21" s="139"/>
    </row>
    <row r="22" spans="1:12" ht="21.05" customHeight="1" x14ac:dyDescent="0.6">
      <c r="B22" s="43" t="s">
        <v>89</v>
      </c>
      <c r="C22" s="229"/>
      <c r="D22" s="139">
        <v>49087201</v>
      </c>
      <c r="E22" s="139"/>
      <c r="F22" s="139">
        <v>65596227</v>
      </c>
      <c r="G22" s="139"/>
      <c r="H22" s="139">
        <v>0</v>
      </c>
      <c r="I22" s="139"/>
      <c r="J22" s="139">
        <v>0</v>
      </c>
    </row>
    <row r="23" spans="1:12" ht="21.05" customHeight="1" x14ac:dyDescent="0.6">
      <c r="B23" s="13" t="s">
        <v>48</v>
      </c>
      <c r="C23" s="229">
        <v>5</v>
      </c>
      <c r="D23" s="139">
        <v>7035024</v>
      </c>
      <c r="E23" s="139"/>
      <c r="F23" s="139">
        <v>7958914</v>
      </c>
      <c r="G23" s="139"/>
      <c r="H23" s="139">
        <v>107737185</v>
      </c>
      <c r="I23" s="139"/>
      <c r="J23" s="139">
        <v>120435178</v>
      </c>
    </row>
    <row r="24" spans="1:12" ht="21.05" customHeight="1" x14ac:dyDescent="0.6">
      <c r="B24" s="15" t="s">
        <v>80</v>
      </c>
      <c r="C24" s="229"/>
      <c r="D24" s="139">
        <v>64719918</v>
      </c>
      <c r="E24" s="139"/>
      <c r="F24" s="139">
        <v>55739405</v>
      </c>
      <c r="G24" s="139"/>
      <c r="H24" s="139">
        <v>9440132</v>
      </c>
      <c r="I24" s="139"/>
      <c r="J24" s="139">
        <v>9770571</v>
      </c>
    </row>
    <row r="25" spans="1:12" ht="21.05" customHeight="1" x14ac:dyDescent="0.6">
      <c r="A25" s="4" t="s">
        <v>141</v>
      </c>
      <c r="B25" s="43" t="s">
        <v>99</v>
      </c>
      <c r="C25" s="229"/>
      <c r="D25" s="139">
        <v>6954286</v>
      </c>
      <c r="E25" s="139"/>
      <c r="F25" s="139">
        <v>10871708</v>
      </c>
      <c r="G25" s="139"/>
      <c r="H25" s="139">
        <v>567217</v>
      </c>
      <c r="I25" s="139"/>
      <c r="J25" s="139">
        <v>209002</v>
      </c>
    </row>
    <row r="26" spans="1:12" ht="21.05" customHeight="1" x14ac:dyDescent="0.6">
      <c r="A26" s="4" t="s">
        <v>141</v>
      </c>
      <c r="B26" s="43" t="s">
        <v>94</v>
      </c>
      <c r="C26" s="229" t="s">
        <v>277</v>
      </c>
      <c r="D26" s="169">
        <v>198862587</v>
      </c>
      <c r="E26" s="139"/>
      <c r="F26" s="169">
        <v>188403177</v>
      </c>
      <c r="G26" s="139"/>
      <c r="H26" s="139">
        <v>37788858</v>
      </c>
      <c r="I26" s="139"/>
      <c r="J26" s="139">
        <v>34835167.140000001</v>
      </c>
    </row>
    <row r="27" spans="1:12" ht="21.05" customHeight="1" x14ac:dyDescent="0.6">
      <c r="B27" s="46" t="s">
        <v>49</v>
      </c>
      <c r="C27" s="229"/>
      <c r="D27" s="149">
        <f>SUM(D22:D26)</f>
        <v>326659016</v>
      </c>
      <c r="E27" s="141"/>
      <c r="F27" s="149">
        <f>SUM(F22:F26)</f>
        <v>328569431</v>
      </c>
      <c r="G27" s="141"/>
      <c r="H27" s="149">
        <f>SUM(H22:H26)</f>
        <v>155533392</v>
      </c>
      <c r="I27" s="141"/>
      <c r="J27" s="149">
        <f>SUM(J22:J26)</f>
        <v>165249918.13999999</v>
      </c>
    </row>
    <row r="28" spans="1:12" ht="21.6" customHeight="1" x14ac:dyDescent="0.6">
      <c r="B28" s="44"/>
      <c r="C28" s="229"/>
      <c r="D28" s="139"/>
      <c r="E28" s="139"/>
      <c r="F28" s="139"/>
      <c r="G28" s="139"/>
      <c r="H28" s="139"/>
      <c r="I28" s="139"/>
      <c r="J28" s="139"/>
    </row>
    <row r="29" spans="1:12" ht="21.6" customHeight="1" x14ac:dyDescent="0.6">
      <c r="B29" s="46" t="s">
        <v>255</v>
      </c>
      <c r="C29" s="229"/>
      <c r="D29" s="141">
        <f>D18-D27</f>
        <v>-51863181</v>
      </c>
      <c r="E29" s="139"/>
      <c r="F29" s="141">
        <f>F18-F27</f>
        <v>-180480298</v>
      </c>
      <c r="G29" s="139"/>
      <c r="H29" s="141">
        <f>H18-H27</f>
        <v>-31297121</v>
      </c>
      <c r="I29" s="139"/>
      <c r="J29" s="141">
        <f>J18-J27</f>
        <v>-15208763.139999986</v>
      </c>
    </row>
    <row r="30" spans="1:12" ht="21.05" customHeight="1" x14ac:dyDescent="0.6">
      <c r="A30" s="4" t="s">
        <v>141</v>
      </c>
      <c r="B30" s="15" t="s">
        <v>50</v>
      </c>
      <c r="C30" s="229">
        <v>5</v>
      </c>
      <c r="D30" s="139">
        <v>-143632527</v>
      </c>
      <c r="E30" s="139"/>
      <c r="F30" s="139">
        <v>-106049609</v>
      </c>
      <c r="G30" s="139"/>
      <c r="H30" s="139">
        <v>-16186899</v>
      </c>
      <c r="I30" s="139"/>
      <c r="J30" s="139">
        <v>-8784872</v>
      </c>
    </row>
    <row r="31" spans="1:12" ht="21.05" customHeight="1" x14ac:dyDescent="0.6">
      <c r="B31" s="15" t="s">
        <v>185</v>
      </c>
      <c r="C31" s="229"/>
      <c r="D31" s="139">
        <v>-3509038</v>
      </c>
      <c r="E31" s="139"/>
      <c r="F31" s="139">
        <v>-417931</v>
      </c>
      <c r="G31" s="139"/>
      <c r="H31" s="139">
        <v>-13229375</v>
      </c>
      <c r="I31" s="139"/>
      <c r="J31" s="139">
        <v>-66701161</v>
      </c>
      <c r="L31" s="126"/>
    </row>
    <row r="32" spans="1:12" ht="20.3" customHeight="1" x14ac:dyDescent="0.6">
      <c r="B32" s="15" t="s">
        <v>193</v>
      </c>
      <c r="C32" s="229">
        <v>10</v>
      </c>
      <c r="D32" s="164">
        <v>-2592008</v>
      </c>
      <c r="E32" s="164"/>
      <c r="F32" s="164">
        <v>0</v>
      </c>
      <c r="G32" s="164"/>
      <c r="H32" s="164">
        <v>0</v>
      </c>
      <c r="I32" s="164"/>
      <c r="J32" s="164">
        <v>0</v>
      </c>
    </row>
    <row r="33" spans="1:12" ht="20.3" customHeight="1" x14ac:dyDescent="0.6">
      <c r="B33" s="43" t="s">
        <v>194</v>
      </c>
      <c r="C33" s="229">
        <v>10</v>
      </c>
      <c r="D33" s="140">
        <v>-47707807</v>
      </c>
      <c r="E33" s="139"/>
      <c r="F33" s="140">
        <v>-41659877</v>
      </c>
      <c r="G33" s="139"/>
      <c r="H33" s="140">
        <v>0</v>
      </c>
      <c r="I33" s="139"/>
      <c r="J33" s="140">
        <v>0</v>
      </c>
    </row>
    <row r="34" spans="1:12" ht="21.6" customHeight="1" x14ac:dyDescent="0.6">
      <c r="B34" s="29"/>
      <c r="C34" s="229"/>
      <c r="D34" s="139"/>
      <c r="E34" s="139"/>
      <c r="F34" s="139"/>
      <c r="G34" s="139"/>
      <c r="H34" s="139"/>
      <c r="I34" s="139"/>
      <c r="J34" s="139"/>
    </row>
    <row r="35" spans="1:12" ht="21.05" customHeight="1" x14ac:dyDescent="0.6">
      <c r="B35" s="197" t="s">
        <v>256</v>
      </c>
      <c r="C35" s="229"/>
      <c r="D35" s="141">
        <f>D18-D27+SUM(D30:D33)</f>
        <v>-249304561</v>
      </c>
      <c r="E35" s="141"/>
      <c r="F35" s="141">
        <f>F18-F27+SUM(F30:F33)</f>
        <v>-328607715</v>
      </c>
      <c r="G35" s="141"/>
      <c r="H35" s="141">
        <f>H18-H27+SUM(H30:H33)</f>
        <v>-60713395</v>
      </c>
      <c r="I35" s="141"/>
      <c r="J35" s="141">
        <f>J18-J27+SUM(J30:J33)</f>
        <v>-90694796.139999986</v>
      </c>
    </row>
    <row r="36" spans="1:12" ht="21.05" customHeight="1" x14ac:dyDescent="0.6">
      <c r="A36" s="4" t="s">
        <v>141</v>
      </c>
      <c r="B36" s="15" t="s">
        <v>257</v>
      </c>
      <c r="C36" s="229">
        <v>25</v>
      </c>
      <c r="D36" s="47">
        <v>-10755684</v>
      </c>
      <c r="E36" s="139"/>
      <c r="F36" s="47">
        <v>-3214204</v>
      </c>
      <c r="G36" s="139"/>
      <c r="H36" s="47">
        <v>-10155786</v>
      </c>
      <c r="I36" s="139"/>
      <c r="J36" s="47">
        <v>-17333999</v>
      </c>
      <c r="K36" s="108"/>
      <c r="L36" s="126"/>
    </row>
    <row r="37" spans="1:12" ht="21.05" customHeight="1" thickBot="1" x14ac:dyDescent="0.65">
      <c r="B37" s="197" t="s">
        <v>258</v>
      </c>
      <c r="C37" s="229"/>
      <c r="D37" s="150">
        <f>D35-D36</f>
        <v>-238548877</v>
      </c>
      <c r="E37" s="141"/>
      <c r="F37" s="150">
        <f>F35-F36</f>
        <v>-325393511</v>
      </c>
      <c r="G37" s="141"/>
      <c r="H37" s="150">
        <f>H35-H36</f>
        <v>-50557609</v>
      </c>
      <c r="I37" s="141"/>
      <c r="J37" s="150">
        <f>J35-J36</f>
        <v>-73360797.139999986</v>
      </c>
    </row>
    <row r="38" spans="1:12" s="40" customFormat="1" ht="21.05" customHeight="1" thickTop="1" x14ac:dyDescent="0.6">
      <c r="A38" s="4"/>
      <c r="B38" s="4"/>
      <c r="C38" s="229"/>
      <c r="D38" s="141"/>
      <c r="E38" s="151"/>
      <c r="F38" s="141"/>
      <c r="G38" s="151"/>
      <c r="H38" s="152"/>
      <c r="I38" s="151"/>
      <c r="J38" s="152"/>
    </row>
    <row r="39" spans="1:12" s="1" customFormat="1" ht="24.05" customHeight="1" x14ac:dyDescent="0.6">
      <c r="B39" s="2" t="s">
        <v>91</v>
      </c>
      <c r="C39" s="49"/>
      <c r="D39" s="147"/>
      <c r="E39" s="147"/>
      <c r="F39" s="147"/>
      <c r="G39" s="147"/>
      <c r="H39" s="147"/>
      <c r="I39" s="147"/>
      <c r="J39" s="147"/>
    </row>
    <row r="40" spans="1:12" s="1" customFormat="1" ht="20.3" customHeight="1" x14ac:dyDescent="0.65">
      <c r="B40" s="9" t="s">
        <v>42</v>
      </c>
      <c r="C40" s="49"/>
      <c r="D40" s="147"/>
      <c r="E40" s="147"/>
      <c r="F40" s="147"/>
      <c r="G40" s="147"/>
      <c r="H40" s="147"/>
      <c r="I40" s="147"/>
      <c r="J40" s="147"/>
    </row>
    <row r="41" spans="1:12" ht="21.9" x14ac:dyDescent="0.6">
      <c r="C41" s="15"/>
      <c r="D41" s="151"/>
      <c r="E41" s="151"/>
      <c r="F41" s="151"/>
      <c r="G41" s="146"/>
      <c r="H41" s="151"/>
      <c r="I41" s="151"/>
      <c r="J41" s="151"/>
    </row>
    <row r="42" spans="1:12" ht="19.45" customHeight="1" x14ac:dyDescent="0.6">
      <c r="C42" s="231"/>
      <c r="D42" s="235" t="s">
        <v>41</v>
      </c>
      <c r="E42" s="235"/>
      <c r="F42" s="235"/>
      <c r="G42" s="230"/>
      <c r="H42" s="235" t="s">
        <v>40</v>
      </c>
      <c r="I42" s="235"/>
      <c r="J42" s="235"/>
    </row>
    <row r="43" spans="1:12" ht="23.2" customHeight="1" x14ac:dyDescent="0.6">
      <c r="C43" s="231"/>
      <c r="D43" s="239" t="s">
        <v>39</v>
      </c>
      <c r="E43" s="239"/>
      <c r="F43" s="239"/>
      <c r="G43" s="230"/>
      <c r="H43" s="239" t="s">
        <v>39</v>
      </c>
      <c r="I43" s="239"/>
      <c r="J43" s="239"/>
    </row>
    <row r="44" spans="1:12" ht="19.45" customHeight="1" x14ac:dyDescent="0.6">
      <c r="C44" s="229" t="s">
        <v>4</v>
      </c>
      <c r="D44" s="232">
        <v>2564</v>
      </c>
      <c r="E44" s="10"/>
      <c r="F44" s="232">
        <v>2563</v>
      </c>
      <c r="G44" s="10"/>
      <c r="H44" s="232">
        <v>2564</v>
      </c>
      <c r="I44" s="10"/>
      <c r="J44" s="232">
        <v>2563</v>
      </c>
    </row>
    <row r="45" spans="1:12" ht="19.45" customHeight="1" x14ac:dyDescent="0.55000000000000004">
      <c r="B45" s="29"/>
      <c r="C45" s="229"/>
      <c r="D45" s="234" t="s">
        <v>21</v>
      </c>
      <c r="E45" s="234"/>
      <c r="F45" s="234"/>
      <c r="G45" s="234"/>
      <c r="H45" s="234"/>
      <c r="I45" s="234"/>
      <c r="J45" s="234"/>
    </row>
    <row r="46" spans="1:12" ht="21.05" customHeight="1" x14ac:dyDescent="0.6">
      <c r="B46" s="197" t="s">
        <v>300</v>
      </c>
      <c r="C46" s="229"/>
      <c r="D46" s="141"/>
      <c r="E46" s="151"/>
      <c r="F46" s="141"/>
      <c r="G46" s="151"/>
      <c r="H46" s="152"/>
      <c r="I46" s="151"/>
      <c r="J46" s="152"/>
    </row>
    <row r="47" spans="1:12" ht="21.05" customHeight="1" x14ac:dyDescent="0.6">
      <c r="B47" s="11" t="s">
        <v>124</v>
      </c>
      <c r="C47" s="229"/>
      <c r="D47" s="141"/>
      <c r="E47" s="151"/>
      <c r="F47" s="141"/>
      <c r="G47" s="151"/>
      <c r="H47" s="152"/>
      <c r="I47" s="151"/>
      <c r="J47" s="152"/>
    </row>
    <row r="48" spans="1:12" ht="21.05" customHeight="1" x14ac:dyDescent="0.6">
      <c r="A48" s="8"/>
      <c r="B48" s="11" t="s">
        <v>125</v>
      </c>
      <c r="C48" s="229"/>
      <c r="D48" s="141"/>
      <c r="E48" s="141"/>
      <c r="F48" s="141"/>
      <c r="G48" s="141"/>
      <c r="H48" s="141"/>
      <c r="I48" s="141"/>
      <c r="J48" s="141"/>
    </row>
    <row r="49" spans="1:13" ht="21.05" customHeight="1" x14ac:dyDescent="0.6">
      <c r="A49" s="8"/>
      <c r="B49" s="15" t="s">
        <v>293</v>
      </c>
      <c r="C49" s="229">
        <v>25</v>
      </c>
      <c r="D49" s="139">
        <v>2000000</v>
      </c>
      <c r="E49" s="139"/>
      <c r="F49" s="139">
        <v>0</v>
      </c>
      <c r="G49" s="139"/>
      <c r="H49" s="139">
        <v>0</v>
      </c>
      <c r="I49" s="139"/>
      <c r="J49" s="139">
        <v>0</v>
      </c>
      <c r="L49" s="50"/>
    </row>
    <row r="50" spans="1:13" ht="21.05" customHeight="1" x14ac:dyDescent="0.6">
      <c r="A50" s="8"/>
      <c r="B50" s="15" t="s">
        <v>260</v>
      </c>
      <c r="C50" s="229"/>
      <c r="D50" s="141"/>
      <c r="E50" s="141"/>
      <c r="F50" s="141"/>
      <c r="G50" s="141"/>
      <c r="H50" s="141"/>
      <c r="I50" s="141"/>
      <c r="J50" s="141"/>
    </row>
    <row r="51" spans="1:13" ht="21.05" customHeight="1" x14ac:dyDescent="0.6">
      <c r="A51" s="8"/>
      <c r="B51" s="15" t="s">
        <v>259</v>
      </c>
      <c r="C51" s="229" t="s">
        <v>278</v>
      </c>
      <c r="D51" s="139">
        <v>5420284</v>
      </c>
      <c r="E51" s="139"/>
      <c r="F51" s="139">
        <v>5248940</v>
      </c>
      <c r="G51" s="139"/>
      <c r="H51" s="139">
        <v>4148606</v>
      </c>
      <c r="I51" s="139"/>
      <c r="J51" s="139">
        <v>2851916</v>
      </c>
      <c r="L51" s="50"/>
    </row>
    <row r="52" spans="1:13" ht="21.05" customHeight="1" x14ac:dyDescent="0.6">
      <c r="A52" s="8"/>
      <c r="B52" s="15" t="s">
        <v>100</v>
      </c>
      <c r="D52" s="144"/>
      <c r="F52" s="144"/>
    </row>
    <row r="53" spans="1:13" ht="21.05" customHeight="1" x14ac:dyDescent="0.6">
      <c r="A53" s="8"/>
      <c r="B53" s="15" t="s">
        <v>131</v>
      </c>
      <c r="C53" s="229">
        <v>10</v>
      </c>
      <c r="D53" s="139">
        <v>10156</v>
      </c>
      <c r="E53" s="141"/>
      <c r="F53" s="139">
        <v>-567376</v>
      </c>
      <c r="G53" s="141"/>
      <c r="H53" s="139">
        <v>0</v>
      </c>
      <c r="I53" s="139"/>
      <c r="J53" s="139">
        <v>0</v>
      </c>
      <c r="L53" s="50"/>
      <c r="M53" s="50"/>
    </row>
    <row r="54" spans="1:13" ht="21.05" customHeight="1" x14ac:dyDescent="0.6">
      <c r="A54" s="8"/>
      <c r="B54" s="15" t="s">
        <v>101</v>
      </c>
      <c r="E54" s="141"/>
      <c r="G54" s="141"/>
      <c r="H54" s="141"/>
      <c r="I54" s="141"/>
      <c r="J54" s="141"/>
    </row>
    <row r="55" spans="1:13" ht="21.05" customHeight="1" x14ac:dyDescent="0.6">
      <c r="B55" s="15" t="s">
        <v>102</v>
      </c>
      <c r="C55" s="229">
        <v>25</v>
      </c>
      <c r="D55" s="140">
        <v>-1484057</v>
      </c>
      <c r="E55" s="139"/>
      <c r="F55" s="140">
        <v>-1049788</v>
      </c>
      <c r="G55" s="139"/>
      <c r="H55" s="140">
        <v>-829721.4</v>
      </c>
      <c r="I55" s="139"/>
      <c r="J55" s="140">
        <v>-570383</v>
      </c>
    </row>
    <row r="56" spans="1:13" ht="21.05" customHeight="1" x14ac:dyDescent="0.6">
      <c r="B56" s="197" t="s">
        <v>123</v>
      </c>
      <c r="C56" s="229"/>
      <c r="D56" s="139"/>
      <c r="E56" s="139"/>
      <c r="F56" s="139"/>
      <c r="G56" s="139"/>
      <c r="H56" s="139"/>
      <c r="I56" s="139"/>
      <c r="J56" s="139"/>
      <c r="L56" s="126"/>
    </row>
    <row r="57" spans="1:13" ht="21.05" customHeight="1" x14ac:dyDescent="0.6">
      <c r="B57" s="197" t="s">
        <v>126</v>
      </c>
      <c r="C57" s="229"/>
      <c r="D57" s="153">
        <f>SUM(D46:D55)</f>
        <v>5946383</v>
      </c>
      <c r="E57" s="141"/>
      <c r="F57" s="153">
        <f>SUM(F46:F55)</f>
        <v>3631776</v>
      </c>
      <c r="G57" s="141"/>
      <c r="H57" s="153">
        <f>SUM(H46:H55)</f>
        <v>3318884.6</v>
      </c>
      <c r="I57" s="141"/>
      <c r="J57" s="153">
        <f>SUM(J46:J55)</f>
        <v>2281533</v>
      </c>
      <c r="L57" s="118"/>
    </row>
    <row r="58" spans="1:13" ht="21.05" customHeight="1" thickBot="1" x14ac:dyDescent="0.65">
      <c r="B58" s="197" t="s">
        <v>294</v>
      </c>
      <c r="C58" s="229"/>
      <c r="D58" s="165">
        <f>D57+D37</f>
        <v>-232602494</v>
      </c>
      <c r="E58" s="166"/>
      <c r="F58" s="165">
        <f>F57+F37</f>
        <v>-321761735</v>
      </c>
      <c r="G58" s="166"/>
      <c r="H58" s="165">
        <f>H57+H37</f>
        <v>-47238724.399999999</v>
      </c>
      <c r="I58" s="166"/>
      <c r="J58" s="165">
        <f>J57+J37</f>
        <v>-71079264.139999986</v>
      </c>
    </row>
    <row r="59" spans="1:13" ht="21.05" customHeight="1" thickTop="1" x14ac:dyDescent="0.6">
      <c r="B59" s="5"/>
      <c r="C59" s="229"/>
      <c r="D59" s="141"/>
      <c r="E59" s="141"/>
      <c r="F59" s="141"/>
      <c r="G59" s="141"/>
      <c r="H59" s="141"/>
      <c r="I59" s="141"/>
      <c r="J59" s="141"/>
      <c r="K59" s="144"/>
    </row>
    <row r="60" spans="1:13" ht="21.05" customHeight="1" x14ac:dyDescent="0.6">
      <c r="B60" s="197" t="s">
        <v>261</v>
      </c>
      <c r="C60" s="229"/>
      <c r="D60" s="139"/>
      <c r="E60" s="139"/>
      <c r="F60" s="139"/>
      <c r="G60" s="139"/>
      <c r="H60" s="139"/>
      <c r="I60" s="139"/>
      <c r="J60" s="139"/>
      <c r="K60" s="144"/>
    </row>
    <row r="61" spans="1:13" ht="21.05" customHeight="1" x14ac:dyDescent="0.6">
      <c r="B61" s="15" t="s">
        <v>103</v>
      </c>
      <c r="C61" s="229"/>
      <c r="D61" s="139">
        <v>-130536021</v>
      </c>
      <c r="E61" s="139"/>
      <c r="F61" s="139">
        <v>-167362828</v>
      </c>
      <c r="G61" s="139"/>
      <c r="H61" s="139">
        <f>H37</f>
        <v>-50557609</v>
      </c>
      <c r="I61" s="139"/>
      <c r="J61" s="139">
        <v>-73360797</v>
      </c>
      <c r="K61" s="221"/>
      <c r="L61" s="126"/>
    </row>
    <row r="62" spans="1:13" ht="21.05" customHeight="1" x14ac:dyDescent="0.6">
      <c r="B62" s="15" t="s">
        <v>53</v>
      </c>
      <c r="C62" s="229">
        <v>11</v>
      </c>
      <c r="D62" s="140">
        <v>-108012856</v>
      </c>
      <c r="E62" s="139"/>
      <c r="F62" s="140">
        <v>-158030683</v>
      </c>
      <c r="G62" s="139"/>
      <c r="H62" s="140">
        <v>0</v>
      </c>
      <c r="I62" s="139"/>
      <c r="J62" s="140">
        <v>0</v>
      </c>
      <c r="K62" s="144"/>
    </row>
    <row r="63" spans="1:13" ht="21.05" customHeight="1" thickBot="1" x14ac:dyDescent="0.65">
      <c r="B63" s="197" t="s">
        <v>258</v>
      </c>
      <c r="C63" s="229"/>
      <c r="D63" s="142">
        <f>D61+D62</f>
        <v>-238548877</v>
      </c>
      <c r="E63" s="143"/>
      <c r="F63" s="142">
        <f>F61+F62</f>
        <v>-325393511</v>
      </c>
      <c r="G63" s="143"/>
      <c r="H63" s="142">
        <f>H37</f>
        <v>-50557609</v>
      </c>
      <c r="I63" s="143"/>
      <c r="J63" s="142">
        <f>J37</f>
        <v>-73360797.139999986</v>
      </c>
      <c r="K63" s="144"/>
    </row>
    <row r="64" spans="1:13" ht="21.05" customHeight="1" thickTop="1" x14ac:dyDescent="0.6">
      <c r="B64" s="197"/>
      <c r="C64" s="51"/>
      <c r="D64" s="141"/>
      <c r="E64" s="141"/>
      <c r="F64" s="141"/>
      <c r="G64" s="141"/>
      <c r="H64" s="141"/>
      <c r="I64" s="141"/>
      <c r="J64" s="141"/>
      <c r="K64" s="144"/>
    </row>
    <row r="65" spans="2:11" ht="21.05" customHeight="1" x14ac:dyDescent="0.6">
      <c r="B65" s="197" t="s">
        <v>291</v>
      </c>
      <c r="C65" s="51"/>
      <c r="D65" s="141"/>
      <c r="E65" s="141"/>
      <c r="F65" s="141"/>
      <c r="G65" s="141"/>
      <c r="H65" s="141"/>
      <c r="I65" s="141"/>
      <c r="J65" s="141"/>
      <c r="K65" s="144"/>
    </row>
    <row r="66" spans="2:11" ht="21.05" customHeight="1" x14ac:dyDescent="0.6">
      <c r="B66" s="52" t="s">
        <v>103</v>
      </c>
      <c r="C66" s="51"/>
      <c r="D66" s="139">
        <v>4607366</v>
      </c>
      <c r="E66" s="141"/>
      <c r="F66" s="139">
        <v>3383487</v>
      </c>
      <c r="G66" s="141"/>
      <c r="H66" s="139">
        <v>3318885</v>
      </c>
      <c r="I66" s="139"/>
      <c r="J66" s="139">
        <v>2281533</v>
      </c>
      <c r="K66" s="144"/>
    </row>
    <row r="67" spans="2:11" ht="21.05" customHeight="1" x14ac:dyDescent="0.6">
      <c r="B67" s="52" t="s">
        <v>53</v>
      </c>
      <c r="C67" s="229">
        <v>11</v>
      </c>
      <c r="D67" s="139">
        <v>1339017</v>
      </c>
      <c r="E67" s="141"/>
      <c r="F67" s="139">
        <v>248289</v>
      </c>
      <c r="G67" s="141"/>
      <c r="H67" s="140">
        <v>0</v>
      </c>
      <c r="I67" s="139"/>
      <c r="J67" s="140">
        <v>0</v>
      </c>
      <c r="K67" s="144"/>
    </row>
    <row r="68" spans="2:11" ht="21.05" customHeight="1" thickBot="1" x14ac:dyDescent="0.65">
      <c r="B68" s="133" t="s">
        <v>292</v>
      </c>
      <c r="C68" s="51"/>
      <c r="D68" s="145">
        <f>SUM(D66:D67)</f>
        <v>5946383</v>
      </c>
      <c r="E68" s="143"/>
      <c r="F68" s="145">
        <f>SUM(F66:F67)</f>
        <v>3631776</v>
      </c>
      <c r="G68" s="143"/>
      <c r="H68" s="145">
        <f>SUM(H66:H67)</f>
        <v>3318885</v>
      </c>
      <c r="I68" s="143"/>
      <c r="J68" s="145">
        <f>SUM(J66:J67)</f>
        <v>2281533</v>
      </c>
      <c r="K68" s="144"/>
    </row>
    <row r="69" spans="2:11" ht="21.05" customHeight="1" thickTop="1" x14ac:dyDescent="0.6">
      <c r="B69" s="197"/>
      <c r="C69" s="51"/>
      <c r="D69" s="141"/>
      <c r="E69" s="141"/>
      <c r="F69" s="141"/>
      <c r="G69" s="141"/>
      <c r="H69" s="141"/>
      <c r="I69" s="141"/>
      <c r="J69" s="141"/>
      <c r="K69" s="144"/>
    </row>
    <row r="70" spans="2:11" ht="21.05" customHeight="1" x14ac:dyDescent="0.6">
      <c r="B70" s="197" t="s">
        <v>182</v>
      </c>
      <c r="C70" s="229"/>
      <c r="D70" s="141"/>
      <c r="E70" s="141"/>
      <c r="F70" s="141"/>
      <c r="G70" s="141"/>
      <c r="H70" s="141"/>
      <c r="I70" s="141"/>
      <c r="J70" s="141"/>
      <c r="K70" s="144"/>
    </row>
    <row r="71" spans="2:11" ht="21.05" customHeight="1" x14ac:dyDescent="0.6">
      <c r="B71" s="52" t="s">
        <v>103</v>
      </c>
      <c r="C71" s="229"/>
      <c r="D71" s="139">
        <f>D61+D66</f>
        <v>-125928655</v>
      </c>
      <c r="E71" s="139"/>
      <c r="F71" s="139">
        <f>F61+F66</f>
        <v>-163979341</v>
      </c>
      <c r="G71" s="139"/>
      <c r="H71" s="139">
        <f>H63+H68</f>
        <v>-47238724</v>
      </c>
      <c r="I71" s="139"/>
      <c r="J71" s="139">
        <f>J58</f>
        <v>-71079264.139999986</v>
      </c>
      <c r="K71" s="144"/>
    </row>
    <row r="72" spans="2:11" ht="21.05" customHeight="1" x14ac:dyDescent="0.6">
      <c r="B72" s="52" t="s">
        <v>53</v>
      </c>
      <c r="C72" s="229">
        <v>11</v>
      </c>
      <c r="D72" s="140">
        <v>-106673839</v>
      </c>
      <c r="E72" s="139"/>
      <c r="F72" s="140">
        <f>F62+F67</f>
        <v>-157782394</v>
      </c>
      <c r="G72" s="139"/>
      <c r="H72" s="140">
        <v>0</v>
      </c>
      <c r="I72" s="139"/>
      <c r="J72" s="140">
        <v>0</v>
      </c>
      <c r="K72" s="144"/>
    </row>
    <row r="73" spans="2:11" ht="21.05" customHeight="1" thickBot="1" x14ac:dyDescent="0.6">
      <c r="B73" s="133" t="s">
        <v>294</v>
      </c>
      <c r="C73" s="229"/>
      <c r="D73" s="142">
        <f>SUM(D71:D72)</f>
        <v>-232602494</v>
      </c>
      <c r="E73" s="143"/>
      <c r="F73" s="142">
        <f>SUM(F71:F72)</f>
        <v>-321761735</v>
      </c>
      <c r="G73" s="143"/>
      <c r="H73" s="142">
        <f>SUM(H71:H72)</f>
        <v>-47238724</v>
      </c>
      <c r="I73" s="143"/>
      <c r="J73" s="142">
        <f>SUM(J71:J72)</f>
        <v>-71079264.139999986</v>
      </c>
      <c r="K73" s="144"/>
    </row>
    <row r="74" spans="2:11" ht="21.05" customHeight="1" thickTop="1" x14ac:dyDescent="0.6">
      <c r="C74" s="229"/>
      <c r="D74" s="141"/>
      <c r="E74" s="141"/>
      <c r="F74" s="141"/>
      <c r="G74" s="141"/>
      <c r="H74" s="141"/>
      <c r="I74" s="141"/>
      <c r="J74" s="141"/>
      <c r="K74" s="144"/>
    </row>
    <row r="75" spans="2:11" ht="25.05" customHeight="1" thickBot="1" x14ac:dyDescent="0.65">
      <c r="B75" s="197" t="s">
        <v>290</v>
      </c>
      <c r="C75" s="229">
        <v>27</v>
      </c>
      <c r="D75" s="163">
        <f>D61/507000000</f>
        <v>-0.25746749704142013</v>
      </c>
      <c r="E75" s="53"/>
      <c r="F75" s="163">
        <f>F61/507000000</f>
        <v>-0.3301041972386588</v>
      </c>
      <c r="G75" s="53"/>
      <c r="H75" s="163">
        <f>H61/507000000</f>
        <v>-9.9719149901380671E-2</v>
      </c>
      <c r="I75" s="53"/>
      <c r="J75" s="163">
        <f>J61/507000000</f>
        <v>-0.14469585207100591</v>
      </c>
      <c r="K75" s="144"/>
    </row>
    <row r="76" spans="2:11" ht="22.5" thickTop="1" x14ac:dyDescent="0.6">
      <c r="B76" s="54"/>
      <c r="C76" s="229"/>
      <c r="D76" s="139"/>
      <c r="E76" s="139">
        <f t="shared" ref="E76:I76" si="0">E63-E37</f>
        <v>0</v>
      </c>
      <c r="F76" s="139"/>
      <c r="G76" s="139">
        <f t="shared" si="0"/>
        <v>0</v>
      </c>
      <c r="H76" s="139"/>
      <c r="I76" s="139">
        <f t="shared" si="0"/>
        <v>0</v>
      </c>
      <c r="J76" s="139"/>
      <c r="K76" s="144"/>
    </row>
    <row r="77" spans="2:11" ht="25.05" customHeight="1" thickBot="1" x14ac:dyDescent="0.65">
      <c r="B77" s="197" t="s">
        <v>262</v>
      </c>
      <c r="C77" s="229">
        <v>27</v>
      </c>
      <c r="D77" s="163">
        <f>D61/507037789.630137</f>
        <v>-0.25744830793622031</v>
      </c>
      <c r="E77" s="53"/>
      <c r="F77" s="163">
        <f>F75</f>
        <v>-0.3301041972386588</v>
      </c>
      <c r="G77" s="53"/>
      <c r="H77" s="163">
        <f>H61/507037789.630137</f>
        <v>-9.9711717812748582E-2</v>
      </c>
      <c r="I77" s="53"/>
      <c r="J77" s="163">
        <f>J75</f>
        <v>-0.14469585207100591</v>
      </c>
    </row>
    <row r="78" spans="2:11" ht="21.05" customHeight="1" thickTop="1" x14ac:dyDescent="0.3">
      <c r="H78" s="195"/>
      <c r="J78" s="195"/>
    </row>
  </sheetData>
  <mergeCells count="11">
    <mergeCell ref="H3:J3"/>
    <mergeCell ref="D45:J45"/>
    <mergeCell ref="D7:J7"/>
    <mergeCell ref="D5:F5"/>
    <mergeCell ref="D4:F4"/>
    <mergeCell ref="H4:J4"/>
    <mergeCell ref="H5:J5"/>
    <mergeCell ref="D42:F42"/>
    <mergeCell ref="D43:F43"/>
    <mergeCell ref="H42:J42"/>
    <mergeCell ref="H43:J43"/>
  </mergeCells>
  <pageMargins left="0.7" right="0.7" top="0.48" bottom="0.5" header="0.5" footer="0.5"/>
  <pageSetup paperSize="9" scale="80" firstPageNumber="9" orientation="portrait" useFirstPageNumber="1" r:id="rId1"/>
  <headerFooter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8" min="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AD35"/>
  <sheetViews>
    <sheetView view="pageBreakPreview" zoomScale="70" zoomScaleNormal="60" zoomScaleSheetLayoutView="70" workbookViewId="0">
      <selection activeCell="A22" sqref="A22"/>
    </sheetView>
  </sheetViews>
  <sheetFormatPr defaultColWidth="9.109375" defaultRowHeight="21.05" customHeight="1" x14ac:dyDescent="0.6"/>
  <cols>
    <col min="1" max="1" width="56.109375" style="8" customWidth="1"/>
    <col min="2" max="2" width="10.33203125" style="8" bestFit="1" customWidth="1"/>
    <col min="3" max="3" width="13.109375" style="8" bestFit="1" customWidth="1"/>
    <col min="4" max="4" width="1" style="8" customWidth="1"/>
    <col min="5" max="5" width="13.88671875" style="8" customWidth="1"/>
    <col min="6" max="6" width="1" style="8" customWidth="1"/>
    <col min="7" max="7" width="12.88671875" style="8" customWidth="1"/>
    <col min="8" max="8" width="1" style="8" customWidth="1"/>
    <col min="9" max="9" width="12.109375" style="8" customWidth="1"/>
    <col min="10" max="10" width="1" style="8" customWidth="1"/>
    <col min="11" max="11" width="13.44140625" style="8" customWidth="1"/>
    <col min="12" max="12" width="1.109375" style="8" customWidth="1"/>
    <col min="13" max="13" width="17.77734375" style="8" customWidth="1"/>
    <col min="14" max="14" width="0.88671875" style="8" customWidth="1"/>
    <col min="15" max="15" width="14.109375" style="8" customWidth="1"/>
    <col min="16" max="16" width="0.88671875" style="8" customWidth="1"/>
    <col min="17" max="17" width="15.33203125" style="8" customWidth="1"/>
    <col min="18" max="18" width="0.88671875" style="8" customWidth="1"/>
    <col min="19" max="19" width="14.109375" style="8" customWidth="1"/>
    <col min="20" max="20" width="1" style="8" customWidth="1"/>
    <col min="21" max="21" width="13.109375" style="8" customWidth="1"/>
    <col min="22" max="22" width="1.109375" style="8" customWidth="1"/>
    <col min="23" max="23" width="13" style="8" customWidth="1"/>
    <col min="24" max="24" width="0.88671875" style="8" customWidth="1"/>
    <col min="25" max="25" width="13.33203125" style="8" customWidth="1"/>
    <col min="26" max="26" width="0.88671875" style="8" customWidth="1"/>
    <col min="27" max="27" width="13.33203125" style="8" customWidth="1"/>
    <col min="28" max="28" width="16.109375" style="8" bestFit="1" customWidth="1"/>
    <col min="29" max="29" width="9.109375" style="8"/>
    <col min="30" max="30" width="13" style="8" bestFit="1" customWidth="1"/>
    <col min="31" max="16384" width="9.109375" style="8"/>
  </cols>
  <sheetData>
    <row r="1" spans="1:29" s="55" customFormat="1" ht="21.05" customHeight="1" x14ac:dyDescent="0.6">
      <c r="A1" s="2" t="s">
        <v>91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0"/>
      <c r="V1" s="1"/>
      <c r="W1" s="1"/>
      <c r="X1" s="1"/>
      <c r="Y1" s="1"/>
      <c r="Z1" s="1"/>
      <c r="AA1" s="1"/>
    </row>
    <row r="2" spans="1:29" s="55" customFormat="1" ht="21.05" customHeight="1" x14ac:dyDescent="0.6">
      <c r="A2" s="2" t="s">
        <v>145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0"/>
      <c r="V2" s="1"/>
      <c r="W2" s="1"/>
      <c r="X2" s="1"/>
      <c r="Y2" s="1"/>
      <c r="Z2" s="1"/>
      <c r="AA2" s="1"/>
    </row>
    <row r="3" spans="1:29" s="55" customFormat="1" ht="21.05" customHeight="1" x14ac:dyDescent="0.65">
      <c r="A3" s="9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0"/>
      <c r="V3" s="1"/>
      <c r="W3" s="1"/>
      <c r="X3" s="1"/>
      <c r="Y3" s="1"/>
      <c r="Z3" s="1"/>
      <c r="AA3" s="1"/>
    </row>
    <row r="4" spans="1:29" s="55" customFormat="1" ht="21.05" customHeight="1" x14ac:dyDescent="0.6">
      <c r="A4" s="56"/>
      <c r="B4" s="49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235" t="s">
        <v>41</v>
      </c>
      <c r="N4" s="235"/>
      <c r="O4" s="235"/>
      <c r="P4" s="235"/>
      <c r="Q4" s="235"/>
      <c r="R4" s="235"/>
      <c r="S4" s="235"/>
      <c r="T4" s="174"/>
      <c r="U4" s="174"/>
      <c r="V4" s="174"/>
      <c r="W4" s="174"/>
      <c r="X4" s="174"/>
      <c r="Y4" s="174"/>
      <c r="Z4" s="174"/>
      <c r="AA4" s="174"/>
    </row>
    <row r="5" spans="1:29" s="55" customFormat="1" ht="21.05" customHeight="1" x14ac:dyDescent="0.6">
      <c r="A5" s="56"/>
      <c r="B5" s="15"/>
      <c r="C5" s="48"/>
      <c r="D5" s="48"/>
      <c r="E5" s="48"/>
      <c r="F5" s="48"/>
      <c r="G5" s="48"/>
      <c r="H5" s="48"/>
      <c r="I5" s="240" t="s">
        <v>121</v>
      </c>
      <c r="J5" s="240"/>
      <c r="K5" s="240"/>
      <c r="M5" s="240" t="s">
        <v>36</v>
      </c>
      <c r="N5" s="240"/>
      <c r="O5" s="240"/>
      <c r="P5" s="240"/>
      <c r="Q5" s="240"/>
      <c r="R5" s="240"/>
      <c r="S5" s="240"/>
      <c r="T5" s="48"/>
      <c r="U5" s="174"/>
      <c r="V5" s="48"/>
      <c r="W5" s="48"/>
      <c r="X5" s="48"/>
      <c r="Y5" s="57"/>
      <c r="Z5" s="57"/>
    </row>
    <row r="6" spans="1:29" s="55" customFormat="1" ht="21.05" customHeight="1" x14ac:dyDescent="0.6">
      <c r="A6" s="57"/>
      <c r="B6" s="15"/>
      <c r="C6" s="8"/>
      <c r="D6" s="8"/>
      <c r="E6" s="8"/>
      <c r="F6" s="8"/>
      <c r="G6" s="8"/>
      <c r="H6" s="8"/>
      <c r="I6" s="8"/>
      <c r="J6" s="8"/>
      <c r="K6" s="175"/>
      <c r="L6" s="8"/>
      <c r="M6" s="175" t="s">
        <v>127</v>
      </c>
      <c r="N6" s="175"/>
      <c r="O6" s="175"/>
      <c r="P6" s="175"/>
      <c r="Q6" s="222" t="s">
        <v>135</v>
      </c>
      <c r="R6" s="175"/>
      <c r="S6" s="213" t="s">
        <v>60</v>
      </c>
      <c r="T6" s="8"/>
      <c r="U6" s="58" t="s">
        <v>212</v>
      </c>
      <c r="V6" s="8"/>
      <c r="W6" s="8"/>
      <c r="X6" s="8"/>
      <c r="Y6" s="8"/>
      <c r="Z6" s="8"/>
      <c r="AA6" s="8"/>
    </row>
    <row r="7" spans="1:29" s="55" customFormat="1" ht="21.05" customHeight="1" x14ac:dyDescent="0.6">
      <c r="A7" s="57"/>
      <c r="B7" s="175"/>
      <c r="C7" s="82"/>
      <c r="D7" s="82"/>
      <c r="E7" s="82"/>
      <c r="F7" s="8"/>
      <c r="G7" s="203" t="s">
        <v>201</v>
      </c>
      <c r="H7" s="8"/>
      <c r="I7" s="8"/>
      <c r="J7" s="8"/>
      <c r="L7" s="175"/>
      <c r="M7" s="175" t="s">
        <v>137</v>
      </c>
      <c r="N7" s="175"/>
      <c r="O7" s="175"/>
      <c r="P7" s="175"/>
      <c r="Q7" s="222" t="s">
        <v>136</v>
      </c>
      <c r="R7" s="175"/>
      <c r="S7" s="213" t="s">
        <v>210</v>
      </c>
      <c r="T7" s="173"/>
      <c r="U7" s="213" t="s">
        <v>213</v>
      </c>
      <c r="V7" s="174"/>
      <c r="W7" s="213" t="s">
        <v>60</v>
      </c>
      <c r="X7" s="174"/>
      <c r="Y7" s="175" t="s">
        <v>105</v>
      </c>
      <c r="Z7" s="174"/>
      <c r="AA7" s="174"/>
    </row>
    <row r="8" spans="1:29" s="55" customFormat="1" ht="21.05" customHeight="1" x14ac:dyDescent="0.6">
      <c r="A8" s="56"/>
      <c r="B8" s="175"/>
      <c r="C8" s="175" t="s">
        <v>35</v>
      </c>
      <c r="D8" s="175"/>
      <c r="E8" s="175"/>
      <c r="F8" s="175"/>
      <c r="G8" s="122" t="s">
        <v>283</v>
      </c>
      <c r="H8" s="175"/>
      <c r="I8" s="175"/>
      <c r="J8" s="175"/>
      <c r="L8" s="175"/>
      <c r="M8" s="175" t="s">
        <v>132</v>
      </c>
      <c r="N8" s="175"/>
      <c r="O8" s="175" t="s">
        <v>267</v>
      </c>
      <c r="P8" s="175"/>
      <c r="Q8" s="222" t="s">
        <v>104</v>
      </c>
      <c r="R8" s="175"/>
      <c r="S8" s="213" t="s">
        <v>211</v>
      </c>
      <c r="T8" s="8"/>
      <c r="U8" s="213" t="s">
        <v>214</v>
      </c>
      <c r="V8" s="175"/>
      <c r="W8" s="213" t="s">
        <v>105</v>
      </c>
      <c r="X8" s="175"/>
      <c r="Y8" s="175" t="s">
        <v>63</v>
      </c>
      <c r="Z8" s="175"/>
      <c r="AA8" s="123"/>
    </row>
    <row r="9" spans="1:29" s="55" customFormat="1" ht="21.05" customHeight="1" x14ac:dyDescent="0.6">
      <c r="A9" s="56"/>
      <c r="B9" s="175"/>
      <c r="C9" s="175" t="s">
        <v>58</v>
      </c>
      <c r="D9" s="175"/>
      <c r="E9" s="214" t="s">
        <v>201</v>
      </c>
      <c r="F9" s="175"/>
      <c r="G9" s="122" t="s">
        <v>284</v>
      </c>
      <c r="H9" s="175"/>
      <c r="I9" s="175" t="s">
        <v>128</v>
      </c>
      <c r="J9" s="175"/>
      <c r="K9" s="175" t="s">
        <v>92</v>
      </c>
      <c r="L9" s="175"/>
      <c r="M9" s="175" t="s">
        <v>133</v>
      </c>
      <c r="N9" s="175"/>
      <c r="O9" s="175" t="s">
        <v>113</v>
      </c>
      <c r="P9" s="175"/>
      <c r="Q9" s="222" t="s">
        <v>86</v>
      </c>
      <c r="R9" s="175"/>
      <c r="S9" s="213" t="s">
        <v>105</v>
      </c>
      <c r="T9" s="8"/>
      <c r="U9" s="213" t="s">
        <v>215</v>
      </c>
      <c r="V9" s="175"/>
      <c r="W9" s="213" t="s">
        <v>217</v>
      </c>
      <c r="X9" s="175"/>
      <c r="Y9" s="175" t="s">
        <v>64</v>
      </c>
      <c r="Z9" s="175"/>
      <c r="AA9" s="122" t="s">
        <v>155</v>
      </c>
    </row>
    <row r="10" spans="1:29" s="55" customFormat="1" ht="21.05" customHeight="1" x14ac:dyDescent="0.6">
      <c r="A10" s="56"/>
      <c r="B10" s="59" t="s">
        <v>4</v>
      </c>
      <c r="C10" s="175" t="s">
        <v>59</v>
      </c>
      <c r="D10" s="175"/>
      <c r="E10" s="214" t="s">
        <v>202</v>
      </c>
      <c r="F10" s="175"/>
      <c r="G10" s="122" t="s">
        <v>208</v>
      </c>
      <c r="H10" s="175"/>
      <c r="I10" s="175" t="s">
        <v>114</v>
      </c>
      <c r="J10" s="175"/>
      <c r="K10" s="175" t="s">
        <v>77</v>
      </c>
      <c r="L10" s="175"/>
      <c r="M10" s="175" t="s">
        <v>134</v>
      </c>
      <c r="N10" s="175"/>
      <c r="O10" s="175" t="s">
        <v>112</v>
      </c>
      <c r="P10" s="175"/>
      <c r="Q10" s="222" t="s">
        <v>209</v>
      </c>
      <c r="R10" s="175"/>
      <c r="S10" s="213" t="s">
        <v>62</v>
      </c>
      <c r="T10" s="8"/>
      <c r="U10" s="213" t="s">
        <v>216</v>
      </c>
      <c r="V10" s="175"/>
      <c r="W10" s="213" t="s">
        <v>218</v>
      </c>
      <c r="X10" s="175"/>
      <c r="Y10" s="175" t="s">
        <v>65</v>
      </c>
      <c r="Z10" s="175"/>
      <c r="AA10" s="122" t="s">
        <v>106</v>
      </c>
    </row>
    <row r="11" spans="1:29" s="55" customFormat="1" ht="21.05" customHeight="1" x14ac:dyDescent="0.55000000000000004">
      <c r="A11" s="57"/>
      <c r="B11" s="176"/>
      <c r="C11" s="241" t="s">
        <v>21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</row>
    <row r="12" spans="1:29" s="55" customFormat="1" ht="21.05" customHeight="1" x14ac:dyDescent="0.6">
      <c r="A12" s="16" t="s">
        <v>161</v>
      </c>
      <c r="B12" s="176"/>
      <c r="C12" s="176"/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  <c r="S12" s="176"/>
      <c r="T12" s="176"/>
      <c r="U12" s="176"/>
      <c r="V12" s="158"/>
      <c r="W12" s="176"/>
      <c r="X12" s="176"/>
      <c r="Y12" s="176"/>
      <c r="Z12" s="176"/>
      <c r="AA12" s="176"/>
      <c r="AB12" s="155"/>
      <c r="AC12" s="155"/>
    </row>
    <row r="13" spans="1:29" s="55" customFormat="1" ht="21.05" customHeight="1" x14ac:dyDescent="0.6">
      <c r="A13" s="16" t="s">
        <v>162</v>
      </c>
      <c r="B13" s="176"/>
      <c r="C13" s="60">
        <v>507000000</v>
      </c>
      <c r="D13" s="60"/>
      <c r="E13" s="60">
        <v>294620000</v>
      </c>
      <c r="F13" s="60"/>
      <c r="G13" s="60">
        <v>232287303</v>
      </c>
      <c r="H13" s="60"/>
      <c r="I13" s="60">
        <v>6279397</v>
      </c>
      <c r="J13" s="60"/>
      <c r="K13" s="60">
        <v>-464993575</v>
      </c>
      <c r="L13" s="60"/>
      <c r="M13" s="60">
        <v>-13092495</v>
      </c>
      <c r="N13" s="61"/>
      <c r="O13" s="60">
        <v>370667207</v>
      </c>
      <c r="P13" s="61"/>
      <c r="Q13" s="60">
        <v>116863222</v>
      </c>
      <c r="R13" s="61"/>
      <c r="S13" s="60">
        <f>SUM(M13:Q13)</f>
        <v>474437934</v>
      </c>
      <c r="T13" s="60"/>
      <c r="U13" s="62">
        <v>-86101940</v>
      </c>
      <c r="V13" s="159"/>
      <c r="W13" s="60">
        <v>963529119</v>
      </c>
      <c r="X13" s="60"/>
      <c r="Y13" s="60">
        <v>134418447</v>
      </c>
      <c r="Z13" s="60"/>
      <c r="AA13" s="60">
        <f>W13+Y13</f>
        <v>1097947566</v>
      </c>
      <c r="AB13" s="157"/>
      <c r="AC13" s="155"/>
    </row>
    <row r="14" spans="1:29" s="55" customFormat="1" ht="21.05" customHeight="1" x14ac:dyDescent="0.6">
      <c r="A14" s="48"/>
      <c r="B14" s="176"/>
      <c r="C14" s="60"/>
      <c r="D14" s="60"/>
      <c r="E14" s="60"/>
      <c r="F14" s="60"/>
      <c r="G14" s="60"/>
      <c r="H14" s="60"/>
      <c r="I14" s="60"/>
      <c r="J14" s="60"/>
      <c r="K14" s="64"/>
      <c r="L14" s="60"/>
      <c r="M14" s="60"/>
      <c r="N14" s="60"/>
      <c r="O14" s="60"/>
      <c r="P14" s="60"/>
      <c r="Q14" s="60"/>
      <c r="R14" s="60"/>
      <c r="S14" s="60"/>
      <c r="T14" s="60"/>
      <c r="U14" s="62"/>
      <c r="V14" s="159"/>
      <c r="W14" s="60"/>
      <c r="X14" s="60"/>
      <c r="Y14" s="60"/>
      <c r="Z14" s="60"/>
      <c r="AA14" s="60"/>
      <c r="AB14" s="155"/>
      <c r="AC14" s="155"/>
    </row>
    <row r="15" spans="1:29" s="55" customFormat="1" ht="21.05" customHeight="1" x14ac:dyDescent="0.6">
      <c r="A15" s="172" t="s">
        <v>57</v>
      </c>
      <c r="B15" s="176"/>
      <c r="C15" s="60"/>
      <c r="D15" s="60"/>
      <c r="E15" s="60"/>
      <c r="F15" s="60"/>
      <c r="G15" s="60"/>
      <c r="H15" s="60"/>
      <c r="I15" s="60"/>
      <c r="J15" s="60"/>
      <c r="K15" s="64"/>
      <c r="L15" s="60"/>
      <c r="M15" s="60"/>
      <c r="N15" s="60"/>
      <c r="O15" s="60"/>
      <c r="P15" s="60"/>
      <c r="Q15" s="60"/>
      <c r="R15" s="60"/>
      <c r="S15" s="60"/>
      <c r="T15" s="60"/>
      <c r="U15" s="62"/>
      <c r="V15" s="159"/>
      <c r="W15" s="60"/>
      <c r="X15" s="60"/>
      <c r="Y15" s="60"/>
      <c r="Z15" s="60"/>
      <c r="AA15" s="60"/>
      <c r="AB15" s="155"/>
      <c r="AC15" s="155"/>
    </row>
    <row r="16" spans="1:29" ht="21.05" customHeight="1" x14ac:dyDescent="0.6">
      <c r="A16" s="72" t="s">
        <v>183</v>
      </c>
      <c r="B16" s="65"/>
      <c r="C16" s="66"/>
      <c r="D16" s="66"/>
      <c r="E16" s="66"/>
      <c r="F16" s="66"/>
      <c r="G16" s="66"/>
      <c r="H16" s="66"/>
      <c r="I16" s="66"/>
      <c r="J16" s="66"/>
      <c r="K16" s="69"/>
      <c r="L16" s="67"/>
      <c r="M16" s="66"/>
      <c r="N16" s="67"/>
      <c r="O16" s="67"/>
      <c r="P16" s="67"/>
      <c r="Q16" s="66"/>
      <c r="R16" s="67"/>
      <c r="S16" s="67"/>
      <c r="T16" s="67"/>
      <c r="U16" s="70"/>
      <c r="V16" s="68"/>
      <c r="W16" s="61"/>
      <c r="X16" s="67"/>
      <c r="Y16" s="66"/>
      <c r="Z16" s="66"/>
      <c r="AA16" s="61"/>
      <c r="AB16" s="131"/>
      <c r="AC16" s="131"/>
    </row>
    <row r="17" spans="1:30" ht="21.05" customHeight="1" x14ac:dyDescent="0.6">
      <c r="A17" s="8" t="s">
        <v>142</v>
      </c>
      <c r="B17" s="65"/>
      <c r="C17" s="66"/>
      <c r="D17" s="66"/>
      <c r="E17" s="66"/>
      <c r="F17" s="66"/>
      <c r="G17" s="66"/>
      <c r="H17" s="66"/>
      <c r="I17" s="66"/>
      <c r="J17" s="66"/>
      <c r="K17" s="69"/>
      <c r="L17" s="67"/>
      <c r="M17" s="66"/>
      <c r="N17" s="67"/>
      <c r="O17" s="67"/>
      <c r="P17" s="67"/>
      <c r="Q17" s="66"/>
      <c r="R17" s="67"/>
      <c r="S17" s="67"/>
      <c r="T17" s="67"/>
      <c r="U17" s="70"/>
      <c r="V17" s="68"/>
      <c r="W17" s="61"/>
      <c r="X17" s="67"/>
      <c r="Y17" s="66"/>
      <c r="Z17" s="66"/>
      <c r="AA17" s="61"/>
      <c r="AB17" s="131"/>
      <c r="AC17" s="131"/>
    </row>
    <row r="18" spans="1:30" ht="21.05" customHeight="1" x14ac:dyDescent="0.6">
      <c r="A18" s="8" t="s">
        <v>115</v>
      </c>
      <c r="B18" s="210">
        <v>9</v>
      </c>
      <c r="C18" s="66">
        <v>0</v>
      </c>
      <c r="D18" s="66"/>
      <c r="E18" s="66">
        <v>0</v>
      </c>
      <c r="F18" s="66"/>
      <c r="G18" s="66">
        <v>-6049959</v>
      </c>
      <c r="H18" s="66"/>
      <c r="I18" s="66">
        <v>0</v>
      </c>
      <c r="J18" s="66"/>
      <c r="K18" s="66">
        <v>0</v>
      </c>
      <c r="L18" s="67"/>
      <c r="M18" s="66">
        <v>0</v>
      </c>
      <c r="N18" s="67"/>
      <c r="O18" s="66">
        <v>0</v>
      </c>
      <c r="P18" s="67"/>
      <c r="Q18" s="66">
        <v>0</v>
      </c>
      <c r="R18" s="67"/>
      <c r="S18" s="67">
        <f>SUM(M18:R18)</f>
        <v>0</v>
      </c>
      <c r="T18" s="67"/>
      <c r="U18" s="66">
        <v>0</v>
      </c>
      <c r="V18" s="68"/>
      <c r="W18" s="61">
        <f>S18+U18+K18+I18+G18+C18+E18</f>
        <v>-6049959</v>
      </c>
      <c r="X18" s="67"/>
      <c r="Y18" s="66">
        <v>127483680</v>
      </c>
      <c r="Z18" s="66"/>
      <c r="AA18" s="61">
        <f>W18+Y18</f>
        <v>121433721</v>
      </c>
      <c r="AB18" s="131"/>
      <c r="AC18" s="131"/>
    </row>
    <row r="19" spans="1:30" ht="21.05" customHeight="1" x14ac:dyDescent="0.6">
      <c r="A19" s="8" t="s">
        <v>107</v>
      </c>
      <c r="B19" s="210">
        <v>11</v>
      </c>
      <c r="C19" s="78">
        <v>0</v>
      </c>
      <c r="D19" s="127"/>
      <c r="E19" s="78">
        <v>0</v>
      </c>
      <c r="F19" s="61"/>
      <c r="G19" s="78">
        <v>0</v>
      </c>
      <c r="H19" s="61"/>
      <c r="I19" s="78">
        <v>0</v>
      </c>
      <c r="J19" s="61"/>
      <c r="K19" s="78">
        <v>0</v>
      </c>
      <c r="L19" s="61"/>
      <c r="M19" s="78">
        <v>0</v>
      </c>
      <c r="N19" s="61"/>
      <c r="O19" s="78">
        <v>0</v>
      </c>
      <c r="P19" s="61"/>
      <c r="Q19" s="78">
        <v>0</v>
      </c>
      <c r="R19" s="61"/>
      <c r="S19" s="78">
        <f>SUM(M19:R19)</f>
        <v>0</v>
      </c>
      <c r="T19" s="61"/>
      <c r="U19" s="78">
        <v>0</v>
      </c>
      <c r="V19" s="61"/>
      <c r="W19" s="78">
        <f>S19+U19+K19+I19+G19+C19+E19</f>
        <v>0</v>
      </c>
      <c r="X19" s="61"/>
      <c r="Y19" s="78">
        <v>-15751131</v>
      </c>
      <c r="Z19" s="61"/>
      <c r="AA19" s="78">
        <f>W19+Y19</f>
        <v>-15751131</v>
      </c>
      <c r="AB19" s="131"/>
      <c r="AC19" s="131"/>
    </row>
    <row r="20" spans="1:30" ht="21.05" customHeight="1" x14ac:dyDescent="0.6">
      <c r="A20" s="72" t="s">
        <v>79</v>
      </c>
      <c r="B20" s="65"/>
      <c r="C20" s="84">
        <f>SUM(C18:C19)</f>
        <v>0</v>
      </c>
      <c r="D20" s="128"/>
      <c r="E20" s="84">
        <f>SUM(E18:E19)</f>
        <v>0</v>
      </c>
      <c r="F20" s="60"/>
      <c r="G20" s="84">
        <f>SUM(G18:G19)</f>
        <v>-6049959</v>
      </c>
      <c r="H20" s="60"/>
      <c r="I20" s="84">
        <f>SUM(I18:I19)</f>
        <v>0</v>
      </c>
      <c r="J20" s="60"/>
      <c r="K20" s="84">
        <f>SUM(K18:K19)</f>
        <v>0</v>
      </c>
      <c r="L20" s="60"/>
      <c r="M20" s="84">
        <f>SUM(M18:M19)</f>
        <v>0</v>
      </c>
      <c r="N20" s="60">
        <v>123</v>
      </c>
      <c r="O20" s="84">
        <f>SUM(O18:O19)</f>
        <v>0</v>
      </c>
      <c r="P20" s="60">
        <v>123</v>
      </c>
      <c r="Q20" s="84">
        <f>SUM(Q18:Q19)</f>
        <v>0</v>
      </c>
      <c r="R20" s="60"/>
      <c r="S20" s="73">
        <f>SUM(S18:S19)</f>
        <v>0</v>
      </c>
      <c r="T20" s="60"/>
      <c r="U20" s="84">
        <f>SUM(U18:U19)</f>
        <v>0</v>
      </c>
      <c r="V20" s="60">
        <v>123</v>
      </c>
      <c r="W20" s="84">
        <f>SUM(W18:W19)</f>
        <v>-6049959</v>
      </c>
      <c r="X20" s="60"/>
      <c r="Y20" s="84">
        <f>SUM(Y18:Y19)</f>
        <v>111732549</v>
      </c>
      <c r="Z20" s="60"/>
      <c r="AA20" s="84">
        <f>SUM(AA18:AA19)</f>
        <v>105682590</v>
      </c>
      <c r="AB20" s="131"/>
      <c r="AC20" s="131"/>
    </row>
    <row r="21" spans="1:30" ht="21.05" customHeight="1" x14ac:dyDescent="0.6">
      <c r="A21" s="16"/>
      <c r="B21" s="65"/>
      <c r="C21" s="66"/>
      <c r="D21" s="66"/>
      <c r="E21" s="66"/>
      <c r="F21" s="66"/>
      <c r="G21" s="66"/>
      <c r="H21" s="66"/>
      <c r="I21" s="66"/>
      <c r="J21" s="66"/>
      <c r="K21" s="69"/>
      <c r="L21" s="67"/>
      <c r="M21" s="66"/>
      <c r="N21" s="67"/>
      <c r="O21" s="67"/>
      <c r="P21" s="67"/>
      <c r="Q21" s="66"/>
      <c r="R21" s="67"/>
      <c r="S21" s="67"/>
      <c r="T21" s="67"/>
      <c r="U21" s="70"/>
      <c r="V21" s="68"/>
      <c r="W21" s="61"/>
      <c r="X21" s="67"/>
      <c r="Y21" s="66"/>
      <c r="Z21" s="66"/>
      <c r="AA21" s="61"/>
      <c r="AB21" s="131"/>
      <c r="AC21" s="131"/>
    </row>
    <row r="22" spans="1:30" s="55" customFormat="1" ht="21.05" customHeight="1" x14ac:dyDescent="0.6">
      <c r="A22" s="16" t="s">
        <v>54</v>
      </c>
      <c r="B22" s="176"/>
      <c r="C22" s="60"/>
      <c r="D22" s="60"/>
      <c r="E22" s="60"/>
      <c r="F22" s="60"/>
      <c r="G22" s="60"/>
      <c r="H22" s="60"/>
      <c r="I22" s="60"/>
      <c r="J22" s="60"/>
      <c r="K22" s="64"/>
      <c r="L22" s="60"/>
      <c r="M22" s="60"/>
      <c r="N22" s="60"/>
      <c r="O22" s="60"/>
      <c r="P22" s="60"/>
      <c r="Q22" s="60"/>
      <c r="R22" s="60"/>
      <c r="S22" s="60"/>
      <c r="T22" s="60"/>
      <c r="U22" s="62"/>
      <c r="V22" s="159"/>
      <c r="W22" s="60"/>
      <c r="X22" s="60"/>
      <c r="Y22" s="60"/>
      <c r="Z22" s="60"/>
      <c r="AA22" s="60"/>
      <c r="AB22" s="155"/>
      <c r="AC22" s="155"/>
    </row>
    <row r="23" spans="1:30" s="55" customFormat="1" ht="21.05" customHeight="1" x14ac:dyDescent="0.55000000000000004">
      <c r="A23" s="52" t="s">
        <v>177</v>
      </c>
      <c r="B23" s="176"/>
      <c r="C23" s="66">
        <v>0</v>
      </c>
      <c r="D23" s="66"/>
      <c r="E23" s="66">
        <v>0</v>
      </c>
      <c r="F23" s="66"/>
      <c r="G23" s="66">
        <v>0</v>
      </c>
      <c r="H23" s="66"/>
      <c r="I23" s="66">
        <v>0</v>
      </c>
      <c r="J23" s="66"/>
      <c r="K23" s="66">
        <v>-167362828</v>
      </c>
      <c r="L23" s="67"/>
      <c r="M23" s="66">
        <v>0</v>
      </c>
      <c r="N23" s="67"/>
      <c r="O23" s="66">
        <v>0</v>
      </c>
      <c r="P23" s="67"/>
      <c r="Q23" s="66">
        <v>0</v>
      </c>
      <c r="R23" s="67"/>
      <c r="S23" s="67">
        <f t="shared" ref="S23" si="0">SUM(M23:R23)</f>
        <v>0</v>
      </c>
      <c r="T23" s="67"/>
      <c r="U23" s="70">
        <v>0</v>
      </c>
      <c r="V23" s="68"/>
      <c r="W23" s="61">
        <f t="shared" ref="W23:W24" si="1">S23+U23+K23+I23+G23+C23+E23</f>
        <v>-167362828</v>
      </c>
      <c r="X23" s="67"/>
      <c r="Y23" s="66">
        <v>-158030683</v>
      </c>
      <c r="Z23" s="66"/>
      <c r="AA23" s="61">
        <f t="shared" ref="AA23:AA24" si="2">W23+Y23</f>
        <v>-325393511</v>
      </c>
      <c r="AB23" s="155"/>
      <c r="AC23" s="155"/>
    </row>
    <row r="24" spans="1:30" s="55" customFormat="1" ht="21.05" customHeight="1" x14ac:dyDescent="0.55000000000000004">
      <c r="A24" s="52" t="s">
        <v>78</v>
      </c>
      <c r="B24" s="65"/>
      <c r="C24" s="76">
        <v>0</v>
      </c>
      <c r="D24" s="129"/>
      <c r="E24" s="76">
        <v>0</v>
      </c>
      <c r="F24" s="66"/>
      <c r="G24" s="76">
        <v>0</v>
      </c>
      <c r="H24" s="66"/>
      <c r="I24" s="76">
        <v>0</v>
      </c>
      <c r="J24" s="66"/>
      <c r="K24" s="77">
        <v>0</v>
      </c>
      <c r="L24" s="67"/>
      <c r="M24" s="76">
        <v>3833872</v>
      </c>
      <c r="N24" s="66"/>
      <c r="O24" s="76">
        <v>-161023</v>
      </c>
      <c r="P24" s="66"/>
      <c r="Q24" s="76">
        <v>-289362</v>
      </c>
      <c r="R24" s="66"/>
      <c r="S24" s="61">
        <f>SUM(M24:R24)</f>
        <v>3383487</v>
      </c>
      <c r="T24" s="67"/>
      <c r="U24" s="70">
        <v>0</v>
      </c>
      <c r="V24" s="68"/>
      <c r="W24" s="61">
        <f t="shared" si="1"/>
        <v>3383487</v>
      </c>
      <c r="X24" s="67"/>
      <c r="Y24" s="66">
        <v>248289</v>
      </c>
      <c r="Z24" s="66"/>
      <c r="AA24" s="61">
        <f t="shared" si="2"/>
        <v>3631776</v>
      </c>
      <c r="AB24" s="156"/>
      <c r="AC24" s="157"/>
      <c r="AD24" s="83"/>
    </row>
    <row r="25" spans="1:30" s="55" customFormat="1" ht="21.05" customHeight="1" x14ac:dyDescent="0.6">
      <c r="A25" s="16" t="s">
        <v>56</v>
      </c>
      <c r="B25" s="176"/>
      <c r="C25" s="73">
        <f>SUM(C23:C24)</f>
        <v>0</v>
      </c>
      <c r="D25" s="128"/>
      <c r="E25" s="73">
        <f>SUM(E23:E24)</f>
        <v>0</v>
      </c>
      <c r="F25" s="60"/>
      <c r="G25" s="73">
        <f>SUM(G23:G24)</f>
        <v>0</v>
      </c>
      <c r="H25" s="60"/>
      <c r="I25" s="73">
        <f>SUM(I23:I24)</f>
        <v>0</v>
      </c>
      <c r="J25" s="60"/>
      <c r="K25" s="73">
        <f>SUM(K23:K24)</f>
        <v>-167362828</v>
      </c>
      <c r="L25" s="60"/>
      <c r="M25" s="73">
        <f>SUM(M23:M24)</f>
        <v>3833872</v>
      </c>
      <c r="N25" s="60"/>
      <c r="O25" s="73">
        <f>SUM(O23:O24)</f>
        <v>-161023</v>
      </c>
      <c r="P25" s="60"/>
      <c r="Q25" s="73">
        <f>SUM(Q23:Q24)</f>
        <v>-289362</v>
      </c>
      <c r="R25" s="60"/>
      <c r="S25" s="73">
        <f>M25+O25+Q25</f>
        <v>3383487</v>
      </c>
      <c r="T25" s="60"/>
      <c r="U25" s="74">
        <f>SUM(U23:U24)</f>
        <v>0</v>
      </c>
      <c r="V25" s="159"/>
      <c r="W25" s="73">
        <f>SUM(W23:W24)</f>
        <v>-163979341</v>
      </c>
      <c r="X25" s="60"/>
      <c r="Y25" s="73">
        <f>SUM(Y23:Y24)</f>
        <v>-157782394</v>
      </c>
      <c r="Z25" s="61"/>
      <c r="AA25" s="73">
        <f>SUM(AA23:AA24)</f>
        <v>-321761735</v>
      </c>
      <c r="AB25" s="155"/>
      <c r="AC25" s="155"/>
    </row>
    <row r="26" spans="1:30" s="55" customFormat="1" ht="21.05" customHeight="1" x14ac:dyDescent="0.6">
      <c r="A26" s="16"/>
      <c r="B26" s="176"/>
      <c r="C26" s="60"/>
      <c r="D26" s="60"/>
      <c r="E26" s="60"/>
      <c r="F26" s="60"/>
      <c r="G26" s="60"/>
      <c r="H26" s="60"/>
      <c r="I26" s="60"/>
      <c r="J26" s="60"/>
      <c r="K26" s="79"/>
      <c r="L26" s="60"/>
      <c r="M26" s="60"/>
      <c r="N26" s="60"/>
      <c r="O26" s="60"/>
      <c r="P26" s="60"/>
      <c r="Q26" s="60"/>
      <c r="R26" s="60"/>
      <c r="S26" s="60"/>
      <c r="T26" s="60"/>
      <c r="U26" s="62"/>
      <c r="V26" s="159"/>
      <c r="W26" s="60"/>
      <c r="X26" s="60"/>
      <c r="Y26" s="60"/>
      <c r="Z26" s="61"/>
      <c r="AA26" s="60"/>
      <c r="AB26" s="155"/>
      <c r="AC26" s="155"/>
    </row>
    <row r="27" spans="1:30" s="55" customFormat="1" ht="23.2" customHeight="1" thickBot="1" x14ac:dyDescent="0.65">
      <c r="A27" s="16" t="s">
        <v>163</v>
      </c>
      <c r="B27" s="173"/>
      <c r="C27" s="81">
        <f>C25+C13+C20</f>
        <v>507000000</v>
      </c>
      <c r="D27" s="128"/>
      <c r="E27" s="81">
        <f>E25+E13+E20</f>
        <v>294620000</v>
      </c>
      <c r="F27" s="60"/>
      <c r="G27" s="81">
        <f>G25+G13+G20</f>
        <v>226237344</v>
      </c>
      <c r="H27" s="60"/>
      <c r="I27" s="81">
        <f>I25+I13+I20</f>
        <v>6279397</v>
      </c>
      <c r="J27" s="60"/>
      <c r="K27" s="81">
        <f>K25+K13+K20</f>
        <v>-632356403</v>
      </c>
      <c r="L27" s="60"/>
      <c r="M27" s="81">
        <f>M25+M13+M20</f>
        <v>-9258623</v>
      </c>
      <c r="N27" s="71"/>
      <c r="O27" s="81">
        <f>O25+O13+O20</f>
        <v>370506184</v>
      </c>
      <c r="P27" s="71"/>
      <c r="Q27" s="81">
        <f>Q25+Q13+Q20</f>
        <v>116573860</v>
      </c>
      <c r="R27" s="60"/>
      <c r="S27" s="81">
        <f>S25+S13+S20</f>
        <v>477821421</v>
      </c>
      <c r="T27" s="60"/>
      <c r="U27" s="81">
        <f>U25+U13+U20</f>
        <v>-86101940</v>
      </c>
      <c r="V27" s="158"/>
      <c r="W27" s="81">
        <f>W25+W13+W20</f>
        <v>793499819</v>
      </c>
      <c r="X27" s="60"/>
      <c r="Y27" s="81">
        <f>Y25+Y13+Y20</f>
        <v>88368602</v>
      </c>
      <c r="Z27" s="60"/>
      <c r="AA27" s="81">
        <f>AA25+AA13+AA20</f>
        <v>881868421</v>
      </c>
      <c r="AB27" s="157"/>
      <c r="AC27" s="155"/>
    </row>
    <row r="28" spans="1:30" ht="21.05" customHeight="1" thickTop="1" x14ac:dyDescent="0.6"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  <c r="S28" s="131"/>
      <c r="T28" s="131"/>
      <c r="U28" s="131"/>
      <c r="V28" s="131"/>
      <c r="W28" s="131"/>
      <c r="X28" s="131"/>
      <c r="Y28" s="131"/>
      <c r="Z28" s="131"/>
      <c r="AA28" s="131"/>
      <c r="AB28" s="131"/>
      <c r="AC28" s="131"/>
    </row>
    <row r="29" spans="1:30" ht="21.05" customHeight="1" x14ac:dyDescent="0.6"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  <c r="X29" s="160"/>
      <c r="Y29" s="160"/>
      <c r="Z29" s="160"/>
      <c r="AA29" s="160"/>
      <c r="AB29" s="131"/>
      <c r="AC29" s="131"/>
    </row>
    <row r="30" spans="1:30" ht="21.05" customHeight="1" x14ac:dyDescent="0.6">
      <c r="C30" s="160"/>
      <c r="D30" s="160"/>
      <c r="E30" s="160"/>
      <c r="F30" s="131"/>
      <c r="G30" s="160"/>
      <c r="H30" s="131"/>
      <c r="I30" s="160"/>
      <c r="J30" s="131"/>
      <c r="K30" s="160"/>
      <c r="L30" s="131"/>
      <c r="M30" s="131"/>
      <c r="N30" s="131"/>
      <c r="O30" s="131"/>
      <c r="P30" s="131"/>
      <c r="Q30" s="131"/>
      <c r="R30" s="131"/>
      <c r="S30" s="160"/>
      <c r="T30" s="131"/>
      <c r="U30" s="160"/>
      <c r="V30" s="131"/>
      <c r="W30" s="160"/>
      <c r="X30" s="131"/>
      <c r="Y30" s="160"/>
      <c r="Z30" s="131"/>
      <c r="AA30" s="160"/>
      <c r="AB30" s="131"/>
      <c r="AC30" s="131"/>
    </row>
    <row r="31" spans="1:30" ht="21.05" customHeight="1" x14ac:dyDescent="0.6">
      <c r="C31" s="131"/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  <c r="S31" s="131"/>
      <c r="T31" s="131"/>
      <c r="U31" s="131"/>
      <c r="V31" s="131"/>
      <c r="W31" s="160"/>
      <c r="X31" s="131"/>
      <c r="Y31" s="131"/>
      <c r="Z31" s="131"/>
      <c r="AA31" s="131"/>
      <c r="AB31" s="131"/>
      <c r="AC31" s="131"/>
    </row>
    <row r="32" spans="1:30" ht="21.05" customHeight="1" x14ac:dyDescent="0.6"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1"/>
      <c r="U32" s="131"/>
      <c r="V32" s="131"/>
      <c r="W32" s="131"/>
      <c r="X32" s="131"/>
      <c r="Y32" s="131"/>
      <c r="Z32" s="131"/>
      <c r="AA32" s="131"/>
      <c r="AB32" s="131"/>
      <c r="AC32" s="131"/>
    </row>
    <row r="33" spans="3:29" ht="21.05" customHeight="1" x14ac:dyDescent="0.6">
      <c r="C33" s="131"/>
      <c r="D33" s="131"/>
      <c r="E33" s="131"/>
      <c r="F33" s="131"/>
      <c r="G33" s="160"/>
      <c r="H33" s="131"/>
      <c r="I33" s="131"/>
      <c r="J33" s="131"/>
      <c r="K33" s="160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60"/>
      <c r="X33" s="131"/>
      <c r="Y33" s="131"/>
      <c r="Z33" s="131"/>
      <c r="AA33" s="131"/>
      <c r="AB33" s="131"/>
      <c r="AC33" s="131"/>
    </row>
    <row r="34" spans="3:29" ht="21.05" customHeight="1" x14ac:dyDescent="0.6">
      <c r="C34" s="160"/>
      <c r="D34" s="160"/>
      <c r="E34" s="160"/>
      <c r="F34" s="160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60"/>
      <c r="T34" s="160"/>
      <c r="U34" s="160"/>
      <c r="V34" s="160"/>
      <c r="W34" s="160"/>
      <c r="X34" s="160"/>
      <c r="Y34" s="160"/>
      <c r="Z34" s="160"/>
      <c r="AA34" s="160"/>
      <c r="AB34" s="131"/>
      <c r="AC34" s="131"/>
    </row>
    <row r="35" spans="3:29" ht="21.05" customHeight="1" x14ac:dyDescent="0.6">
      <c r="C35" s="131"/>
      <c r="D35" s="131"/>
      <c r="E35" s="131"/>
      <c r="F35" s="131"/>
      <c r="G35" s="131"/>
      <c r="H35" s="131"/>
      <c r="I35" s="131"/>
      <c r="J35" s="131"/>
      <c r="K35" s="131"/>
      <c r="L35" s="131"/>
      <c r="M35" s="131"/>
      <c r="N35" s="131"/>
      <c r="O35" s="131"/>
      <c r="P35" s="131"/>
      <c r="Q35" s="131"/>
      <c r="R35" s="131"/>
      <c r="S35" s="131"/>
      <c r="T35" s="131"/>
      <c r="U35" s="131"/>
      <c r="V35" s="131"/>
      <c r="W35" s="131"/>
      <c r="X35" s="131"/>
      <c r="Y35" s="131"/>
      <c r="Z35" s="131"/>
      <c r="AA35" s="131"/>
      <c r="AB35" s="131"/>
      <c r="AC35" s="131"/>
    </row>
  </sheetData>
  <mergeCells count="4">
    <mergeCell ref="M5:S5"/>
    <mergeCell ref="C11:AA11"/>
    <mergeCell ref="M4:S4"/>
    <mergeCell ref="I5:K5"/>
  </mergeCells>
  <pageMargins left="0.48" right="0.1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AH47"/>
  <sheetViews>
    <sheetView view="pageBreakPreview" topLeftCell="A26" zoomScale="70" zoomScaleNormal="60" zoomScaleSheetLayoutView="70" workbookViewId="0">
      <selection activeCell="AE33" sqref="AE33"/>
    </sheetView>
  </sheetViews>
  <sheetFormatPr defaultColWidth="9.109375" defaultRowHeight="21.05" customHeight="1" x14ac:dyDescent="0.6"/>
  <cols>
    <col min="1" max="1" width="51.6640625" style="8" customWidth="1"/>
    <col min="2" max="2" width="8.44140625" style="8" customWidth="1"/>
    <col min="3" max="3" width="13.109375" style="8" bestFit="1" customWidth="1"/>
    <col min="4" max="4" width="1" style="8" customWidth="1"/>
    <col min="5" max="5" width="15.109375" style="8" bestFit="1" customWidth="1"/>
    <col min="6" max="6" width="1" style="8" customWidth="1"/>
    <col min="7" max="7" width="12.44140625" style="8" bestFit="1" customWidth="1"/>
    <col min="8" max="8" width="1" style="8" customWidth="1"/>
    <col min="9" max="9" width="12" style="8" customWidth="1"/>
    <col min="10" max="10" width="0.88671875" style="8" customWidth="1"/>
    <col min="11" max="11" width="11.109375" style="8" customWidth="1"/>
    <col min="12" max="12" width="1" style="8" customWidth="1"/>
    <col min="13" max="13" width="12" style="8" customWidth="1"/>
    <col min="14" max="14" width="1" style="8" customWidth="1"/>
    <col min="15" max="15" width="14" style="8" bestFit="1" customWidth="1"/>
    <col min="16" max="16" width="1.109375" style="8" customWidth="1"/>
    <col min="17" max="17" width="16.88671875" style="8" customWidth="1"/>
    <col min="18" max="18" width="0.88671875" style="8" customWidth="1"/>
    <col min="19" max="19" width="12.44140625" style="8" bestFit="1" customWidth="1"/>
    <col min="20" max="20" width="0.88671875" style="8" customWidth="1"/>
    <col min="21" max="21" width="15.88671875" style="8" customWidth="1"/>
    <col min="22" max="22" width="0.88671875" style="8" customWidth="1"/>
    <col min="23" max="23" width="12.109375" style="8" customWidth="1"/>
    <col min="24" max="24" width="1" style="8" customWidth="1"/>
    <col min="25" max="25" width="12.109375" style="8" customWidth="1"/>
    <col min="26" max="26" width="1.109375" style="8" customWidth="1"/>
    <col min="27" max="27" width="13" style="8" customWidth="1"/>
    <col min="28" max="28" width="0.88671875" style="8" customWidth="1"/>
    <col min="29" max="29" width="13.33203125" style="8" bestFit="1" customWidth="1"/>
    <col min="30" max="30" width="0.88671875" style="8" customWidth="1"/>
    <col min="31" max="31" width="14.88671875" style="8" bestFit="1" customWidth="1"/>
    <col min="32" max="32" width="16.109375" style="8" bestFit="1" customWidth="1"/>
    <col min="33" max="33" width="9.109375" style="8"/>
    <col min="34" max="34" width="13" style="8" bestFit="1" customWidth="1"/>
    <col min="35" max="16384" width="9.109375" style="8"/>
  </cols>
  <sheetData>
    <row r="1" spans="1:33" s="55" customFormat="1" ht="21.05" customHeight="1" x14ac:dyDescent="0.6">
      <c r="A1" s="2" t="s">
        <v>91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0"/>
      <c r="Z1" s="1"/>
      <c r="AA1" s="1"/>
      <c r="AB1" s="1"/>
      <c r="AC1" s="1"/>
      <c r="AD1" s="1"/>
      <c r="AE1" s="1"/>
    </row>
    <row r="2" spans="1:33" s="55" customFormat="1" ht="21.05" customHeight="1" x14ac:dyDescent="0.6">
      <c r="A2" s="2" t="s">
        <v>145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0"/>
      <c r="Z2" s="1"/>
      <c r="AA2" s="1"/>
      <c r="AB2" s="1"/>
      <c r="AC2" s="1"/>
      <c r="AD2" s="1"/>
      <c r="AE2" s="1"/>
    </row>
    <row r="3" spans="1:33" s="55" customFormat="1" ht="21.05" customHeight="1" x14ac:dyDescent="0.65">
      <c r="A3" s="9"/>
      <c r="B3" s="3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0"/>
      <c r="Z3" s="1"/>
      <c r="AA3" s="1"/>
      <c r="AB3" s="1"/>
      <c r="AC3" s="1"/>
      <c r="AD3" s="1"/>
      <c r="AE3" s="1"/>
    </row>
    <row r="4" spans="1:33" s="55" customFormat="1" ht="21.05" customHeight="1" x14ac:dyDescent="0.6">
      <c r="A4" s="56"/>
      <c r="B4" s="49"/>
      <c r="C4" s="135"/>
      <c r="D4" s="135"/>
      <c r="E4" s="135"/>
      <c r="F4" s="135"/>
      <c r="G4" s="135"/>
      <c r="H4" s="196"/>
      <c r="I4" s="196"/>
      <c r="J4" s="179"/>
      <c r="K4" s="179"/>
      <c r="L4" s="135"/>
      <c r="M4" s="135"/>
      <c r="N4" s="135"/>
      <c r="O4" s="135"/>
      <c r="P4" s="135"/>
      <c r="Q4" s="235" t="s">
        <v>41</v>
      </c>
      <c r="R4" s="235"/>
      <c r="S4" s="235"/>
      <c r="T4" s="235"/>
      <c r="U4" s="235"/>
      <c r="V4" s="235"/>
      <c r="W4" s="235"/>
      <c r="X4" s="135"/>
      <c r="Y4" s="135"/>
      <c r="Z4" s="135"/>
      <c r="AA4" s="135"/>
      <c r="AB4" s="135"/>
      <c r="AC4" s="135"/>
      <c r="AD4" s="135"/>
      <c r="AE4" s="135"/>
    </row>
    <row r="5" spans="1:33" s="55" customFormat="1" ht="21.05" customHeight="1" x14ac:dyDescent="0.6">
      <c r="A5" s="56"/>
      <c r="B5" s="15"/>
      <c r="C5" s="48"/>
      <c r="D5" s="48"/>
      <c r="E5" s="48"/>
      <c r="F5" s="48"/>
      <c r="G5" s="48"/>
      <c r="H5" s="48"/>
      <c r="I5" s="48"/>
      <c r="J5" s="48"/>
      <c r="K5" s="48"/>
      <c r="L5" s="48"/>
      <c r="M5" s="240" t="s">
        <v>121</v>
      </c>
      <c r="N5" s="240"/>
      <c r="O5" s="240"/>
      <c r="Q5" s="240" t="s">
        <v>36</v>
      </c>
      <c r="R5" s="240"/>
      <c r="S5" s="240"/>
      <c r="T5" s="240"/>
      <c r="U5" s="240"/>
      <c r="V5" s="240"/>
      <c r="W5" s="240"/>
      <c r="X5" s="48"/>
      <c r="Y5" s="135"/>
      <c r="Z5" s="48"/>
      <c r="AA5" s="48"/>
      <c r="AB5" s="48"/>
      <c r="AC5" s="57"/>
      <c r="AD5" s="57"/>
    </row>
    <row r="6" spans="1:33" s="55" customFormat="1" ht="21.05" customHeight="1" x14ac:dyDescent="0.6">
      <c r="A6" s="57"/>
      <c r="B6" s="15"/>
      <c r="C6" s="8"/>
      <c r="D6" s="8"/>
      <c r="E6" s="8"/>
      <c r="F6" s="8"/>
      <c r="G6" s="180" t="s">
        <v>201</v>
      </c>
      <c r="H6" s="192"/>
      <c r="I6" s="192"/>
      <c r="J6" s="180"/>
      <c r="K6" s="187" t="s">
        <v>201</v>
      </c>
      <c r="L6" s="8"/>
      <c r="M6" s="8"/>
      <c r="N6" s="8"/>
      <c r="O6" s="137"/>
      <c r="P6" s="8"/>
      <c r="Q6" s="137" t="s">
        <v>127</v>
      </c>
      <c r="R6" s="137"/>
      <c r="S6" s="137"/>
      <c r="T6" s="137"/>
      <c r="U6" s="137" t="s">
        <v>135</v>
      </c>
      <c r="V6" s="137"/>
      <c r="W6" s="180" t="s">
        <v>60</v>
      </c>
      <c r="X6" s="8"/>
      <c r="Y6" s="58" t="s">
        <v>212</v>
      </c>
      <c r="Z6" s="8"/>
      <c r="AA6" s="8"/>
      <c r="AB6" s="8"/>
      <c r="AC6" s="8"/>
      <c r="AD6" s="8"/>
      <c r="AE6" s="8"/>
    </row>
    <row r="7" spans="1:33" s="55" customFormat="1" ht="21.05" customHeight="1" x14ac:dyDescent="0.6">
      <c r="A7" s="57"/>
      <c r="B7" s="137"/>
      <c r="C7" s="82"/>
      <c r="D7" s="82"/>
      <c r="E7" s="82"/>
      <c r="F7" s="8"/>
      <c r="G7" s="122" t="s">
        <v>202</v>
      </c>
      <c r="H7" s="203"/>
      <c r="J7" s="122"/>
      <c r="K7" s="187" t="s">
        <v>138</v>
      </c>
      <c r="L7" s="8"/>
      <c r="M7" s="8"/>
      <c r="N7" s="8"/>
      <c r="P7" s="137"/>
      <c r="Q7" s="137" t="s">
        <v>137</v>
      </c>
      <c r="R7" s="137"/>
      <c r="S7" s="137" t="s">
        <v>267</v>
      </c>
      <c r="T7" s="137"/>
      <c r="U7" s="137" t="s">
        <v>136</v>
      </c>
      <c r="V7" s="137"/>
      <c r="W7" s="180" t="s">
        <v>210</v>
      </c>
      <c r="X7" s="134"/>
      <c r="Y7" s="137" t="s">
        <v>213</v>
      </c>
      <c r="Z7" s="135"/>
      <c r="AA7" s="137" t="s">
        <v>60</v>
      </c>
      <c r="AB7" s="135"/>
      <c r="AC7" s="137" t="s">
        <v>105</v>
      </c>
      <c r="AD7" s="135"/>
      <c r="AE7" s="135"/>
    </row>
    <row r="8" spans="1:33" s="55" customFormat="1" ht="21.05" customHeight="1" x14ac:dyDescent="0.6">
      <c r="A8" s="56"/>
      <c r="B8" s="137"/>
      <c r="C8" s="137" t="s">
        <v>35</v>
      </c>
      <c r="D8" s="137"/>
      <c r="E8" s="137"/>
      <c r="F8" s="137"/>
      <c r="G8" s="122" t="s">
        <v>138</v>
      </c>
      <c r="H8" s="203"/>
      <c r="I8" s="203"/>
      <c r="J8" s="122"/>
      <c r="K8" s="187" t="s">
        <v>203</v>
      </c>
      <c r="L8" s="137"/>
      <c r="M8" s="137"/>
      <c r="N8" s="137"/>
      <c r="P8" s="137"/>
      <c r="Q8" s="137" t="s">
        <v>132</v>
      </c>
      <c r="R8" s="137"/>
      <c r="S8" s="137" t="s">
        <v>206</v>
      </c>
      <c r="T8" s="137"/>
      <c r="U8" s="137" t="s">
        <v>104</v>
      </c>
      <c r="V8" s="137"/>
      <c r="W8" s="180" t="s">
        <v>211</v>
      </c>
      <c r="X8" s="8"/>
      <c r="Y8" s="137" t="s">
        <v>214</v>
      </c>
      <c r="Z8" s="137"/>
      <c r="AA8" s="137" t="s">
        <v>105</v>
      </c>
      <c r="AB8" s="137"/>
      <c r="AC8" s="137" t="s">
        <v>63</v>
      </c>
      <c r="AD8" s="137"/>
      <c r="AE8" s="123"/>
    </row>
    <row r="9" spans="1:33" s="55" customFormat="1" ht="21.05" customHeight="1" x14ac:dyDescent="0.6">
      <c r="A9" s="56"/>
      <c r="B9" s="137"/>
      <c r="C9" s="137" t="s">
        <v>58</v>
      </c>
      <c r="D9" s="137"/>
      <c r="E9" s="242" t="s">
        <v>159</v>
      </c>
      <c r="F9" s="137"/>
      <c r="G9" s="122" t="s">
        <v>200</v>
      </c>
      <c r="H9" s="203"/>
      <c r="I9" s="203" t="s">
        <v>247</v>
      </c>
      <c r="J9" s="122"/>
      <c r="K9" s="187" t="s">
        <v>204</v>
      </c>
      <c r="L9" s="137"/>
      <c r="M9" s="137" t="s">
        <v>128</v>
      </c>
      <c r="N9" s="137"/>
      <c r="O9" s="137" t="s">
        <v>92</v>
      </c>
      <c r="P9" s="137"/>
      <c r="Q9" s="137" t="s">
        <v>133</v>
      </c>
      <c r="R9" s="137"/>
      <c r="S9" s="137" t="s">
        <v>207</v>
      </c>
      <c r="T9" s="137"/>
      <c r="U9" s="137" t="s">
        <v>86</v>
      </c>
      <c r="V9" s="137"/>
      <c r="W9" s="180" t="s">
        <v>105</v>
      </c>
      <c r="X9" s="8"/>
      <c r="Y9" s="137" t="s">
        <v>215</v>
      </c>
      <c r="Z9" s="137"/>
      <c r="AA9" s="137" t="s">
        <v>217</v>
      </c>
      <c r="AB9" s="137"/>
      <c r="AC9" s="137" t="s">
        <v>64</v>
      </c>
      <c r="AD9" s="137"/>
      <c r="AE9" s="122" t="s">
        <v>155</v>
      </c>
    </row>
    <row r="10" spans="1:33" s="55" customFormat="1" ht="21.05" customHeight="1" x14ac:dyDescent="0.6">
      <c r="A10" s="56"/>
      <c r="B10" s="59" t="s">
        <v>4</v>
      </c>
      <c r="C10" s="137" t="s">
        <v>59</v>
      </c>
      <c r="D10" s="137"/>
      <c r="E10" s="242"/>
      <c r="F10" s="137"/>
      <c r="G10" s="122" t="s">
        <v>112</v>
      </c>
      <c r="H10" s="203"/>
      <c r="I10" s="203" t="s">
        <v>248</v>
      </c>
      <c r="J10" s="122"/>
      <c r="K10" s="187" t="s">
        <v>205</v>
      </c>
      <c r="L10" s="137"/>
      <c r="M10" s="137" t="s">
        <v>114</v>
      </c>
      <c r="N10" s="137"/>
      <c r="O10" s="137" t="s">
        <v>77</v>
      </c>
      <c r="P10" s="137"/>
      <c r="Q10" s="137" t="s">
        <v>134</v>
      </c>
      <c r="R10" s="137"/>
      <c r="S10" s="137" t="s">
        <v>208</v>
      </c>
      <c r="T10" s="137"/>
      <c r="U10" s="137" t="s">
        <v>209</v>
      </c>
      <c r="V10" s="137"/>
      <c r="W10" s="180" t="s">
        <v>62</v>
      </c>
      <c r="X10" s="8"/>
      <c r="Y10" s="137" t="s">
        <v>216</v>
      </c>
      <c r="Z10" s="137"/>
      <c r="AA10" s="137" t="s">
        <v>218</v>
      </c>
      <c r="AB10" s="137"/>
      <c r="AC10" s="137" t="s">
        <v>65</v>
      </c>
      <c r="AD10" s="137"/>
      <c r="AE10" s="122" t="s">
        <v>106</v>
      </c>
    </row>
    <row r="11" spans="1:33" s="55" customFormat="1" ht="21.05" customHeight="1" x14ac:dyDescent="0.55000000000000004">
      <c r="A11" s="57"/>
      <c r="B11" s="136"/>
      <c r="C11" s="241" t="s">
        <v>21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  <c r="O11" s="241"/>
      <c r="P11" s="241"/>
      <c r="Q11" s="241"/>
      <c r="R11" s="241"/>
      <c r="S11" s="241"/>
      <c r="T11" s="241"/>
      <c r="U11" s="241"/>
      <c r="V11" s="241"/>
      <c r="W11" s="241"/>
      <c r="X11" s="241"/>
      <c r="Y11" s="241"/>
      <c r="Z11" s="241"/>
      <c r="AA11" s="241"/>
      <c r="AB11" s="241"/>
      <c r="AC11" s="241"/>
      <c r="AD11" s="241"/>
      <c r="AE11" s="241"/>
    </row>
    <row r="12" spans="1:33" s="55" customFormat="1" ht="21.05" customHeight="1" x14ac:dyDescent="0.6">
      <c r="A12" s="16" t="s">
        <v>186</v>
      </c>
      <c r="B12" s="136"/>
      <c r="C12" s="136"/>
      <c r="D12" s="136"/>
      <c r="E12" s="136"/>
      <c r="F12" s="136"/>
      <c r="G12" s="136"/>
      <c r="H12" s="205"/>
      <c r="I12" s="205"/>
      <c r="J12" s="181"/>
      <c r="K12" s="181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58"/>
      <c r="AA12" s="136"/>
      <c r="AB12" s="136"/>
      <c r="AC12" s="136"/>
      <c r="AD12" s="136"/>
      <c r="AE12" s="136"/>
      <c r="AF12" s="155"/>
      <c r="AG12" s="155"/>
    </row>
    <row r="13" spans="1:33" s="55" customFormat="1" ht="21.05" customHeight="1" x14ac:dyDescent="0.6">
      <c r="A13" s="16" t="s">
        <v>187</v>
      </c>
      <c r="B13" s="136"/>
      <c r="C13" s="60">
        <v>507000000</v>
      </c>
      <c r="D13" s="60"/>
      <c r="E13" s="60">
        <v>294620000</v>
      </c>
      <c r="F13" s="60"/>
      <c r="G13" s="60">
        <v>226237344</v>
      </c>
      <c r="H13" s="60"/>
      <c r="I13" s="60">
        <v>0</v>
      </c>
      <c r="J13" s="60"/>
      <c r="K13" s="60">
        <v>0</v>
      </c>
      <c r="L13" s="60"/>
      <c r="M13" s="60">
        <v>6279397</v>
      </c>
      <c r="N13" s="60"/>
      <c r="O13" s="60">
        <v>-632356403</v>
      </c>
      <c r="P13" s="60"/>
      <c r="Q13" s="60">
        <v>-9258623</v>
      </c>
      <c r="R13" s="61"/>
      <c r="S13" s="60">
        <v>370506184</v>
      </c>
      <c r="T13" s="61"/>
      <c r="U13" s="60">
        <v>116573860</v>
      </c>
      <c r="V13" s="61"/>
      <c r="W13" s="60">
        <f>SUM(Q13:U13)</f>
        <v>477821421</v>
      </c>
      <c r="X13" s="60"/>
      <c r="Y13" s="62">
        <v>-86101940</v>
      </c>
      <c r="Z13" s="159"/>
      <c r="AA13" s="60">
        <v>793499819</v>
      </c>
      <c r="AB13" s="60"/>
      <c r="AC13" s="60">
        <v>88368602</v>
      </c>
      <c r="AD13" s="60"/>
      <c r="AE13" s="60">
        <f>AA13+AC13</f>
        <v>881868421</v>
      </c>
      <c r="AF13" s="157"/>
      <c r="AG13" s="155"/>
    </row>
    <row r="14" spans="1:33" s="55" customFormat="1" ht="21.05" customHeight="1" x14ac:dyDescent="0.6">
      <c r="A14" s="197"/>
      <c r="B14" s="226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200"/>
      <c r="S14" s="60"/>
      <c r="T14" s="200"/>
      <c r="U14" s="60"/>
      <c r="V14" s="200"/>
      <c r="W14" s="60"/>
      <c r="X14" s="60"/>
      <c r="Y14" s="62"/>
      <c r="Z14" s="198"/>
      <c r="AA14" s="60"/>
      <c r="AB14" s="60"/>
      <c r="AC14" s="60"/>
      <c r="AD14" s="60"/>
      <c r="AE14" s="60"/>
      <c r="AF14" s="157"/>
      <c r="AG14" s="155"/>
    </row>
    <row r="15" spans="1:33" s="55" customFormat="1" ht="21.05" customHeight="1" x14ac:dyDescent="0.6">
      <c r="A15" s="227" t="s">
        <v>302</v>
      </c>
      <c r="B15" s="223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200"/>
      <c r="S15" s="60"/>
      <c r="T15" s="200"/>
      <c r="U15" s="60"/>
      <c r="V15" s="200"/>
      <c r="W15" s="60"/>
      <c r="X15" s="60"/>
      <c r="Y15" s="62"/>
      <c r="Z15" s="198"/>
      <c r="AA15" s="60"/>
      <c r="AB15" s="60"/>
      <c r="AC15" s="60"/>
      <c r="AD15" s="60"/>
      <c r="AE15" s="60"/>
      <c r="AF15" s="157"/>
      <c r="AG15" s="155"/>
    </row>
    <row r="16" spans="1:33" s="55" customFormat="1" ht="21.05" customHeight="1" x14ac:dyDescent="0.6">
      <c r="A16" s="227" t="s">
        <v>303</v>
      </c>
      <c r="B16" s="228"/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200"/>
      <c r="S16" s="60"/>
      <c r="T16" s="200"/>
      <c r="U16" s="60"/>
      <c r="V16" s="200"/>
      <c r="W16" s="60"/>
      <c r="X16" s="60"/>
      <c r="Y16" s="62"/>
      <c r="Z16" s="198"/>
      <c r="AA16" s="60"/>
      <c r="AB16" s="60"/>
      <c r="AC16" s="60"/>
      <c r="AD16" s="60"/>
      <c r="AE16" s="60"/>
      <c r="AF16" s="157"/>
      <c r="AG16" s="155"/>
    </row>
    <row r="17" spans="1:33" ht="21.05" customHeight="1" x14ac:dyDescent="0.6">
      <c r="A17" s="121" t="s">
        <v>301</v>
      </c>
      <c r="B17" s="65">
        <v>10</v>
      </c>
      <c r="C17" s="66">
        <v>0</v>
      </c>
      <c r="D17" s="66"/>
      <c r="E17" s="66">
        <v>0</v>
      </c>
      <c r="F17" s="66"/>
      <c r="G17" s="66">
        <v>0</v>
      </c>
      <c r="H17" s="66"/>
      <c r="I17" s="66">
        <v>0</v>
      </c>
      <c r="J17" s="66"/>
      <c r="K17" s="66">
        <v>0</v>
      </c>
      <c r="L17" s="66"/>
      <c r="M17" s="66">
        <v>0</v>
      </c>
      <c r="N17" s="66"/>
      <c r="O17" s="66">
        <v>34986576</v>
      </c>
      <c r="P17" s="67"/>
      <c r="Q17" s="66">
        <v>0</v>
      </c>
      <c r="R17" s="67"/>
      <c r="S17" s="66">
        <v>0</v>
      </c>
      <c r="T17" s="67"/>
      <c r="U17" s="66">
        <v>-34986576</v>
      </c>
      <c r="V17" s="67"/>
      <c r="W17" s="66">
        <f>SUM(Q17:V17)</f>
        <v>-34986576</v>
      </c>
      <c r="X17" s="67"/>
      <c r="Y17" s="66">
        <v>0</v>
      </c>
      <c r="Z17" s="68"/>
      <c r="AA17" s="61">
        <f>W17+Y17+O17+M17+G17+C17+E17+I17+K17</f>
        <v>0</v>
      </c>
      <c r="AB17" s="67"/>
      <c r="AC17" s="66">
        <v>0</v>
      </c>
      <c r="AD17" s="66"/>
      <c r="AE17" s="61">
        <f>AA17+AC17</f>
        <v>0</v>
      </c>
      <c r="AF17" s="131"/>
      <c r="AG17" s="131"/>
    </row>
    <row r="18" spans="1:33" s="55" customFormat="1" ht="21.05" customHeight="1" x14ac:dyDescent="0.6">
      <c r="A18" s="48"/>
      <c r="B18" s="223"/>
      <c r="C18" s="60"/>
      <c r="D18" s="60"/>
      <c r="E18" s="60"/>
      <c r="F18" s="60"/>
      <c r="G18" s="60"/>
      <c r="H18" s="60"/>
      <c r="I18" s="60"/>
      <c r="J18" s="60"/>
      <c r="K18" s="60"/>
      <c r="L18" s="60"/>
      <c r="M18" s="60"/>
      <c r="N18" s="60"/>
      <c r="O18" s="64"/>
      <c r="P18" s="60"/>
      <c r="Q18" s="60"/>
      <c r="R18" s="60"/>
      <c r="S18" s="60"/>
      <c r="T18" s="60"/>
      <c r="U18" s="60"/>
      <c r="V18" s="60"/>
      <c r="W18" s="60"/>
      <c r="X18" s="60"/>
      <c r="Y18" s="62"/>
      <c r="Z18" s="198"/>
      <c r="AA18" s="60"/>
      <c r="AB18" s="60"/>
      <c r="AC18" s="60"/>
      <c r="AD18" s="60"/>
      <c r="AE18" s="60"/>
      <c r="AF18" s="155"/>
      <c r="AG18" s="155"/>
    </row>
    <row r="19" spans="1:33" s="55" customFormat="1" ht="21.05" customHeight="1" x14ac:dyDescent="0.6">
      <c r="A19" s="172" t="s">
        <v>57</v>
      </c>
      <c r="B19" s="171"/>
      <c r="C19" s="60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4"/>
      <c r="P19" s="60"/>
      <c r="Q19" s="60"/>
      <c r="R19" s="60"/>
      <c r="S19" s="60"/>
      <c r="T19" s="60"/>
      <c r="U19" s="60"/>
      <c r="V19" s="60"/>
      <c r="W19" s="60"/>
      <c r="X19" s="60"/>
      <c r="Y19" s="62"/>
      <c r="Z19" s="159"/>
      <c r="AA19" s="60"/>
      <c r="AB19" s="60"/>
      <c r="AC19" s="60"/>
      <c r="AD19" s="60"/>
      <c r="AE19" s="60"/>
      <c r="AF19" s="155"/>
      <c r="AG19" s="155"/>
    </row>
    <row r="20" spans="1:33" s="55" customFormat="1" ht="21.05" customHeight="1" x14ac:dyDescent="0.6">
      <c r="A20" s="186" t="s">
        <v>196</v>
      </c>
      <c r="B20" s="181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4"/>
      <c r="P20" s="60"/>
      <c r="Q20" s="60"/>
      <c r="R20" s="60"/>
      <c r="S20" s="60"/>
      <c r="T20" s="60"/>
      <c r="U20" s="60"/>
      <c r="V20" s="60"/>
      <c r="W20" s="60"/>
      <c r="X20" s="60"/>
      <c r="Y20" s="62"/>
      <c r="Z20" s="159"/>
      <c r="AA20" s="60"/>
      <c r="AB20" s="60"/>
      <c r="AC20" s="60"/>
      <c r="AD20" s="60"/>
      <c r="AE20" s="60"/>
      <c r="AF20" s="155"/>
      <c r="AG20" s="155"/>
    </row>
    <row r="21" spans="1:33" s="55" customFormat="1" ht="21.05" customHeight="1" x14ac:dyDescent="0.6">
      <c r="A21" s="185" t="s">
        <v>197</v>
      </c>
      <c r="B21" s="181">
        <v>19</v>
      </c>
      <c r="C21" s="61">
        <v>0</v>
      </c>
      <c r="D21" s="60"/>
      <c r="E21" s="61">
        <v>0</v>
      </c>
      <c r="F21" s="60"/>
      <c r="G21" s="61">
        <v>0</v>
      </c>
      <c r="H21" s="200"/>
      <c r="I21" s="200">
        <v>0</v>
      </c>
      <c r="J21" s="61"/>
      <c r="K21" s="200">
        <v>3711500</v>
      </c>
      <c r="L21" s="60"/>
      <c r="M21" s="61">
        <v>0</v>
      </c>
      <c r="N21" s="60"/>
      <c r="O21" s="71">
        <v>0</v>
      </c>
      <c r="P21" s="60"/>
      <c r="Q21" s="61">
        <v>0</v>
      </c>
      <c r="R21" s="60"/>
      <c r="S21" s="61">
        <v>0</v>
      </c>
      <c r="T21" s="60"/>
      <c r="U21" s="61">
        <v>0</v>
      </c>
      <c r="V21" s="60"/>
      <c r="W21" s="60">
        <f>SUM(Q21:U21)</f>
        <v>0</v>
      </c>
      <c r="X21" s="60"/>
      <c r="Y21" s="70">
        <v>0</v>
      </c>
      <c r="Z21" s="159"/>
      <c r="AA21" s="200">
        <f>W21+Y21+O21+M21+G21+C21+E21+I21+K21</f>
        <v>3711500</v>
      </c>
      <c r="AB21" s="200"/>
      <c r="AC21" s="200">
        <v>0</v>
      </c>
      <c r="AD21" s="200"/>
      <c r="AE21" s="200">
        <f>AA21+AC21</f>
        <v>3711500</v>
      </c>
      <c r="AF21" s="155"/>
      <c r="AG21" s="155"/>
    </row>
    <row r="22" spans="1:33" s="55" customFormat="1" ht="21.05" customHeight="1" x14ac:dyDescent="0.6">
      <c r="A22" s="206" t="s">
        <v>246</v>
      </c>
      <c r="B22" s="205">
        <v>19</v>
      </c>
      <c r="C22" s="200">
        <v>0</v>
      </c>
      <c r="D22" s="60"/>
      <c r="E22" s="200">
        <v>0</v>
      </c>
      <c r="F22" s="60"/>
      <c r="G22" s="200">
        <v>0</v>
      </c>
      <c r="H22" s="200"/>
      <c r="I22" s="200">
        <v>7049000</v>
      </c>
      <c r="J22" s="200"/>
      <c r="K22" s="200">
        <v>0</v>
      </c>
      <c r="L22" s="60"/>
      <c r="M22" s="200">
        <v>0</v>
      </c>
      <c r="N22" s="60"/>
      <c r="O22" s="199">
        <v>0</v>
      </c>
      <c r="P22" s="60"/>
      <c r="Q22" s="200">
        <v>0</v>
      </c>
      <c r="R22" s="60"/>
      <c r="S22" s="200">
        <v>0</v>
      </c>
      <c r="T22" s="60"/>
      <c r="U22" s="200">
        <v>0</v>
      </c>
      <c r="V22" s="60"/>
      <c r="W22" s="60">
        <f>SUM(Q22:U22)</f>
        <v>0</v>
      </c>
      <c r="X22" s="60"/>
      <c r="Y22" s="70">
        <v>0</v>
      </c>
      <c r="Z22" s="198"/>
      <c r="AA22" s="200">
        <f>W22+Y22+O22+M22+G22+C22+E22+I22+K22</f>
        <v>7049000</v>
      </c>
      <c r="AB22" s="200"/>
      <c r="AC22" s="200">
        <v>0</v>
      </c>
      <c r="AD22" s="200"/>
      <c r="AE22" s="200">
        <f>AA22+AC22</f>
        <v>7049000</v>
      </c>
      <c r="AF22" s="155"/>
      <c r="AG22" s="155"/>
    </row>
    <row r="23" spans="1:33" s="55" customFormat="1" ht="21.05" customHeight="1" x14ac:dyDescent="0.6">
      <c r="A23" s="186" t="s">
        <v>198</v>
      </c>
      <c r="B23" s="181"/>
      <c r="C23" s="73">
        <f>SUM(C21:C22)</f>
        <v>0</v>
      </c>
      <c r="D23" s="128">
        <f t="shared" ref="D23:AD23" si="0">D21</f>
        <v>0</v>
      </c>
      <c r="E23" s="202">
        <f>SUM(E21:E22)</f>
        <v>0</v>
      </c>
      <c r="F23" s="60">
        <f t="shared" si="0"/>
        <v>0</v>
      </c>
      <c r="G23" s="202">
        <f>SUM(G21:G22)</f>
        <v>0</v>
      </c>
      <c r="H23" s="204"/>
      <c r="I23" s="202">
        <f>SUM(I21:I22)</f>
        <v>7049000</v>
      </c>
      <c r="J23" s="128">
        <f t="shared" si="0"/>
        <v>0</v>
      </c>
      <c r="K23" s="202">
        <f>SUM(K21:K22)</f>
        <v>3711500</v>
      </c>
      <c r="L23" s="60">
        <f t="shared" si="0"/>
        <v>0</v>
      </c>
      <c r="M23" s="202">
        <f>SUM(M21:M22)</f>
        <v>0</v>
      </c>
      <c r="N23" s="60">
        <f t="shared" si="0"/>
        <v>0</v>
      </c>
      <c r="O23" s="202">
        <f>SUM(O21:O22)</f>
        <v>0</v>
      </c>
      <c r="P23" s="60">
        <f t="shared" si="0"/>
        <v>0</v>
      </c>
      <c r="Q23" s="202">
        <f>SUM(Q21:Q22)</f>
        <v>0</v>
      </c>
      <c r="R23" s="60">
        <f t="shared" si="0"/>
        <v>0</v>
      </c>
      <c r="S23" s="202">
        <f>SUM(S21:S22)</f>
        <v>0</v>
      </c>
      <c r="T23" s="60">
        <f t="shared" si="0"/>
        <v>0</v>
      </c>
      <c r="U23" s="202">
        <f>SUM(U21:U22)</f>
        <v>0</v>
      </c>
      <c r="V23" s="60">
        <f t="shared" si="0"/>
        <v>0</v>
      </c>
      <c r="W23" s="202">
        <f>SUM(W21:W22)</f>
        <v>0</v>
      </c>
      <c r="X23" s="60">
        <f t="shared" si="0"/>
        <v>0</v>
      </c>
      <c r="Y23" s="202">
        <f>SUM(Y21:Y22)</f>
        <v>0</v>
      </c>
      <c r="Z23" s="159">
        <f t="shared" si="0"/>
        <v>0</v>
      </c>
      <c r="AA23" s="202">
        <f>SUM(AA21:AA22)</f>
        <v>10760500</v>
      </c>
      <c r="AB23" s="60">
        <f t="shared" si="0"/>
        <v>0</v>
      </c>
      <c r="AC23" s="202">
        <f>SUM(AC21:AC22)</f>
        <v>0</v>
      </c>
      <c r="AD23" s="61">
        <f t="shared" si="0"/>
        <v>0</v>
      </c>
      <c r="AE23" s="202">
        <f>SUM(AE21:AE22)</f>
        <v>10760500</v>
      </c>
      <c r="AF23" s="155"/>
      <c r="AG23" s="155"/>
    </row>
    <row r="24" spans="1:33" s="55" customFormat="1" ht="21.05" customHeight="1" x14ac:dyDescent="0.6">
      <c r="A24" s="172"/>
      <c r="B24" s="181"/>
      <c r="C24" s="60"/>
      <c r="D24" s="60"/>
      <c r="E24" s="60"/>
      <c r="F24" s="60"/>
      <c r="G24" s="60"/>
      <c r="H24" s="60"/>
      <c r="I24" s="60"/>
      <c r="J24" s="60"/>
      <c r="K24" s="60"/>
      <c r="L24" s="60"/>
      <c r="M24" s="60"/>
      <c r="N24" s="60"/>
      <c r="O24" s="64"/>
      <c r="P24" s="60"/>
      <c r="Q24" s="60"/>
      <c r="R24" s="60"/>
      <c r="S24" s="60"/>
      <c r="T24" s="60"/>
      <c r="U24" s="60"/>
      <c r="V24" s="60"/>
      <c r="W24" s="60"/>
      <c r="X24" s="60"/>
      <c r="Y24" s="62"/>
      <c r="Z24" s="159"/>
      <c r="AA24" s="60"/>
      <c r="AB24" s="60"/>
      <c r="AC24" s="60"/>
      <c r="AD24" s="60"/>
      <c r="AE24" s="60"/>
      <c r="AF24" s="155"/>
      <c r="AG24" s="155"/>
    </row>
    <row r="25" spans="1:33" ht="21.05" customHeight="1" x14ac:dyDescent="0.6">
      <c r="A25" s="72" t="s">
        <v>295</v>
      </c>
      <c r="B25" s="65"/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9"/>
      <c r="P25" s="67"/>
      <c r="Q25" s="66"/>
      <c r="R25" s="67"/>
      <c r="S25" s="67"/>
      <c r="T25" s="67"/>
      <c r="U25" s="66"/>
      <c r="V25" s="67"/>
      <c r="W25" s="67"/>
      <c r="X25" s="67"/>
      <c r="Y25" s="70"/>
      <c r="Z25" s="68"/>
      <c r="AA25" s="61"/>
      <c r="AB25" s="67"/>
      <c r="AC25" s="66"/>
      <c r="AD25" s="66"/>
      <c r="AE25" s="61"/>
      <c r="AF25" s="131"/>
      <c r="AG25" s="131"/>
    </row>
    <row r="26" spans="1:33" ht="21.05" customHeight="1" x14ac:dyDescent="0.6">
      <c r="A26" s="8" t="s">
        <v>199</v>
      </c>
      <c r="B26" s="65"/>
      <c r="C26" s="66">
        <v>0</v>
      </c>
      <c r="D26" s="66"/>
      <c r="E26" s="66">
        <v>0</v>
      </c>
      <c r="F26" s="66"/>
      <c r="G26" s="66">
        <v>0</v>
      </c>
      <c r="H26" s="66"/>
      <c r="I26" s="66">
        <v>0</v>
      </c>
      <c r="J26" s="66"/>
      <c r="K26" s="66">
        <v>0</v>
      </c>
      <c r="L26" s="66"/>
      <c r="M26" s="66">
        <v>0</v>
      </c>
      <c r="N26" s="66"/>
      <c r="O26" s="207">
        <v>0</v>
      </c>
      <c r="P26" s="67"/>
      <c r="Q26" s="66">
        <v>0</v>
      </c>
      <c r="R26" s="67"/>
      <c r="S26" s="67">
        <v>0</v>
      </c>
      <c r="T26" s="67"/>
      <c r="U26" s="66">
        <v>0</v>
      </c>
      <c r="V26" s="67"/>
      <c r="W26" s="67">
        <f>SUM(Q26:V26)</f>
        <v>0</v>
      </c>
      <c r="X26" s="67"/>
      <c r="Y26" s="70">
        <v>0</v>
      </c>
      <c r="Z26" s="68"/>
      <c r="AA26" s="61">
        <f>W26+Y26+O26+M26+G26+C26+E26+I26+K26</f>
        <v>0</v>
      </c>
      <c r="AB26" s="67"/>
      <c r="AC26" s="66">
        <v>-33515075</v>
      </c>
      <c r="AD26" s="66"/>
      <c r="AE26" s="61">
        <f>AA26+AC26</f>
        <v>-33515075</v>
      </c>
      <c r="AF26" s="131"/>
      <c r="AG26" s="131"/>
    </row>
    <row r="27" spans="1:33" ht="21.05" customHeight="1" x14ac:dyDescent="0.6">
      <c r="A27" s="8" t="s">
        <v>249</v>
      </c>
      <c r="B27" s="65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  <c r="O27" s="66"/>
      <c r="P27" s="67"/>
      <c r="Q27" s="66"/>
      <c r="R27" s="67"/>
      <c r="S27" s="66"/>
      <c r="T27" s="67"/>
      <c r="U27" s="66"/>
      <c r="V27" s="67"/>
      <c r="W27" s="66"/>
      <c r="X27" s="67"/>
      <c r="Y27" s="66"/>
      <c r="Z27" s="68"/>
      <c r="AA27" s="200"/>
      <c r="AB27" s="67"/>
      <c r="AC27" s="66"/>
      <c r="AD27" s="66"/>
      <c r="AE27" s="200"/>
      <c r="AF27" s="201"/>
      <c r="AG27" s="201"/>
    </row>
    <row r="28" spans="1:33" ht="21.05" customHeight="1" x14ac:dyDescent="0.6">
      <c r="A28" s="8" t="s">
        <v>250</v>
      </c>
      <c r="B28" s="65">
        <v>9</v>
      </c>
      <c r="C28" s="66">
        <v>0</v>
      </c>
      <c r="D28" s="66"/>
      <c r="E28" s="66">
        <v>0</v>
      </c>
      <c r="F28" s="66"/>
      <c r="G28" s="66">
        <v>0</v>
      </c>
      <c r="H28" s="66"/>
      <c r="I28" s="66">
        <v>0</v>
      </c>
      <c r="J28" s="66"/>
      <c r="K28" s="66">
        <v>0</v>
      </c>
      <c r="L28" s="66"/>
      <c r="M28" s="66">
        <v>0</v>
      </c>
      <c r="N28" s="66"/>
      <c r="O28" s="66">
        <v>0</v>
      </c>
      <c r="P28" s="67"/>
      <c r="Q28" s="66">
        <v>0</v>
      </c>
      <c r="R28" s="67"/>
      <c r="S28" s="66">
        <v>0</v>
      </c>
      <c r="T28" s="67"/>
      <c r="U28" s="66">
        <v>0</v>
      </c>
      <c r="V28" s="67"/>
      <c r="W28" s="66">
        <v>0</v>
      </c>
      <c r="X28" s="67"/>
      <c r="Y28" s="66">
        <v>0</v>
      </c>
      <c r="Z28" s="68"/>
      <c r="AA28" s="200">
        <v>0</v>
      </c>
      <c r="AB28" s="67"/>
      <c r="AC28" s="66">
        <v>36543720</v>
      </c>
      <c r="AD28" s="66"/>
      <c r="AE28" s="200">
        <f t="shared" ref="AE28:AE29" si="1">AA28+AC28</f>
        <v>36543720</v>
      </c>
      <c r="AF28" s="201"/>
      <c r="AG28" s="201"/>
    </row>
    <row r="29" spans="1:33" ht="21.05" customHeight="1" x14ac:dyDescent="0.6">
      <c r="A29" s="8" t="s">
        <v>251</v>
      </c>
      <c r="B29" s="65">
        <v>11</v>
      </c>
      <c r="C29" s="66">
        <v>0</v>
      </c>
      <c r="D29" s="66"/>
      <c r="E29" s="66">
        <v>0</v>
      </c>
      <c r="F29" s="66"/>
      <c r="G29" s="66">
        <v>0</v>
      </c>
      <c r="H29" s="66"/>
      <c r="I29" s="66">
        <v>0</v>
      </c>
      <c r="J29" s="66"/>
      <c r="K29" s="66">
        <v>0</v>
      </c>
      <c r="L29" s="66"/>
      <c r="M29" s="66">
        <v>0</v>
      </c>
      <c r="N29" s="66"/>
      <c r="O29" s="66">
        <v>0</v>
      </c>
      <c r="P29" s="67"/>
      <c r="Q29" s="66">
        <v>0</v>
      </c>
      <c r="R29" s="67"/>
      <c r="S29" s="66">
        <v>0</v>
      </c>
      <c r="T29" s="67"/>
      <c r="U29" s="66">
        <v>0</v>
      </c>
      <c r="V29" s="67"/>
      <c r="W29" s="66">
        <v>0</v>
      </c>
      <c r="X29" s="67"/>
      <c r="Y29" s="66">
        <v>0</v>
      </c>
      <c r="Z29" s="68"/>
      <c r="AA29" s="200">
        <v>0</v>
      </c>
      <c r="AB29" s="67"/>
      <c r="AC29" s="66">
        <v>-69188896.479999989</v>
      </c>
      <c r="AD29" s="66"/>
      <c r="AE29" s="200">
        <f t="shared" si="1"/>
        <v>-69188896.479999989</v>
      </c>
      <c r="AF29" s="201"/>
      <c r="AG29" s="201"/>
    </row>
    <row r="30" spans="1:33" ht="21.05" customHeight="1" x14ac:dyDescent="0.6">
      <c r="A30" s="72" t="s">
        <v>79</v>
      </c>
      <c r="B30" s="65"/>
      <c r="C30" s="73">
        <f>SUM(C26:C29)</f>
        <v>0</v>
      </c>
      <c r="D30" s="128"/>
      <c r="E30" s="202">
        <f>SUM(E26:E29)</f>
        <v>0</v>
      </c>
      <c r="F30" s="60"/>
      <c r="G30" s="202">
        <f>SUM(G26:G29)</f>
        <v>0</v>
      </c>
      <c r="H30" s="204"/>
      <c r="I30" s="202">
        <f>SUM(I26:I29)</f>
        <v>0</v>
      </c>
      <c r="J30" s="128"/>
      <c r="K30" s="202">
        <f>SUM(K26:K29)</f>
        <v>0</v>
      </c>
      <c r="L30" s="60"/>
      <c r="M30" s="202">
        <f>SUM(M26:M29)</f>
        <v>0</v>
      </c>
      <c r="N30" s="60"/>
      <c r="O30" s="202">
        <f>SUM(O26:O29)</f>
        <v>0</v>
      </c>
      <c r="P30" s="60"/>
      <c r="Q30" s="202">
        <f>SUM(Q26:Q29)</f>
        <v>0</v>
      </c>
      <c r="R30" s="60">
        <v>123</v>
      </c>
      <c r="S30" s="202">
        <f>SUM(S26:S29)</f>
        <v>0</v>
      </c>
      <c r="T30" s="60">
        <v>123</v>
      </c>
      <c r="U30" s="202">
        <f>SUM(U26:U29)</f>
        <v>0</v>
      </c>
      <c r="V30" s="60"/>
      <c r="W30" s="202">
        <f>SUM(W26:W29)</f>
        <v>0</v>
      </c>
      <c r="X30" s="60"/>
      <c r="Y30" s="202">
        <f>SUM(Y26:Y29)</f>
        <v>0</v>
      </c>
      <c r="Z30" s="159">
        <v>123</v>
      </c>
      <c r="AA30" s="202">
        <f>SUM(AA26:AA29)</f>
        <v>0</v>
      </c>
      <c r="AB30" s="60"/>
      <c r="AC30" s="202">
        <f>SUM(AC26:AC29)</f>
        <v>-66160251.479999989</v>
      </c>
      <c r="AD30" s="61"/>
      <c r="AE30" s="202">
        <f>SUM(AE26:AE29)</f>
        <v>-66160251.479999989</v>
      </c>
      <c r="AF30" s="131"/>
      <c r="AG30" s="131"/>
    </row>
    <row r="31" spans="1:33" ht="20.9" customHeight="1" x14ac:dyDescent="0.6">
      <c r="A31" s="16"/>
      <c r="B31" s="65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9"/>
      <c r="P31" s="67"/>
      <c r="Q31" s="66"/>
      <c r="R31" s="67"/>
      <c r="S31" s="67"/>
      <c r="T31" s="67"/>
      <c r="U31" s="66"/>
      <c r="V31" s="67"/>
      <c r="W31" s="66"/>
      <c r="X31" s="67"/>
      <c r="Y31" s="70"/>
      <c r="Z31" s="68"/>
      <c r="AA31" s="61"/>
      <c r="AB31" s="67"/>
      <c r="AC31" s="66"/>
      <c r="AD31" s="66"/>
      <c r="AE31" s="61"/>
      <c r="AF31" s="131"/>
      <c r="AG31" s="131"/>
    </row>
    <row r="32" spans="1:33" ht="20.9" customHeight="1" x14ac:dyDescent="0.6">
      <c r="A32" s="16" t="s">
        <v>240</v>
      </c>
      <c r="B32" s="65"/>
      <c r="C32" s="191">
        <f>C23+C30</f>
        <v>0</v>
      </c>
      <c r="D32" s="67">
        <f>D23+D30</f>
        <v>0</v>
      </c>
      <c r="E32" s="191">
        <f>E23+E30</f>
        <v>0</v>
      </c>
      <c r="F32" s="67">
        <f>F23+F30</f>
        <v>0</v>
      </c>
      <c r="G32" s="191">
        <f>G23+G30</f>
        <v>0</v>
      </c>
      <c r="H32" s="211"/>
      <c r="I32" s="191"/>
      <c r="J32" s="67">
        <f t="shared" ref="J32:AE32" si="2">J23+J30</f>
        <v>0</v>
      </c>
      <c r="K32" s="191">
        <f t="shared" si="2"/>
        <v>3711500</v>
      </c>
      <c r="L32" s="67">
        <f t="shared" si="2"/>
        <v>0</v>
      </c>
      <c r="M32" s="191">
        <f t="shared" si="2"/>
        <v>0</v>
      </c>
      <c r="N32" s="67">
        <f t="shared" si="2"/>
        <v>0</v>
      </c>
      <c r="O32" s="191">
        <f t="shared" si="2"/>
        <v>0</v>
      </c>
      <c r="P32" s="67">
        <f t="shared" si="2"/>
        <v>0</v>
      </c>
      <c r="Q32" s="191">
        <f t="shared" si="2"/>
        <v>0</v>
      </c>
      <c r="R32" s="67">
        <f t="shared" si="2"/>
        <v>123</v>
      </c>
      <c r="S32" s="191">
        <f t="shared" si="2"/>
        <v>0</v>
      </c>
      <c r="T32" s="67">
        <f t="shared" si="2"/>
        <v>123</v>
      </c>
      <c r="U32" s="191">
        <f t="shared" si="2"/>
        <v>0</v>
      </c>
      <c r="V32" s="67">
        <f t="shared" si="2"/>
        <v>0</v>
      </c>
      <c r="W32" s="191">
        <f t="shared" si="2"/>
        <v>0</v>
      </c>
      <c r="X32" s="67">
        <f t="shared" si="2"/>
        <v>0</v>
      </c>
      <c r="Y32" s="212">
        <f t="shared" si="2"/>
        <v>0</v>
      </c>
      <c r="Z32" s="68">
        <f t="shared" si="2"/>
        <v>123</v>
      </c>
      <c r="AA32" s="84">
        <f t="shared" si="2"/>
        <v>10760500</v>
      </c>
      <c r="AB32" s="67">
        <f t="shared" si="2"/>
        <v>0</v>
      </c>
      <c r="AC32" s="191">
        <f t="shared" si="2"/>
        <v>-66160251.479999989</v>
      </c>
      <c r="AD32" s="67">
        <f t="shared" si="2"/>
        <v>0</v>
      </c>
      <c r="AE32" s="84">
        <f t="shared" si="2"/>
        <v>-55399751.479999989</v>
      </c>
      <c r="AF32" s="131"/>
      <c r="AG32" s="131"/>
    </row>
    <row r="33" spans="1:34" ht="21.05" customHeight="1" x14ac:dyDescent="0.6">
      <c r="A33" s="16"/>
      <c r="B33" s="65"/>
      <c r="C33" s="66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9"/>
      <c r="P33" s="67"/>
      <c r="Q33" s="66"/>
      <c r="R33" s="67"/>
      <c r="S33" s="67"/>
      <c r="T33" s="67"/>
      <c r="U33" s="66"/>
      <c r="V33" s="67"/>
      <c r="W33" s="66"/>
      <c r="X33" s="67"/>
      <c r="Y33" s="70"/>
      <c r="Z33" s="68"/>
      <c r="AA33" s="61"/>
      <c r="AB33" s="67"/>
      <c r="AC33" s="66"/>
      <c r="AD33" s="66"/>
      <c r="AE33" s="61"/>
      <c r="AF33" s="131"/>
      <c r="AG33" s="131"/>
    </row>
    <row r="34" spans="1:34" s="55" customFormat="1" ht="21.05" customHeight="1" x14ac:dyDescent="0.6">
      <c r="A34" s="16" t="s">
        <v>54</v>
      </c>
      <c r="B34" s="136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4"/>
      <c r="P34" s="60"/>
      <c r="Q34" s="60"/>
      <c r="R34" s="60"/>
      <c r="S34" s="60"/>
      <c r="T34" s="60"/>
      <c r="U34" s="60"/>
      <c r="V34" s="60"/>
      <c r="W34" s="60"/>
      <c r="X34" s="60"/>
      <c r="Y34" s="62"/>
      <c r="Z34" s="159"/>
      <c r="AA34" s="60"/>
      <c r="AB34" s="60"/>
      <c r="AC34" s="60"/>
      <c r="AD34" s="60"/>
      <c r="AE34" s="60"/>
      <c r="AF34" s="155"/>
      <c r="AG34" s="155"/>
    </row>
    <row r="35" spans="1:34" s="55" customFormat="1" ht="21.05" customHeight="1" x14ac:dyDescent="0.55000000000000004">
      <c r="A35" s="52" t="s">
        <v>177</v>
      </c>
      <c r="B35" s="136"/>
      <c r="C35" s="66">
        <v>0</v>
      </c>
      <c r="D35" s="66"/>
      <c r="E35" s="66">
        <v>0</v>
      </c>
      <c r="F35" s="66"/>
      <c r="G35" s="66">
        <v>0</v>
      </c>
      <c r="H35" s="66"/>
      <c r="I35" s="66">
        <v>0</v>
      </c>
      <c r="J35" s="66"/>
      <c r="K35" s="66">
        <v>0</v>
      </c>
      <c r="L35" s="66"/>
      <c r="M35" s="66">
        <v>0</v>
      </c>
      <c r="N35" s="66"/>
      <c r="O35" s="66">
        <f>'PL9-10'!D61</f>
        <v>-130536021</v>
      </c>
      <c r="P35" s="67"/>
      <c r="Q35" s="66">
        <v>0</v>
      </c>
      <c r="R35" s="67"/>
      <c r="S35" s="66">
        <v>0</v>
      </c>
      <c r="T35" s="67"/>
      <c r="U35" s="66">
        <v>0</v>
      </c>
      <c r="V35" s="67"/>
      <c r="W35" s="67">
        <f t="shared" ref="W35" si="3">SUM(Q35:V35)</f>
        <v>0</v>
      </c>
      <c r="X35" s="67"/>
      <c r="Y35" s="70">
        <v>0</v>
      </c>
      <c r="Z35" s="68"/>
      <c r="AA35" s="200">
        <f>W35+Y35+O35+M35+G35+C35+E35+I35+K35</f>
        <v>-130536021</v>
      </c>
      <c r="AB35" s="67"/>
      <c r="AC35" s="66">
        <f>'PL9-10'!D62</f>
        <v>-108012856</v>
      </c>
      <c r="AD35" s="66"/>
      <c r="AE35" s="200">
        <f t="shared" ref="AE35:AE36" si="4">AA35+AC35</f>
        <v>-238548877</v>
      </c>
      <c r="AF35" s="155"/>
      <c r="AG35" s="155"/>
    </row>
    <row r="36" spans="1:34" s="55" customFormat="1" ht="21.05" customHeight="1" x14ac:dyDescent="0.55000000000000004">
      <c r="A36" s="52" t="s">
        <v>78</v>
      </c>
      <c r="B36" s="65"/>
      <c r="C36" s="76">
        <v>0</v>
      </c>
      <c r="D36" s="129"/>
      <c r="E36" s="76">
        <v>0</v>
      </c>
      <c r="F36" s="66"/>
      <c r="G36" s="76">
        <v>0</v>
      </c>
      <c r="H36" s="129"/>
      <c r="I36" s="76">
        <v>0</v>
      </c>
      <c r="J36" s="129"/>
      <c r="K36" s="76">
        <v>0</v>
      </c>
      <c r="L36" s="66"/>
      <c r="M36" s="76">
        <v>0</v>
      </c>
      <c r="N36" s="66"/>
      <c r="O36" s="77">
        <v>0</v>
      </c>
      <c r="P36" s="67"/>
      <c r="Q36" s="76">
        <v>3781210</v>
      </c>
      <c r="R36" s="66"/>
      <c r="S36" s="76">
        <v>816000</v>
      </c>
      <c r="T36" s="66"/>
      <c r="U36" s="76">
        <v>10156</v>
      </c>
      <c r="V36" s="66"/>
      <c r="W36" s="200">
        <f>SUM(Q36:V36)</f>
        <v>4607366</v>
      </c>
      <c r="X36" s="67"/>
      <c r="Y36" s="70">
        <v>0</v>
      </c>
      <c r="Z36" s="68"/>
      <c r="AA36" s="200">
        <f>W36+Y36+O36+M36+G36+C36+E36+I36+K36</f>
        <v>4607366</v>
      </c>
      <c r="AB36" s="67"/>
      <c r="AC36" s="66">
        <f>'PL9-10'!D67</f>
        <v>1339017</v>
      </c>
      <c r="AD36" s="66"/>
      <c r="AE36" s="61">
        <f t="shared" si="4"/>
        <v>5946383</v>
      </c>
      <c r="AF36" s="156"/>
      <c r="AG36" s="157"/>
      <c r="AH36" s="83"/>
    </row>
    <row r="37" spans="1:34" s="55" customFormat="1" ht="21.05" customHeight="1" x14ac:dyDescent="0.6">
      <c r="A37" s="16" t="s">
        <v>56</v>
      </c>
      <c r="B37" s="168"/>
      <c r="C37" s="73">
        <f>SUM(C35:C36)</f>
        <v>0</v>
      </c>
      <c r="D37" s="128"/>
      <c r="E37" s="73">
        <f>SUM(E35:E36)</f>
        <v>0</v>
      </c>
      <c r="F37" s="60"/>
      <c r="G37" s="73">
        <f>SUM(G35:G36)</f>
        <v>0</v>
      </c>
      <c r="H37" s="204"/>
      <c r="I37" s="202">
        <f>SUM(I35:I36)</f>
        <v>0</v>
      </c>
      <c r="J37" s="128"/>
      <c r="K37" s="73">
        <f>SUM(K35:K36)</f>
        <v>0</v>
      </c>
      <c r="L37" s="60"/>
      <c r="M37" s="73">
        <f>SUM(M35:M36)</f>
        <v>0</v>
      </c>
      <c r="N37" s="60"/>
      <c r="O37" s="202">
        <f>SUM(O35:O36)</f>
        <v>-130536021</v>
      </c>
      <c r="P37" s="60"/>
      <c r="Q37" s="202">
        <f>SUM(Q35:Q36)</f>
        <v>3781210</v>
      </c>
      <c r="R37" s="60"/>
      <c r="S37" s="202">
        <f>SUM(S35:S36)</f>
        <v>816000</v>
      </c>
      <c r="T37" s="60"/>
      <c r="U37" s="202">
        <f>SUM(U35:U36)</f>
        <v>10156</v>
      </c>
      <c r="V37" s="60"/>
      <c r="W37" s="202">
        <f>Q37+S37+U37</f>
        <v>4607366</v>
      </c>
      <c r="X37" s="60"/>
      <c r="Y37" s="74">
        <f>SUM(Y35:Y36)</f>
        <v>0</v>
      </c>
      <c r="Z37" s="159"/>
      <c r="AA37" s="202">
        <f>SUM(AA35:AA36)</f>
        <v>-125928655</v>
      </c>
      <c r="AB37" s="60"/>
      <c r="AC37" s="73">
        <f>SUM(AC35:AC36)</f>
        <v>-106673839</v>
      </c>
      <c r="AD37" s="61"/>
      <c r="AE37" s="202">
        <f>SUM(AE35:AE36)</f>
        <v>-232602494</v>
      </c>
      <c r="AF37" s="155"/>
      <c r="AG37" s="155"/>
    </row>
    <row r="38" spans="1:34" s="55" customFormat="1" ht="21.05" customHeight="1" x14ac:dyDescent="0.6">
      <c r="A38" s="16"/>
      <c r="B38" s="168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79"/>
      <c r="P38" s="60"/>
      <c r="Q38" s="60"/>
      <c r="R38" s="60"/>
      <c r="S38" s="60"/>
      <c r="T38" s="60"/>
      <c r="U38" s="60"/>
      <c r="V38" s="60"/>
      <c r="W38" s="60"/>
      <c r="X38" s="60"/>
      <c r="Y38" s="62"/>
      <c r="Z38" s="159"/>
      <c r="AA38" s="60"/>
      <c r="AB38" s="60"/>
      <c r="AC38" s="60"/>
      <c r="AD38" s="61"/>
      <c r="AE38" s="60"/>
      <c r="AF38" s="155"/>
      <c r="AG38" s="155"/>
    </row>
    <row r="39" spans="1:34" s="55" customFormat="1" ht="23.2" customHeight="1" thickBot="1" x14ac:dyDescent="0.65">
      <c r="A39" s="16" t="s">
        <v>188</v>
      </c>
      <c r="B39" s="167"/>
      <c r="C39" s="81">
        <f>C37+C13+C30+C23+C17</f>
        <v>507000000</v>
      </c>
      <c r="D39" s="128"/>
      <c r="E39" s="81">
        <f>E37+E13+E30+E23+E17</f>
        <v>294620000</v>
      </c>
      <c r="F39" s="60"/>
      <c r="G39" s="81">
        <f>G37+G13+G30+G23+G17</f>
        <v>226237344</v>
      </c>
      <c r="H39" s="204"/>
      <c r="I39" s="81">
        <f>I37+I13+I30+I23+I17</f>
        <v>7049000</v>
      </c>
      <c r="J39" s="128"/>
      <c r="K39" s="81">
        <f>K37+K13+K30+K23+K17</f>
        <v>3711500</v>
      </c>
      <c r="L39" s="60"/>
      <c r="M39" s="81">
        <f>M37+M13+M30+M23+M17</f>
        <v>6279397</v>
      </c>
      <c r="N39" s="60"/>
      <c r="O39" s="81">
        <f>O37+O13+O30+O23+O17</f>
        <v>-727905848</v>
      </c>
      <c r="P39" s="60"/>
      <c r="Q39" s="81">
        <f>Q37+Q13+Q30+Q23+Q17</f>
        <v>-5477413</v>
      </c>
      <c r="R39" s="199"/>
      <c r="S39" s="81">
        <f>S37+S13+S30+S23+S17</f>
        <v>371322184</v>
      </c>
      <c r="T39" s="199"/>
      <c r="U39" s="81">
        <f>U37+U13+U30+U23+U17</f>
        <v>81597440</v>
      </c>
      <c r="V39" s="60"/>
      <c r="W39" s="81">
        <f>W37+W13+W30+W23+W17</f>
        <v>447442211</v>
      </c>
      <c r="X39" s="60"/>
      <c r="Y39" s="81">
        <f>Y37+Y13+Y30+Y23+Y17</f>
        <v>-86101940</v>
      </c>
      <c r="Z39" s="158"/>
      <c r="AA39" s="81">
        <f>AA37+AA13+AA30+AA23+AA17</f>
        <v>678331664</v>
      </c>
      <c r="AB39" s="60"/>
      <c r="AC39" s="81">
        <f>AC37+AC13+AC30+AC23+AC17</f>
        <v>-84465488.479999989</v>
      </c>
      <c r="AD39" s="60"/>
      <c r="AE39" s="81">
        <f>AE37+AE13+AE30+AE23+AE17</f>
        <v>593866175.51999998</v>
      </c>
      <c r="AF39" s="155"/>
      <c r="AG39" s="155"/>
    </row>
    <row r="40" spans="1:34" ht="21.05" customHeight="1" thickTop="1" x14ac:dyDescent="0.6">
      <c r="C40" s="131"/>
      <c r="D40" s="131"/>
      <c r="E40" s="131"/>
      <c r="F40" s="131"/>
      <c r="G40" s="131"/>
      <c r="H40" s="201"/>
      <c r="I40" s="20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1"/>
      <c r="U40" s="131"/>
      <c r="V40" s="131"/>
      <c r="W40" s="131"/>
      <c r="X40" s="131"/>
      <c r="Y40" s="131"/>
      <c r="Z40" s="131"/>
      <c r="AA40" s="131"/>
      <c r="AB40" s="131"/>
      <c r="AC40" s="131"/>
      <c r="AD40" s="131"/>
      <c r="AE40" s="131"/>
      <c r="AF40" s="131"/>
      <c r="AG40" s="131"/>
    </row>
    <row r="41" spans="1:34" ht="21.05" customHeight="1" x14ac:dyDescent="0.6">
      <c r="C41" s="160"/>
      <c r="D41" s="160"/>
      <c r="E41" s="160"/>
      <c r="F41" s="160"/>
      <c r="G41" s="160"/>
      <c r="H41" s="160"/>
      <c r="I41" s="160"/>
      <c r="J41" s="160"/>
      <c r="K41" s="160"/>
      <c r="L41" s="160"/>
      <c r="M41" s="160"/>
      <c r="N41" s="160"/>
      <c r="O41" s="160"/>
      <c r="P41" s="160"/>
      <c r="Q41" s="160"/>
      <c r="R41" s="160"/>
      <c r="S41" s="160"/>
      <c r="T41" s="160"/>
      <c r="U41" s="160"/>
      <c r="V41" s="160"/>
      <c r="W41" s="160"/>
      <c r="X41" s="160"/>
      <c r="Y41" s="160"/>
      <c r="Z41" s="160"/>
      <c r="AA41" s="160"/>
      <c r="AB41" s="160"/>
      <c r="AC41" s="160"/>
      <c r="AD41" s="160"/>
      <c r="AE41" s="160"/>
      <c r="AF41" s="131"/>
      <c r="AG41" s="131"/>
    </row>
    <row r="42" spans="1:34" ht="21.05" customHeight="1" x14ac:dyDescent="0.6">
      <c r="C42" s="160"/>
      <c r="D42" s="160"/>
      <c r="E42" s="160"/>
      <c r="F42" s="131"/>
      <c r="G42" s="160"/>
      <c r="H42" s="160"/>
      <c r="I42" s="160"/>
      <c r="J42" s="160"/>
      <c r="K42" s="160"/>
      <c r="L42" s="131"/>
      <c r="M42" s="160"/>
      <c r="N42" s="131"/>
      <c r="O42" s="160"/>
      <c r="P42" s="131"/>
      <c r="Q42" s="131"/>
      <c r="R42" s="131"/>
      <c r="S42" s="131"/>
      <c r="T42" s="131"/>
      <c r="U42" s="131"/>
      <c r="V42" s="131"/>
      <c r="W42" s="160"/>
      <c r="X42" s="131"/>
      <c r="Y42" s="160"/>
      <c r="Z42" s="131"/>
      <c r="AA42" s="160"/>
      <c r="AB42" s="131"/>
      <c r="AC42" s="160"/>
      <c r="AD42" s="131"/>
      <c r="AE42" s="160"/>
      <c r="AF42" s="131"/>
      <c r="AG42" s="131"/>
    </row>
    <row r="43" spans="1:34" ht="21.05" customHeight="1" x14ac:dyDescent="0.6">
      <c r="C43" s="131"/>
      <c r="D43" s="131"/>
      <c r="E43" s="131"/>
      <c r="F43" s="131"/>
      <c r="G43" s="131"/>
      <c r="H43" s="201"/>
      <c r="I43" s="20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60"/>
      <c r="AB43" s="131"/>
      <c r="AC43" s="131"/>
      <c r="AD43" s="131"/>
      <c r="AE43" s="131"/>
      <c r="AF43" s="131"/>
      <c r="AG43" s="131"/>
    </row>
    <row r="44" spans="1:34" ht="21.05" customHeight="1" x14ac:dyDescent="0.6">
      <c r="C44" s="131"/>
      <c r="D44" s="131"/>
      <c r="E44" s="131"/>
      <c r="F44" s="131"/>
      <c r="G44" s="131"/>
      <c r="H44" s="201"/>
      <c r="I44" s="201"/>
      <c r="J44" s="131"/>
      <c r="K44" s="131"/>
      <c r="L44" s="131"/>
      <c r="M44" s="131"/>
      <c r="N44" s="131"/>
      <c r="O44" s="131"/>
      <c r="P44" s="131"/>
      <c r="Q44" s="131"/>
      <c r="R44" s="131"/>
      <c r="S44" s="131"/>
      <c r="T44" s="131"/>
      <c r="U44" s="131"/>
      <c r="V44" s="131"/>
      <c r="W44" s="131"/>
      <c r="X44" s="131"/>
      <c r="Y44" s="131"/>
      <c r="Z44" s="131"/>
      <c r="AA44" s="131"/>
      <c r="AB44" s="131"/>
      <c r="AC44" s="131"/>
      <c r="AD44" s="131"/>
      <c r="AE44" s="131"/>
      <c r="AF44" s="131"/>
      <c r="AG44" s="131"/>
    </row>
    <row r="45" spans="1:34" ht="21.05" customHeight="1" x14ac:dyDescent="0.6">
      <c r="C45" s="131"/>
      <c r="D45" s="131"/>
      <c r="E45" s="131"/>
      <c r="F45" s="131"/>
      <c r="G45" s="160"/>
      <c r="H45" s="160"/>
      <c r="I45" s="160"/>
      <c r="J45" s="160"/>
      <c r="K45" s="160"/>
      <c r="L45" s="131"/>
      <c r="M45" s="131"/>
      <c r="N45" s="131"/>
      <c r="O45" s="160"/>
      <c r="P45" s="131"/>
      <c r="Q45" s="131"/>
      <c r="R45" s="131"/>
      <c r="S45" s="131"/>
      <c r="T45" s="131"/>
      <c r="U45" s="131"/>
      <c r="V45" s="131"/>
      <c r="W45" s="131"/>
      <c r="X45" s="131"/>
      <c r="Y45" s="131"/>
      <c r="Z45" s="131"/>
      <c r="AA45" s="160"/>
      <c r="AB45" s="131"/>
      <c r="AC45" s="131"/>
      <c r="AD45" s="131"/>
      <c r="AE45" s="131"/>
      <c r="AF45" s="131"/>
      <c r="AG45" s="131"/>
    </row>
    <row r="46" spans="1:34" ht="21.05" customHeight="1" x14ac:dyDescent="0.6">
      <c r="C46" s="160"/>
      <c r="D46" s="160"/>
      <c r="E46" s="160"/>
      <c r="F46" s="160"/>
      <c r="G46" s="160"/>
      <c r="H46" s="160"/>
      <c r="I46" s="160"/>
      <c r="J46" s="160"/>
      <c r="K46" s="160"/>
      <c r="L46" s="160"/>
      <c r="M46" s="160"/>
      <c r="N46" s="160"/>
      <c r="O46" s="160"/>
      <c r="P46" s="160"/>
      <c r="Q46" s="160"/>
      <c r="R46" s="160"/>
      <c r="S46" s="160"/>
      <c r="T46" s="160"/>
      <c r="U46" s="160"/>
      <c r="V46" s="160"/>
      <c r="W46" s="160"/>
      <c r="X46" s="160"/>
      <c r="Y46" s="160"/>
      <c r="Z46" s="160"/>
      <c r="AA46" s="160"/>
      <c r="AB46" s="160"/>
      <c r="AC46" s="160"/>
      <c r="AD46" s="160"/>
      <c r="AE46" s="160"/>
      <c r="AF46" s="131"/>
      <c r="AG46" s="131"/>
    </row>
    <row r="47" spans="1:34" ht="21.05" customHeight="1" x14ac:dyDescent="0.6">
      <c r="C47" s="131"/>
      <c r="D47" s="131"/>
      <c r="E47" s="131"/>
      <c r="F47" s="131"/>
      <c r="G47" s="131"/>
      <c r="H47" s="201"/>
      <c r="I47" s="201"/>
      <c r="J47" s="131"/>
      <c r="K47" s="131"/>
      <c r="L47" s="131"/>
      <c r="M47" s="131"/>
      <c r="N47" s="131"/>
      <c r="O47" s="131"/>
      <c r="P47" s="131"/>
      <c r="Q47" s="131"/>
      <c r="R47" s="131"/>
      <c r="S47" s="131"/>
      <c r="T47" s="131"/>
      <c r="U47" s="131"/>
      <c r="V47" s="131"/>
      <c r="W47" s="131"/>
      <c r="X47" s="131"/>
      <c r="Y47" s="131"/>
      <c r="Z47" s="131"/>
      <c r="AA47" s="131"/>
      <c r="AB47" s="131"/>
      <c r="AC47" s="131"/>
      <c r="AD47" s="131"/>
      <c r="AE47" s="131"/>
      <c r="AF47" s="131"/>
      <c r="AG47" s="131"/>
    </row>
  </sheetData>
  <mergeCells count="5">
    <mergeCell ref="Q4:W4"/>
    <mergeCell ref="M5:O5"/>
    <mergeCell ref="Q5:W5"/>
    <mergeCell ref="E9:E10"/>
    <mergeCell ref="C11:AE11"/>
  </mergeCells>
  <pageMargins left="0.48" right="0.1" top="0.48" bottom="0.5" header="0.5" footer="0.5"/>
  <pageSetup paperSize="9" scale="57" firstPageNumber="12" orientation="landscape" useFirstPageNumber="1" r:id="rId1"/>
  <headerFooter>
    <oddFooter>&amp;Lหมายเหตุประกอบงบการเงินเป็นส่วนหนึ่งของงบการเงินนี้
 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O23"/>
  <sheetViews>
    <sheetView showGridLines="0" view="pageBreakPreview" zoomScale="85" zoomScaleNormal="70" zoomScaleSheetLayoutView="85" workbookViewId="0">
      <selection activeCell="A21" sqref="A21:O28"/>
    </sheetView>
  </sheetViews>
  <sheetFormatPr defaultColWidth="9.109375" defaultRowHeight="18" customHeight="1" x14ac:dyDescent="0.3"/>
  <cols>
    <col min="1" max="1" width="59.44140625" style="86" customWidth="1"/>
    <col min="2" max="2" width="8.109375" style="99" customWidth="1"/>
    <col min="3" max="3" width="2.109375" style="55" customWidth="1"/>
    <col min="4" max="4" width="15.109375" style="55" customWidth="1"/>
    <col min="5" max="5" width="2.109375" style="55" customWidth="1"/>
    <col min="6" max="6" width="15.109375" style="55" customWidth="1"/>
    <col min="7" max="7" width="2.109375" style="55" customWidth="1"/>
    <col min="8" max="8" width="13.6640625" style="55" customWidth="1"/>
    <col min="9" max="9" width="2.109375" style="55" customWidth="1"/>
    <col min="10" max="10" width="17.44140625" style="55" customWidth="1"/>
    <col min="11" max="11" width="2.109375" style="55" customWidth="1"/>
    <col min="12" max="12" width="17.6640625" style="55" customWidth="1"/>
    <col min="13" max="13" width="2" style="55" customWidth="1"/>
    <col min="14" max="14" width="15.109375" style="55" customWidth="1"/>
    <col min="15" max="15" width="17.109375" style="55" bestFit="1" customWidth="1"/>
    <col min="16" max="16384" width="9.109375" style="55"/>
  </cols>
  <sheetData>
    <row r="1" spans="1:15" s="85" customFormat="1" ht="21.75" customHeight="1" x14ac:dyDescent="0.6">
      <c r="A1" s="2" t="s">
        <v>91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5" s="85" customFormat="1" ht="21.75" customHeight="1" x14ac:dyDescent="0.6">
      <c r="A2" s="2" t="s">
        <v>145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5" ht="21.75" customHeight="1" x14ac:dyDescent="0.3">
      <c r="A3" s="243"/>
      <c r="B3" s="243"/>
      <c r="C3" s="243"/>
      <c r="D3" s="243"/>
      <c r="E3" s="243"/>
      <c r="F3" s="243"/>
      <c r="G3" s="243"/>
      <c r="H3" s="177"/>
      <c r="I3" s="177"/>
    </row>
    <row r="4" spans="1:15" ht="21.75" customHeight="1" x14ac:dyDescent="0.6">
      <c r="B4" s="49"/>
      <c r="C4" s="8"/>
      <c r="D4" s="235" t="s">
        <v>40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</row>
    <row r="5" spans="1:15" ht="21.75" customHeight="1" x14ac:dyDescent="0.6">
      <c r="B5" s="49"/>
      <c r="C5" s="8"/>
      <c r="D5" s="174"/>
      <c r="E5" s="174"/>
      <c r="F5" s="174"/>
      <c r="G5" s="174"/>
      <c r="H5" s="240" t="s">
        <v>121</v>
      </c>
      <c r="I5" s="240"/>
      <c r="J5" s="240"/>
      <c r="K5" s="174"/>
      <c r="L5" s="174"/>
      <c r="M5" s="174"/>
      <c r="N5" s="174"/>
    </row>
    <row r="6" spans="1:15" ht="21.75" customHeight="1" x14ac:dyDescent="0.6">
      <c r="B6" s="49"/>
      <c r="C6" s="8"/>
      <c r="D6" s="174"/>
      <c r="E6" s="174"/>
      <c r="F6" s="174"/>
      <c r="G6" s="174"/>
      <c r="H6" s="174"/>
      <c r="I6" s="174"/>
      <c r="J6" s="224"/>
      <c r="K6" s="174"/>
      <c r="L6" s="175" t="s">
        <v>93</v>
      </c>
      <c r="M6" s="175"/>
      <c r="N6" s="174"/>
    </row>
    <row r="7" spans="1:15" ht="21.75" customHeight="1" x14ac:dyDescent="0.6">
      <c r="B7" s="175"/>
      <c r="C7" s="173"/>
      <c r="D7" s="175" t="s">
        <v>35</v>
      </c>
      <c r="E7" s="175"/>
      <c r="F7" s="175"/>
      <c r="G7" s="8"/>
      <c r="H7" s="8"/>
      <c r="I7" s="8"/>
      <c r="J7" s="225" t="s">
        <v>127</v>
      </c>
      <c r="K7" s="175"/>
      <c r="L7" s="175" t="s">
        <v>139</v>
      </c>
      <c r="M7" s="175"/>
      <c r="N7" s="8"/>
    </row>
    <row r="8" spans="1:15" ht="21.75" customHeight="1" x14ac:dyDescent="0.6">
      <c r="B8" s="175"/>
      <c r="C8" s="173"/>
      <c r="D8" s="175" t="s">
        <v>58</v>
      </c>
      <c r="E8" s="175"/>
      <c r="F8" s="238" t="s">
        <v>159</v>
      </c>
      <c r="G8" s="8"/>
      <c r="H8" s="175" t="s">
        <v>128</v>
      </c>
      <c r="I8" s="8"/>
      <c r="J8" s="175" t="s">
        <v>299</v>
      </c>
      <c r="K8" s="175"/>
      <c r="L8" s="175" t="s">
        <v>140</v>
      </c>
      <c r="M8" s="175"/>
      <c r="N8" s="175" t="s">
        <v>61</v>
      </c>
    </row>
    <row r="9" spans="1:15" ht="21.75" customHeight="1" x14ac:dyDescent="0.6">
      <c r="B9" s="59"/>
      <c r="C9" s="173"/>
      <c r="D9" s="175" t="s">
        <v>59</v>
      </c>
      <c r="E9" s="175"/>
      <c r="F9" s="238"/>
      <c r="G9" s="8"/>
      <c r="H9" s="175" t="s">
        <v>114</v>
      </c>
      <c r="I9" s="8"/>
      <c r="J9" s="175" t="s">
        <v>144</v>
      </c>
      <c r="K9" s="175"/>
      <c r="L9" s="175" t="s">
        <v>134</v>
      </c>
      <c r="M9" s="175"/>
      <c r="N9" s="175" t="s">
        <v>62</v>
      </c>
    </row>
    <row r="10" spans="1:15" ht="21.75" customHeight="1" x14ac:dyDescent="0.6">
      <c r="A10" s="8"/>
      <c r="B10" s="87"/>
      <c r="D10" s="234" t="s">
        <v>21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</row>
    <row r="11" spans="1:15" ht="21.75" customHeight="1" x14ac:dyDescent="0.6">
      <c r="A11" s="16" t="s">
        <v>161</v>
      </c>
      <c r="B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155"/>
    </row>
    <row r="12" spans="1:15" ht="21.75" customHeight="1" x14ac:dyDescent="0.6">
      <c r="A12" s="16" t="s">
        <v>162</v>
      </c>
      <c r="B12" s="173"/>
      <c r="C12" s="49"/>
      <c r="D12" s="88">
        <v>507000000</v>
      </c>
      <c r="E12" s="88"/>
      <c r="F12" s="88">
        <v>294620000</v>
      </c>
      <c r="G12" s="88"/>
      <c r="H12" s="88">
        <v>6279397</v>
      </c>
      <c r="I12" s="88"/>
      <c r="J12" s="88">
        <v>15138927</v>
      </c>
      <c r="K12" s="88"/>
      <c r="L12" s="88">
        <v>-13826139</v>
      </c>
      <c r="M12" s="88"/>
      <c r="N12" s="88">
        <f t="shared" ref="N12" si="0">SUM(D12:L12)</f>
        <v>809212185</v>
      </c>
      <c r="O12" s="155"/>
    </row>
    <row r="13" spans="1:15" ht="13" customHeight="1" x14ac:dyDescent="0.6">
      <c r="A13" s="48"/>
      <c r="B13" s="173"/>
      <c r="C13" s="175"/>
      <c r="D13" s="88"/>
      <c r="E13" s="88"/>
      <c r="F13" s="88"/>
      <c r="G13" s="88"/>
      <c r="H13" s="88"/>
      <c r="I13" s="88"/>
      <c r="J13" s="88"/>
      <c r="K13" s="88"/>
      <c r="L13" s="89"/>
      <c r="M13" s="89"/>
      <c r="N13" s="88"/>
      <c r="O13" s="155"/>
    </row>
    <row r="14" spans="1:15" ht="21.75" customHeight="1" x14ac:dyDescent="0.6">
      <c r="A14" s="16" t="s">
        <v>54</v>
      </c>
      <c r="B14" s="173"/>
      <c r="C14" s="174"/>
      <c r="D14" s="90"/>
      <c r="E14" s="90"/>
      <c r="F14" s="90"/>
      <c r="G14" s="90"/>
      <c r="H14" s="90"/>
      <c r="I14" s="90"/>
      <c r="J14" s="90"/>
      <c r="K14" s="90"/>
      <c r="L14" s="93"/>
      <c r="M14" s="93"/>
      <c r="N14" s="90"/>
      <c r="O14" s="155"/>
    </row>
    <row r="15" spans="1:15" ht="21.75" customHeight="1" x14ac:dyDescent="0.6">
      <c r="A15" s="15" t="s">
        <v>178</v>
      </c>
      <c r="B15" s="173"/>
      <c r="C15" s="174"/>
      <c r="D15" s="94">
        <v>0</v>
      </c>
      <c r="E15" s="94"/>
      <c r="F15" s="94">
        <v>0</v>
      </c>
      <c r="G15" s="94"/>
      <c r="H15" s="94">
        <v>0</v>
      </c>
      <c r="I15" s="94"/>
      <c r="J15" s="91">
        <v>-73360797</v>
      </c>
      <c r="K15" s="94"/>
      <c r="L15" s="95">
        <v>0</v>
      </c>
      <c r="M15" s="95"/>
      <c r="N15" s="91">
        <f t="shared" ref="N15:N16" si="1">SUM(D15:L15)</f>
        <v>-73360797</v>
      </c>
      <c r="O15" s="155"/>
    </row>
    <row r="16" spans="1:15" ht="21.75" customHeight="1" x14ac:dyDescent="0.6">
      <c r="A16" s="15" t="s">
        <v>55</v>
      </c>
      <c r="B16" s="173"/>
      <c r="C16" s="174"/>
      <c r="D16" s="96">
        <v>0</v>
      </c>
      <c r="E16" s="125"/>
      <c r="F16" s="96">
        <v>0</v>
      </c>
      <c r="G16" s="88"/>
      <c r="H16" s="96">
        <v>0</v>
      </c>
      <c r="I16" s="88"/>
      <c r="J16" s="97">
        <v>0</v>
      </c>
      <c r="K16" s="94"/>
      <c r="L16" s="139">
        <v>2281533</v>
      </c>
      <c r="M16" s="94"/>
      <c r="N16" s="96">
        <f t="shared" si="1"/>
        <v>2281533</v>
      </c>
      <c r="O16" s="155"/>
    </row>
    <row r="17" spans="1:15" ht="21.75" customHeight="1" x14ac:dyDescent="0.6">
      <c r="A17" s="16" t="s">
        <v>56</v>
      </c>
      <c r="B17" s="173"/>
      <c r="C17" s="174"/>
      <c r="D17" s="92">
        <f>SUM(D14:D16)</f>
        <v>0</v>
      </c>
      <c r="E17" s="124"/>
      <c r="F17" s="92">
        <f>SUM(F14:F16)</f>
        <v>0</v>
      </c>
      <c r="G17" s="88"/>
      <c r="H17" s="92">
        <f>SUM(H14:H16)</f>
        <v>0</v>
      </c>
      <c r="I17" s="88"/>
      <c r="J17" s="92">
        <f>SUM(J15:J16)</f>
        <v>-73360797</v>
      </c>
      <c r="K17" s="88"/>
      <c r="L17" s="92">
        <f>L16</f>
        <v>2281533</v>
      </c>
      <c r="M17" s="88"/>
      <c r="N17" s="92">
        <f>SUM(N15:N16)</f>
        <v>-71079264</v>
      </c>
      <c r="O17" s="155"/>
    </row>
    <row r="18" spans="1:15" ht="13" customHeight="1" x14ac:dyDescent="0.6">
      <c r="A18" s="48"/>
      <c r="B18" s="173"/>
      <c r="C18" s="175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155"/>
    </row>
    <row r="19" spans="1:15" ht="21.75" customHeight="1" thickBot="1" x14ac:dyDescent="0.65">
      <c r="A19" s="16" t="s">
        <v>163</v>
      </c>
      <c r="B19" s="173"/>
      <c r="C19" s="175"/>
      <c r="D19" s="98">
        <f>D17+D12</f>
        <v>507000000</v>
      </c>
      <c r="E19" s="124"/>
      <c r="F19" s="98">
        <f>F17+F12</f>
        <v>294620000</v>
      </c>
      <c r="G19" s="88"/>
      <c r="H19" s="98">
        <f>H17+H12</f>
        <v>6279397</v>
      </c>
      <c r="I19" s="88"/>
      <c r="J19" s="98">
        <f>J17+J12</f>
        <v>-58221870</v>
      </c>
      <c r="K19" s="88"/>
      <c r="L19" s="98">
        <f>L17+L12</f>
        <v>-11544606</v>
      </c>
      <c r="M19" s="88"/>
      <c r="N19" s="98">
        <f>N17+N12</f>
        <v>738132921</v>
      </c>
      <c r="O19" s="156"/>
    </row>
    <row r="20" spans="1:15" ht="21.75" customHeight="1" thickTop="1" x14ac:dyDescent="0.3"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  <c r="O20" s="155"/>
    </row>
    <row r="21" spans="1:15" ht="18" customHeight="1" x14ac:dyDescent="0.3">
      <c r="D21" s="157"/>
      <c r="E21" s="157"/>
      <c r="F21" s="157"/>
      <c r="G21" s="155"/>
      <c r="H21" s="156"/>
      <c r="I21" s="156"/>
      <c r="J21" s="156"/>
      <c r="K21" s="155"/>
      <c r="L21" s="157"/>
      <c r="M21" s="155"/>
      <c r="N21" s="157"/>
      <c r="O21" s="155"/>
    </row>
    <row r="22" spans="1:15" ht="18" customHeight="1" x14ac:dyDescent="0.3"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  <c r="O22" s="155"/>
    </row>
    <row r="23" spans="1:15" ht="18" customHeight="1" x14ac:dyDescent="0.3"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</row>
  </sheetData>
  <mergeCells count="5">
    <mergeCell ref="A3:G3"/>
    <mergeCell ref="D4:N4"/>
    <mergeCell ref="D10:N10"/>
    <mergeCell ref="H5:J5"/>
    <mergeCell ref="F8:F9"/>
  </mergeCells>
  <pageMargins left="0.7" right="0.7" top="0.48" bottom="0.5" header="0.5" footer="0.5"/>
  <pageSetup paperSize="9" scale="85" firstPageNumber="13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S33"/>
  <sheetViews>
    <sheetView showGridLines="0" view="pageBreakPreview" topLeftCell="A10" zoomScale="85" zoomScaleNormal="70" zoomScaleSheetLayoutView="85" workbookViewId="0">
      <selection activeCell="R27" sqref="A27:R31"/>
    </sheetView>
  </sheetViews>
  <sheetFormatPr defaultColWidth="9.109375" defaultRowHeight="18" customHeight="1" x14ac:dyDescent="0.3"/>
  <cols>
    <col min="1" max="1" width="53.5546875" style="86" customWidth="1"/>
    <col min="2" max="2" width="8.109375" style="99" customWidth="1"/>
    <col min="3" max="3" width="2.109375" style="55" customWidth="1"/>
    <col min="4" max="4" width="15.109375" style="55" customWidth="1"/>
    <col min="5" max="5" width="2.109375" style="55" customWidth="1"/>
    <col min="6" max="6" width="14.6640625" style="55" customWidth="1"/>
    <col min="7" max="7" width="3.109375" style="55" customWidth="1"/>
    <col min="8" max="8" width="14.6640625" style="55" customWidth="1"/>
    <col min="9" max="9" width="2.109375" style="55" customWidth="1"/>
    <col min="10" max="10" width="14.44140625" style="55" customWidth="1"/>
    <col min="11" max="11" width="2.109375" style="55" customWidth="1"/>
    <col min="12" max="12" width="13.6640625" style="55" customWidth="1"/>
    <col min="13" max="13" width="2.109375" style="55" customWidth="1"/>
    <col min="14" max="14" width="17.44140625" style="55" customWidth="1"/>
    <col min="15" max="15" width="2.109375" style="55" customWidth="1"/>
    <col min="16" max="16" width="17.6640625" style="55" customWidth="1"/>
    <col min="17" max="17" width="2" style="55" customWidth="1"/>
    <col min="18" max="18" width="15.109375" style="55" customWidth="1"/>
    <col min="19" max="16384" width="9.109375" style="55"/>
  </cols>
  <sheetData>
    <row r="1" spans="1:19" s="85" customFormat="1" ht="21.75" customHeight="1" x14ac:dyDescent="0.6">
      <c r="A1" s="2" t="s">
        <v>91</v>
      </c>
      <c r="B1" s="3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9" s="85" customFormat="1" ht="21.75" customHeight="1" x14ac:dyDescent="0.6">
      <c r="A2" s="2" t="s">
        <v>145</v>
      </c>
      <c r="B2" s="3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9" ht="21.75" customHeight="1" x14ac:dyDescent="0.3">
      <c r="A3" s="243"/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138"/>
      <c r="M3" s="138"/>
    </row>
    <row r="4" spans="1:19" ht="21.75" customHeight="1" x14ac:dyDescent="0.6">
      <c r="B4" s="49"/>
      <c r="C4" s="8"/>
      <c r="D4" s="235" t="s">
        <v>40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  <c r="R4" s="235"/>
    </row>
    <row r="5" spans="1:19" ht="21.75" customHeight="1" x14ac:dyDescent="0.6">
      <c r="B5" s="49"/>
      <c r="C5" s="8"/>
      <c r="D5" s="135"/>
      <c r="E5" s="135"/>
      <c r="F5" s="135"/>
      <c r="G5" s="196"/>
      <c r="H5" s="196"/>
      <c r="I5" s="182"/>
      <c r="J5" s="182"/>
      <c r="K5" s="135"/>
      <c r="L5" s="240" t="s">
        <v>121</v>
      </c>
      <c r="M5" s="240"/>
      <c r="N5" s="240"/>
      <c r="O5" s="135"/>
      <c r="P5" s="135"/>
      <c r="Q5" s="135"/>
      <c r="R5" s="135"/>
    </row>
    <row r="6" spans="1:19" ht="21.75" customHeight="1" x14ac:dyDescent="0.6">
      <c r="B6" s="49"/>
      <c r="C6" s="8"/>
      <c r="D6" s="135"/>
      <c r="E6" s="135"/>
      <c r="F6" s="135"/>
      <c r="G6" s="196"/>
      <c r="H6" s="196"/>
      <c r="I6" s="182"/>
      <c r="J6" s="182"/>
      <c r="K6" s="135"/>
      <c r="L6" s="135"/>
      <c r="M6" s="135"/>
      <c r="N6" s="135"/>
      <c r="O6" s="135"/>
      <c r="P6" s="137" t="s">
        <v>93</v>
      </c>
      <c r="Q6" s="137"/>
      <c r="R6" s="135"/>
    </row>
    <row r="7" spans="1:19" ht="21.75" customHeight="1" x14ac:dyDescent="0.6">
      <c r="B7" s="137"/>
      <c r="C7" s="134"/>
      <c r="D7" s="137" t="s">
        <v>35</v>
      </c>
      <c r="E7" s="137"/>
      <c r="F7" s="137"/>
      <c r="G7" s="194"/>
      <c r="H7" s="194"/>
      <c r="I7" s="183"/>
      <c r="J7" s="183" t="s">
        <v>241</v>
      </c>
      <c r="K7" s="8"/>
      <c r="L7" s="8"/>
      <c r="M7" s="8"/>
      <c r="N7" s="225"/>
      <c r="O7" s="137"/>
      <c r="P7" s="137" t="s">
        <v>139</v>
      </c>
      <c r="Q7" s="137"/>
      <c r="R7" s="8"/>
    </row>
    <row r="8" spans="1:19" ht="21.75" customHeight="1" x14ac:dyDescent="0.6">
      <c r="B8" s="137"/>
      <c r="C8" s="134"/>
      <c r="D8" s="137" t="s">
        <v>58</v>
      </c>
      <c r="E8" s="137"/>
      <c r="F8" s="238" t="s">
        <v>159</v>
      </c>
      <c r="G8" s="194"/>
      <c r="H8" s="194" t="s">
        <v>247</v>
      </c>
      <c r="I8" s="183"/>
      <c r="J8" s="183" t="s">
        <v>242</v>
      </c>
      <c r="K8" s="8"/>
      <c r="L8" s="137" t="s">
        <v>128</v>
      </c>
      <c r="M8" s="8"/>
      <c r="N8" s="225" t="s">
        <v>144</v>
      </c>
      <c r="O8" s="137"/>
      <c r="P8" s="137" t="s">
        <v>140</v>
      </c>
      <c r="Q8" s="137"/>
      <c r="R8" s="137" t="s">
        <v>61</v>
      </c>
    </row>
    <row r="9" spans="1:19" ht="21.75" customHeight="1" x14ac:dyDescent="0.6">
      <c r="B9" s="190" t="s">
        <v>4</v>
      </c>
      <c r="C9" s="134"/>
      <c r="D9" s="137" t="s">
        <v>59</v>
      </c>
      <c r="E9" s="137"/>
      <c r="F9" s="238"/>
      <c r="G9" s="194"/>
      <c r="H9" s="194" t="s">
        <v>248</v>
      </c>
      <c r="I9" s="183"/>
      <c r="J9" s="183" t="s">
        <v>243</v>
      </c>
      <c r="K9" s="8"/>
      <c r="L9" s="137" t="s">
        <v>114</v>
      </c>
      <c r="M9" s="8"/>
      <c r="N9" s="225" t="s">
        <v>296</v>
      </c>
      <c r="O9" s="137"/>
      <c r="P9" s="137" t="s">
        <v>134</v>
      </c>
      <c r="Q9" s="137"/>
      <c r="R9" s="137" t="s">
        <v>62</v>
      </c>
    </row>
    <row r="10" spans="1:19" ht="21.75" customHeight="1" x14ac:dyDescent="0.6">
      <c r="A10" s="8"/>
      <c r="B10" s="87"/>
      <c r="D10" s="234" t="s">
        <v>21</v>
      </c>
      <c r="E10" s="234"/>
      <c r="F10" s="234"/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</row>
    <row r="11" spans="1:19" ht="21.75" customHeight="1" x14ac:dyDescent="0.6">
      <c r="A11" s="16" t="s">
        <v>186</v>
      </c>
      <c r="B11" s="87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155"/>
    </row>
    <row r="12" spans="1:19" ht="21.75" customHeight="1" x14ac:dyDescent="0.6">
      <c r="A12" s="16" t="s">
        <v>187</v>
      </c>
      <c r="B12" s="134"/>
      <c r="C12" s="49"/>
      <c r="D12" s="88">
        <v>507000000</v>
      </c>
      <c r="E12" s="88"/>
      <c r="F12" s="88">
        <v>294620000</v>
      </c>
      <c r="G12" s="88"/>
      <c r="H12" s="88">
        <v>0</v>
      </c>
      <c r="I12" s="88"/>
      <c r="J12" s="88">
        <v>0</v>
      </c>
      <c r="K12" s="88"/>
      <c r="L12" s="88">
        <v>6279397</v>
      </c>
      <c r="M12" s="88"/>
      <c r="N12" s="88">
        <v>-58221870</v>
      </c>
      <c r="O12" s="88"/>
      <c r="P12" s="88">
        <v>-11544606</v>
      </c>
      <c r="Q12" s="88"/>
      <c r="R12" s="88">
        <f t="shared" ref="R12" si="0">SUM(D12:P12)</f>
        <v>738132921</v>
      </c>
      <c r="S12" s="155"/>
    </row>
    <row r="13" spans="1:19" ht="21.9" x14ac:dyDescent="0.6">
      <c r="A13" s="48"/>
      <c r="B13" s="134"/>
      <c r="C13" s="137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9"/>
      <c r="Q13" s="89"/>
      <c r="R13" s="88"/>
      <c r="S13" s="155"/>
    </row>
    <row r="14" spans="1:19" ht="21.9" x14ac:dyDescent="0.6">
      <c r="A14" s="188" t="s">
        <v>57</v>
      </c>
      <c r="B14" s="178"/>
      <c r="C14" s="180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9"/>
      <c r="Q14" s="89"/>
      <c r="R14" s="88"/>
      <c r="S14" s="155"/>
    </row>
    <row r="15" spans="1:19" ht="21.9" x14ac:dyDescent="0.6">
      <c r="A15" s="189" t="s">
        <v>219</v>
      </c>
      <c r="B15" s="178"/>
      <c r="C15" s="180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9"/>
      <c r="Q15" s="89"/>
      <c r="R15" s="88"/>
      <c r="S15" s="155"/>
    </row>
    <row r="16" spans="1:19" ht="21.9" x14ac:dyDescent="0.6">
      <c r="A16" s="185" t="s">
        <v>197</v>
      </c>
      <c r="B16" s="178">
        <v>19</v>
      </c>
      <c r="C16" s="180"/>
      <c r="D16" s="91">
        <v>0</v>
      </c>
      <c r="E16" s="91"/>
      <c r="F16" s="91">
        <v>0</v>
      </c>
      <c r="G16" s="91"/>
      <c r="H16" s="91">
        <v>0</v>
      </c>
      <c r="I16" s="91"/>
      <c r="J16" s="91">
        <v>3711500</v>
      </c>
      <c r="K16" s="91"/>
      <c r="L16" s="91">
        <v>0</v>
      </c>
      <c r="M16" s="91"/>
      <c r="N16" s="91">
        <v>0</v>
      </c>
      <c r="O16" s="91"/>
      <c r="P16" s="111">
        <f>'PL9-10'!H52</f>
        <v>0</v>
      </c>
      <c r="Q16" s="111"/>
      <c r="R16" s="91">
        <f t="shared" ref="R16:R17" si="1">SUM(D16:P16)</f>
        <v>3711500</v>
      </c>
      <c r="S16" s="155"/>
    </row>
    <row r="17" spans="1:19" ht="21.9" x14ac:dyDescent="0.6">
      <c r="A17" s="206" t="s">
        <v>246</v>
      </c>
      <c r="B17" s="193">
        <v>19</v>
      </c>
      <c r="C17" s="194"/>
      <c r="D17" s="96">
        <v>0</v>
      </c>
      <c r="E17" s="125"/>
      <c r="F17" s="96">
        <v>0</v>
      </c>
      <c r="G17" s="125"/>
      <c r="H17" s="96">
        <v>7049000</v>
      </c>
      <c r="I17" s="125"/>
      <c r="J17" s="96">
        <v>0</v>
      </c>
      <c r="K17" s="88"/>
      <c r="L17" s="96">
        <v>0</v>
      </c>
      <c r="M17" s="88"/>
      <c r="N17" s="97">
        <v>0</v>
      </c>
      <c r="O17" s="94"/>
      <c r="P17" s="139">
        <v>0</v>
      </c>
      <c r="Q17" s="94"/>
      <c r="R17" s="96">
        <f t="shared" si="1"/>
        <v>7049000</v>
      </c>
      <c r="S17" s="155"/>
    </row>
    <row r="18" spans="1:19" ht="21.9" x14ac:dyDescent="0.6">
      <c r="A18" s="189" t="s">
        <v>220</v>
      </c>
      <c r="B18" s="178"/>
      <c r="C18" s="180"/>
      <c r="D18" s="92">
        <f>SUM(D15:D17)</f>
        <v>0</v>
      </c>
      <c r="E18" s="124"/>
      <c r="F18" s="92">
        <f>SUM(F15:F17)</f>
        <v>0</v>
      </c>
      <c r="G18" s="124"/>
      <c r="H18" s="92">
        <f>SUM(H15:H17)</f>
        <v>7049000</v>
      </c>
      <c r="I18" s="124"/>
      <c r="J18" s="92">
        <f>SUM(J15:J17)</f>
        <v>3711500</v>
      </c>
      <c r="K18" s="88"/>
      <c r="L18" s="92">
        <f>SUM(L15:L17)</f>
        <v>0</v>
      </c>
      <c r="M18" s="88"/>
      <c r="N18" s="92">
        <f>SUM(N15:N17)</f>
        <v>0</v>
      </c>
      <c r="O18" s="88"/>
      <c r="P18" s="92">
        <f>SUM(P15:P17)</f>
        <v>0</v>
      </c>
      <c r="Q18" s="88"/>
      <c r="R18" s="92">
        <f>SUM(R15:R17)</f>
        <v>10760500</v>
      </c>
      <c r="S18" s="155"/>
    </row>
    <row r="19" spans="1:19" ht="21.75" customHeight="1" x14ac:dyDescent="0.6">
      <c r="A19" s="16"/>
      <c r="B19" s="178"/>
      <c r="C19" s="179"/>
      <c r="D19" s="90"/>
      <c r="E19" s="90"/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3"/>
      <c r="Q19" s="93"/>
      <c r="R19" s="90"/>
      <c r="S19" s="155"/>
    </row>
    <row r="20" spans="1:19" ht="21.75" customHeight="1" x14ac:dyDescent="0.6">
      <c r="A20" s="16" t="s">
        <v>54</v>
      </c>
      <c r="B20" s="134"/>
      <c r="C20" s="135"/>
      <c r="D20" s="90"/>
      <c r="E20" s="90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3"/>
      <c r="Q20" s="93"/>
      <c r="R20" s="90"/>
      <c r="S20" s="155"/>
    </row>
    <row r="21" spans="1:19" ht="21.75" customHeight="1" x14ac:dyDescent="0.6">
      <c r="A21" s="15" t="s">
        <v>178</v>
      </c>
      <c r="B21" s="134"/>
      <c r="C21" s="135"/>
      <c r="D21" s="94">
        <v>0</v>
      </c>
      <c r="E21" s="94"/>
      <c r="F21" s="94">
        <v>0</v>
      </c>
      <c r="G21" s="94"/>
      <c r="H21" s="94">
        <v>0</v>
      </c>
      <c r="I21" s="94"/>
      <c r="J21" s="94">
        <v>0</v>
      </c>
      <c r="K21" s="94"/>
      <c r="L21" s="94">
        <v>0</v>
      </c>
      <c r="M21" s="94"/>
      <c r="N21" s="91">
        <f>'PL9-10'!H37</f>
        <v>-50557609</v>
      </c>
      <c r="O21" s="94"/>
      <c r="P21" s="95">
        <v>0</v>
      </c>
      <c r="Q21" s="95"/>
      <c r="R21" s="91">
        <f t="shared" ref="R21:R22" si="2">SUM(D21:P21)</f>
        <v>-50557609</v>
      </c>
      <c r="S21" s="155"/>
    </row>
    <row r="22" spans="1:19" ht="21.75" customHeight="1" x14ac:dyDescent="0.6">
      <c r="A22" s="15" t="s">
        <v>55</v>
      </c>
      <c r="B22" s="134"/>
      <c r="C22" s="135"/>
      <c r="D22" s="96">
        <v>0</v>
      </c>
      <c r="E22" s="125"/>
      <c r="F22" s="96">
        <v>0</v>
      </c>
      <c r="G22" s="125"/>
      <c r="H22" s="96">
        <v>0</v>
      </c>
      <c r="I22" s="125"/>
      <c r="J22" s="96">
        <v>0</v>
      </c>
      <c r="K22" s="88"/>
      <c r="L22" s="96">
        <v>0</v>
      </c>
      <c r="M22" s="88"/>
      <c r="N22" s="97">
        <v>0</v>
      </c>
      <c r="O22" s="94"/>
      <c r="P22" s="139">
        <f>'PL9-10'!H57</f>
        <v>3318884.6</v>
      </c>
      <c r="Q22" s="94"/>
      <c r="R22" s="96">
        <f t="shared" si="2"/>
        <v>3318884.6</v>
      </c>
      <c r="S22" s="155"/>
    </row>
    <row r="23" spans="1:19" ht="21.75" customHeight="1" x14ac:dyDescent="0.6">
      <c r="A23" s="16" t="s">
        <v>56</v>
      </c>
      <c r="B23" s="134"/>
      <c r="C23" s="135"/>
      <c r="D23" s="92">
        <f>SUM(D20:D22)</f>
        <v>0</v>
      </c>
      <c r="E23" s="124"/>
      <c r="F23" s="92">
        <f>SUM(F20:F22)</f>
        <v>0</v>
      </c>
      <c r="G23" s="124"/>
      <c r="H23" s="92">
        <f>SUM(H20:H22)</f>
        <v>0</v>
      </c>
      <c r="I23" s="124"/>
      <c r="J23" s="92">
        <f>SUM(J20:J22)</f>
        <v>0</v>
      </c>
      <c r="K23" s="88"/>
      <c r="L23" s="92">
        <f>SUM(L20:L22)</f>
        <v>0</v>
      </c>
      <c r="M23" s="88"/>
      <c r="N23" s="92">
        <f>SUM(N21:N22)</f>
        <v>-50557609</v>
      </c>
      <c r="O23" s="88"/>
      <c r="P23" s="92">
        <f>P22</f>
        <v>3318884.6</v>
      </c>
      <c r="Q23" s="88"/>
      <c r="R23" s="92">
        <f>SUM(R21:R22)</f>
        <v>-47238724.399999999</v>
      </c>
      <c r="S23" s="155"/>
    </row>
    <row r="24" spans="1:19" ht="13" customHeight="1" x14ac:dyDescent="0.6">
      <c r="A24" s="48"/>
      <c r="B24" s="134"/>
      <c r="C24" s="137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155"/>
    </row>
    <row r="25" spans="1:19" ht="21.75" customHeight="1" thickBot="1" x14ac:dyDescent="0.65">
      <c r="A25" s="16" t="s">
        <v>188</v>
      </c>
      <c r="B25" s="134"/>
      <c r="C25" s="137"/>
      <c r="D25" s="98">
        <f>D23+D12+D18</f>
        <v>507000000</v>
      </c>
      <c r="E25" s="124"/>
      <c r="F25" s="98">
        <f>F23+F12+F18</f>
        <v>294620000</v>
      </c>
      <c r="G25" s="124"/>
      <c r="H25" s="98">
        <f>H23+H12+H18</f>
        <v>7049000</v>
      </c>
      <c r="I25" s="124"/>
      <c r="J25" s="98">
        <f>J23+J12+J18</f>
        <v>3711500</v>
      </c>
      <c r="K25" s="88"/>
      <c r="L25" s="98">
        <f>L23+L12+L18</f>
        <v>6279397</v>
      </c>
      <c r="M25" s="88"/>
      <c r="N25" s="98">
        <f>N23+N12+N18</f>
        <v>-108779479</v>
      </c>
      <c r="O25" s="88"/>
      <c r="P25" s="98">
        <f>P23+P12+P18</f>
        <v>-8225721.4000000004</v>
      </c>
      <c r="Q25" s="88"/>
      <c r="R25" s="98">
        <f>R23+R12+R18</f>
        <v>701654696.60000002</v>
      </c>
      <c r="S25" s="156"/>
    </row>
    <row r="26" spans="1:19" ht="21.75" customHeight="1" thickTop="1" x14ac:dyDescent="0.3"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</row>
    <row r="27" spans="1:19" ht="18" customHeight="1" x14ac:dyDescent="0.3">
      <c r="D27" s="157"/>
      <c r="E27" s="157"/>
      <c r="F27" s="157"/>
      <c r="G27" s="157"/>
      <c r="H27" s="157"/>
      <c r="I27" s="157"/>
      <c r="J27" s="157"/>
      <c r="K27" s="155"/>
      <c r="L27" s="156"/>
      <c r="M27" s="156"/>
      <c r="N27" s="156"/>
      <c r="O27" s="155"/>
      <c r="P27" s="157"/>
      <c r="Q27" s="155"/>
      <c r="R27" s="157"/>
      <c r="S27" s="155"/>
    </row>
    <row r="28" spans="1:19" ht="18" customHeight="1" x14ac:dyDescent="0.3"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  <c r="S28" s="155"/>
    </row>
    <row r="29" spans="1:19" ht="18" customHeight="1" x14ac:dyDescent="0.3"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  <c r="O29" s="155"/>
      <c r="P29" s="155"/>
      <c r="Q29" s="155"/>
      <c r="R29" s="155"/>
      <c r="S29" s="155"/>
    </row>
    <row r="31" spans="1:19" ht="18" customHeight="1" x14ac:dyDescent="0.3">
      <c r="B31" s="55"/>
    </row>
    <row r="32" spans="1:19" ht="18" customHeight="1" x14ac:dyDescent="0.3">
      <c r="B32" s="55"/>
    </row>
    <row r="33" spans="2:2" ht="18" customHeight="1" x14ac:dyDescent="0.3">
      <c r="B33" s="55"/>
    </row>
  </sheetData>
  <mergeCells count="5">
    <mergeCell ref="A3:K3"/>
    <mergeCell ref="D4:R4"/>
    <mergeCell ref="L5:N5"/>
    <mergeCell ref="F8:F9"/>
    <mergeCell ref="D10:R10"/>
  </mergeCells>
  <pageMargins left="0.7" right="0.7" top="0.48" bottom="0.5" header="0.5" footer="0.5"/>
  <pageSetup paperSize="9" scale="73" firstPageNumber="14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L115"/>
  <sheetViews>
    <sheetView tabSelected="1" view="pageBreakPreview" zoomScale="70" zoomScaleNormal="80" zoomScaleSheetLayoutView="70" workbookViewId="0">
      <selection activeCell="A92" sqref="A92"/>
    </sheetView>
  </sheetViews>
  <sheetFormatPr defaultColWidth="35" defaultRowHeight="21.75" customHeight="1" x14ac:dyDescent="0.6"/>
  <cols>
    <col min="1" max="1" width="60.109375" style="4" customWidth="1"/>
    <col min="2" max="2" width="14.88671875" style="8" customWidth="1"/>
    <col min="3" max="3" width="14.109375" style="80" customWidth="1"/>
    <col min="4" max="4" width="1.44140625" style="19" customWidth="1"/>
    <col min="5" max="5" width="14.109375" style="80" customWidth="1"/>
    <col min="6" max="6" width="1.44140625" style="4" customWidth="1"/>
    <col min="7" max="7" width="14.6640625" style="4" customWidth="1"/>
    <col min="8" max="8" width="1.44140625" style="4" customWidth="1"/>
    <col min="9" max="9" width="14.109375" style="4" customWidth="1"/>
    <col min="10" max="10" width="10.44140625" style="4" customWidth="1"/>
    <col min="11" max="16384" width="35" style="4"/>
  </cols>
  <sheetData>
    <row r="1" spans="1:12" s="1" customFormat="1" ht="23.65" x14ac:dyDescent="0.6">
      <c r="A1" s="2" t="s">
        <v>91</v>
      </c>
      <c r="B1" s="100"/>
    </row>
    <row r="2" spans="1:12" s="1" customFormat="1" ht="18" customHeight="1" x14ac:dyDescent="0.6">
      <c r="A2" s="2" t="s">
        <v>66</v>
      </c>
      <c r="B2" s="100"/>
      <c r="C2" s="132"/>
    </row>
    <row r="3" spans="1:12" s="40" customFormat="1" ht="18.75" customHeight="1" x14ac:dyDescent="0.3">
      <c r="A3" s="41"/>
      <c r="B3" s="100"/>
      <c r="C3" s="101"/>
      <c r="D3" s="101"/>
      <c r="E3" s="101"/>
    </row>
    <row r="4" spans="1:12" ht="21.75" customHeight="1" x14ac:dyDescent="0.6">
      <c r="A4" s="197"/>
      <c r="B4" s="49"/>
      <c r="C4" s="235" t="s">
        <v>1</v>
      </c>
      <c r="D4" s="235"/>
      <c r="E4" s="235"/>
      <c r="F4" s="8"/>
      <c r="G4" s="235" t="s">
        <v>148</v>
      </c>
      <c r="H4" s="235"/>
      <c r="I4" s="235"/>
    </row>
    <row r="5" spans="1:12" ht="21.9" x14ac:dyDescent="0.6">
      <c r="A5" s="15"/>
      <c r="B5" s="15"/>
      <c r="C5" s="238" t="s">
        <v>39</v>
      </c>
      <c r="D5" s="238"/>
      <c r="E5" s="238"/>
      <c r="F5" s="216"/>
      <c r="G5" s="238" t="s">
        <v>39</v>
      </c>
      <c r="H5" s="238"/>
      <c r="I5" s="238"/>
      <c r="L5" s="102"/>
    </row>
    <row r="6" spans="1:12" ht="23.05" x14ac:dyDescent="0.6">
      <c r="A6" s="15"/>
      <c r="B6" s="59" t="s">
        <v>4</v>
      </c>
      <c r="C6" s="220">
        <v>2564</v>
      </c>
      <c r="D6" s="10"/>
      <c r="E6" s="220">
        <v>2563</v>
      </c>
      <c r="F6" s="10"/>
      <c r="G6" s="220">
        <v>2564</v>
      </c>
      <c r="H6" s="10"/>
      <c r="I6" s="220">
        <v>2563</v>
      </c>
      <c r="L6" s="102"/>
    </row>
    <row r="7" spans="1:12" ht="21.75" customHeight="1" x14ac:dyDescent="0.6">
      <c r="A7" s="103"/>
      <c r="B7" s="15"/>
      <c r="C7" s="234" t="s">
        <v>21</v>
      </c>
      <c r="D7" s="234"/>
      <c r="E7" s="234"/>
      <c r="F7" s="234"/>
      <c r="G7" s="234"/>
      <c r="H7" s="234"/>
      <c r="I7" s="234"/>
      <c r="L7" s="102"/>
    </row>
    <row r="8" spans="1:12" ht="21.75" customHeight="1" x14ac:dyDescent="0.6">
      <c r="A8" s="72" t="s">
        <v>67</v>
      </c>
      <c r="B8" s="231"/>
      <c r="C8" s="104"/>
      <c r="D8" s="105"/>
      <c r="E8" s="104"/>
      <c r="F8" s="106"/>
      <c r="G8" s="106"/>
      <c r="H8" s="106"/>
      <c r="I8" s="106"/>
      <c r="L8" s="102"/>
    </row>
    <row r="9" spans="1:12" ht="21.75" customHeight="1" x14ac:dyDescent="0.6">
      <c r="A9" s="8" t="s">
        <v>263</v>
      </c>
      <c r="B9" s="231"/>
      <c r="C9" s="14">
        <f>'PL9-10'!D37</f>
        <v>-238548877</v>
      </c>
      <c r="D9" s="14" t="e">
        <v>#REF!</v>
      </c>
      <c r="E9" s="14">
        <f>'PL9-10'!F37</f>
        <v>-325393511</v>
      </c>
      <c r="F9" s="14" t="e">
        <v>#REF!</v>
      </c>
      <c r="G9" s="14">
        <f>'PL9-10'!H37</f>
        <v>-50557609</v>
      </c>
      <c r="H9" s="14" t="e">
        <v>#REF!</v>
      </c>
      <c r="I9" s="14">
        <f>'PL9-10'!J37</f>
        <v>-73360797.139999986</v>
      </c>
      <c r="L9" s="102"/>
    </row>
    <row r="10" spans="1:12" ht="21.75" customHeight="1" x14ac:dyDescent="0.6">
      <c r="A10" s="49" t="s">
        <v>119</v>
      </c>
      <c r="B10" s="231"/>
      <c r="C10" s="14"/>
      <c r="D10" s="14"/>
      <c r="E10" s="14"/>
      <c r="F10" s="14"/>
      <c r="G10" s="14"/>
      <c r="H10" s="14"/>
      <c r="I10" s="14"/>
      <c r="L10" s="107"/>
    </row>
    <row r="11" spans="1:12" ht="21.75" customHeight="1" x14ac:dyDescent="0.6">
      <c r="A11" s="15" t="s">
        <v>257</v>
      </c>
      <c r="B11" s="161"/>
      <c r="C11" s="14">
        <f>-13401559+2645875</f>
        <v>-10755684</v>
      </c>
      <c r="D11" s="14"/>
      <c r="E11" s="14">
        <f>'PL9-10'!F36</f>
        <v>-3214204</v>
      </c>
      <c r="F11" s="14"/>
      <c r="G11" s="14">
        <v>-10155786</v>
      </c>
      <c r="H11" s="14"/>
      <c r="I11" s="14">
        <f>'PL9-10'!J36</f>
        <v>-17333999</v>
      </c>
      <c r="L11" s="108"/>
    </row>
    <row r="12" spans="1:12" ht="21.75" customHeight="1" x14ac:dyDescent="0.6">
      <c r="A12" s="15" t="s">
        <v>50</v>
      </c>
      <c r="B12" s="233"/>
      <c r="C12" s="14">
        <v>143632527</v>
      </c>
      <c r="D12" s="14"/>
      <c r="E12" s="14">
        <v>106049609</v>
      </c>
      <c r="F12" s="14"/>
      <c r="G12" s="14">
        <v>16186899</v>
      </c>
      <c r="H12" s="14"/>
      <c r="I12" s="14">
        <v>8784872</v>
      </c>
      <c r="L12" s="107"/>
    </row>
    <row r="13" spans="1:12" ht="21.75" customHeight="1" x14ac:dyDescent="0.6">
      <c r="A13" s="8" t="s">
        <v>80</v>
      </c>
      <c r="B13" s="233" t="s">
        <v>274</v>
      </c>
      <c r="C13" s="14">
        <v>64719918</v>
      </c>
      <c r="D13" s="14"/>
      <c r="E13" s="14">
        <v>55739405</v>
      </c>
      <c r="F13" s="14"/>
      <c r="G13" s="14">
        <v>9440132</v>
      </c>
      <c r="H13" s="14"/>
      <c r="I13" s="14">
        <v>9770571</v>
      </c>
      <c r="L13" s="102"/>
    </row>
    <row r="14" spans="1:12" ht="21.75" customHeight="1" x14ac:dyDescent="0.6">
      <c r="A14" s="8" t="s">
        <v>150</v>
      </c>
      <c r="B14" s="233">
        <v>18</v>
      </c>
      <c r="C14" s="91">
        <f>4347986</f>
        <v>4347986</v>
      </c>
      <c r="D14" s="14"/>
      <c r="E14" s="91">
        <v>3337656</v>
      </c>
      <c r="F14" s="14"/>
      <c r="G14" s="14">
        <v>3358493</v>
      </c>
      <c r="H14" s="14"/>
      <c r="I14" s="14">
        <v>1551451</v>
      </c>
      <c r="L14" s="102"/>
    </row>
    <row r="15" spans="1:12" ht="21.75" customHeight="1" x14ac:dyDescent="0.6">
      <c r="A15" s="8" t="s">
        <v>171</v>
      </c>
      <c r="B15" s="233"/>
      <c r="C15" s="14">
        <v>3509038</v>
      </c>
      <c r="D15" s="14"/>
      <c r="E15" s="14">
        <v>417931</v>
      </c>
      <c r="F15" s="14"/>
      <c r="G15" s="26">
        <v>13229375</v>
      </c>
      <c r="H15" s="14"/>
      <c r="I15" s="14">
        <v>68453219</v>
      </c>
      <c r="L15" s="102"/>
    </row>
    <row r="16" spans="1:12" ht="21.75" customHeight="1" x14ac:dyDescent="0.6">
      <c r="A16" s="8" t="s">
        <v>221</v>
      </c>
      <c r="B16" s="233"/>
      <c r="C16" s="14">
        <v>6499290</v>
      </c>
      <c r="D16" s="14"/>
      <c r="E16" s="14">
        <v>0</v>
      </c>
      <c r="F16" s="14"/>
      <c r="G16" s="14">
        <v>6499290</v>
      </c>
      <c r="H16" s="14"/>
      <c r="I16" s="14">
        <v>0</v>
      </c>
      <c r="L16" s="102"/>
    </row>
    <row r="17" spans="1:12" ht="21.75" customHeight="1" x14ac:dyDescent="0.6">
      <c r="A17" s="8" t="s">
        <v>254</v>
      </c>
      <c r="B17" s="233"/>
      <c r="C17" s="14">
        <v>66316</v>
      </c>
      <c r="D17" s="14"/>
      <c r="E17" s="14">
        <v>0</v>
      </c>
      <c r="F17" s="14"/>
      <c r="G17" s="14">
        <v>66316</v>
      </c>
      <c r="H17" s="14"/>
      <c r="I17" s="14">
        <v>0</v>
      </c>
      <c r="L17" s="102"/>
    </row>
    <row r="18" spans="1:12" ht="20.3" customHeight="1" x14ac:dyDescent="0.6">
      <c r="A18" s="15" t="s">
        <v>223</v>
      </c>
      <c r="B18" s="233">
        <v>10</v>
      </c>
      <c r="C18" s="91">
        <v>2592008</v>
      </c>
      <c r="D18" s="14"/>
      <c r="E18" s="91">
        <v>0</v>
      </c>
      <c r="F18" s="14"/>
      <c r="G18" s="14">
        <v>0</v>
      </c>
      <c r="H18" s="14"/>
      <c r="I18" s="14">
        <v>0</v>
      </c>
      <c r="K18" s="91"/>
      <c r="L18" s="102"/>
    </row>
    <row r="19" spans="1:12" ht="20.3" customHeight="1" x14ac:dyDescent="0.6">
      <c r="A19" s="15" t="s">
        <v>222</v>
      </c>
      <c r="B19" s="233">
        <v>10</v>
      </c>
      <c r="C19" s="91">
        <v>47707807</v>
      </c>
      <c r="D19" s="14"/>
      <c r="E19" s="91">
        <v>41659877</v>
      </c>
      <c r="F19" s="14"/>
      <c r="G19" s="14">
        <v>0</v>
      </c>
      <c r="H19" s="14"/>
      <c r="I19" s="14">
        <v>0</v>
      </c>
      <c r="L19" s="102"/>
    </row>
    <row r="20" spans="1:12" ht="20.3" customHeight="1" x14ac:dyDescent="0.6">
      <c r="A20" s="15" t="s">
        <v>224</v>
      </c>
      <c r="B20" s="65"/>
      <c r="C20" s="91">
        <v>-6682</v>
      </c>
      <c r="D20" s="14"/>
      <c r="E20" s="91">
        <v>-32549</v>
      </c>
      <c r="F20" s="14"/>
      <c r="G20" s="14">
        <v>0</v>
      </c>
      <c r="H20" s="14"/>
      <c r="I20" s="14">
        <v>5500</v>
      </c>
      <c r="L20" s="107"/>
    </row>
    <row r="21" spans="1:12" ht="21.9" x14ac:dyDescent="0.6">
      <c r="A21" s="15" t="s">
        <v>44</v>
      </c>
      <c r="B21" s="65"/>
      <c r="C21" s="14">
        <v>-2510334</v>
      </c>
      <c r="D21" s="14"/>
      <c r="E21" s="14">
        <v>-2787322</v>
      </c>
      <c r="F21" s="14"/>
      <c r="G21" s="14">
        <v>-24457514</v>
      </c>
      <c r="H21" s="14"/>
      <c r="I21" s="14">
        <v>-22728312</v>
      </c>
      <c r="L21" s="102"/>
    </row>
    <row r="22" spans="1:12" ht="20.3" customHeight="1" x14ac:dyDescent="0.6">
      <c r="A22" s="15" t="s">
        <v>97</v>
      </c>
      <c r="B22" s="65">
        <v>9</v>
      </c>
      <c r="C22" s="14">
        <v>0</v>
      </c>
      <c r="D22" s="14"/>
      <c r="E22" s="14">
        <v>0</v>
      </c>
      <c r="F22" s="14"/>
      <c r="G22" s="14">
        <v>0</v>
      </c>
      <c r="H22" s="14"/>
      <c r="I22" s="14">
        <v>-5538601</v>
      </c>
      <c r="L22" s="102"/>
    </row>
    <row r="23" spans="1:12" ht="20.3" customHeight="1" x14ac:dyDescent="0.6">
      <c r="A23" s="15" t="s">
        <v>225</v>
      </c>
      <c r="B23" s="65">
        <v>9</v>
      </c>
      <c r="C23" s="14">
        <v>0</v>
      </c>
      <c r="D23" s="14"/>
      <c r="E23" s="14">
        <v>0</v>
      </c>
      <c r="F23" s="14"/>
      <c r="G23" s="14">
        <v>199985</v>
      </c>
      <c r="H23" s="14"/>
      <c r="I23" s="14">
        <v>0</v>
      </c>
      <c r="L23" s="102"/>
    </row>
    <row r="24" spans="1:12" ht="20.3" customHeight="1" x14ac:dyDescent="0.6">
      <c r="A24" s="15" t="s">
        <v>226</v>
      </c>
      <c r="B24" s="65">
        <v>9</v>
      </c>
      <c r="C24" s="14">
        <v>2345242</v>
      </c>
      <c r="D24" s="14"/>
      <c r="E24" s="14">
        <v>0</v>
      </c>
      <c r="F24" s="14"/>
      <c r="G24" s="14">
        <v>58339</v>
      </c>
      <c r="H24" s="14"/>
      <c r="I24" s="14">
        <v>0</v>
      </c>
      <c r="L24" s="102"/>
    </row>
    <row r="25" spans="1:12" ht="20.3" customHeight="1" x14ac:dyDescent="0.6">
      <c r="A25" s="15" t="s">
        <v>228</v>
      </c>
      <c r="B25" s="65"/>
      <c r="C25" s="14"/>
      <c r="D25" s="14"/>
      <c r="E25" s="14"/>
      <c r="F25" s="14"/>
      <c r="G25" s="14"/>
      <c r="H25" s="14"/>
      <c r="I25" s="14"/>
      <c r="L25" s="102"/>
    </row>
    <row r="26" spans="1:12" ht="20.3" customHeight="1" x14ac:dyDescent="0.6">
      <c r="A26" s="15" t="s">
        <v>229</v>
      </c>
      <c r="B26" s="65"/>
      <c r="C26" s="14">
        <v>0</v>
      </c>
      <c r="D26" s="14"/>
      <c r="E26" s="14">
        <v>0</v>
      </c>
      <c r="F26" s="14"/>
      <c r="G26" s="14">
        <v>2571265</v>
      </c>
      <c r="H26" s="14"/>
      <c r="I26" s="14">
        <v>0</v>
      </c>
      <c r="L26" s="102"/>
    </row>
    <row r="27" spans="1:12" ht="20.3" customHeight="1" x14ac:dyDescent="0.6">
      <c r="A27" s="15" t="s">
        <v>227</v>
      </c>
      <c r="B27" s="65"/>
      <c r="C27" s="14">
        <v>5500000</v>
      </c>
      <c r="D27" s="14"/>
      <c r="E27" s="14">
        <v>0</v>
      </c>
      <c r="F27" s="14"/>
      <c r="G27" s="14">
        <v>5500000</v>
      </c>
      <c r="H27" s="14"/>
      <c r="I27" s="14">
        <v>0</v>
      </c>
      <c r="L27" s="102"/>
    </row>
    <row r="28" spans="1:12" ht="21.75" customHeight="1" x14ac:dyDescent="0.6">
      <c r="A28" s="15" t="s">
        <v>245</v>
      </c>
      <c r="B28" s="233">
        <v>9</v>
      </c>
      <c r="C28" s="14">
        <v>-9934416</v>
      </c>
      <c r="D28" s="14"/>
      <c r="E28" s="14">
        <v>0</v>
      </c>
      <c r="F28" s="14"/>
      <c r="G28" s="14">
        <v>-125000</v>
      </c>
      <c r="H28" s="14"/>
      <c r="I28" s="14">
        <v>0</v>
      </c>
      <c r="L28" s="107"/>
    </row>
    <row r="29" spans="1:12" ht="21.75" customHeight="1" x14ac:dyDescent="0.6">
      <c r="A29" s="15" t="s">
        <v>279</v>
      </c>
      <c r="B29" s="233">
        <v>10</v>
      </c>
      <c r="C29" s="14">
        <v>-127697697</v>
      </c>
      <c r="D29" s="14"/>
      <c r="E29" s="14">
        <v>0</v>
      </c>
      <c r="F29" s="14"/>
      <c r="G29" s="14">
        <v>0</v>
      </c>
      <c r="H29" s="14"/>
      <c r="I29" s="14">
        <v>0</v>
      </c>
      <c r="L29" s="107"/>
    </row>
    <row r="30" spans="1:12" ht="21.75" customHeight="1" x14ac:dyDescent="0.6">
      <c r="A30" s="15" t="s">
        <v>230</v>
      </c>
      <c r="B30" s="233">
        <v>19</v>
      </c>
      <c r="C30" s="14">
        <v>5440500</v>
      </c>
      <c r="D30" s="14"/>
      <c r="E30" s="14">
        <v>0</v>
      </c>
      <c r="F30" s="14"/>
      <c r="G30" s="14">
        <v>5440500</v>
      </c>
      <c r="H30" s="14"/>
      <c r="I30" s="14">
        <v>0</v>
      </c>
      <c r="L30" s="107"/>
    </row>
    <row r="31" spans="1:12" ht="21.75" customHeight="1" x14ac:dyDescent="0.6">
      <c r="A31" s="100"/>
      <c r="B31" s="233"/>
      <c r="C31" s="109">
        <f>SUM(C9:C30)</f>
        <v>-103093058</v>
      </c>
      <c r="D31" s="14"/>
      <c r="E31" s="109">
        <f>SUM(E9:E30)</f>
        <v>-124223108</v>
      </c>
      <c r="F31" s="14"/>
      <c r="G31" s="109">
        <f>SUM(G9:G30)</f>
        <v>-22745315</v>
      </c>
      <c r="H31" s="14"/>
      <c r="I31" s="109">
        <f>SUM(I9:I30)</f>
        <v>-30396096.139999986</v>
      </c>
      <c r="L31" s="126"/>
    </row>
    <row r="32" spans="1:12" ht="21.75" customHeight="1" x14ac:dyDescent="0.6">
      <c r="A32" s="110" t="s">
        <v>68</v>
      </c>
      <c r="B32" s="233"/>
      <c r="C32" s="94"/>
      <c r="D32" s="14"/>
      <c r="E32" s="94"/>
      <c r="F32" s="14"/>
      <c r="G32" s="111"/>
      <c r="H32" s="111"/>
      <c r="I32" s="111"/>
    </row>
    <row r="33" spans="1:10" ht="21.75" customHeight="1" x14ac:dyDescent="0.6">
      <c r="A33" s="8" t="s">
        <v>8</v>
      </c>
      <c r="B33" s="233"/>
      <c r="C33" s="91">
        <v>-1100290</v>
      </c>
      <c r="D33" s="14"/>
      <c r="E33" s="91">
        <v>158434</v>
      </c>
      <c r="F33" s="14"/>
      <c r="G33" s="14">
        <v>1920866</v>
      </c>
      <c r="H33" s="111"/>
      <c r="I33" s="14">
        <v>-28592140</v>
      </c>
    </row>
    <row r="34" spans="1:10" ht="21.75" customHeight="1" x14ac:dyDescent="0.6">
      <c r="A34" s="8" t="s">
        <v>9</v>
      </c>
      <c r="B34" s="63"/>
      <c r="C34" s="91">
        <f>30215929-80413</f>
        <v>30135516</v>
      </c>
      <c r="D34" s="14"/>
      <c r="E34" s="91">
        <v>-27000243</v>
      </c>
      <c r="F34" s="14"/>
      <c r="G34" s="14">
        <v>-21645239</v>
      </c>
      <c r="H34" s="111"/>
      <c r="I34" s="14">
        <v>9917746</v>
      </c>
    </row>
    <row r="35" spans="1:10" ht="21.75" customHeight="1" x14ac:dyDescent="0.6">
      <c r="A35" s="8" t="s">
        <v>10</v>
      </c>
      <c r="B35" s="75"/>
      <c r="C35" s="91">
        <v>221255</v>
      </c>
      <c r="D35" s="14"/>
      <c r="E35" s="91">
        <v>95467</v>
      </c>
      <c r="F35" s="14"/>
      <c r="G35" s="14">
        <v>0</v>
      </c>
      <c r="H35" s="14"/>
      <c r="I35" s="14">
        <v>0</v>
      </c>
    </row>
    <row r="36" spans="1:10" ht="21.75" customHeight="1" x14ac:dyDescent="0.6">
      <c r="A36" s="8" t="s">
        <v>11</v>
      </c>
      <c r="B36" s="233"/>
      <c r="C36" s="91">
        <v>212958</v>
      </c>
      <c r="D36" s="14"/>
      <c r="E36" s="91">
        <v>-1115285</v>
      </c>
      <c r="F36" s="14"/>
      <c r="G36" s="14">
        <v>585723</v>
      </c>
      <c r="H36" s="14"/>
      <c r="I36" s="14">
        <v>-394197</v>
      </c>
    </row>
    <row r="37" spans="1:10" ht="21.9" x14ac:dyDescent="0.6">
      <c r="A37" s="8" t="s">
        <v>87</v>
      </c>
      <c r="B37" s="100"/>
      <c r="C37" s="91">
        <v>12800123</v>
      </c>
      <c r="D37" s="14"/>
      <c r="E37" s="91">
        <v>0</v>
      </c>
      <c r="F37" s="14"/>
      <c r="G37" s="14">
        <v>0</v>
      </c>
      <c r="H37" s="14"/>
      <c r="I37" s="14">
        <v>0</v>
      </c>
      <c r="J37" s="22"/>
    </row>
    <row r="38" spans="1:10" ht="21.75" customHeight="1" x14ac:dyDescent="0.6">
      <c r="A38" s="8" t="s">
        <v>19</v>
      </c>
      <c r="B38" s="65"/>
      <c r="C38" s="91">
        <v>610759</v>
      </c>
      <c r="D38" s="14"/>
      <c r="E38" s="91">
        <v>3463456</v>
      </c>
      <c r="F38" s="14"/>
      <c r="G38" s="14">
        <v>-2700</v>
      </c>
      <c r="H38" s="14"/>
      <c r="I38" s="14">
        <v>-111</v>
      </c>
    </row>
    <row r="39" spans="1:10" ht="21.9" x14ac:dyDescent="0.6">
      <c r="A39" s="8" t="s">
        <v>24</v>
      </c>
      <c r="B39" s="233"/>
      <c r="C39" s="91">
        <v>-1826745</v>
      </c>
      <c r="D39" s="14"/>
      <c r="E39" s="91">
        <v>506949</v>
      </c>
      <c r="F39" s="14"/>
      <c r="G39" s="14">
        <v>0</v>
      </c>
      <c r="H39" s="14"/>
      <c r="I39" s="14">
        <v>0</v>
      </c>
    </row>
    <row r="40" spans="1:10" ht="21.9" x14ac:dyDescent="0.6">
      <c r="A40" s="8" t="s">
        <v>25</v>
      </c>
      <c r="B40" s="229"/>
      <c r="C40" s="91">
        <f>-2791102-66316-1000000</f>
        <v>-3857418</v>
      </c>
      <c r="D40" s="14"/>
      <c r="E40" s="91">
        <v>-9899281</v>
      </c>
      <c r="F40" s="14"/>
      <c r="G40" s="14">
        <f>-7596445-1000000</f>
        <v>-8596445</v>
      </c>
      <c r="H40" s="14"/>
      <c r="I40" s="14">
        <v>1338838</v>
      </c>
    </row>
    <row r="41" spans="1:10" ht="21.9" x14ac:dyDescent="0.6">
      <c r="A41" s="8" t="s">
        <v>26</v>
      </c>
      <c r="C41" s="91">
        <v>728514</v>
      </c>
      <c r="D41" s="14"/>
      <c r="E41" s="91">
        <v>-830265</v>
      </c>
      <c r="F41" s="14"/>
      <c r="G41" s="14">
        <v>322677</v>
      </c>
      <c r="H41" s="14"/>
      <c r="I41" s="14">
        <v>291183</v>
      </c>
    </row>
    <row r="42" spans="1:10" ht="21.75" customHeight="1" x14ac:dyDescent="0.6">
      <c r="A42" s="8" t="s">
        <v>31</v>
      </c>
      <c r="C42" s="120">
        <v>-3495929</v>
      </c>
      <c r="D42" s="120"/>
      <c r="E42" s="120">
        <v>17377561</v>
      </c>
      <c r="F42" s="120"/>
      <c r="G42" s="120">
        <v>0</v>
      </c>
      <c r="H42" s="120"/>
      <c r="I42" s="120">
        <v>0</v>
      </c>
    </row>
    <row r="43" spans="1:10" ht="21.9" x14ac:dyDescent="0.6">
      <c r="A43" s="8" t="s">
        <v>151</v>
      </c>
      <c r="B43" s="233">
        <v>18</v>
      </c>
      <c r="C43" s="27">
        <v>-558100</v>
      </c>
      <c r="D43" s="14"/>
      <c r="E43" s="27">
        <v>-254600</v>
      </c>
      <c r="F43" s="14"/>
      <c r="G43" s="27">
        <v>0</v>
      </c>
      <c r="H43" s="14"/>
      <c r="I43" s="27">
        <v>0</v>
      </c>
    </row>
    <row r="44" spans="1:10" ht="21.75" customHeight="1" x14ac:dyDescent="0.6">
      <c r="A44" s="15" t="s">
        <v>264</v>
      </c>
      <c r="C44" s="14">
        <f>SUM(C31:C43)</f>
        <v>-69222415</v>
      </c>
      <c r="D44" s="14"/>
      <c r="E44" s="14">
        <f>SUM(E31:E43)</f>
        <v>-141720915</v>
      </c>
      <c r="F44" s="14"/>
      <c r="G44" s="14">
        <f>SUM(G31:G43)</f>
        <v>-50160433</v>
      </c>
      <c r="H44" s="14"/>
      <c r="I44" s="14">
        <f>SUM(I31:I43)</f>
        <v>-47834777.139999986</v>
      </c>
    </row>
    <row r="45" spans="1:10" ht="21.75" customHeight="1" x14ac:dyDescent="0.6">
      <c r="A45" s="8" t="s">
        <v>108</v>
      </c>
      <c r="C45" s="27">
        <f>-3375266</f>
        <v>-3375266</v>
      </c>
      <c r="D45" s="14"/>
      <c r="E45" s="27">
        <v>-24574289</v>
      </c>
      <c r="F45" s="14"/>
      <c r="G45" s="27">
        <v>-2791562</v>
      </c>
      <c r="H45" s="14"/>
      <c r="I45" s="27">
        <v>-2065073</v>
      </c>
    </row>
    <row r="46" spans="1:10" s="29" customFormat="1" ht="21.75" customHeight="1" x14ac:dyDescent="0.6">
      <c r="A46" s="197" t="s">
        <v>120</v>
      </c>
      <c r="B46" s="8"/>
      <c r="C46" s="28">
        <f>SUM(C44:C45)</f>
        <v>-72597681</v>
      </c>
      <c r="D46" s="18"/>
      <c r="E46" s="28">
        <f>SUM(E44:E45)</f>
        <v>-166295204</v>
      </c>
      <c r="F46" s="18"/>
      <c r="G46" s="28">
        <f>SUM(G44:G45)</f>
        <v>-52951995</v>
      </c>
      <c r="H46" s="18"/>
      <c r="I46" s="28">
        <f>SUM(I44:I45)</f>
        <v>-49899850.139999986</v>
      </c>
    </row>
    <row r="47" spans="1:10" ht="21.75" customHeight="1" x14ac:dyDescent="0.6">
      <c r="A47" s="112"/>
      <c r="C47" s="113"/>
      <c r="D47" s="113"/>
      <c r="E47" s="113"/>
      <c r="F47" s="215"/>
      <c r="G47" s="215"/>
      <c r="H47" s="215"/>
      <c r="I47" s="215"/>
      <c r="J47" s="22"/>
    </row>
    <row r="48" spans="1:10" s="1" customFormat="1" ht="23.65" x14ac:dyDescent="0.6">
      <c r="A48" s="2" t="s">
        <v>91</v>
      </c>
      <c r="B48" s="8"/>
    </row>
    <row r="49" spans="1:10" s="1" customFormat="1" ht="18" customHeight="1" x14ac:dyDescent="0.6">
      <c r="A49" s="2" t="s">
        <v>66</v>
      </c>
      <c r="B49" s="8"/>
    </row>
    <row r="50" spans="1:10" s="40" customFormat="1" ht="13" customHeight="1" x14ac:dyDescent="0.6">
      <c r="A50" s="103"/>
      <c r="B50" s="8"/>
      <c r="C50" s="14"/>
      <c r="D50" s="14"/>
      <c r="E50" s="14"/>
      <c r="F50" s="21"/>
      <c r="G50" s="21"/>
      <c r="H50" s="21"/>
      <c r="I50" s="21"/>
    </row>
    <row r="51" spans="1:10" ht="21.75" customHeight="1" x14ac:dyDescent="0.6">
      <c r="A51" s="103"/>
      <c r="C51" s="235" t="s">
        <v>1</v>
      </c>
      <c r="D51" s="235"/>
      <c r="E51" s="235"/>
      <c r="F51" s="21"/>
      <c r="G51" s="235" t="s">
        <v>148</v>
      </c>
      <c r="H51" s="235"/>
      <c r="I51" s="235"/>
    </row>
    <row r="52" spans="1:10" ht="21.75" customHeight="1" x14ac:dyDescent="0.6">
      <c r="A52" s="103"/>
      <c r="C52" s="239" t="s">
        <v>39</v>
      </c>
      <c r="D52" s="239"/>
      <c r="E52" s="239"/>
      <c r="F52" s="216"/>
      <c r="G52" s="239" t="s">
        <v>39</v>
      </c>
      <c r="H52" s="239"/>
      <c r="I52" s="239"/>
    </row>
    <row r="53" spans="1:10" ht="21.75" customHeight="1" x14ac:dyDescent="0.6">
      <c r="A53" s="103"/>
      <c r="B53" s="59" t="s">
        <v>4</v>
      </c>
      <c r="C53" s="220">
        <v>2564</v>
      </c>
      <c r="D53" s="10"/>
      <c r="E53" s="220">
        <v>2563</v>
      </c>
      <c r="F53" s="10"/>
      <c r="G53" s="220">
        <v>2564</v>
      </c>
      <c r="H53" s="10"/>
      <c r="I53" s="220">
        <v>2563</v>
      </c>
    </row>
    <row r="54" spans="1:10" ht="21.75" customHeight="1" x14ac:dyDescent="0.6">
      <c r="A54" s="103"/>
      <c r="C54" s="234" t="s">
        <v>21</v>
      </c>
      <c r="D54" s="234"/>
      <c r="E54" s="234"/>
      <c r="F54" s="234"/>
      <c r="G54" s="234"/>
      <c r="H54" s="234"/>
      <c r="I54" s="234"/>
    </row>
    <row r="55" spans="1:10" ht="21.75" customHeight="1" x14ac:dyDescent="0.6">
      <c r="A55" s="72" t="s">
        <v>69</v>
      </c>
      <c r="C55" s="113"/>
      <c r="D55" s="113"/>
      <c r="E55" s="113"/>
      <c r="F55" s="215"/>
      <c r="G55" s="215"/>
      <c r="H55" s="215"/>
      <c r="I55" s="215"/>
      <c r="J55" s="22"/>
    </row>
    <row r="56" spans="1:10" ht="21.75" customHeight="1" x14ac:dyDescent="0.6">
      <c r="A56" s="8" t="s">
        <v>281</v>
      </c>
      <c r="B56" s="215"/>
      <c r="C56" s="14">
        <v>9027676</v>
      </c>
      <c r="D56" s="14"/>
      <c r="E56" s="14">
        <v>0</v>
      </c>
      <c r="F56" s="14"/>
      <c r="G56" s="14">
        <v>125000</v>
      </c>
      <c r="H56" s="14"/>
      <c r="I56" s="14">
        <v>0</v>
      </c>
    </row>
    <row r="57" spans="1:10" ht="21.75" customHeight="1" x14ac:dyDescent="0.6">
      <c r="A57" s="8" t="s">
        <v>280</v>
      </c>
      <c r="B57" s="215">
        <v>10</v>
      </c>
      <c r="C57" s="14">
        <v>188671140</v>
      </c>
      <c r="D57" s="14"/>
      <c r="E57" s="14">
        <v>0</v>
      </c>
      <c r="F57" s="21"/>
      <c r="G57" s="26">
        <v>0</v>
      </c>
      <c r="H57" s="21"/>
      <c r="I57" s="14">
        <v>0</v>
      </c>
    </row>
    <row r="58" spans="1:10" ht="21.75" customHeight="1" x14ac:dyDescent="0.6">
      <c r="A58" s="8" t="s">
        <v>231</v>
      </c>
      <c r="B58" s="215"/>
      <c r="C58" s="14">
        <v>0</v>
      </c>
      <c r="D58" s="14"/>
      <c r="E58" s="14">
        <v>0</v>
      </c>
      <c r="F58" s="21"/>
      <c r="G58" s="14">
        <v>-8299955</v>
      </c>
      <c r="H58" s="21"/>
      <c r="I58" s="14">
        <v>-14761571</v>
      </c>
    </row>
    <row r="59" spans="1:10" ht="21.75" customHeight="1" x14ac:dyDescent="0.6">
      <c r="A59" s="8" t="s">
        <v>152</v>
      </c>
      <c r="B59" s="215"/>
      <c r="C59" s="14">
        <v>6729</v>
      </c>
      <c r="D59" s="14"/>
      <c r="E59" s="14">
        <v>44019</v>
      </c>
      <c r="F59" s="14"/>
      <c r="G59" s="26">
        <v>0</v>
      </c>
      <c r="H59" s="14"/>
      <c r="I59" s="14">
        <v>0</v>
      </c>
    </row>
    <row r="60" spans="1:10" ht="21.75" customHeight="1" x14ac:dyDescent="0.6">
      <c r="A60" s="8" t="s">
        <v>179</v>
      </c>
      <c r="B60" s="215"/>
      <c r="C60" s="14">
        <v>-6603257</v>
      </c>
      <c r="D60" s="14"/>
      <c r="E60" s="14">
        <v>-155650542</v>
      </c>
      <c r="F60" s="14"/>
      <c r="G60" s="14">
        <v>0</v>
      </c>
      <c r="H60" s="14"/>
      <c r="I60" s="14">
        <v>0</v>
      </c>
    </row>
    <row r="61" spans="1:10" ht="21.75" customHeight="1" x14ac:dyDescent="0.6">
      <c r="A61" s="8" t="s">
        <v>116</v>
      </c>
      <c r="B61" s="215"/>
      <c r="C61" s="14">
        <v>-243252237</v>
      </c>
      <c r="D61" s="14"/>
      <c r="E61" s="14">
        <v>-186570536</v>
      </c>
      <c r="F61" s="14"/>
      <c r="G61" s="14">
        <v>-1726300</v>
      </c>
      <c r="H61" s="14"/>
      <c r="I61" s="14">
        <v>-847651</v>
      </c>
    </row>
    <row r="62" spans="1:10" ht="21.75" customHeight="1" x14ac:dyDescent="0.6">
      <c r="A62" s="8" t="s">
        <v>172</v>
      </c>
      <c r="B62" s="215"/>
      <c r="C62" s="14">
        <v>-3000000</v>
      </c>
      <c r="D62" s="14"/>
      <c r="E62" s="14">
        <v>-34485000</v>
      </c>
      <c r="F62" s="14"/>
      <c r="G62" s="14">
        <v>-3000000</v>
      </c>
      <c r="H62" s="14"/>
      <c r="I62" s="14">
        <v>-34485000</v>
      </c>
    </row>
    <row r="63" spans="1:10" ht="21.9" x14ac:dyDescent="0.6">
      <c r="A63" s="8" t="s">
        <v>117</v>
      </c>
      <c r="B63" s="215"/>
      <c r="C63" s="14">
        <v>-142500</v>
      </c>
      <c r="D63" s="14"/>
      <c r="E63" s="14">
        <v>-625625</v>
      </c>
      <c r="F63" s="14"/>
      <c r="G63" s="14">
        <v>-142500</v>
      </c>
      <c r="H63" s="14"/>
      <c r="I63" s="14">
        <v>0</v>
      </c>
    </row>
    <row r="64" spans="1:10" ht="21.75" customHeight="1" x14ac:dyDescent="0.6">
      <c r="A64" s="8" t="s">
        <v>265</v>
      </c>
      <c r="B64" s="215"/>
      <c r="C64" s="14"/>
      <c r="D64" s="14"/>
      <c r="E64" s="14"/>
      <c r="F64" s="14"/>
      <c r="G64" s="14"/>
      <c r="H64" s="14"/>
      <c r="I64" s="14"/>
    </row>
    <row r="65" spans="1:10" ht="21.75" customHeight="1" x14ac:dyDescent="0.6">
      <c r="A65" s="8" t="s">
        <v>160</v>
      </c>
      <c r="B65" s="215"/>
      <c r="C65" s="14">
        <v>18197121</v>
      </c>
      <c r="D65" s="14"/>
      <c r="E65" s="14">
        <v>19002756</v>
      </c>
      <c r="F65" s="14"/>
      <c r="G65" s="14">
        <v>0</v>
      </c>
      <c r="H65" s="14"/>
      <c r="I65" s="14">
        <v>0</v>
      </c>
    </row>
    <row r="66" spans="1:10" s="40" customFormat="1" ht="21.75" customHeight="1" x14ac:dyDescent="0.6">
      <c r="A66" s="20" t="s">
        <v>282</v>
      </c>
      <c r="B66" s="215"/>
      <c r="C66" s="26">
        <v>20043000</v>
      </c>
      <c r="D66" s="14"/>
      <c r="E66" s="26">
        <v>0</v>
      </c>
      <c r="F66" s="14"/>
      <c r="G66" s="14">
        <v>17806360</v>
      </c>
      <c r="H66" s="14"/>
      <c r="I66" s="14">
        <v>0</v>
      </c>
    </row>
    <row r="67" spans="1:10" s="114" customFormat="1" ht="21.75" customHeight="1" x14ac:dyDescent="0.6">
      <c r="A67" s="8" t="s">
        <v>232</v>
      </c>
      <c r="B67" s="215"/>
      <c r="C67" s="26">
        <v>-42847470</v>
      </c>
      <c r="D67" s="14"/>
      <c r="E67" s="26">
        <v>0</v>
      </c>
      <c r="F67" s="14"/>
      <c r="G67" s="14">
        <v>-53759000</v>
      </c>
      <c r="H67" s="14"/>
      <c r="I67" s="14">
        <v>-73769465</v>
      </c>
    </row>
    <row r="68" spans="1:10" s="114" customFormat="1" ht="21.75" customHeight="1" x14ac:dyDescent="0.6">
      <c r="A68" s="8" t="s">
        <v>97</v>
      </c>
      <c r="B68" s="8"/>
      <c r="C68" s="14">
        <v>0</v>
      </c>
      <c r="D68" s="14"/>
      <c r="E68" s="14">
        <v>0</v>
      </c>
      <c r="F68" s="14"/>
      <c r="G68" s="14">
        <v>0</v>
      </c>
      <c r="H68" s="14"/>
      <c r="I68" s="14">
        <v>5538601</v>
      </c>
    </row>
    <row r="69" spans="1:10" ht="21.9" x14ac:dyDescent="0.6">
      <c r="A69" s="8" t="s">
        <v>70</v>
      </c>
      <c r="C69" s="111">
        <v>8449179</v>
      </c>
      <c r="D69" s="113"/>
      <c r="E69" s="111">
        <v>400113</v>
      </c>
      <c r="F69" s="215"/>
      <c r="G69" s="14">
        <v>10789</v>
      </c>
      <c r="H69" s="14"/>
      <c r="I69" s="14">
        <v>34692</v>
      </c>
      <c r="J69" s="22"/>
    </row>
    <row r="70" spans="1:10" ht="21.75" customHeight="1" x14ac:dyDescent="0.6">
      <c r="A70" s="197" t="s">
        <v>266</v>
      </c>
      <c r="C70" s="17">
        <f>SUM(C56:C69)</f>
        <v>-51450619</v>
      </c>
      <c r="D70" s="14"/>
      <c r="E70" s="17">
        <f>SUM(E56:E69)</f>
        <v>-357884815</v>
      </c>
      <c r="F70" s="21"/>
      <c r="G70" s="17">
        <f>SUM(G56:G69)</f>
        <v>-48985606</v>
      </c>
      <c r="H70" s="21"/>
      <c r="I70" s="17">
        <f>SUM(I56:I69)</f>
        <v>-118290394</v>
      </c>
    </row>
    <row r="71" spans="1:10" ht="21.9" x14ac:dyDescent="0.6">
      <c r="A71" s="197"/>
      <c r="C71" s="18"/>
      <c r="D71" s="14"/>
      <c r="E71" s="18"/>
      <c r="F71" s="21"/>
      <c r="G71" s="115"/>
      <c r="H71" s="21"/>
      <c r="I71" s="115"/>
    </row>
    <row r="72" spans="1:10" ht="21.9" x14ac:dyDescent="0.6">
      <c r="A72" s="72" t="s">
        <v>71</v>
      </c>
      <c r="C72" s="105"/>
      <c r="D72" s="105"/>
      <c r="E72" s="105"/>
      <c r="F72" s="100"/>
      <c r="G72" s="100"/>
      <c r="H72" s="100"/>
      <c r="I72" s="100"/>
    </row>
    <row r="73" spans="1:10" ht="21.9" x14ac:dyDescent="0.6">
      <c r="A73" s="8" t="s">
        <v>285</v>
      </c>
      <c r="C73" s="14"/>
      <c r="D73" s="14"/>
      <c r="E73" s="14"/>
      <c r="F73" s="14"/>
      <c r="G73" s="14"/>
      <c r="H73" s="14"/>
      <c r="I73" s="14"/>
    </row>
    <row r="74" spans="1:10" ht="21.9" x14ac:dyDescent="0.6">
      <c r="A74" s="123" t="s">
        <v>233</v>
      </c>
      <c r="C74" s="14">
        <v>-976121</v>
      </c>
      <c r="D74" s="14"/>
      <c r="E74" s="14">
        <v>104554539</v>
      </c>
      <c r="F74" s="14"/>
      <c r="G74" s="14">
        <v>-3006029</v>
      </c>
      <c r="H74" s="14"/>
      <c r="I74" s="14">
        <v>40740172</v>
      </c>
    </row>
    <row r="75" spans="1:10" ht="21.9" x14ac:dyDescent="0.6">
      <c r="A75" s="8" t="s">
        <v>234</v>
      </c>
      <c r="C75" s="14">
        <v>-14641536</v>
      </c>
      <c r="D75" s="26"/>
      <c r="E75" s="14">
        <v>-14885610</v>
      </c>
      <c r="F75" s="26"/>
      <c r="G75" s="14">
        <v>-8416975</v>
      </c>
      <c r="H75" s="26"/>
      <c r="I75" s="14">
        <v>-8528256</v>
      </c>
      <c r="J75" s="8"/>
    </row>
    <row r="76" spans="1:10" ht="21.9" x14ac:dyDescent="0.6">
      <c r="A76" s="123" t="s">
        <v>156</v>
      </c>
      <c r="C76" s="14">
        <v>191977597</v>
      </c>
      <c r="D76" s="26"/>
      <c r="E76" s="14">
        <v>177349660</v>
      </c>
      <c r="F76" s="26"/>
      <c r="G76" s="26">
        <v>0</v>
      </c>
      <c r="H76" s="26"/>
      <c r="I76" s="26">
        <v>0</v>
      </c>
      <c r="J76" s="8"/>
    </row>
    <row r="77" spans="1:10" ht="21.9" x14ac:dyDescent="0.6">
      <c r="A77" s="123" t="s">
        <v>157</v>
      </c>
      <c r="C77" s="14">
        <v>-13730000</v>
      </c>
      <c r="D77" s="26"/>
      <c r="E77" s="14">
        <v>-99290000</v>
      </c>
      <c r="F77" s="26"/>
      <c r="G77" s="14">
        <v>0</v>
      </c>
      <c r="H77" s="26"/>
      <c r="I77" s="14">
        <v>0</v>
      </c>
      <c r="J77" s="8"/>
    </row>
    <row r="78" spans="1:10" ht="21.9" x14ac:dyDescent="0.6">
      <c r="A78" s="8" t="s">
        <v>73</v>
      </c>
      <c r="C78" s="14">
        <v>0</v>
      </c>
      <c r="D78" s="26"/>
      <c r="E78" s="14">
        <v>0</v>
      </c>
      <c r="F78" s="26"/>
      <c r="G78" s="14">
        <v>35700000</v>
      </c>
      <c r="H78" s="26"/>
      <c r="I78" s="14">
        <v>45000000</v>
      </c>
      <c r="J78" s="8"/>
    </row>
    <row r="79" spans="1:10" ht="21.9" x14ac:dyDescent="0.6">
      <c r="A79" s="8" t="s">
        <v>109</v>
      </c>
      <c r="C79" s="14">
        <v>0</v>
      </c>
      <c r="D79" s="26"/>
      <c r="E79" s="14">
        <v>0</v>
      </c>
      <c r="F79" s="26"/>
      <c r="G79" s="14">
        <v>0</v>
      </c>
      <c r="H79" s="26"/>
      <c r="I79" s="14">
        <v>-60478300</v>
      </c>
      <c r="J79" s="8"/>
    </row>
    <row r="80" spans="1:10" ht="21.9" x14ac:dyDescent="0.6">
      <c r="A80" s="8" t="s">
        <v>110</v>
      </c>
      <c r="C80" s="14">
        <v>123079410</v>
      </c>
      <c r="D80" s="26"/>
      <c r="E80" s="14">
        <v>27729155</v>
      </c>
      <c r="F80" s="26"/>
      <c r="G80" s="14">
        <v>94279410</v>
      </c>
      <c r="H80" s="26"/>
      <c r="I80" s="14">
        <v>0</v>
      </c>
      <c r="J80" s="8"/>
    </row>
    <row r="81" spans="1:10" ht="21.9" x14ac:dyDescent="0.6">
      <c r="A81" s="8" t="s">
        <v>297</v>
      </c>
      <c r="C81" s="14"/>
      <c r="D81" s="26"/>
      <c r="E81" s="14"/>
      <c r="F81" s="26"/>
      <c r="G81" s="14"/>
      <c r="H81" s="26"/>
      <c r="I81" s="14"/>
      <c r="J81" s="8"/>
    </row>
    <row r="82" spans="1:10" ht="21.9" x14ac:dyDescent="0.6">
      <c r="A82" s="8" t="s">
        <v>298</v>
      </c>
      <c r="C82" s="14">
        <v>5320000</v>
      </c>
      <c r="D82" s="26"/>
      <c r="E82" s="14">
        <v>0</v>
      </c>
      <c r="F82" s="26"/>
      <c r="G82" s="14">
        <v>5320000</v>
      </c>
      <c r="H82" s="26"/>
      <c r="I82" s="14">
        <v>0</v>
      </c>
      <c r="J82" s="8"/>
    </row>
    <row r="83" spans="1:10" ht="21.9" x14ac:dyDescent="0.6">
      <c r="A83" s="8" t="s">
        <v>149</v>
      </c>
      <c r="B83" s="215"/>
      <c r="C83" s="14">
        <v>0</v>
      </c>
      <c r="D83" s="14"/>
      <c r="E83" s="14">
        <v>-55770000</v>
      </c>
      <c r="F83" s="14"/>
      <c r="G83" s="26">
        <v>0</v>
      </c>
      <c r="H83" s="14"/>
      <c r="I83" s="26">
        <v>-55770000</v>
      </c>
    </row>
    <row r="84" spans="1:10" ht="21.9" x14ac:dyDescent="0.6">
      <c r="A84" s="8" t="s">
        <v>118</v>
      </c>
      <c r="C84" s="14">
        <v>-69188896</v>
      </c>
      <c r="D84" s="14"/>
      <c r="E84" s="14">
        <v>-15751131</v>
      </c>
      <c r="F84" s="14"/>
      <c r="G84" s="14">
        <v>0</v>
      </c>
      <c r="H84" s="14"/>
      <c r="I84" s="14">
        <v>0</v>
      </c>
    </row>
    <row r="85" spans="1:10" ht="21.9" x14ac:dyDescent="0.6">
      <c r="A85" s="8" t="s">
        <v>235</v>
      </c>
      <c r="C85" s="14"/>
      <c r="D85" s="14"/>
      <c r="E85" s="14"/>
      <c r="F85" s="14"/>
      <c r="G85" s="14"/>
      <c r="H85" s="14"/>
      <c r="I85" s="14"/>
    </row>
    <row r="86" spans="1:10" ht="21.75" customHeight="1" x14ac:dyDescent="0.6">
      <c r="A86" s="8" t="s">
        <v>236</v>
      </c>
      <c r="B86" s="215"/>
      <c r="C86" s="14">
        <v>29830059</v>
      </c>
      <c r="D86" s="14"/>
      <c r="E86" s="14">
        <v>71866357</v>
      </c>
      <c r="F86" s="14"/>
      <c r="G86" s="14">
        <v>0</v>
      </c>
      <c r="H86" s="14"/>
      <c r="I86" s="14">
        <v>0</v>
      </c>
    </row>
    <row r="87" spans="1:10" ht="21.9" x14ac:dyDescent="0.6">
      <c r="A87" s="8" t="s">
        <v>72</v>
      </c>
      <c r="C87" s="14">
        <v>-63697319</v>
      </c>
      <c r="D87" s="14"/>
      <c r="E87" s="14">
        <v>-44958620</v>
      </c>
      <c r="F87" s="14"/>
      <c r="G87" s="14">
        <v>-7671437</v>
      </c>
      <c r="H87" s="14"/>
      <c r="I87" s="14">
        <v>-31066236</v>
      </c>
    </row>
    <row r="88" spans="1:10" s="29" customFormat="1" ht="21.9" x14ac:dyDescent="0.6">
      <c r="A88" s="197" t="s">
        <v>286</v>
      </c>
      <c r="B88" s="8"/>
      <c r="C88" s="17">
        <f>SUM(C73:C80,C82:C87)</f>
        <v>187973194</v>
      </c>
      <c r="D88" s="18"/>
      <c r="E88" s="17">
        <f>SUM(E73:E80,E82:E87)</f>
        <v>150844350</v>
      </c>
      <c r="F88" s="116"/>
      <c r="G88" s="17">
        <f>SUM(G73:G80,G82:G87)</f>
        <v>116204969</v>
      </c>
      <c r="H88" s="116"/>
      <c r="I88" s="17">
        <f>SUM(I73:I80,I82:I87)</f>
        <v>-70102620</v>
      </c>
    </row>
    <row r="89" spans="1:10" ht="21.75" customHeight="1" x14ac:dyDescent="0.6">
      <c r="A89" s="197"/>
      <c r="C89" s="18"/>
      <c r="D89" s="14"/>
      <c r="E89" s="18"/>
      <c r="F89" s="21"/>
      <c r="G89" s="115"/>
      <c r="H89" s="21"/>
      <c r="I89" s="115"/>
    </row>
    <row r="90" spans="1:10" s="1" customFormat="1" ht="20.3" customHeight="1" x14ac:dyDescent="0.6">
      <c r="A90" s="2" t="s">
        <v>91</v>
      </c>
      <c r="B90" s="8"/>
    </row>
    <row r="91" spans="1:10" s="1" customFormat="1" ht="18" customHeight="1" x14ac:dyDescent="0.6">
      <c r="A91" s="2" t="s">
        <v>66</v>
      </c>
      <c r="B91" s="8"/>
    </row>
    <row r="92" spans="1:10" s="40" customFormat="1" ht="19.45" customHeight="1" x14ac:dyDescent="0.6">
      <c r="A92" s="103"/>
      <c r="B92" s="8"/>
      <c r="C92" s="105"/>
      <c r="D92" s="105"/>
      <c r="E92" s="105"/>
      <c r="F92" s="100"/>
      <c r="G92" s="100"/>
      <c r="H92" s="100"/>
      <c r="I92" s="100"/>
    </row>
    <row r="93" spans="1:10" ht="21.75" customHeight="1" x14ac:dyDescent="0.6">
      <c r="A93" s="103"/>
      <c r="C93" s="235" t="s">
        <v>1</v>
      </c>
      <c r="D93" s="235"/>
      <c r="E93" s="235"/>
      <c r="F93" s="100"/>
      <c r="G93" s="235" t="s">
        <v>148</v>
      </c>
      <c r="H93" s="235"/>
      <c r="I93" s="235"/>
    </row>
    <row r="94" spans="1:10" ht="21.9" x14ac:dyDescent="0.6">
      <c r="A94" s="103"/>
      <c r="C94" s="238" t="s">
        <v>39</v>
      </c>
      <c r="D94" s="238"/>
      <c r="E94" s="238"/>
      <c r="F94" s="75"/>
      <c r="G94" s="238" t="s">
        <v>39</v>
      </c>
      <c r="H94" s="238"/>
      <c r="I94" s="238"/>
    </row>
    <row r="95" spans="1:10" ht="23.05" x14ac:dyDescent="0.6">
      <c r="A95" s="103"/>
      <c r="B95" s="59"/>
      <c r="C95" s="220">
        <v>2564</v>
      </c>
      <c r="D95" s="10"/>
      <c r="E95" s="220">
        <v>2563</v>
      </c>
      <c r="F95" s="10"/>
      <c r="G95" s="220">
        <v>2564</v>
      </c>
      <c r="H95" s="10"/>
      <c r="I95" s="220">
        <v>2563</v>
      </c>
    </row>
    <row r="96" spans="1:10" ht="21.75" customHeight="1" x14ac:dyDescent="0.6">
      <c r="A96" s="103"/>
      <c r="C96" s="234" t="s">
        <v>21</v>
      </c>
      <c r="D96" s="234"/>
      <c r="E96" s="234"/>
      <c r="F96" s="234"/>
      <c r="G96" s="234"/>
      <c r="H96" s="234"/>
      <c r="I96" s="234"/>
    </row>
    <row r="97" spans="1:11" s="29" customFormat="1" ht="21.9" x14ac:dyDescent="0.6">
      <c r="A97" s="197" t="s">
        <v>74</v>
      </c>
      <c r="B97" s="8"/>
      <c r="C97" s="18">
        <f>C46+C70+C88</f>
        <v>63924894</v>
      </c>
      <c r="D97" s="18"/>
      <c r="E97" s="18">
        <f>E46+E70+E88</f>
        <v>-373335669</v>
      </c>
      <c r="F97" s="48"/>
      <c r="G97" s="18">
        <f>G46+G70+G88</f>
        <v>14267368</v>
      </c>
      <c r="H97" s="48"/>
      <c r="I97" s="18">
        <f>I46+I70+I88</f>
        <v>-238292864.13999999</v>
      </c>
    </row>
    <row r="98" spans="1:11" ht="21.9" x14ac:dyDescent="0.6">
      <c r="A98" s="15" t="s">
        <v>180</v>
      </c>
      <c r="C98" s="208">
        <v>119059852</v>
      </c>
      <c r="D98" s="14"/>
      <c r="E98" s="208">
        <v>492395521</v>
      </c>
      <c r="F98" s="117"/>
      <c r="G98" s="208">
        <v>3226747</v>
      </c>
      <c r="H98" s="117"/>
      <c r="I98" s="208">
        <v>241519611</v>
      </c>
    </row>
    <row r="99" spans="1:11" ht="21.9" x14ac:dyDescent="0.6">
      <c r="A99" s="15" t="s">
        <v>252</v>
      </c>
      <c r="C99" s="208"/>
      <c r="D99" s="14"/>
      <c r="E99" s="208"/>
      <c r="F99" s="117"/>
      <c r="G99" s="208"/>
      <c r="H99" s="117"/>
      <c r="I99" s="208"/>
    </row>
    <row r="100" spans="1:11" ht="21.9" x14ac:dyDescent="0.6">
      <c r="A100" s="15" t="s">
        <v>253</v>
      </c>
      <c r="C100" s="170">
        <v>-162976</v>
      </c>
      <c r="D100" s="14"/>
      <c r="E100" s="209">
        <v>0</v>
      </c>
      <c r="F100" s="30"/>
      <c r="G100" s="209">
        <v>0</v>
      </c>
      <c r="H100" s="30"/>
      <c r="I100" s="209">
        <v>0</v>
      </c>
      <c r="J100" s="39"/>
    </row>
    <row r="101" spans="1:11" s="29" customFormat="1" ht="22.5" thickBot="1" x14ac:dyDescent="0.65">
      <c r="A101" s="197" t="s">
        <v>181</v>
      </c>
      <c r="B101" s="8"/>
      <c r="C101" s="23">
        <f>SUM(C97:C100)</f>
        <v>182821770</v>
      </c>
      <c r="D101" s="18"/>
      <c r="E101" s="23">
        <f>SUM(E97:E98)</f>
        <v>119059852</v>
      </c>
      <c r="F101" s="116">
        <f>SUM(F97:F98)</f>
        <v>0</v>
      </c>
      <c r="G101" s="23">
        <f>SUM(G97:G98)</f>
        <v>17494115</v>
      </c>
      <c r="H101" s="116">
        <f>SUM(H97:H98)</f>
        <v>0</v>
      </c>
      <c r="I101" s="23">
        <f>SUM(I97:I98)</f>
        <v>3226746.8600000143</v>
      </c>
      <c r="K101" s="39"/>
    </row>
    <row r="102" spans="1:11" ht="21.75" customHeight="1" thickTop="1" x14ac:dyDescent="0.6"/>
    <row r="103" spans="1:11" ht="21.75" customHeight="1" x14ac:dyDescent="0.6">
      <c r="A103" s="11" t="s">
        <v>122</v>
      </c>
      <c r="F103" s="19"/>
      <c r="G103" s="19"/>
      <c r="H103" s="19"/>
      <c r="I103" s="19"/>
      <c r="J103" s="19"/>
    </row>
    <row r="104" spans="1:11" ht="21.75" customHeight="1" x14ac:dyDescent="0.6">
      <c r="A104" s="121" t="s">
        <v>175</v>
      </c>
      <c r="B104" s="215"/>
      <c r="C104" s="14"/>
      <c r="D104" s="14"/>
      <c r="E104" s="14"/>
      <c r="F104" s="14"/>
      <c r="G104" s="14"/>
      <c r="H104" s="14"/>
      <c r="I104" s="14"/>
      <c r="J104" s="19"/>
    </row>
    <row r="105" spans="1:11" ht="21.75" customHeight="1" x14ac:dyDescent="0.6">
      <c r="A105" s="121" t="s">
        <v>176</v>
      </c>
      <c r="B105" s="215"/>
      <c r="C105" s="14">
        <v>0</v>
      </c>
      <c r="D105" s="14"/>
      <c r="E105" s="14">
        <v>5801946</v>
      </c>
      <c r="F105" s="117"/>
      <c r="G105" s="14">
        <v>0</v>
      </c>
      <c r="H105" s="117"/>
      <c r="I105" s="14">
        <v>0</v>
      </c>
    </row>
    <row r="106" spans="1:11" ht="21.75" customHeight="1" x14ac:dyDescent="0.6">
      <c r="A106" s="121" t="s">
        <v>173</v>
      </c>
      <c r="B106" s="215"/>
      <c r="C106" s="26">
        <v>0</v>
      </c>
      <c r="D106" s="14"/>
      <c r="E106" s="26">
        <v>0</v>
      </c>
      <c r="F106" s="14"/>
      <c r="G106" s="26">
        <v>0</v>
      </c>
      <c r="H106" s="14"/>
      <c r="I106" s="14">
        <v>104199285</v>
      </c>
      <c r="J106" s="19"/>
    </row>
    <row r="107" spans="1:11" ht="21.75" customHeight="1" x14ac:dyDescent="0.6">
      <c r="A107" s="121" t="s">
        <v>174</v>
      </c>
      <c r="B107" s="215"/>
      <c r="C107" s="14">
        <v>0</v>
      </c>
      <c r="D107" s="14"/>
      <c r="E107" s="14">
        <v>0</v>
      </c>
      <c r="F107" s="14"/>
      <c r="G107" s="14">
        <v>0</v>
      </c>
      <c r="H107" s="14"/>
      <c r="I107" s="14">
        <v>96739589</v>
      </c>
      <c r="J107" s="19"/>
    </row>
    <row r="108" spans="1:11" ht="21.75" customHeight="1" x14ac:dyDescent="0.6">
      <c r="A108" s="8" t="s">
        <v>237</v>
      </c>
      <c r="B108" s="215"/>
      <c r="C108" s="14"/>
      <c r="D108" s="14"/>
      <c r="E108" s="14"/>
      <c r="F108" s="14"/>
      <c r="G108" s="14"/>
      <c r="H108" s="14"/>
      <c r="I108" s="14"/>
      <c r="J108" s="19"/>
    </row>
    <row r="109" spans="1:11" ht="21.75" customHeight="1" x14ac:dyDescent="0.6">
      <c r="A109" s="15" t="s">
        <v>238</v>
      </c>
      <c r="B109" s="215"/>
      <c r="C109" s="14">
        <v>0</v>
      </c>
      <c r="D109" s="14"/>
      <c r="E109" s="14">
        <v>0</v>
      </c>
      <c r="F109" s="14"/>
      <c r="G109" s="14">
        <v>96739589</v>
      </c>
      <c r="H109" s="14"/>
      <c r="I109" s="14">
        <v>0</v>
      </c>
      <c r="J109" s="19"/>
    </row>
    <row r="110" spans="1:11" ht="21.75" customHeight="1" x14ac:dyDescent="0.6">
      <c r="A110" s="15" t="s">
        <v>287</v>
      </c>
      <c r="B110" s="215"/>
      <c r="C110" s="14"/>
      <c r="D110" s="14"/>
      <c r="E110" s="14"/>
      <c r="F110" s="14"/>
      <c r="G110" s="14"/>
      <c r="H110" s="14"/>
      <c r="I110" s="14"/>
      <c r="J110" s="19"/>
    </row>
    <row r="111" spans="1:11" ht="21.75" customHeight="1" x14ac:dyDescent="0.6">
      <c r="A111" s="15" t="s">
        <v>288</v>
      </c>
      <c r="B111" s="215"/>
      <c r="C111" s="14">
        <v>39880924</v>
      </c>
      <c r="D111" s="14"/>
      <c r="E111" s="14">
        <v>0</v>
      </c>
      <c r="F111" s="14"/>
      <c r="G111" s="14">
        <v>0</v>
      </c>
      <c r="H111" s="14"/>
      <c r="I111" s="14">
        <v>0</v>
      </c>
      <c r="J111" s="19"/>
    </row>
    <row r="112" spans="1:11" ht="21.75" customHeight="1" x14ac:dyDescent="0.3">
      <c r="B112" s="4"/>
      <c r="C112" s="4"/>
      <c r="D112" s="4"/>
      <c r="E112" s="4"/>
      <c r="J112" s="19"/>
    </row>
    <row r="113" spans="1:9" ht="21.75" customHeight="1" x14ac:dyDescent="0.6">
      <c r="A113" s="121"/>
      <c r="B113" s="215"/>
      <c r="C113" s="14"/>
      <c r="D113" s="14"/>
      <c r="E113" s="30"/>
      <c r="F113" s="117"/>
      <c r="G113" s="14"/>
      <c r="H113" s="117"/>
      <c r="I113" s="30"/>
    </row>
    <row r="114" spans="1:9" ht="21.75" customHeight="1" x14ac:dyDescent="0.6">
      <c r="C114" s="80">
        <f>C101-'BS6-8'!D9</f>
        <v>0</v>
      </c>
      <c r="G114" s="80">
        <f>G101-'BS6-8'!H9</f>
        <v>0</v>
      </c>
      <c r="I114" s="80"/>
    </row>
    <row r="115" spans="1:9" ht="21.75" customHeight="1" x14ac:dyDescent="0.6">
      <c r="G115" s="118"/>
      <c r="I115" s="118"/>
    </row>
  </sheetData>
  <mergeCells count="15">
    <mergeCell ref="C96:I96"/>
    <mergeCell ref="C52:E52"/>
    <mergeCell ref="G52:I52"/>
    <mergeCell ref="C54:I54"/>
    <mergeCell ref="C93:E93"/>
    <mergeCell ref="G93:I93"/>
    <mergeCell ref="C94:E94"/>
    <mergeCell ref="G94:I94"/>
    <mergeCell ref="C51:E51"/>
    <mergeCell ref="G51:I51"/>
    <mergeCell ref="C4:E4"/>
    <mergeCell ref="G4:I4"/>
    <mergeCell ref="C5:E5"/>
    <mergeCell ref="G5:I5"/>
    <mergeCell ref="C7:I7"/>
  </mergeCells>
  <pageMargins left="0.7" right="0.5" top="0.48" bottom="0.5" header="0.5" footer="0.5"/>
  <pageSetup paperSize="9" scale="75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2" manualBreakCount="2">
    <brk id="47" max="16383" man="1"/>
    <brk id="8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BS6-8</vt:lpstr>
      <vt:lpstr>PL9-10</vt:lpstr>
      <vt:lpstr>SH11</vt:lpstr>
      <vt:lpstr>SH12</vt:lpstr>
      <vt:lpstr>SH13</vt:lpstr>
      <vt:lpstr>SH14</vt:lpstr>
      <vt:lpstr>CF15-17</vt:lpstr>
      <vt:lpstr>'BS6-8'!Print_Area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Theppanom, Churapa</cp:lastModifiedBy>
  <cp:lastPrinted>2022-02-25T03:49:50Z</cp:lastPrinted>
  <dcterms:created xsi:type="dcterms:W3CDTF">2016-03-31T13:40:24Z</dcterms:created>
  <dcterms:modified xsi:type="dcterms:W3CDTF">2022-02-28T09:12:49Z</dcterms:modified>
</cp:coreProperties>
</file>