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K:\B\Boutique Corporation Public Compa ny Limited - 1000000579\1105536 - 2021 Dec-FSA-Boutique Corporation\Working Folder\2021\2021 YE\8 Completion\FS SEC\"/>
    </mc:Choice>
  </mc:AlternateContent>
  <xr:revisionPtr revIDLastSave="0" documentId="13_ncr:1_{D18E4C22-4766-4D59-B311-B6400DC399C4}" xr6:coauthVersionLast="46" xr6:coauthVersionMax="46" xr10:uidLastSave="{00000000-0000-0000-0000-000000000000}"/>
  <bookViews>
    <workbookView xWindow="-104" yWindow="-104" windowWidth="22326" windowHeight="12050" tabRatio="793" activeTab="3" xr2:uid="{00000000-000D-0000-FFFF-FFFF00000000}"/>
  </bookViews>
  <sheets>
    <sheet name="BS5-7" sheetId="7" r:id="rId1"/>
    <sheet name="PL8-9" sheetId="2" r:id="rId2"/>
    <sheet name="SH10" sheetId="9" r:id="rId3"/>
    <sheet name="SH11" sheetId="13" r:id="rId4"/>
    <sheet name="SH12" sheetId="8" r:id="rId5"/>
    <sheet name="SH13" sheetId="14" r:id="rId6"/>
    <sheet name="CF14-16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s" localSheetId="2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_dkk1" localSheetId="2">#REF!</definedName>
    <definedName name="_dkk1" localSheetId="3">#REF!</definedName>
    <definedName name="_dkk1" localSheetId="4">#REF!</definedName>
    <definedName name="_dkk1" localSheetId="5">#REF!</definedName>
    <definedName name="_dkk1">#REF!</definedName>
    <definedName name="_dkk2" localSheetId="2">#REF!</definedName>
    <definedName name="_dkk2" localSheetId="3">#REF!</definedName>
    <definedName name="_dkk2" localSheetId="4">#REF!</definedName>
    <definedName name="_dkk2" localSheetId="5">#REF!</definedName>
    <definedName name="_dkk2">#REF!</definedName>
    <definedName name="_exp10" localSheetId="2">#REF!</definedName>
    <definedName name="_exp10" localSheetId="3">#REF!</definedName>
    <definedName name="_exp10" localSheetId="4">#REF!</definedName>
    <definedName name="_exp10" localSheetId="5">#REF!</definedName>
    <definedName name="_exp10">#REF!</definedName>
    <definedName name="_exp11" localSheetId="2">#REF!</definedName>
    <definedName name="_exp11" localSheetId="3">#REF!</definedName>
    <definedName name="_exp11" localSheetId="4">#REF!</definedName>
    <definedName name="_exp11" localSheetId="5">#REF!</definedName>
    <definedName name="_exp11">#REF!</definedName>
    <definedName name="_exp12" localSheetId="2">#REF!</definedName>
    <definedName name="_exp12" localSheetId="3">#REF!</definedName>
    <definedName name="_exp12" localSheetId="4">#REF!</definedName>
    <definedName name="_exp12" localSheetId="5">#REF!</definedName>
    <definedName name="_exp12">#REF!</definedName>
    <definedName name="_EXP22" localSheetId="2">#REF!</definedName>
    <definedName name="_EXP22" localSheetId="3">#REF!</definedName>
    <definedName name="_EXP22" localSheetId="4">#REF!</definedName>
    <definedName name="_EXP22" localSheetId="5">#REF!</definedName>
    <definedName name="_EXP22">#REF!</definedName>
    <definedName name="_exp5" localSheetId="2">#REF!</definedName>
    <definedName name="_exp5" localSheetId="3">#REF!</definedName>
    <definedName name="_exp5" localSheetId="4">#REF!</definedName>
    <definedName name="_exp5" localSheetId="5">#REF!</definedName>
    <definedName name="_exp5">#REF!</definedName>
    <definedName name="_exp7" localSheetId="2">#REF!</definedName>
    <definedName name="_exp7" localSheetId="3">#REF!</definedName>
    <definedName name="_exp7" localSheetId="4">#REF!</definedName>
    <definedName name="_exp7" localSheetId="5">#REF!</definedName>
    <definedName name="_exp7">#REF!</definedName>
    <definedName name="_exp8" localSheetId="2">#REF!</definedName>
    <definedName name="_exp8" localSheetId="3">#REF!</definedName>
    <definedName name="_exp8" localSheetId="4">#REF!</definedName>
    <definedName name="_exp8" localSheetId="5">#REF!</definedName>
    <definedName name="_exp8">#REF!</definedName>
    <definedName name="_exp9" localSheetId="2">#REF!</definedName>
    <definedName name="_exp9" localSheetId="3">#REF!</definedName>
    <definedName name="_exp9" localSheetId="4">#REF!</definedName>
    <definedName name="_exp9" localSheetId="5">#REF!</definedName>
    <definedName name="_exp9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fob1" localSheetId="2">#REF!</definedName>
    <definedName name="_fob1" localSheetId="3">#REF!</definedName>
    <definedName name="_fob1" localSheetId="4">#REF!</definedName>
    <definedName name="_fob1" localSheetId="5">#REF!</definedName>
    <definedName name="_fob1">#REF!</definedName>
    <definedName name="_h2">[1]เงินกู้ธนชาติ!$G$2</definedName>
    <definedName name="_Hlk120336604" localSheetId="6">'CF14-16'!#REF!</definedName>
    <definedName name="_lit1" localSheetId="2">#REF!</definedName>
    <definedName name="_lit1" localSheetId="3">#REF!</definedName>
    <definedName name="_lit1" localSheetId="4">#REF!</definedName>
    <definedName name="_lit1" localSheetId="5">#REF!</definedName>
    <definedName name="_lit1">#REF!</definedName>
    <definedName name="_lit2" localSheetId="2">#REF!</definedName>
    <definedName name="_lit2" localSheetId="3">#REF!</definedName>
    <definedName name="_lit2" localSheetId="4">#REF!</definedName>
    <definedName name="_lit2" localSheetId="5">#REF!</definedName>
    <definedName name="_lit2">#REF!</definedName>
    <definedName name="_Order1" hidden="1">255</definedName>
    <definedName name="_pp1" localSheetId="2">#REF!</definedName>
    <definedName name="_pp1" localSheetId="3">#REF!</definedName>
    <definedName name="_pp1" localSheetId="4">#REF!</definedName>
    <definedName name="_pp1" localSheetId="5">#REF!</definedName>
    <definedName name="_pp1">#REF!</definedName>
    <definedName name="_pp2" localSheetId="2">#REF!</definedName>
    <definedName name="_pp2" localSheetId="3">#REF!</definedName>
    <definedName name="_pp2" localSheetId="4">#REF!</definedName>
    <definedName name="_pp2" localSheetId="5">#REF!</definedName>
    <definedName name="_pp2">#REF!</definedName>
    <definedName name="_pp3" localSheetId="2">#REF!</definedName>
    <definedName name="_pp3" localSheetId="3">#REF!</definedName>
    <definedName name="_pp3" localSheetId="4">#REF!</definedName>
    <definedName name="_pp3" localSheetId="5">#REF!</definedName>
    <definedName name="_pp3">#REF!</definedName>
    <definedName name="_pp4" localSheetId="2">#REF!</definedName>
    <definedName name="_pp4" localSheetId="3">#REF!</definedName>
    <definedName name="_pp4" localSheetId="4">#REF!</definedName>
    <definedName name="_pp4" localSheetId="5">#REF!</definedName>
    <definedName name="_pp4">#REF!</definedName>
    <definedName name="_pp5" localSheetId="2">#REF!</definedName>
    <definedName name="_pp5" localSheetId="3">#REF!</definedName>
    <definedName name="_pp5" localSheetId="4">#REF!</definedName>
    <definedName name="_pp5" localSheetId="5">#REF!</definedName>
    <definedName name="_pp5">#REF!</definedName>
    <definedName name="_pp6" localSheetId="2">#REF!</definedName>
    <definedName name="_pp6" localSheetId="3">#REF!</definedName>
    <definedName name="_pp6" localSheetId="4">#REF!</definedName>
    <definedName name="_pp6" localSheetId="5">#REF!</definedName>
    <definedName name="_pp6">#REF!</definedName>
    <definedName name="_pp7" localSheetId="2">#REF!</definedName>
    <definedName name="_pp7" localSheetId="3">#REF!</definedName>
    <definedName name="_pp7" localSheetId="4">#REF!</definedName>
    <definedName name="_pp7" localSheetId="5">#REF!</definedName>
    <definedName name="_pp7">#REF!</definedName>
    <definedName name="_SCB1">'[2]SCB 1 - Current'!$F$10</definedName>
    <definedName name="_SCB2">'[2]SCB 2 - Current'!$F$11</definedName>
    <definedName name="_st1" localSheetId="2">#REF!</definedName>
    <definedName name="_st1" localSheetId="3">#REF!</definedName>
    <definedName name="_st1" localSheetId="4">#REF!</definedName>
    <definedName name="_st1" localSheetId="5">#REF!</definedName>
    <definedName name="_st1">#REF!</definedName>
    <definedName name="_Us1" localSheetId="2">#REF!</definedName>
    <definedName name="_Us1" localSheetId="3">#REF!</definedName>
    <definedName name="_Us1" localSheetId="4">#REF!</definedName>
    <definedName name="_Us1" localSheetId="5">#REF!</definedName>
    <definedName name="_Us1">#REF!</definedName>
    <definedName name="_Us2" localSheetId="2">#REF!</definedName>
    <definedName name="_Us2" localSheetId="3">#REF!</definedName>
    <definedName name="_Us2" localSheetId="4">#REF!</definedName>
    <definedName name="_Us2" localSheetId="5">#REF!</definedName>
    <definedName name="_Us2">#REF!</definedName>
    <definedName name="a">'[3]TrialBalance Q3-2002'!$A$1:$H$301</definedName>
    <definedName name="a.m" localSheetId="2">#REF!</definedName>
    <definedName name="a.m" localSheetId="3">#REF!</definedName>
    <definedName name="a.m" localSheetId="4">#REF!</definedName>
    <definedName name="a.m" localSheetId="5">#REF!</definedName>
    <definedName name="a.m">#REF!</definedName>
    <definedName name="a.m." localSheetId="2">#REF!</definedName>
    <definedName name="a.m." localSheetId="3">#REF!</definedName>
    <definedName name="a.m." localSheetId="4">#REF!</definedName>
    <definedName name="a.m." localSheetId="5">#REF!</definedName>
    <definedName name="a.m.">#REF!</definedName>
    <definedName name="aa">'[4]Trial Balance'!$A$1:$H$65536</definedName>
    <definedName name="aaa" localSheetId="6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hidden="1">{"cashflow",#N/A,FALSE,"cash flow"}</definedName>
    <definedName name="aaaaaa">'[5]Trial Balance'!$A$1:$H$65536</definedName>
    <definedName name="aaaaaaa" localSheetId="6" hidden="1">{"conso",#N/A,FALSE,"cash flow"}</definedName>
    <definedName name="aaaaaaa" hidden="1">{"conso",#N/A,FALSE,"cash flow"}</definedName>
    <definedName name="abc" localSheetId="6" hidden="1">{"cashflow",#N/A,FALSE,"cash flow"}</definedName>
    <definedName name="abc" hidden="1">{"cashflow",#N/A,FALSE,"cash flow"}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4">#REF!</definedName>
    <definedName name="Aging_For_Auditor_by_Crncy_Aging_Local_List" localSheetId="5">#REF!</definedName>
    <definedName name="Aging_For_Auditor_by_Crncy_Aging_Local_List">#REF!</definedName>
    <definedName name="ana" localSheetId="2">#REF!</definedName>
    <definedName name="ana" localSheetId="3">#REF!</definedName>
    <definedName name="ana" localSheetId="4">#REF!</definedName>
    <definedName name="ana" localSheetId="5">#REF!</definedName>
    <definedName name="ana">#REF!</definedName>
    <definedName name="Ana_U_5">[6]ตั๋วเงินรับ!$F$1</definedName>
    <definedName name="B1a1" localSheetId="2">'[7]U-7'!#REF!</definedName>
    <definedName name="B1a1" localSheetId="3">'[7]U-7'!#REF!</definedName>
    <definedName name="B1a1" localSheetId="4">'[7]U-7'!#REF!</definedName>
    <definedName name="B1a1" localSheetId="5">'[7]U-7'!#REF!</definedName>
    <definedName name="B1a1">'[7]U-7'!#REF!</definedName>
    <definedName name="BBL" localSheetId="2">'[8]ADJ - RATE'!#REF!</definedName>
    <definedName name="BBL" localSheetId="3">'[8]ADJ - RATE'!#REF!</definedName>
    <definedName name="BBL" localSheetId="4">'[8]ADJ - RATE'!#REF!</definedName>
    <definedName name="BBL" localSheetId="5">'[8]ADJ - RATE'!#REF!</definedName>
    <definedName name="BBL">'[8]ADJ - RATE'!#REF!</definedName>
    <definedName name="begin" localSheetId="2">#REF!</definedName>
    <definedName name="begin" localSheetId="3">#REF!</definedName>
    <definedName name="begin" localSheetId="4">#REF!</definedName>
    <definedName name="begin" localSheetId="5">#REF!</definedName>
    <definedName name="begin">#REF!</definedName>
    <definedName name="begin1" localSheetId="2">#REF!</definedName>
    <definedName name="begin1" localSheetId="3">#REF!</definedName>
    <definedName name="begin1" localSheetId="4">#REF!</definedName>
    <definedName name="begin1" localSheetId="5">#REF!</definedName>
    <definedName name="begin1">#REF!</definedName>
    <definedName name="begin2" localSheetId="2">#REF!</definedName>
    <definedName name="begin2" localSheetId="3">#REF!</definedName>
    <definedName name="begin2" localSheetId="4">#REF!</definedName>
    <definedName name="begin2" localSheetId="5">#REF!</definedName>
    <definedName name="begin2">#REF!</definedName>
    <definedName name="bk" localSheetId="6" hidden="1">{"cashflow",#N/A,FALSE,"cash flow"}</definedName>
    <definedName name="bk" hidden="1">{"cashflow",#N/A,FALSE,"cash flow"}</definedName>
    <definedName name="d" localSheetId="2">'[9]U-5'!#REF!</definedName>
    <definedName name="d" localSheetId="3">'[9]U-5'!#REF!</definedName>
    <definedName name="d" localSheetId="4">'[9]U-5'!#REF!</definedName>
    <definedName name="d" localSheetId="5">'[9]U-5'!#REF!</definedName>
    <definedName name="d">'[9]U-5'!#REF!</definedName>
    <definedName name="D_Purchased_Vehicles" localSheetId="2">'[10]K-5'!#REF!</definedName>
    <definedName name="D_Purchased_Vehicles" localSheetId="3">'[10]K-5'!#REF!</definedName>
    <definedName name="D_Purchased_Vehicles" localSheetId="4">'[10]K-5'!#REF!</definedName>
    <definedName name="D_Purchased_Vehicles" localSheetId="5">'[10]K-5'!#REF!</definedName>
    <definedName name="D_Purchased_Vehicles">'[10]K-5'!#REF!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>#REF!</definedName>
    <definedName name="data1" localSheetId="2">#REF!</definedName>
    <definedName name="data1" localSheetId="3">#REF!</definedName>
    <definedName name="data1" localSheetId="4">#REF!</definedName>
    <definedName name="data1" localSheetId="5">#REF!</definedName>
    <definedName name="data1">#REF!</definedName>
    <definedName name="date">[11]ตั๋วเงินรับ!$F$1</definedName>
    <definedName name="dd" localSheetId="6" hidden="1">{"conso",#N/A,FALSE,"cash flow"}</definedName>
    <definedName name="dd" hidden="1">{"conso",#N/A,FALSE,"cash flow"}</definedName>
    <definedName name="dddd" localSheetId="2">#REF!</definedName>
    <definedName name="dddd" localSheetId="3">#REF!</definedName>
    <definedName name="dddd" localSheetId="4">#REF!</definedName>
    <definedName name="dddd" localSheetId="5">#REF!</definedName>
    <definedName name="dddd">#REF!</definedName>
    <definedName name="DISCOUNT99" localSheetId="2">#REF!</definedName>
    <definedName name="DISCOUNT99" localSheetId="3">#REF!</definedName>
    <definedName name="DISCOUNT99" localSheetId="4">#REF!</definedName>
    <definedName name="DISCOUNT99" localSheetId="5">#REF!</definedName>
    <definedName name="DISCOUNT99">#REF!</definedName>
    <definedName name="DKK">'[12]ADJ - RATE'!$B$4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>#REF!</definedName>
    <definedName name="exp5.1" localSheetId="2">#REF!</definedName>
    <definedName name="exp5.1" localSheetId="3">#REF!</definedName>
    <definedName name="exp5.1" localSheetId="4">#REF!</definedName>
    <definedName name="exp5.1" localSheetId="5">#REF!</definedName>
    <definedName name="exp5.1">#REF!</definedName>
    <definedName name="expense" localSheetId="2">#REF!</definedName>
    <definedName name="expense" localSheetId="3">#REF!</definedName>
    <definedName name="expense" localSheetId="4">#REF!</definedName>
    <definedName name="expense" localSheetId="5">#REF!</definedName>
    <definedName name="expense">#REF!</definedName>
    <definedName name="f" localSheetId="6" hidden="1">{"cashflow",#N/A,FALSE,"cash flow"}</definedName>
    <definedName name="f" hidden="1">{"cashflow",#N/A,FALSE,"cash flow"}</definedName>
    <definedName name="FA" localSheetId="2">#REF!</definedName>
    <definedName name="FA" localSheetId="3">#REF!</definedName>
    <definedName name="FA" localSheetId="4">#REF!</definedName>
    <definedName name="FA" localSheetId="5">#REF!</definedName>
    <definedName name="FA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ob" localSheetId="2">#REF!</definedName>
    <definedName name="fob" localSheetId="3">#REF!</definedName>
    <definedName name="fob" localSheetId="4">#REF!</definedName>
    <definedName name="fob" localSheetId="5">#REF!</definedName>
    <definedName name="fob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>#REF!</definedName>
    <definedName name="frt" localSheetId="2">#REF!</definedName>
    <definedName name="frt" localSheetId="3">#REF!</definedName>
    <definedName name="frt" localSheetId="4">#REF!</definedName>
    <definedName name="frt" localSheetId="5">#REF!</definedName>
    <definedName name="frt">#REF!</definedName>
    <definedName name="frtitem" localSheetId="2">#REF!</definedName>
    <definedName name="frtitem" localSheetId="3">#REF!</definedName>
    <definedName name="frtitem" localSheetId="4">#REF!</definedName>
    <definedName name="frtitem" localSheetId="5">#REF!</definedName>
    <definedName name="frtitem">#REF!</definedName>
    <definedName name="frtmkt" localSheetId="2">#REF!</definedName>
    <definedName name="frtmkt" localSheetId="3">#REF!</definedName>
    <definedName name="frtmkt" localSheetId="4">#REF!</definedName>
    <definedName name="frtmkt" localSheetId="5">#REF!</definedName>
    <definedName name="frtmkt">#REF!</definedName>
    <definedName name="GW" localSheetId="2">#REF!</definedName>
    <definedName name="GW" localSheetId="3">#REF!</definedName>
    <definedName name="GW" localSheetId="4">#REF!</definedName>
    <definedName name="GW" localSheetId="5">#REF!</definedName>
    <definedName name="GW">#REF!</definedName>
    <definedName name="h">[13]เงินกู้ธนชาติ!$G$2</definedName>
    <definedName name="Heading" localSheetId="2">#REF!</definedName>
    <definedName name="Heading" localSheetId="3">#REF!</definedName>
    <definedName name="Heading" localSheetId="4">#REF!</definedName>
    <definedName name="Heading" localSheetId="5">#REF!</definedName>
    <definedName name="Heading">#REF!</definedName>
    <definedName name="hh" localSheetId="6" hidden="1">{"conso",#N/A,FALSE,"cash flow"}</definedName>
    <definedName name="hh" hidden="1">{"conso",#N/A,FALSE,"cash flow"}</definedName>
    <definedName name="HSCB" localSheetId="2">'[8]ADJ - RATE'!#REF!</definedName>
    <definedName name="HSCB" localSheetId="3">'[8]ADJ - RATE'!#REF!</definedName>
    <definedName name="HSCB" localSheetId="4">'[8]ADJ - RATE'!#REF!</definedName>
    <definedName name="HSCB" localSheetId="5">'[8]ADJ - RATE'!#REF!</definedName>
    <definedName name="HSCB">'[8]ADJ - RATE'!#REF!</definedName>
    <definedName name="ht" localSheetId="2">#REF!</definedName>
    <definedName name="ht" localSheetId="3">#REF!</definedName>
    <definedName name="ht" localSheetId="4">#REF!</definedName>
    <definedName name="ht" localSheetId="5">#REF!</definedName>
    <definedName name="ht">#REF!</definedName>
    <definedName name="KHJGDFGFHGHJ" localSheetId="6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2">#REF!</definedName>
    <definedName name="mkt" localSheetId="3">#REF!</definedName>
    <definedName name="mkt" localSheetId="4">#REF!</definedName>
    <definedName name="mkt" localSheetId="5">#REF!</definedName>
    <definedName name="mkt">#REF!</definedName>
    <definedName name="mm" localSheetId="2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new" localSheetId="2">#REF!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i" localSheetId="6" hidden="1">{"conso",#N/A,FALSE,"cash flow"}</definedName>
    <definedName name="ni" hidden="1">{"conso",#N/A,FALSE,"cash flow"}</definedName>
    <definedName name="nu" localSheetId="6" hidden="1">{"cashflow",#N/A,FALSE,"cash flow"}</definedName>
    <definedName name="nu" hidden="1">{"cashflow",#N/A,FALSE,"cash flow"}</definedName>
    <definedName name="nuc">'[14]TrialBalance Q3-2002'!$A$1:$H$301</definedName>
    <definedName name="nuch" localSheetId="2">#REF!</definedName>
    <definedName name="nuch" localSheetId="3">#REF!</definedName>
    <definedName name="nuch" localSheetId="4">#REF!</definedName>
    <definedName name="nuch" localSheetId="5">#REF!</definedName>
    <definedName name="nuch">#REF!</definedName>
    <definedName name="o">[15]เงินกู้ธนชาติ!$F$15</definedName>
    <definedName name="oldData" localSheetId="2">#REF!</definedName>
    <definedName name="oldData" localSheetId="3">#REF!</definedName>
    <definedName name="oldData" localSheetId="4">#REF!</definedName>
    <definedName name="oldData" localSheetId="5">#REF!</definedName>
    <definedName name="oldData">#REF!</definedName>
    <definedName name="_xlnm.Print_Area" localSheetId="0">'BS5-7'!$B$1:$J$105</definedName>
    <definedName name="_xlnm.Print_Area" localSheetId="6">'CF14-16'!$A$1:$I$117</definedName>
    <definedName name="_xlnm.Print_Area" localSheetId="1">'PL8-9'!$B$1:$J$76</definedName>
    <definedName name="_xlnm.Print_Area" localSheetId="2">'SH10'!$A$1:$AA$31</definedName>
    <definedName name="_xlnm.Print_Area" localSheetId="3">'SH11'!$A$1:$AE$40</definedName>
    <definedName name="_xlnm.Print_Area" localSheetId="4">'SH12'!$A$1:$N$20</definedName>
    <definedName name="_xlnm.Print_Area" localSheetId="5">'SH13'!$A$1:$R$26</definedName>
    <definedName name="PROMMIS" localSheetId="2">#REF!</definedName>
    <definedName name="PROMMIS" localSheetId="3">#REF!</definedName>
    <definedName name="PROMMIS" localSheetId="4">#REF!</definedName>
    <definedName name="PROMMIS" localSheetId="5">#REF!</definedName>
    <definedName name="PROMMIS">#REF!</definedName>
    <definedName name="qq" localSheetId="2">#REF!</definedName>
    <definedName name="qq" localSheetId="3">#REF!</definedName>
    <definedName name="qq" localSheetId="4">#REF!</definedName>
    <definedName name="qq" localSheetId="5">#REF!</definedName>
    <definedName name="qq">#REF!</definedName>
    <definedName name="qqqqq" localSheetId="6" hidden="1">{"cashflow",#N/A,FALSE,"cash flow"}</definedName>
    <definedName name="qqqqq" hidden="1">{"cashflow",#N/A,FALSE,"cash flow"}</definedName>
    <definedName name="ratio" localSheetId="6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M">'[12]ADJ - RATE'!$B$5</definedName>
    <definedName name="rr" localSheetId="2">#REF!</definedName>
    <definedName name="rr" localSheetId="3">#REF!</definedName>
    <definedName name="rr" localSheetId="4">#REF!</definedName>
    <definedName name="rr" localSheetId="5">#REF!</definedName>
    <definedName name="rr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 localSheetId="2">#REF!</definedName>
    <definedName name="sale" localSheetId="3">#REF!</definedName>
    <definedName name="sale" localSheetId="4">#REF!</definedName>
    <definedName name="sale" localSheetId="5">#REF!</definedName>
    <definedName name="sale">#REF!</definedName>
    <definedName name="SCB" localSheetId="2">'[8]ADJ - RATE'!#REF!</definedName>
    <definedName name="SCB" localSheetId="3">'[8]ADJ - RATE'!#REF!</definedName>
    <definedName name="SCB" localSheetId="4">'[8]ADJ - RATE'!#REF!</definedName>
    <definedName name="SCB" localSheetId="5">'[8]ADJ - RATE'!#REF!</definedName>
    <definedName name="SCB">'[8]ADJ - RATE'!#REF!</definedName>
    <definedName name="sdsd">'[16]Trial Balance'!$A$1:$H$65536</definedName>
    <definedName name="sdtgf" localSheetId="6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2">#REF!</definedName>
    <definedName name="st" localSheetId="3">#REF!</definedName>
    <definedName name="st" localSheetId="4">#REF!</definedName>
    <definedName name="st" localSheetId="5">#REF!</definedName>
    <definedName name="st">#REF!</definedName>
    <definedName name="tb">'[14]TrialBalance Q3-2002'!$A$1:$H$301</definedName>
    <definedName name="tbold" localSheetId="2">#REF!</definedName>
    <definedName name="tbold" localSheetId="3">#REF!</definedName>
    <definedName name="tbold" localSheetId="4">#REF!</definedName>
    <definedName name="tbold" localSheetId="5">#REF!</definedName>
    <definedName name="tbold">#REF!</definedName>
    <definedName name="temp" localSheetId="2">#REF!</definedName>
    <definedName name="temp" localSheetId="3">#REF!</definedName>
    <definedName name="temp" localSheetId="4">#REF!</definedName>
    <definedName name="temp" localSheetId="5">#REF!</definedName>
    <definedName name="temp">#REF!</definedName>
    <definedName name="temp1" localSheetId="2">#REF!</definedName>
    <definedName name="temp1" localSheetId="3">#REF!</definedName>
    <definedName name="temp1" localSheetId="4">#REF!</definedName>
    <definedName name="temp1" localSheetId="5">#REF!</definedName>
    <definedName name="temp1">#REF!</definedName>
    <definedName name="temp2" localSheetId="2">#REF!</definedName>
    <definedName name="temp2" localSheetId="3">#REF!</definedName>
    <definedName name="temp2" localSheetId="4">#REF!</definedName>
    <definedName name="temp2" localSheetId="5">#REF!</definedName>
    <definedName name="temp2">#REF!</definedName>
    <definedName name="tribal" localSheetId="2">#REF!</definedName>
    <definedName name="tribal" localSheetId="3">#REF!</definedName>
    <definedName name="tribal" localSheetId="4">#REF!</definedName>
    <definedName name="tribal" localSheetId="5">#REF!</definedName>
    <definedName name="tribal">#REF!</definedName>
    <definedName name="ttr" localSheetId="2">#REF!</definedName>
    <definedName name="ttr" localSheetId="3">#REF!</definedName>
    <definedName name="ttr" localSheetId="4">#REF!</definedName>
    <definedName name="ttr" localSheetId="5">#REF!</definedName>
    <definedName name="ttr">#REF!</definedName>
    <definedName name="type" localSheetId="2">#REF!</definedName>
    <definedName name="type" localSheetId="3">#REF!</definedName>
    <definedName name="type" localSheetId="4">#REF!</definedName>
    <definedName name="type" localSheetId="5">#REF!</definedName>
    <definedName name="type">#REF!</definedName>
    <definedName name="US">'[12]ADJ - RATE'!$B$3</definedName>
    <definedName name="USD" localSheetId="2">#REF!</definedName>
    <definedName name="USD" localSheetId="3">#REF!</definedName>
    <definedName name="USD" localSheetId="4">#REF!</definedName>
    <definedName name="USD" localSheetId="5">#REF!</definedName>
    <definedName name="USD">#REF!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x" localSheetId="6" hidden="1">{"conso",#N/A,FALSE,"cash flow"}</definedName>
    <definedName name="x" hidden="1">{"conso",#N/A,FALSE,"cash flow"}</definedName>
    <definedName name="xx">'[17]Trial Balance'!$A$1:$H$65536</definedName>
    <definedName name="zz" localSheetId="6" hidden="1">{"cashflow",#N/A,FALSE,"cash flow"}</definedName>
    <definedName name="zz" hidden="1">{"cashflow",#N/A,FALSE,"cash flow"}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4">#REF!</definedName>
    <definedName name="เงินฝากประจำ" localSheetId="5">#REF!</definedName>
    <definedName name="เงินฝากประจำ">#REF!</definedName>
    <definedName name="พันธบัตร" localSheetId="2">#REF!</definedName>
    <definedName name="พันธบัตร" localSheetId="3">#REF!</definedName>
    <definedName name="พันธบัตร" localSheetId="4">#REF!</definedName>
    <definedName name="พันธบัตร" localSheetId="5">#REF!</definedName>
    <definedName name="พันธบัตร">#REF!</definedName>
    <definedName name="หุ้นกู้" localSheetId="2">#REF!</definedName>
    <definedName name="หุ้นกู้" localSheetId="3">#REF!</definedName>
    <definedName name="หุ้นกู้" localSheetId="4">#REF!</definedName>
    <definedName name="หุ้นกู้" localSheetId="5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9" i="13" l="1"/>
  <c r="AC39" i="13"/>
  <c r="AA39" i="13"/>
  <c r="Y39" i="13"/>
  <c r="W39" i="13"/>
  <c r="U39" i="13"/>
  <c r="S39" i="13"/>
  <c r="Q39" i="13"/>
  <c r="O39" i="13"/>
  <c r="M39" i="13"/>
  <c r="I39" i="13"/>
  <c r="K39" i="13"/>
  <c r="G39" i="13"/>
  <c r="E39" i="13"/>
  <c r="C39" i="13"/>
  <c r="G44" i="12"/>
  <c r="C44" i="12"/>
  <c r="AE18" i="13"/>
  <c r="D70" i="2" l="1"/>
  <c r="C16" i="12"/>
  <c r="I75" i="12" l="1"/>
  <c r="G75" i="12"/>
  <c r="E75" i="12"/>
  <c r="C75" i="12"/>
  <c r="C30" i="13"/>
  <c r="E30" i="13"/>
  <c r="G30" i="13"/>
  <c r="I30" i="13"/>
  <c r="K30" i="13"/>
  <c r="AE27" i="13"/>
  <c r="AA14" i="9" l="1"/>
  <c r="D76" i="2" l="1"/>
  <c r="D57" i="7"/>
  <c r="F57" i="7"/>
  <c r="H57" i="7"/>
  <c r="J57" i="7"/>
  <c r="G104" i="12" l="1"/>
  <c r="C104" i="12"/>
  <c r="I24" i="13" l="1"/>
  <c r="I32" i="13" s="1"/>
  <c r="AC30" i="13" l="1"/>
  <c r="Y30" i="13"/>
  <c r="U30" i="13"/>
  <c r="S30" i="13"/>
  <c r="Q30" i="13"/>
  <c r="O30" i="13"/>
  <c r="M30" i="13"/>
  <c r="AA29" i="13"/>
  <c r="AE29" i="13" l="1"/>
  <c r="AA23" i="13" l="1"/>
  <c r="AE23" i="13" s="1"/>
  <c r="AA22" i="13"/>
  <c r="AE22" i="13" l="1"/>
  <c r="AA24" i="13"/>
  <c r="AE24" i="13"/>
  <c r="K24" i="13" l="1"/>
  <c r="K32" i="13" s="1"/>
  <c r="I37" i="13"/>
  <c r="H18" i="14"/>
  <c r="R17" i="14"/>
  <c r="R16" i="14"/>
  <c r="R18" i="14" s="1"/>
  <c r="H23" i="14"/>
  <c r="H25" i="14" s="1"/>
  <c r="H100" i="7" l="1"/>
  <c r="D100" i="7"/>
  <c r="D102" i="7" s="1"/>
  <c r="J23" i="14" l="1"/>
  <c r="J18" i="14"/>
  <c r="AC24" i="13"/>
  <c r="AC32" i="13" s="1"/>
  <c r="Y24" i="13"/>
  <c r="Y32" i="13" s="1"/>
  <c r="W24" i="13"/>
  <c r="U24" i="13"/>
  <c r="U32" i="13" s="1"/>
  <c r="S24" i="13"/>
  <c r="S32" i="13" s="1"/>
  <c r="Q24" i="13"/>
  <c r="Q32" i="13" s="1"/>
  <c r="O24" i="13"/>
  <c r="O32" i="13" s="1"/>
  <c r="M24" i="13"/>
  <c r="M32" i="13" s="1"/>
  <c r="G24" i="13"/>
  <c r="G32" i="13" s="1"/>
  <c r="E24" i="13"/>
  <c r="E32" i="13" s="1"/>
  <c r="C24" i="13"/>
  <c r="C32" i="13" s="1"/>
  <c r="J25" i="14" l="1"/>
  <c r="G37" i="13"/>
  <c r="P18" i="14" l="1"/>
  <c r="N18" i="14"/>
  <c r="L18" i="14"/>
  <c r="F18" i="14"/>
  <c r="D18" i="14"/>
  <c r="AE14" i="13"/>
  <c r="R12" i="14"/>
  <c r="L17" i="8"/>
  <c r="L19" i="8" s="1"/>
  <c r="J17" i="8"/>
  <c r="J19" i="8" s="1"/>
  <c r="H17" i="8"/>
  <c r="H19" i="8" s="1"/>
  <c r="F17" i="8"/>
  <c r="F19" i="8" s="1"/>
  <c r="D17" i="8"/>
  <c r="D19" i="8" s="1"/>
  <c r="N16" i="8"/>
  <c r="N15" i="8"/>
  <c r="N12" i="8"/>
  <c r="M30" i="9"/>
  <c r="U28" i="9"/>
  <c r="Q28" i="9"/>
  <c r="O28" i="9"/>
  <c r="M28" i="9"/>
  <c r="I28" i="9"/>
  <c r="G28" i="9"/>
  <c r="E28" i="9"/>
  <c r="C28" i="9"/>
  <c r="C30" i="9" s="1"/>
  <c r="S27" i="9"/>
  <c r="Y28" i="9"/>
  <c r="S26" i="9"/>
  <c r="S28" i="9" s="1"/>
  <c r="K28" i="9"/>
  <c r="K30" i="9" s="1"/>
  <c r="Y23" i="9"/>
  <c r="U23" i="9"/>
  <c r="S23" i="9"/>
  <c r="Q23" i="9"/>
  <c r="O23" i="9"/>
  <c r="O30" i="9" s="1"/>
  <c r="M23" i="9"/>
  <c r="K23" i="9"/>
  <c r="I23" i="9"/>
  <c r="G23" i="9"/>
  <c r="E23" i="9"/>
  <c r="C23" i="9"/>
  <c r="W22" i="9"/>
  <c r="AA22" i="9" s="1"/>
  <c r="S21" i="9"/>
  <c r="W21" i="9" s="1"/>
  <c r="AA21" i="9" s="1"/>
  <c r="AA23" i="9" s="1"/>
  <c r="S17" i="9"/>
  <c r="W17" i="9" s="1"/>
  <c r="AA17" i="9" s="1"/>
  <c r="I93" i="12"/>
  <c r="E93" i="12"/>
  <c r="I13" i="12"/>
  <c r="E13" i="12"/>
  <c r="J74" i="2"/>
  <c r="J76" i="2" s="1"/>
  <c r="J72" i="2"/>
  <c r="J67" i="2"/>
  <c r="J61" i="2"/>
  <c r="I10" i="12" s="1"/>
  <c r="J55" i="2"/>
  <c r="F74" i="2"/>
  <c r="F76" i="2" s="1"/>
  <c r="F67" i="2"/>
  <c r="F61" i="2"/>
  <c r="E10" i="12" s="1"/>
  <c r="F55" i="2"/>
  <c r="J26" i="2"/>
  <c r="J18" i="2"/>
  <c r="F26" i="2"/>
  <c r="F18" i="2"/>
  <c r="J100" i="7"/>
  <c r="J102" i="7" s="1"/>
  <c r="F100" i="7"/>
  <c r="F102" i="7" s="1"/>
  <c r="J72" i="7"/>
  <c r="F72" i="7"/>
  <c r="F72" i="2" l="1"/>
  <c r="E35" i="12"/>
  <c r="E48" i="12" s="1"/>
  <c r="E50" i="12" s="1"/>
  <c r="W23" i="9"/>
  <c r="E30" i="9"/>
  <c r="G30" i="9"/>
  <c r="I30" i="9"/>
  <c r="S30" i="9"/>
  <c r="AA28" i="9"/>
  <c r="AA30" i="9" s="1"/>
  <c r="Y30" i="9"/>
  <c r="Q30" i="9"/>
  <c r="U30" i="9"/>
  <c r="N17" i="8"/>
  <c r="N19" i="8" s="1"/>
  <c r="I35" i="12"/>
  <c r="I48" i="12" s="1"/>
  <c r="I50" i="12" s="1"/>
  <c r="F74" i="7"/>
  <c r="F104" i="7" s="1"/>
  <c r="W28" i="9"/>
  <c r="W30" i="9" s="1"/>
  <c r="J36" i="2"/>
  <c r="J38" i="2" s="1"/>
  <c r="J56" i="2" s="1"/>
  <c r="J28" i="2"/>
  <c r="F36" i="2"/>
  <c r="F38" i="2" s="1"/>
  <c r="F56" i="2" s="1"/>
  <c r="F28" i="2"/>
  <c r="J74" i="7"/>
  <c r="J104" i="7" s="1"/>
  <c r="J31" i="7" l="1"/>
  <c r="J15" i="7"/>
  <c r="F31" i="7"/>
  <c r="F15" i="7"/>
  <c r="D31" i="7"/>
  <c r="J33" i="7" l="1"/>
  <c r="F33" i="7"/>
  <c r="C93" i="12" l="1"/>
  <c r="O35" i="13" l="1"/>
  <c r="D74" i="2"/>
  <c r="L23" i="14" l="1"/>
  <c r="F23" i="14"/>
  <c r="D23" i="14"/>
  <c r="D25" i="14" s="1"/>
  <c r="AC35" i="13"/>
  <c r="O37" i="13"/>
  <c r="Y37" i="13"/>
  <c r="Q37" i="13"/>
  <c r="M37" i="13"/>
  <c r="K37" i="13"/>
  <c r="E37" i="13"/>
  <c r="C37" i="13"/>
  <c r="AC36" i="13"/>
  <c r="W35" i="13"/>
  <c r="AA28" i="13"/>
  <c r="AE28" i="13" s="1"/>
  <c r="W30" i="13"/>
  <c r="W32" i="13" s="1"/>
  <c r="F25" i="14" l="1"/>
  <c r="L25" i="14"/>
  <c r="S37" i="13"/>
  <c r="AC37" i="13"/>
  <c r="U37" i="13"/>
  <c r="AA35" i="13"/>
  <c r="AE30" i="13" l="1"/>
  <c r="AE32" i="13" s="1"/>
  <c r="AA30" i="13"/>
  <c r="AA32" i="13" s="1"/>
  <c r="W36" i="13"/>
  <c r="AA36" i="13" s="1"/>
  <c r="AE35" i="13"/>
  <c r="W37" i="13" l="1"/>
  <c r="AE36" i="13" l="1"/>
  <c r="AE37" i="13" s="1"/>
  <c r="AA37" i="13"/>
  <c r="G93" i="12" l="1"/>
  <c r="D15" i="7" l="1"/>
  <c r="H55" i="2" l="1"/>
  <c r="P22" i="14" l="1"/>
  <c r="R22" i="14" s="1"/>
  <c r="E103" i="12"/>
  <c r="E107" i="12" s="1"/>
  <c r="E112" i="12" l="1"/>
  <c r="E119" i="12"/>
  <c r="P23" i="14"/>
  <c r="P25" i="14" s="1"/>
  <c r="H31" i="7"/>
  <c r="H67" i="2"/>
  <c r="D67" i="2"/>
  <c r="H72" i="7"/>
  <c r="D72" i="7"/>
  <c r="H15" i="7"/>
  <c r="D18" i="2"/>
  <c r="H18" i="2"/>
  <c r="D61" i="2"/>
  <c r="C10" i="12" s="1"/>
  <c r="C35" i="12" l="1"/>
  <c r="C48" i="12" s="1"/>
  <c r="C50" i="12" s="1"/>
  <c r="C103" i="12" s="1"/>
  <c r="C107" i="12" s="1"/>
  <c r="C119" i="12" s="1"/>
  <c r="H33" i="7"/>
  <c r="D55" i="2"/>
  <c r="D74" i="7"/>
  <c r="H74" i="7"/>
  <c r="D33" i="7"/>
  <c r="D72" i="2"/>
  <c r="H102" i="7" l="1"/>
  <c r="H104" i="7" l="1"/>
  <c r="D104" i="7" l="1"/>
  <c r="D26" i="2" l="1"/>
  <c r="H26" i="2"/>
  <c r="D36" i="2" l="1"/>
  <c r="D38" i="2" s="1"/>
  <c r="D28" i="2"/>
  <c r="H36" i="2"/>
  <c r="H38" i="2" s="1"/>
  <c r="H28" i="2"/>
  <c r="H61" i="2" l="1"/>
  <c r="H59" i="2"/>
  <c r="H76" i="2" s="1"/>
  <c r="H74" i="2"/>
  <c r="N21" i="14"/>
  <c r="R21" i="14" s="1"/>
  <c r="R23" i="14" s="1"/>
  <c r="R25" i="14" s="1"/>
  <c r="H56" i="2"/>
  <c r="D56" i="2"/>
  <c r="H70" i="2" l="1"/>
  <c r="H72" i="2" s="1"/>
  <c r="G10" i="12"/>
  <c r="G35" i="12" s="1"/>
  <c r="G48" i="12" s="1"/>
  <c r="G50" i="12" s="1"/>
  <c r="G103" i="12" s="1"/>
  <c r="G107" i="12" s="1"/>
  <c r="G119" i="12" s="1"/>
  <c r="I103" i="12"/>
  <c r="I107" i="12" s="1"/>
  <c r="I119" i="12" s="1"/>
  <c r="N23" i="14"/>
  <c r="N25" i="14" l="1"/>
</calcChain>
</file>

<file path=xl/sharedStrings.xml><?xml version="1.0" encoding="utf-8"?>
<sst xmlns="http://schemas.openxmlformats.org/spreadsheetml/2006/main" count="547" uniqueCount="304">
  <si>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</si>
  <si>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</si>
  <si>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</si>
  <si>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</si>
  <si>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</si>
  <si>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</si>
  <si>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</si>
  <si>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</si>
  <si>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</si>
  <si>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</si>
  <si>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</si>
  <si>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</si>
  <si>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</si>
  <si>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Deposit pledged as collateral</t>
  </si>
  <si>
    <t>Investments in joint ventures</t>
  </si>
  <si>
    <t>Investments in subsidiaries</t>
  </si>
  <si>
    <t>Long-term loans to related parties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</si>
  <si>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</si>
  <si>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</si>
  <si>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</si>
  <si>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</si>
  <si>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</si>
  <si>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</si>
  <si>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</si>
  <si>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</si>
  <si>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</si>
  <si>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</si>
  <si>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</si>
  <si>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</si>
  <si>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</si>
  <si>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</si>
  <si>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</si>
  <si>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</si>
  <si>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</si>
  <si>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>Non-controlling interests</t>
  </si>
  <si>
    <t>Total liabilities and equity</t>
  </si>
  <si>
    <t>Statement of comprehensive income</t>
  </si>
  <si>
    <t>Year ended 31 December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</si>
  <si>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</si>
  <si>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</si>
  <si>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</si>
  <si>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</si>
  <si>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</si>
  <si>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</si>
  <si>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</si>
  <si>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</si>
  <si>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 xml:space="preserve">   Non-controlling interests</t>
  </si>
  <si>
    <t xml:space="preserve">   under common control</t>
  </si>
  <si>
    <t>Total</t>
  </si>
  <si>
    <t xml:space="preserve">Equity </t>
  </si>
  <si>
    <t xml:space="preserve">Issued and </t>
  </si>
  <si>
    <t xml:space="preserve">Unappropriated </t>
  </si>
  <si>
    <t>other</t>
  </si>
  <si>
    <t>attributable to</t>
  </si>
  <si>
    <t>Non-</t>
  </si>
  <si>
    <t>paid-up</t>
  </si>
  <si>
    <t xml:space="preserve"> components</t>
  </si>
  <si>
    <t>owners of</t>
  </si>
  <si>
    <t xml:space="preserve">controlling </t>
  </si>
  <si>
    <t>share capital</t>
  </si>
  <si>
    <t>joint ventures</t>
  </si>
  <si>
    <t>interests</t>
  </si>
  <si>
    <t>equity</t>
  </si>
  <si>
    <t xml:space="preserve">    Other comprehensive income</t>
  </si>
  <si>
    <t>Statement of cash flows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</si>
  <si>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</si>
  <si>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</si>
  <si>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</si>
  <si>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</si>
  <si>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</si>
  <si>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</si>
  <si>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</si>
  <si>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Dividends paid to non-controlling interests</t>
  </si>
  <si>
    <t>Net increase (decrease) in cash and cash equivalents</t>
  </si>
  <si>
    <t>Obligation in respect to losses</t>
  </si>
  <si>
    <t xml:space="preserve">   of joint ventures</t>
  </si>
  <si>
    <t xml:space="preserve">Current portion of long-term </t>
  </si>
  <si>
    <t xml:space="preserve">Bank overdrafts and short-term </t>
  </si>
  <si>
    <t xml:space="preserve">   to related parties</t>
  </si>
  <si>
    <t>Consolidated</t>
  </si>
  <si>
    <t>financial statements</t>
  </si>
  <si>
    <t>Separate</t>
  </si>
  <si>
    <t>Interest payable to related parties</t>
  </si>
  <si>
    <t xml:space="preserve">Total non-current liabilities </t>
  </si>
  <si>
    <t>Transactions with owners, recorded directly in equity</t>
  </si>
  <si>
    <t xml:space="preserve">Proceeds from repayment of long-term loans </t>
  </si>
  <si>
    <t>Deposit for land</t>
  </si>
  <si>
    <t xml:space="preserve">    Changes in ownership interests in subsidiaries</t>
  </si>
  <si>
    <t xml:space="preserve">    Total changes in ownership interests in subsidiaries</t>
  </si>
  <si>
    <t>Boutique Corporation Public Company Limited and its Subsidiaries</t>
  </si>
  <si>
    <t>Deficit</t>
  </si>
  <si>
    <t>Difference on business combination</t>
  </si>
  <si>
    <t>Interest payable to other parties</t>
  </si>
  <si>
    <t>Retained earnings (Deficit)</t>
  </si>
  <si>
    <t>Cost of rendering of services</t>
  </si>
  <si>
    <t>Distribution costs</t>
  </si>
  <si>
    <t xml:space="preserve">Share of other comprehensive income of </t>
  </si>
  <si>
    <t>Dividends income</t>
  </si>
  <si>
    <t>Share of other</t>
  </si>
  <si>
    <t xml:space="preserve">comprehensive </t>
  </si>
  <si>
    <t xml:space="preserve">income of </t>
  </si>
  <si>
    <t>Differences of</t>
  </si>
  <si>
    <t>business</t>
  </si>
  <si>
    <t>combination</t>
  </si>
  <si>
    <t>under common</t>
  </si>
  <si>
    <t>control</t>
  </si>
  <si>
    <t xml:space="preserve">Total </t>
  </si>
  <si>
    <t>Realised differences amount on business combination</t>
  </si>
  <si>
    <t xml:space="preserve">    under common control from sales of subsidiary</t>
  </si>
  <si>
    <t>Employee benefit obligations</t>
  </si>
  <si>
    <t xml:space="preserve">Taxes paid </t>
  </si>
  <si>
    <t>Acquisition of investment in subsidiaries</t>
  </si>
  <si>
    <t xml:space="preserve">Proceed from disposal of equipment </t>
  </si>
  <si>
    <t>Dividend received</t>
  </si>
  <si>
    <t>Acquisition of property, plant and equipment</t>
  </si>
  <si>
    <t>Acquisition of intangible assets</t>
  </si>
  <si>
    <t>Increase in long-term loan to related parties</t>
  </si>
  <si>
    <t>in subsidiaries</t>
  </si>
  <si>
    <t>Revaluation</t>
  </si>
  <si>
    <t>subsidiaries</t>
  </si>
  <si>
    <t xml:space="preserve">Legal </t>
  </si>
  <si>
    <t>reserve</t>
  </si>
  <si>
    <t>Non-cash transactions</t>
  </si>
  <si>
    <t xml:space="preserve">Net cash used in operating activities </t>
  </si>
  <si>
    <t>Construction payables</t>
  </si>
  <si>
    <t>Items that will not be reclassified to profit or loss</t>
  </si>
  <si>
    <t xml:space="preserve">Income tax relating to items that will not be reclassified </t>
  </si>
  <si>
    <t>Total items that will not be reclassified to profit or loss</t>
  </si>
  <si>
    <t xml:space="preserve">   Owners of the parent</t>
  </si>
  <si>
    <t>Other components shareholders' equity</t>
  </si>
  <si>
    <t>Losses on</t>
  </si>
  <si>
    <t>of defined</t>
  </si>
  <si>
    <t>benefit plan</t>
  </si>
  <si>
    <t>remeasurements</t>
  </si>
  <si>
    <t>the parent</t>
  </si>
  <si>
    <t xml:space="preserve">Retained earnings/(Deficit) </t>
  </si>
  <si>
    <t>Exit and termination fees</t>
  </si>
  <si>
    <t>Gains (losses) on</t>
  </si>
  <si>
    <t>Equity attributable to owners of the parent</t>
  </si>
  <si>
    <t xml:space="preserve">   Appropriated</t>
  </si>
  <si>
    <t xml:space="preserve">      Legal reserve</t>
  </si>
  <si>
    <t xml:space="preserve">Adjustments to reconcile profit (loss) </t>
  </si>
  <si>
    <t xml:space="preserve">   to cash receipts (payments)</t>
  </si>
  <si>
    <t>Other components of equity</t>
  </si>
  <si>
    <t>ok</t>
  </si>
  <si>
    <t>Net proceeds from sales of investment in subsidiaries</t>
  </si>
  <si>
    <t>Gain on sales of investment in subsidiaries</t>
  </si>
  <si>
    <t>Proceeds from disposal of interests in subsidiaries</t>
  </si>
  <si>
    <t xml:space="preserve">   without change in control</t>
  </si>
  <si>
    <t>Statement of changes in (deficit in) equity</t>
  </si>
  <si>
    <t>Statement of changes in equity</t>
  </si>
  <si>
    <t>Interest payable to related party</t>
  </si>
  <si>
    <t>Dividends paid to owners of the Company</t>
  </si>
  <si>
    <t xml:space="preserve">   from related party</t>
  </si>
  <si>
    <t>Employee benefit paid</t>
  </si>
  <si>
    <t>Equity</t>
  </si>
  <si>
    <t>of equity</t>
  </si>
  <si>
    <t>Total equity</t>
  </si>
  <si>
    <t>Interest receivable from related parties</t>
  </si>
  <si>
    <t xml:space="preserve">   loans from financial institutions</t>
  </si>
  <si>
    <t>Short-term loan from related party</t>
  </si>
  <si>
    <t>Long-term loans from financial institutions</t>
  </si>
  <si>
    <t>Long-term loans from related parties</t>
  </si>
  <si>
    <t>Long-term loans from other parties</t>
  </si>
  <si>
    <t>Revenues</t>
  </si>
  <si>
    <t>Total revenues</t>
  </si>
  <si>
    <t>Premium on</t>
  </si>
  <si>
    <t>sale of share</t>
  </si>
  <si>
    <t>surplus</t>
  </si>
  <si>
    <t xml:space="preserve">of land of </t>
  </si>
  <si>
    <t xml:space="preserve">   short-term loan from financial institutions</t>
  </si>
  <si>
    <t>Proceeds from loans from financial institutions</t>
  </si>
  <si>
    <t>Repayment of loans from financial institutions</t>
  </si>
  <si>
    <t>Repayment of loans from related parties</t>
  </si>
  <si>
    <t>Proceeds from loans from other parties</t>
  </si>
  <si>
    <t>shares</t>
  </si>
  <si>
    <t>Premium on common shares</t>
  </si>
  <si>
    <t>Year ended 31 December 2020</t>
  </si>
  <si>
    <t>Balance at 1 January 2020</t>
  </si>
  <si>
    <t>Balance at 31 December 2020</t>
  </si>
  <si>
    <t>Right-of-use assets</t>
  </si>
  <si>
    <t>Current income tax payable</t>
  </si>
  <si>
    <t>Current portion of lease liabilities</t>
  </si>
  <si>
    <t>Investment properties</t>
  </si>
  <si>
    <t>Impairment loss determined in accordance with TFRS 9</t>
  </si>
  <si>
    <t xml:space="preserve">   joint ventures accounted for using equity method</t>
  </si>
  <si>
    <t xml:space="preserve">   using equity method, net of tax</t>
  </si>
  <si>
    <t>Non-current provisions for employee benefits</t>
  </si>
  <si>
    <t>Trade accounts receivable</t>
  </si>
  <si>
    <t>Other receivables</t>
  </si>
  <si>
    <t>Other payables</t>
  </si>
  <si>
    <t>Trade accounts payable</t>
  </si>
  <si>
    <t xml:space="preserve">   defined benefit plans</t>
  </si>
  <si>
    <t>Impairment loss recognised in profit or loss</t>
  </si>
  <si>
    <t>Conversion of other receivable to long-term loan to subsidiary</t>
  </si>
  <si>
    <t xml:space="preserve">    net of tax</t>
  </si>
  <si>
    <t xml:space="preserve">    Loss</t>
  </si>
  <si>
    <t>Acquisition of deposit for land</t>
  </si>
  <si>
    <t>Acquisition of investment properties</t>
  </si>
  <si>
    <t xml:space="preserve">Cash and cash equivalents at 31 December </t>
  </si>
  <si>
    <t>Cash and cash equivalents at 1 January</t>
  </si>
  <si>
    <t>Comprehensive income (expense) for the year</t>
  </si>
  <si>
    <t>Total comprehensive income (expense) for the year</t>
  </si>
  <si>
    <t>Conversion of other payable to long-term loan from subsidiary</t>
  </si>
  <si>
    <t xml:space="preserve">Total comprehensive income (expense) attributable to: </t>
  </si>
  <si>
    <t xml:space="preserve">Net cash from (used in) financing activities  </t>
  </si>
  <si>
    <t xml:space="preserve">Offsetting of long-term loan from other party in a subsidiary </t>
  </si>
  <si>
    <t xml:space="preserve">   with other payable of another subsidiary</t>
  </si>
  <si>
    <t xml:space="preserve">    Disposal of interest in subsidiaries without change in control</t>
  </si>
  <si>
    <t>Share premium on sale of interest in subsidiaries</t>
  </si>
  <si>
    <t xml:space="preserve">    Dividend paid to non-controlling interests of the subsidiaries</t>
  </si>
  <si>
    <t xml:space="preserve">   sales of investment in subsidiaries</t>
  </si>
  <si>
    <t>Interest payable to financial institutions</t>
  </si>
  <si>
    <t>Proceeds from loans from related parties</t>
  </si>
  <si>
    <t xml:space="preserve">Proceeds (repayment) from bank overdrafts and </t>
  </si>
  <si>
    <t>Year ended 31 December 2021</t>
  </si>
  <si>
    <t>Balance at 1 January 2021</t>
  </si>
  <si>
    <t>Balance at 31 December 2021</t>
  </si>
  <si>
    <t>Investments in associates</t>
  </si>
  <si>
    <t>Lease liabilities</t>
  </si>
  <si>
    <t>Surplus from share-based payment</t>
  </si>
  <si>
    <t xml:space="preserve">   Deficit</t>
  </si>
  <si>
    <t xml:space="preserve">Revenue from hotel operation and community mall </t>
  </si>
  <si>
    <t>Cost of hotel operation and community mall</t>
  </si>
  <si>
    <t xml:space="preserve">     equity method</t>
  </si>
  <si>
    <t>Tax income</t>
  </si>
  <si>
    <t>Loss before income tax</t>
  </si>
  <si>
    <t xml:space="preserve">Loss for the year </t>
  </si>
  <si>
    <t>Loss for the year</t>
  </si>
  <si>
    <t xml:space="preserve">    Distributions to owners of the parent</t>
  </si>
  <si>
    <t xml:space="preserve">    Share-based payment transactions</t>
  </si>
  <si>
    <t xml:space="preserve">    Total distributions to owners of the parent</t>
  </si>
  <si>
    <t xml:space="preserve">    Liquidation of subsidiary</t>
  </si>
  <si>
    <t>Total transactions with owners, recorded directly in equity</t>
  </si>
  <si>
    <t xml:space="preserve">   Distributions to owners </t>
  </si>
  <si>
    <t xml:space="preserve">   Total distributions to owners </t>
  </si>
  <si>
    <t>Unrealised loss on foreign exchange</t>
  </si>
  <si>
    <t xml:space="preserve">Share of loss of associates accounted for using </t>
  </si>
  <si>
    <t xml:space="preserve">    equity method, net of tax</t>
  </si>
  <si>
    <t>(Gain) loss on sale of equipment</t>
  </si>
  <si>
    <t>Loss on impairment of investment in subsidiary</t>
  </si>
  <si>
    <t>Loss on liquidation of subsidiary</t>
  </si>
  <si>
    <t>Loss on disposal of deposit for land</t>
  </si>
  <si>
    <t>Payment of lease liabilities</t>
  </si>
  <si>
    <t>Surplus</t>
  </si>
  <si>
    <t xml:space="preserve"> from</t>
  </si>
  <si>
    <t>share-based</t>
  </si>
  <si>
    <t>payment</t>
  </si>
  <si>
    <t xml:space="preserve">sale of </t>
  </si>
  <si>
    <t xml:space="preserve">share in </t>
  </si>
  <si>
    <t xml:space="preserve">Surplus from </t>
  </si>
  <si>
    <t>Expense from share-based payment transactions</t>
  </si>
  <si>
    <t>Cash and cash equivalents of liquidated subsidiary</t>
  </si>
  <si>
    <t xml:space="preserve">   at the beginning of period</t>
  </si>
  <si>
    <t>Unrealised loss on derivatives</t>
  </si>
  <si>
    <t>5, 7</t>
  </si>
  <si>
    <t>5, 8</t>
  </si>
  <si>
    <t>12, 16</t>
  </si>
  <si>
    <t>13, 16</t>
  </si>
  <si>
    <t>5, 17</t>
  </si>
  <si>
    <t>5, 16</t>
  </si>
  <si>
    <t>5, 9</t>
  </si>
  <si>
    <t>12, 13, 15</t>
  </si>
  <si>
    <t>9, 20</t>
  </si>
  <si>
    <t>5, 22</t>
  </si>
  <si>
    <t>18, 25</t>
  </si>
  <si>
    <t>Gain on sales of investment in joint ventures</t>
  </si>
  <si>
    <t>Loss from operating activities</t>
  </si>
  <si>
    <t xml:space="preserve">Gains on remeasurements of </t>
  </si>
  <si>
    <t>Other comprehensive income (expense)</t>
  </si>
  <si>
    <t>Gain on revaluation of land of subsidiary</t>
  </si>
  <si>
    <t xml:space="preserve">Loss on disposal of long-term loan and interest receivable </t>
  </si>
  <si>
    <t xml:space="preserve">Share of loss of joint ventures accounted for </t>
  </si>
  <si>
    <t>Net cash received used in operating</t>
  </si>
  <si>
    <t>Decrease of deposit pledge as collateral from</t>
  </si>
  <si>
    <t xml:space="preserve">Net cash used in investing activities  </t>
  </si>
  <si>
    <t>Advance received of shares</t>
  </si>
  <si>
    <t>Gain on disposal of investments in subsidiaries</t>
  </si>
  <si>
    <r>
      <t xml:space="preserve">Basic loss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</si>
  <si>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loss per share </t>
    </r>
    <r>
      <rPr>
        <b/>
        <i/>
        <sz val="11"/>
        <rFont val="Times New Roman"/>
        <family val="1"/>
      </rPr>
      <t xml:space="preserve">(in Baht)  </t>
    </r>
  </si>
  <si>
    <t xml:space="preserve">Advance </t>
  </si>
  <si>
    <t xml:space="preserve">received of </t>
  </si>
  <si>
    <t xml:space="preserve">    Advance received of shares</t>
  </si>
  <si>
    <t xml:space="preserve"> payment</t>
  </si>
  <si>
    <t>Offsetting of long-term loan and interest receivable to joint venture</t>
  </si>
  <si>
    <t>   with obligation in respect to losses of joint venture</t>
  </si>
  <si>
    <t>Gain on disposal of investment in joint venture</t>
  </si>
  <si>
    <t>Net proceeds from sales of investment in joint venture</t>
  </si>
  <si>
    <t>equity method</t>
  </si>
  <si>
    <t>using</t>
  </si>
  <si>
    <t>retained earnings/</t>
  </si>
  <si>
    <t xml:space="preserve">(Deficit) </t>
  </si>
  <si>
    <t>(Deficit)</t>
  </si>
  <si>
    <t>Profit (loss) attributable to:</t>
  </si>
  <si>
    <t>Other comprehensive income (expense) for the year,</t>
  </si>
  <si>
    <t>Other comprehensive income (expense) for the year</t>
  </si>
  <si>
    <t>Proceeds from advance received of shares from</t>
  </si>
  <si>
    <t xml:space="preserve">   exercised warrants</t>
  </si>
  <si>
    <t>Share of loss of joint ventures accounted for using</t>
  </si>
  <si>
    <t xml:space="preserve">    Transfer share of other comprehensive income of joint venture </t>
  </si>
  <si>
    <t xml:space="preserve">       using equity method from sale of investment in joint venture </t>
  </si>
  <si>
    <t xml:space="preserve">       to retained earnings (deficit)</t>
  </si>
  <si>
    <t>Offsetting of investment in subsidiary with long-term loan</t>
  </si>
  <si>
    <t xml:space="preserve">   from such subsidiary due to liquidation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</si>
</sst>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00%"/>
    <numFmt numFmtId="167" formatCode="_(* #,##0.0000_);_(* \(#,##0.0000\);_(* &quot;-&quot;??_);_(@_)"/>
    <numFmt numFmtId="168" formatCode="_(* #,##0.0_);_(* \(#,##0.0\);_(* &quot;-&quot;??_);_(@_)"/>
    <numFmt numFmtId="169" formatCode="0.000000"/>
  </numFmts>
  <fonts count="23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9"/>
      <name val="Times New Roman"/>
      <family val="1"/>
    </font>
    <font>
      <sz val="9"/>
      <color theme="0" tint="-0.499984740745262"/>
      <name val="Times New Roman"/>
      <family val="1"/>
    </font>
    <font>
      <sz val="14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1"/>
      <color theme="0" tint="-0.499984740745262"/>
      <name val="Times New Roman"/>
      <family val="1"/>
    </font>
    <font>
      <b/>
      <sz val="11"/>
      <color theme="0" tint="-0.499984740745262"/>
      <name val="Arial"/>
      <family val="2"/>
    </font>
    <font>
      <sz val="10.5"/>
      <name val="Times New Roman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43" fontId="2" fillId="0" borderId="0" xfId="1" applyFont="1" applyFill="1"/>
    <xf numFmtId="0" fontId="15" fillId="0" borderId="0" xfId="0" applyFont="1" applyFill="1"/>
    <xf numFmtId="165" fontId="16" fillId="0" borderId="0" xfId="1" applyNumberFormat="1" applyFont="1" applyFill="1"/>
    <xf numFmtId="0" fontId="16" fillId="0" borderId="0" xfId="0" applyFont="1" applyFill="1"/>
    <xf numFmtId="0" fontId="6" fillId="0" borderId="0" xfId="0" applyFont="1" applyFill="1"/>
    <xf numFmtId="43" fontId="6" fillId="0" borderId="0" xfId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3" fontId="8" fillId="0" borderId="0" xfId="1" applyFont="1" applyFill="1" applyAlignment="1">
      <alignment horizontal="center" wrapText="1"/>
    </xf>
    <xf numFmtId="49" fontId="8" fillId="0" borderId="0" xfId="0" applyNumberFormat="1" applyFont="1" applyFill="1" applyAlignment="1">
      <alignment wrapText="1"/>
    </xf>
    <xf numFmtId="0" fontId="10" fillId="0" borderId="0" xfId="0" applyFont="1" applyFill="1" applyAlignment="1">
      <alignment wrapText="1"/>
    </xf>
    <xf numFmtId="43" fontId="8" fillId="0" borderId="0" xfId="1" applyFont="1" applyFill="1"/>
    <xf numFmtId="0" fontId="8" fillId="0" borderId="0" xfId="0" applyFont="1" applyFill="1" applyAlignment="1">
      <alignment wrapText="1"/>
    </xf>
    <xf numFmtId="165" fontId="8" fillId="0" borderId="0" xfId="1" applyNumberFormat="1" applyFont="1" applyFill="1"/>
    <xf numFmtId="165" fontId="16" fillId="0" borderId="0" xfId="0" applyNumberFormat="1" applyFont="1" applyFill="1"/>
    <xf numFmtId="0" fontId="5" fillId="0" borderId="0" xfId="0" applyFont="1" applyFill="1" applyAlignment="1">
      <alignment wrapText="1"/>
    </xf>
    <xf numFmtId="165" fontId="5" fillId="0" borderId="1" xfId="1" applyNumberFormat="1" applyFont="1" applyFill="1" applyBorder="1"/>
    <xf numFmtId="165" fontId="5" fillId="0" borderId="0" xfId="1" applyNumberFormat="1" applyFont="1" applyFill="1"/>
    <xf numFmtId="165" fontId="8" fillId="0" borderId="0" xfId="0" applyNumberFormat="1" applyFont="1" applyFill="1"/>
    <xf numFmtId="0" fontId="5" fillId="0" borderId="0" xfId="0" applyFont="1" applyFill="1"/>
    <xf numFmtId="165" fontId="5" fillId="0" borderId="2" xfId="1" applyNumberFormat="1" applyFont="1" applyFill="1" applyBorder="1"/>
    <xf numFmtId="0" fontId="10" fillId="0" borderId="0" xfId="0" applyFont="1" applyFill="1"/>
    <xf numFmtId="37" fontId="8" fillId="0" borderId="0" xfId="0" applyNumberFormat="1" applyFont="1" applyFill="1"/>
    <xf numFmtId="43" fontId="16" fillId="0" borderId="0" xfId="1" applyFont="1" applyFill="1"/>
    <xf numFmtId="165" fontId="8" fillId="0" borderId="3" xfId="1" applyNumberFormat="1" applyFont="1" applyFill="1" applyBorder="1"/>
    <xf numFmtId="165" fontId="5" fillId="0" borderId="3" xfId="1" applyNumberFormat="1" applyFont="1" applyFill="1" applyBorder="1"/>
    <xf numFmtId="43" fontId="5" fillId="0" borderId="0" xfId="1" applyFont="1" applyFill="1"/>
    <xf numFmtId="37" fontId="5" fillId="0" borderId="0" xfId="0" applyNumberFormat="1" applyFont="1" applyFill="1"/>
    <xf numFmtId="0" fontId="10" fillId="0" borderId="0" xfId="0" applyFont="1" applyFill="1" applyAlignment="1">
      <alignment horizontal="left"/>
    </xf>
    <xf numFmtId="37" fontId="8" fillId="0" borderId="2" xfId="1" applyNumberFormat="1" applyFont="1" applyFill="1" applyBorder="1"/>
    <xf numFmtId="0" fontId="8" fillId="0" borderId="0" xfId="0" applyFont="1" applyFill="1" applyAlignment="1">
      <alignment horizontal="left" wrapText="1"/>
    </xf>
    <xf numFmtId="49" fontId="5" fillId="0" borderId="0" xfId="0" applyNumberFormat="1" applyFont="1" applyFill="1"/>
    <xf numFmtId="0" fontId="11" fillId="0" borderId="0" xfId="0" applyFont="1" applyFill="1" applyAlignment="1">
      <alignment horizontal="center"/>
    </xf>
    <xf numFmtId="165" fontId="3" fillId="0" borderId="0" xfId="1" applyNumberFormat="1" applyFont="1" applyFill="1"/>
    <xf numFmtId="37" fontId="3" fillId="0" borderId="0" xfId="0" applyNumberFormat="1" applyFont="1" applyFill="1"/>
    <xf numFmtId="0" fontId="17" fillId="0" borderId="0" xfId="0" applyFont="1" applyFill="1"/>
    <xf numFmtId="165" fontId="17" fillId="0" borderId="0" xfId="1" applyNumberFormat="1" applyFont="1" applyFill="1"/>
    <xf numFmtId="165" fontId="7" fillId="0" borderId="0" xfId="1" applyNumberFormat="1" applyFont="1" applyFill="1" applyAlignment="1">
      <alignment horizontal="center"/>
    </xf>
    <xf numFmtId="0" fontId="18" fillId="0" borderId="0" xfId="0" applyFont="1" applyFill="1"/>
    <xf numFmtId="165" fontId="18" fillId="0" borderId="0" xfId="1" applyNumberFormat="1" applyFont="1" applyFill="1"/>
    <xf numFmtId="0" fontId="19" fillId="0" borderId="0" xfId="0" applyFont="1" applyFill="1"/>
    <xf numFmtId="165" fontId="19" fillId="0" borderId="0" xfId="1" applyNumberFormat="1" applyFont="1" applyFill="1"/>
    <xf numFmtId="165" fontId="19" fillId="0" borderId="0" xfId="0" applyNumberFormat="1" applyFont="1" applyFill="1"/>
    <xf numFmtId="165" fontId="20" fillId="0" borderId="0" xfId="1" applyNumberFormat="1" applyFont="1" applyFill="1"/>
    <xf numFmtId="165" fontId="8" fillId="0" borderId="3" xfId="1" applyNumberFormat="1" applyFont="1" applyFill="1" applyBorder="1" applyAlignment="1">
      <alignment horizontal="right"/>
    </xf>
    <xf numFmtId="165" fontId="5" fillId="0" borderId="4" xfId="1" applyNumberFormat="1" applyFont="1" applyFill="1" applyBorder="1"/>
    <xf numFmtId="3" fontId="5" fillId="0" borderId="0" xfId="0" applyNumberFormat="1" applyFont="1" applyFill="1"/>
    <xf numFmtId="3" fontId="8" fillId="0" borderId="0" xfId="0" applyNumberFormat="1" applyFont="1" applyFill="1"/>
    <xf numFmtId="3" fontId="19" fillId="0" borderId="0" xfId="0" applyNumberFormat="1" applyFont="1" applyFill="1"/>
    <xf numFmtId="165" fontId="5" fillId="0" borderId="0" xfId="1" applyNumberFormat="1" applyFont="1" applyFill="1" applyAlignment="1">
      <alignment wrapText="1"/>
    </xf>
    <xf numFmtId="165" fontId="5" fillId="0" borderId="2" xfId="1" applyNumberFormat="1" applyFont="1" applyFill="1" applyBorder="1" applyAlignment="1">
      <alignment wrapText="1"/>
    </xf>
    <xf numFmtId="43" fontId="5" fillId="0" borderId="2" xfId="1" applyFont="1" applyFill="1" applyBorder="1"/>
    <xf numFmtId="0" fontId="12" fillId="0" borderId="0" xfId="0" applyFont="1" applyFill="1"/>
    <xf numFmtId="0" fontId="11" fillId="0" borderId="0" xfId="0" applyFont="1" applyFill="1"/>
    <xf numFmtId="165" fontId="2" fillId="0" borderId="0" xfId="1" applyNumberFormat="1" applyFont="1" applyFill="1"/>
    <xf numFmtId="0" fontId="7" fillId="0" borderId="0" xfId="0" applyFont="1" applyFill="1"/>
    <xf numFmtId="0" fontId="13" fillId="0" borderId="0" xfId="0" applyFont="1" applyFill="1"/>
    <xf numFmtId="165" fontId="6" fillId="0" borderId="0" xfId="1" applyNumberFormat="1" applyFont="1" applyFill="1"/>
    <xf numFmtId="0" fontId="9" fillId="0" borderId="0" xfId="0" applyFont="1" applyFill="1"/>
    <xf numFmtId="165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66" fontId="6" fillId="0" borderId="0" xfId="4" applyNumberFormat="1" applyFont="1" applyFill="1"/>
    <xf numFmtId="37" fontId="3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165" fontId="8" fillId="0" borderId="5" xfId="1" applyNumberFormat="1" applyFont="1" applyFill="1" applyBorder="1"/>
    <xf numFmtId="0" fontId="9" fillId="0" borderId="0" xfId="0" applyFont="1" applyFill="1" applyAlignment="1">
      <alignment wrapText="1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165" fontId="9" fillId="0" borderId="0" xfId="1" applyNumberFormat="1" applyFont="1" applyFill="1" applyAlignment="1">
      <alignment horizontal="center"/>
    </xf>
    <xf numFmtId="165" fontId="5" fillId="0" borderId="1" xfId="0" applyNumberFormat="1" applyFont="1" applyFill="1" applyBorder="1"/>
    <xf numFmtId="0" fontId="8" fillId="0" borderId="0" xfId="0" applyFont="1" applyFill="1" applyAlignment="1"/>
    <xf numFmtId="0" fontId="21" fillId="0" borderId="0" xfId="0" applyFont="1" applyFill="1" applyAlignment="1"/>
    <xf numFmtId="15" fontId="8" fillId="0" borderId="0" xfId="0" applyNumberFormat="1" applyFont="1" applyFill="1"/>
    <xf numFmtId="15" fontId="8" fillId="0" borderId="0" xfId="0" applyNumberFormat="1" applyFont="1" applyFill="1" applyAlignment="1">
      <alignment horizontal="center"/>
    </xf>
    <xf numFmtId="169" fontId="8" fillId="0" borderId="0" xfId="0" applyNumberFormat="1" applyFont="1" applyFill="1"/>
    <xf numFmtId="165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43" fontId="5" fillId="0" borderId="0" xfId="1" applyFont="1" applyFill="1" applyBorder="1"/>
    <xf numFmtId="0" fontId="6" fillId="0" borderId="0" xfId="0" applyFont="1" applyFill="1" applyAlignment="1">
      <alignment horizontal="left"/>
    </xf>
    <xf numFmtId="165" fontId="7" fillId="0" borderId="0" xfId="1" applyNumberFormat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9" fontId="6" fillId="0" borderId="0" xfId="4" applyFont="1" applyFill="1"/>
    <xf numFmtId="165" fontId="13" fillId="0" borderId="0" xfId="1" applyNumberFormat="1" applyFont="1" applyFill="1" applyAlignment="1">
      <alignment horizontal="left"/>
    </xf>
    <xf numFmtId="165" fontId="6" fillId="0" borderId="0" xfId="0" applyNumberFormat="1" applyFont="1" applyFill="1"/>
    <xf numFmtId="43" fontId="6" fillId="0" borderId="0" xfId="0" applyNumberFormat="1" applyFont="1" applyFill="1"/>
    <xf numFmtId="165" fontId="13" fillId="0" borderId="0" xfId="1" applyNumberFormat="1" applyFont="1" applyFill="1"/>
    <xf numFmtId="168" fontId="13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4" fontId="6" fillId="0" borderId="0" xfId="0" applyNumberFormat="1" applyFont="1" applyFill="1"/>
    <xf numFmtId="43" fontId="8" fillId="0" borderId="0" xfId="1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5" fillId="0" borderId="0" xfId="0" applyNumberFormat="1" applyFont="1" applyFill="1"/>
    <xf numFmtId="43" fontId="5" fillId="0" borderId="0" xfId="0" applyNumberFormat="1" applyFont="1" applyFill="1"/>
    <xf numFmtId="37" fontId="5" fillId="0" borderId="0" xfId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49" fontId="5" fillId="0" borderId="0" xfId="1" applyNumberFormat="1" applyFont="1" applyFill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9" fontId="8" fillId="0" borderId="0" xfId="4" applyFont="1" applyFill="1"/>
    <xf numFmtId="166" fontId="8" fillId="0" borderId="0" xfId="4" applyNumberFormat="1" applyFont="1" applyFill="1"/>
    <xf numFmtId="0" fontId="8" fillId="0" borderId="0" xfId="0" applyFont="1" applyFill="1" applyAlignment="1">
      <alignment horizontal="center" wrapText="1"/>
    </xf>
    <xf numFmtId="165" fontId="5" fillId="0" borderId="0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wrapText="1"/>
    </xf>
    <xf numFmtId="37" fontId="8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0" fontId="10" fillId="0" borderId="0" xfId="0" applyFont="1" applyAlignment="1">
      <alignment horizontal="justify"/>
    </xf>
    <xf numFmtId="0" fontId="8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5" fontId="6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2" fillId="0" borderId="0" xfId="0" applyFont="1" applyFill="1" applyBorder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3" xfId="0" applyFont="1" applyFill="1" applyBorder="1" applyAlignment="1">
      <alignment horizontal="center"/>
    </xf>
    <xf numFmtId="0" fontId="22" fillId="0" borderId="3" xfId="0" applyFont="1" applyFill="1" applyBorder="1"/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 wrapText="1"/>
    </xf>
    <xf numFmtId="165" fontId="8" fillId="0" borderId="0" xfId="1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horizontal="center" wrapText="1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ตั๋วเงินรับ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TB Worksheet"/>
      <sheetName val="SCB_1_-_Current"/>
      <sheetName val="SCB_2_-_Current"/>
      <sheetName val="SCB_1___Current"/>
      <sheetName val="SCB_2___Current"/>
      <sheetName val="DealerData"/>
      <sheetName val="M1,2"/>
      <sheetName val="Item Code - Machine"/>
      <sheetName val="M9"/>
      <sheetName val="part-import"/>
      <sheetName val="Update_041110"/>
      <sheetName val="sub-mat2011"/>
      <sheetName val="Sheet1"/>
      <sheetName val="Sheet2"/>
      <sheetName val="Sheet3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DataInput1"/>
      <sheetName val="MA"/>
      <sheetName val="Detail-Sep"/>
      <sheetName val="REVENUE"/>
      <sheetName val="B053 (990701)공정실적PP%계산"/>
      <sheetName val="recon"/>
      <sheetName val="141010"/>
      <sheetName val="ap"/>
      <sheetName val="S33"/>
      <sheetName val="Compare"/>
      <sheetName val="ELEC45-01"/>
      <sheetName val="ADJ - RATE"/>
      <sheetName val="cc Nov08"/>
      <sheetName val="2003 Growth"/>
      <sheetName val="CST1198"/>
      <sheetName val="DLD Query Query Query"/>
      <sheetName val="หักกลบ-ลบหนี้"/>
      <sheetName val="BS-SCH"/>
      <sheetName val="Front"/>
      <sheetName val="065005s"/>
      <sheetName val="Juta"/>
      <sheetName val="Other_Sch"/>
      <sheetName val="MPT 07 Sale Forecast"/>
      <sheetName val="MPT 08 Sale Forecast"/>
      <sheetName val="TL Scrap rate"/>
      <sheetName val="BS-Thai"/>
      <sheetName val="RANK"/>
      <sheetName val="FA"/>
      <sheetName val="見積表紙原紙"/>
      <sheetName val="CRITERIA1"/>
      <sheetName val="[BANK.XLS뉮׾_x0003_㌏Joint"/>
      <sheetName val="ADVANCE-STAFF"/>
      <sheetName val="Selling and Admins (DONE)"/>
      <sheetName val="Links"/>
      <sheetName val="Lead"/>
      <sheetName val="19"/>
      <sheetName val="Header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Unrecorded Misstatement"/>
      <sheetName val="Op_Produccion"/>
      <sheetName val="JV"/>
      <sheetName val="Clientes"/>
      <sheetName val="pa group"/>
      <sheetName val="F1 Log On"/>
      <sheetName val="IBASE"/>
      <sheetName val="43"/>
      <sheetName val="REC GROUP"/>
      <sheetName val="Write off"/>
      <sheetName val="MMRR"/>
      <sheetName val="Details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C2C"/>
      <sheetName val="Pd01 vsl sked"/>
      <sheetName val="B1"/>
      <sheetName val="AM_COST"/>
      <sheetName val="IE UPS"/>
      <sheetName val="_BANK.XLS뉮׾_x0003_㌏Joint"/>
      <sheetName val="Drop down list"/>
      <sheetName val="MISC"/>
      <sheetName val="Prm"/>
      <sheetName val="LRA"/>
      <sheetName val="Bill No. 2 - Carpark"/>
      <sheetName val="K110_NFS"/>
      <sheetName val="רכוש קבוע "/>
      <sheetName val="P&amp;LFINAL - 44"/>
      <sheetName val="Trial Balance"/>
      <sheetName val="RA-Grouping"/>
      <sheetName val="PRɉCE_LIST4"/>
      <sheetName val="February-17"/>
      <sheetName val="B131 "/>
      <sheetName val="pl"/>
      <sheetName val="EA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GiaVL"/>
      <sheetName val="IS"/>
      <sheetName val="JV Entry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Quarterly 4"/>
      <sheetName val="dongia (2)"/>
      <sheetName val="Nature of Expense"/>
      <sheetName val="mapping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table"/>
      <sheetName val="interest tree generation"/>
      <sheetName val="สัญญาบริการอื่น"/>
      <sheetName val="ค่าที่ปรึกษา"/>
      <sheetName val="สัญญาเช่าสนง"/>
      <sheetName val="CON_infrai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.depre-report-old"/>
      <sheetName val="Calculations"/>
      <sheetName val="summary"/>
      <sheetName val="Tax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KPI F1.3 พรทิพย์ 2559"/>
      <sheetName val="Office Impro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10">
          <cell r="F10">
            <v>1746.43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4">
          <cell r="B4">
            <v>111874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4">
          <cell r="B4">
            <v>111874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0">
          <cell r="F10">
            <v>0</v>
          </cell>
        </row>
      </sheetData>
      <sheetData sheetId="616">
        <row r="10">
          <cell r="F10">
            <v>0</v>
          </cell>
        </row>
      </sheetData>
      <sheetData sheetId="617"/>
      <sheetData sheetId="618"/>
      <sheetData sheetId="619" refreshError="1"/>
      <sheetData sheetId="620" refreshError="1"/>
      <sheetData sheetId="621" refreshError="1"/>
      <sheetData sheetId="622">
        <row r="4">
          <cell r="B4">
            <v>111874</v>
          </cell>
        </row>
      </sheetData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10">
          <cell r="F10">
            <v>1746.43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>
        <row r="10">
          <cell r="F10">
            <v>6.3812059999999997</v>
          </cell>
        </row>
      </sheetData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>
        <row r="10">
          <cell r="F10">
            <v>1746.43</v>
          </cell>
        </row>
      </sheetData>
      <sheetData sheetId="1049" refreshError="1"/>
      <sheetData sheetId="10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  <sheetName val="AAT-98"/>
      <sheetName val="Fro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DJ_-_RATE"/>
      <sheetName val="TR_-_AP-_00"/>
      <sheetName val="ADJ___RATE"/>
      <sheetName val="E-1D"/>
      <sheetName val="Update_041110"/>
      <sheetName val="sub-mat2011"/>
      <sheetName val="Sheet2"/>
      <sheetName val="set date"/>
      <sheetName val="DEP12"/>
      <sheetName val="คงเหลือ GH"/>
      <sheetName val="Sequence"/>
      <sheetName val="finance64k.u"/>
      <sheetName val="Asset41_42"/>
      <sheetName val="6013"/>
      <sheetName val="SCB 1 - Current"/>
      <sheetName val="SCB 2 - Current"/>
      <sheetName val="MV"/>
      <sheetName val="Menu"/>
      <sheetName val="Template"/>
      <sheetName val="Trial Balance"/>
      <sheetName val="REVENUE"/>
      <sheetName val="AOP9"/>
      <sheetName val="AOP12"/>
      <sheetName val="AOP13"/>
      <sheetName val="AOP15"/>
      <sheetName val="Front"/>
      <sheetName val="FDR-Jan-99 "/>
      <sheetName val="10-1 Media"/>
      <sheetName val="10-cut"/>
      <sheetName val="Export Sales"/>
      <sheetName val="Domestic Sales"/>
      <sheetName val="Dealer Sales"/>
      <sheetName val="Lead"/>
      <sheetName val="Scale"/>
      <sheetName val="Parameter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Stock Bal สรรพากร SBM3 JUN"/>
      <sheetName val="New Std. 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J1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กราฟ ผลิต"/>
      <sheetName val="depn-Sep 03"/>
      <sheetName val="G-BS"/>
      <sheetName val="GLTable"/>
      <sheetName val="CHIP_Prod"/>
      <sheetName val="PSF_Prod"/>
      <sheetName val="S03"/>
      <sheetName val="M_Maincomp"/>
      <sheetName val="BARS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明細"/>
      <sheetName val="NLok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PAN M4*25 FE CM3 P2"/>
      <sheetName val="CONTROL_BASE"/>
      <sheetName val="総合B"/>
      <sheetName val="Required"/>
      <sheetName val="Group"/>
      <sheetName val="E.PRECIOS"/>
      <sheetName val="iGrouping"/>
      <sheetName val="ข้อมูลพนักงาน"/>
      <sheetName val="Links"/>
      <sheetName val="Excess Calc (2)"/>
      <sheetName val="BS&amp;P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detail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ates"/>
      <sheetName val="BaseCostSCr"/>
      <sheetName val="BaseCostEur"/>
      <sheetName val="BaseUsage"/>
      <sheetName val="SP09T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M"/>
      <sheetName val="February-17"/>
      <sheetName val="Budget_ปี_2560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Spirt Disp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FX"/>
      <sheetName val="Defer_ร่วม"/>
      <sheetName val="ORI"/>
      <sheetName val="TB YEST ON JUN'19"/>
      <sheetName val="C-PL4"/>
      <sheetName val="PRM"/>
      <sheetName val="OthCode"/>
      <sheetName val="Date"/>
      <sheetName val="Read me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#cmpt2"/>
      <sheetName val="CIP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PAN M4_25 FE CM3 P2"/>
      <sheetName val="Actual"/>
      <sheetName val="สัญญาบริการอื่น"/>
      <sheetName val="ค่าที่ปรึกษา"/>
      <sheetName val="สัญญาเช่าสนง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เงินกู้ธนช"/>
      <sheetName val="Assumption Data"/>
      <sheetName val="Basic"/>
      <sheetName val="EX"/>
      <sheetName val="Part"/>
      <sheetName val="Console"/>
      <sheetName val="W"/>
      <sheetName val="Proj"/>
      <sheetName val="MFA"/>
      <sheetName val="cost4-47"/>
      <sheetName val="10"/>
      <sheetName val="gl"/>
      <sheetName val="StandingData"/>
      <sheetName val="addl cost"/>
      <sheetName val="accumdeprn"/>
      <sheetName val="Weekly Hires &amp; Terms 10-2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K-5"/>
      <sheetName val="DM"/>
      <sheetName val="BMCT2003"/>
      <sheetName val="CJEs"/>
      <sheetName val="CRJE"/>
      <sheetName val="Baseline"/>
      <sheetName val="Retrieve in KLOC HC - Copy val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MPU"/>
      <sheetName val="_กระทบผลรวม  1710 "/>
      <sheetName val=" กระทบผลรวม  1710 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Assumptions"/>
      <sheetName val="Breakeven Analysis"/>
      <sheetName val="Report"/>
      <sheetName val="ref2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M_Maincomp"/>
      <sheetName val="ADJ_-_RATE"/>
      <sheetName val="ADJ___RATE"/>
      <sheetName val="10-1 Media"/>
      <sheetName val="10-cut"/>
      <sheetName val="Update_041110"/>
      <sheetName val="sub-mat2011"/>
      <sheetName val="Sheet1"/>
      <sheetName val="Sheet2"/>
      <sheetName val="Sheet3"/>
      <sheetName val="Assumptions"/>
      <sheetName val="Saptco00"/>
      <sheetName val="DEPT"/>
      <sheetName val="Currency"/>
      <sheetName val="SBM"/>
      <sheetName val="Cost Centers"/>
      <sheetName val="Locations"/>
      <sheetName val="DataInput1"/>
      <sheetName val="M_CT_OUT"/>
      <sheetName val="DAT"/>
      <sheetName val="DCF"/>
      <sheetName val="SKA"/>
      <sheetName val=" IB-PL-00-01 SUMMARY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Summary"/>
      <sheetName val="ﾕｰｻﾞｰ設定"/>
      <sheetName val="resumen"/>
      <sheetName val="Header"/>
      <sheetName val="CJEs"/>
      <sheetName val="PL"/>
      <sheetName val="CRJE"/>
      <sheetName val="Discontinue_Item"/>
      <sheetName val="Parameters"/>
      <sheetName val="DEP12"/>
      <sheetName val="DEPSYS47"/>
      <sheetName val="Trial Balance"/>
      <sheetName val=" IBPL0001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163040 LC_TR"/>
      <sheetName val="Inputs"/>
      <sheetName val="MA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163040 LC-TR"/>
      <sheetName val="Seg-rent"/>
      <sheetName val="INDEX"/>
      <sheetName val="?????????????"/>
      <sheetName val="FY10-Loss"/>
      <sheetName val="PPR50"/>
      <sheetName val="A6"/>
      <sheetName val="CA Sheet"/>
      <sheetName val="TrialBalance Q3-2002"/>
      <sheetName val="Workbook Inputs"/>
      <sheetName val="D"/>
      <sheetName val="인원계획-미화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head Jan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input data"/>
      <sheetName val="F9_Parameters"/>
      <sheetName val="table"/>
      <sheetName val="???????????"/>
      <sheetName val="Customize Your Loan Manager"/>
      <sheetName val="DB PPC PSF"/>
      <sheetName val="Data Entry"/>
      <sheetName val="DI"/>
      <sheetName val="D190_2"/>
      <sheetName val="Valo DCF"/>
      <sheetName val="Energy(update)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  <sheetName val="Demand"/>
      <sheetName val="テーブル"/>
      <sheetName val="Quote"/>
      <sheetName val="Sal07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P&amp;L"/>
      <sheetName val="Delta"/>
      <sheetName val="Manpower"/>
      <sheetName val="Tabelas"/>
      <sheetName val="total"/>
      <sheetName val="Newspaper"/>
      <sheetName val="TO - SP"/>
      <sheetName val="Company Info"/>
      <sheetName val="CA Comp"/>
      <sheetName val="BPR"/>
      <sheetName val="cost4-47"/>
      <sheetName val="Manual"/>
      <sheetName val="Combine"/>
      <sheetName val="Parameter"/>
      <sheetName val="Cover"/>
      <sheetName val="Bloomberg"/>
      <sheetName val="Asset41_42"/>
      <sheetName val="WT_Util 99 LE"/>
      <sheetName val="PTA P&amp;S"/>
      <sheetName val="Waste Treatment Variable "/>
      <sheetName val="FF_3"/>
      <sheetName val="งบดุล"/>
      <sheetName val="Lead"/>
      <sheetName val="Links"/>
      <sheetName val="Co. Code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Incident  NP 2017"/>
      <sheetName val="ELEC45-01"/>
      <sheetName val="Plant_Overhead"/>
      <sheetName val="0"/>
      <sheetName val="CAN DOI - KET QUA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DealerDat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  <sheetName val="PX"/>
      <sheetName val="PRODUCT"/>
      <sheetName val="All employee"/>
      <sheetName val="Sheet"/>
      <sheetName val="CA"/>
      <sheetName val="Sep"/>
      <sheetName val="การหาผลรวม"/>
      <sheetName val="manreq"/>
      <sheetName val="Month v YTD"/>
      <sheetName val=" IB-PL-YTD"/>
      <sheetName val="datalist"/>
      <sheetName val="MAT"/>
      <sheetName val="F1771-2"/>
      <sheetName val="load"/>
      <sheetName val="10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atabase"/>
      <sheetName val="A"/>
      <sheetName val="PG7"/>
      <sheetName val="PG8"/>
      <sheetName val="DAY"/>
      <sheetName val="Setup"/>
      <sheetName val="Sales"/>
      <sheetName val="สัญญาบริการอื่น"/>
      <sheetName val="ค่าที่ปรึกษา"/>
      <sheetName val="สัญญาเช่าสนง"/>
      <sheetName val="OthCode"/>
      <sheetName val="Datasheet"/>
      <sheetName val="ZD300"/>
      <sheetName val="J&amp;Q"/>
      <sheetName val="Drop down list"/>
      <sheetName val="Spec 22104"/>
      <sheetName val="選酋表"/>
      <sheetName val="liste"/>
      <sheetName val="ref"/>
      <sheetName val="Balance Sheet"/>
      <sheetName val="Y"/>
      <sheetName val="forecast-sgd"/>
      <sheetName val="Retire 2015-2017"/>
      <sheetName val="New Item"/>
      <sheetName val="Register Cal Mar_04_July_05 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Instruction"/>
      <sheetName val="Tables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ytd fty (DG) oh 12-2016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/>
      <sheetData sheetId="389"/>
      <sheetData sheetId="390"/>
      <sheetData sheetId="391"/>
      <sheetData sheetId="392"/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/>
      <sheetData sheetId="436"/>
      <sheetData sheetId="437"/>
      <sheetData sheetId="438"/>
      <sheetData sheetId="439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/>
      <sheetData sheetId="448"/>
      <sheetData sheetId="449">
        <row r="2">
          <cell r="B2">
            <v>0</v>
          </cell>
        </row>
      </sheetData>
      <sheetData sheetId="450"/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>
        <row r="3">
          <cell r="B3" t="str">
            <v>Total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>
        <row r="2">
          <cell r="B2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 refreshError="1"/>
      <sheetData sheetId="627" refreshError="1"/>
      <sheetData sheetId="628">
        <row r="2">
          <cell r="B2">
            <v>0</v>
          </cell>
        </row>
      </sheetData>
      <sheetData sheetId="629"/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2">
          <cell r="B2">
            <v>1.9678000000000001E-2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>
        <row r="2">
          <cell r="B2">
            <v>1.9678000000000001E-2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RANK"/>
      <sheetName val="DLD Query Query Query"/>
      <sheetName val="TB-2001-Apr'01"/>
      <sheetName val="หักกลบ-ลบหนี้"/>
      <sheetName val="C-3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TB SAP"/>
      <sheetName val="N-2"/>
      <sheetName val="GAAP Pru"/>
      <sheetName val="Bill No. 2 - Carpark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Disposal"/>
      <sheetName val="Main"/>
      <sheetName val="REC GROUP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Project Detail "/>
      <sheetName val="EXPOR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TB_Group"/>
      <sheetName val="LIST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Q106"/>
  <sheetViews>
    <sheetView showGridLines="0" view="pageBreakPreview" topLeftCell="B85" zoomScale="70" zoomScaleNormal="80" zoomScaleSheetLayoutView="70" workbookViewId="0">
      <selection activeCell="B18" sqref="B18"/>
    </sheetView>
  </sheetViews>
  <sheetFormatPr defaultColWidth="9.109375" defaultRowHeight="14.4"/>
  <cols>
    <col min="1" max="1" width="5.88671875" style="9" hidden="1" customWidth="1"/>
    <col min="2" max="2" width="50.109375" style="11" customWidth="1"/>
    <col min="3" max="3" width="11.88671875" style="9" customWidth="1"/>
    <col min="4" max="4" width="17.109375" style="16" customWidth="1"/>
    <col min="5" max="5" width="0.6640625" style="9" customWidth="1"/>
    <col min="6" max="6" width="17.109375" style="16" customWidth="1"/>
    <col min="7" max="7" width="0.88671875" style="9" customWidth="1"/>
    <col min="8" max="8" width="17.109375" style="16" customWidth="1"/>
    <col min="9" max="9" width="0.88671875" style="9" customWidth="1"/>
    <col min="10" max="10" width="17.109375" style="16" customWidth="1"/>
    <col min="11" max="12" width="14.88671875" style="9" bestFit="1" customWidth="1"/>
    <col min="13" max="13" width="12" style="9" customWidth="1"/>
    <col min="14" max="14" width="15.5546875" style="4" bestFit="1" customWidth="1"/>
    <col min="15" max="15" width="11.44140625" style="4" bestFit="1" customWidth="1"/>
    <col min="16" max="16" width="13.109375" style="5" bestFit="1" customWidth="1"/>
    <col min="17" max="17" width="11.44140625" style="6" bestFit="1" customWidth="1"/>
    <col min="18" max="18" width="9.109375" style="9"/>
    <col min="19" max="19" width="10.109375" style="9" customWidth="1"/>
    <col min="20" max="16384" width="9.109375" style="9"/>
  </cols>
  <sheetData>
    <row r="1" spans="1:17" s="1" customFormat="1" ht="21.05" customHeight="1">
      <c r="B1" s="2" t="s">
        <v>89</v>
      </c>
      <c r="D1" s="3"/>
      <c r="F1" s="3"/>
      <c r="H1" s="3"/>
      <c r="J1" s="3"/>
      <c r="N1" s="4"/>
      <c r="O1" s="4"/>
      <c r="P1" s="5"/>
      <c r="Q1" s="6"/>
    </row>
    <row r="2" spans="1:17" s="7" customFormat="1" ht="21.05" customHeight="1">
      <c r="B2" s="155" t="s">
        <v>0</v>
      </c>
      <c r="D2" s="8"/>
      <c r="F2" s="8"/>
      <c r="H2" s="8"/>
      <c r="J2" s="8"/>
      <c r="N2" s="4"/>
      <c r="O2" s="4"/>
      <c r="P2" s="5"/>
      <c r="Q2" s="6"/>
    </row>
    <row r="3" spans="1:17" ht="21.05" customHeight="1">
      <c r="B3" s="10"/>
      <c r="D3" s="166"/>
      <c r="E3" s="166"/>
      <c r="F3" s="166"/>
      <c r="G3" s="153"/>
      <c r="H3" s="166"/>
      <c r="I3" s="166"/>
      <c r="J3" s="166"/>
    </row>
    <row r="4" spans="1:17" ht="21.05" customHeight="1">
      <c r="B4" s="10"/>
      <c r="D4" s="167" t="s">
        <v>79</v>
      </c>
      <c r="E4" s="167"/>
      <c r="F4" s="167"/>
      <c r="G4" s="153"/>
      <c r="H4" s="167" t="s">
        <v>81</v>
      </c>
      <c r="I4" s="167"/>
      <c r="J4" s="167"/>
    </row>
    <row r="5" spans="1:17" ht="21.05" customHeight="1">
      <c r="C5" s="12"/>
      <c r="D5" s="167" t="s">
        <v>80</v>
      </c>
      <c r="E5" s="167"/>
      <c r="F5" s="167"/>
      <c r="G5" s="151"/>
      <c r="H5" s="167" t="s">
        <v>80</v>
      </c>
      <c r="I5" s="167"/>
      <c r="J5" s="167"/>
    </row>
    <row r="6" spans="1:17" ht="21.05" customHeight="1">
      <c r="C6" s="12"/>
      <c r="D6" s="13" t="s">
        <v>3</v>
      </c>
      <c r="E6" s="14"/>
      <c r="F6" s="13" t="s">
        <v>3</v>
      </c>
      <c r="G6" s="153"/>
      <c r="H6" s="13" t="s">
        <v>3</v>
      </c>
      <c r="I6" s="14"/>
      <c r="J6" s="13" t="s">
        <v>3</v>
      </c>
    </row>
    <row r="7" spans="1:17" ht="21.05" customHeight="1">
      <c r="B7" s="10" t="s">
        <v>4</v>
      </c>
      <c r="C7" s="152" t="s">
        <v>5</v>
      </c>
      <c r="D7" s="12">
        <v>2021</v>
      </c>
      <c r="E7" s="12"/>
      <c r="F7" s="12">
        <v>2020</v>
      </c>
      <c r="G7" s="12"/>
      <c r="H7" s="12">
        <v>2021</v>
      </c>
      <c r="I7" s="12"/>
      <c r="J7" s="12">
        <v>2020</v>
      </c>
    </row>
    <row r="8" spans="1:17" ht="21.05" customHeight="1">
      <c r="C8" s="12"/>
      <c r="D8" s="168" t="s">
        <v>6</v>
      </c>
      <c r="E8" s="168"/>
      <c r="F8" s="168"/>
      <c r="G8" s="168"/>
      <c r="H8" s="168"/>
      <c r="I8" s="168"/>
      <c r="J8" s="168"/>
      <c r="M8" s="23"/>
    </row>
    <row r="9" spans="1:17" ht="21.05" customHeight="1">
      <c r="B9" s="15" t="s">
        <v>7</v>
      </c>
      <c r="C9" s="152"/>
    </row>
    <row r="10" spans="1:17" ht="21.05" customHeight="1">
      <c r="A10" s="9" t="s">
        <v>144</v>
      </c>
      <c r="B10" s="17" t="s">
        <v>8</v>
      </c>
      <c r="C10" s="152">
        <v>6</v>
      </c>
      <c r="D10" s="18">
        <v>182821770</v>
      </c>
      <c r="E10" s="18"/>
      <c r="F10" s="18">
        <v>119059852</v>
      </c>
      <c r="G10" s="18"/>
      <c r="H10" s="18">
        <v>17494115</v>
      </c>
      <c r="I10" s="18"/>
      <c r="J10" s="18">
        <v>3226747</v>
      </c>
      <c r="N10" s="6"/>
      <c r="O10" s="19"/>
      <c r="Q10" s="19"/>
    </row>
    <row r="11" spans="1:17" ht="21.05" customHeight="1">
      <c r="A11" s="9" t="s">
        <v>144</v>
      </c>
      <c r="B11" s="17" t="s">
        <v>188</v>
      </c>
      <c r="C11" s="152" t="s">
        <v>255</v>
      </c>
      <c r="D11" s="18">
        <v>7540136</v>
      </c>
      <c r="E11" s="18"/>
      <c r="F11" s="18">
        <v>9868472</v>
      </c>
      <c r="G11" s="18"/>
      <c r="H11" s="18">
        <v>61710489</v>
      </c>
      <c r="I11" s="18"/>
      <c r="J11" s="18">
        <v>66461965</v>
      </c>
      <c r="N11" s="6"/>
      <c r="O11" s="19"/>
      <c r="Q11" s="19"/>
    </row>
    <row r="12" spans="1:17" ht="21.05" customHeight="1">
      <c r="B12" s="17" t="s">
        <v>189</v>
      </c>
      <c r="C12" s="152" t="s">
        <v>256</v>
      </c>
      <c r="D12" s="18">
        <v>44631709</v>
      </c>
      <c r="E12" s="18"/>
      <c r="F12" s="18">
        <v>119181933</v>
      </c>
      <c r="G12" s="18"/>
      <c r="H12" s="18">
        <v>23283787</v>
      </c>
      <c r="I12" s="18"/>
      <c r="J12" s="18">
        <v>3621090</v>
      </c>
      <c r="N12" s="6"/>
      <c r="O12" s="19"/>
      <c r="Q12" s="19"/>
    </row>
    <row r="13" spans="1:17" ht="21.05" customHeight="1">
      <c r="A13" s="9" t="s">
        <v>144</v>
      </c>
      <c r="B13" s="17" t="s">
        <v>9</v>
      </c>
      <c r="D13" s="18">
        <v>906205</v>
      </c>
      <c r="E13" s="18"/>
      <c r="F13" s="18">
        <v>1127460</v>
      </c>
      <c r="G13" s="18"/>
      <c r="H13" s="18">
        <v>0</v>
      </c>
      <c r="I13" s="18"/>
      <c r="J13" s="18">
        <v>0</v>
      </c>
      <c r="N13" s="6"/>
      <c r="O13" s="19"/>
      <c r="Q13" s="19"/>
    </row>
    <row r="14" spans="1:17" ht="21.05" customHeight="1">
      <c r="A14" s="9" t="s">
        <v>144</v>
      </c>
      <c r="B14" s="17" t="s">
        <v>10</v>
      </c>
      <c r="C14" s="152"/>
      <c r="D14" s="18">
        <v>19184931</v>
      </c>
      <c r="E14" s="18"/>
      <c r="F14" s="18">
        <v>16102662</v>
      </c>
      <c r="G14" s="18"/>
      <c r="H14" s="18">
        <v>11063182</v>
      </c>
      <c r="I14" s="18"/>
      <c r="J14" s="18">
        <v>8857342</v>
      </c>
      <c r="N14" s="6"/>
      <c r="O14" s="19"/>
      <c r="Q14" s="19"/>
    </row>
    <row r="15" spans="1:17" ht="21.05" customHeight="1">
      <c r="B15" s="20" t="s">
        <v>11</v>
      </c>
      <c r="C15" s="152"/>
      <c r="D15" s="21">
        <f>SUM(D10:D14)</f>
        <v>255084751</v>
      </c>
      <c r="E15" s="22"/>
      <c r="F15" s="21">
        <f>SUM(F10:F14)</f>
        <v>265340379</v>
      </c>
      <c r="G15" s="22"/>
      <c r="H15" s="21">
        <f>SUM(H10:H14)</f>
        <v>113551573</v>
      </c>
      <c r="I15" s="22"/>
      <c r="J15" s="21">
        <f>SUM(J10:J14)</f>
        <v>82167144</v>
      </c>
      <c r="L15" s="23"/>
      <c r="N15" s="19"/>
      <c r="O15" s="19"/>
      <c r="Q15" s="19"/>
    </row>
    <row r="16" spans="1:17" ht="21.05" customHeight="1">
      <c r="C16" s="152"/>
      <c r="D16" s="18"/>
      <c r="E16" s="18"/>
      <c r="F16" s="18"/>
      <c r="G16" s="18"/>
      <c r="H16" s="18"/>
      <c r="I16" s="18"/>
      <c r="J16" s="18"/>
      <c r="N16" s="6"/>
    </row>
    <row r="17" spans="1:17" ht="21.05" customHeight="1">
      <c r="B17" s="15" t="s">
        <v>12</v>
      </c>
      <c r="C17" s="152"/>
      <c r="D17" s="18"/>
      <c r="E17" s="18"/>
      <c r="F17" s="18"/>
      <c r="G17" s="18"/>
      <c r="H17" s="18"/>
      <c r="I17" s="18"/>
      <c r="J17" s="18"/>
      <c r="N17" s="6"/>
    </row>
    <row r="18" spans="1:17" ht="21.05" customHeight="1">
      <c r="B18" s="17" t="s">
        <v>13</v>
      </c>
      <c r="C18" s="152">
        <v>16</v>
      </c>
      <c r="D18" s="18">
        <v>3500000</v>
      </c>
      <c r="E18" s="18"/>
      <c r="F18" s="18">
        <v>34497244</v>
      </c>
      <c r="G18" s="18"/>
      <c r="H18" s="18">
        <v>3000000</v>
      </c>
      <c r="I18" s="18"/>
      <c r="J18" s="18">
        <v>3000000</v>
      </c>
      <c r="N18" s="6"/>
      <c r="O18" s="19"/>
      <c r="Q18" s="19"/>
    </row>
    <row r="19" spans="1:17" ht="21.05" customHeight="1">
      <c r="A19" s="9" t="s">
        <v>144</v>
      </c>
      <c r="B19" s="17" t="s">
        <v>15</v>
      </c>
      <c r="C19" s="152">
        <v>9</v>
      </c>
      <c r="D19" s="18">
        <v>0</v>
      </c>
      <c r="E19" s="18"/>
      <c r="F19" s="18">
        <v>0</v>
      </c>
      <c r="G19" s="18"/>
      <c r="H19" s="18">
        <v>283469035</v>
      </c>
      <c r="I19" s="18"/>
      <c r="J19" s="18">
        <v>372391971</v>
      </c>
      <c r="N19" s="6"/>
      <c r="O19" s="19"/>
      <c r="Q19" s="19"/>
    </row>
    <row r="20" spans="1:17" ht="21.05" customHeight="1">
      <c r="B20" s="17" t="s">
        <v>218</v>
      </c>
      <c r="C20" s="152">
        <v>10</v>
      </c>
      <c r="D20" s="18">
        <v>5407992</v>
      </c>
      <c r="E20" s="18"/>
      <c r="F20" s="18">
        <v>0</v>
      </c>
      <c r="G20" s="18"/>
      <c r="H20" s="18">
        <v>0</v>
      </c>
      <c r="I20" s="18"/>
      <c r="J20" s="18">
        <v>0</v>
      </c>
      <c r="N20" s="6"/>
      <c r="O20" s="19"/>
      <c r="Q20" s="19"/>
    </row>
    <row r="21" spans="1:17" ht="21.05" customHeight="1">
      <c r="A21" s="9" t="s">
        <v>144</v>
      </c>
      <c r="B21" s="17" t="s">
        <v>14</v>
      </c>
      <c r="C21" s="152">
        <v>10</v>
      </c>
      <c r="D21" s="18">
        <v>56811299</v>
      </c>
      <c r="E21" s="18"/>
      <c r="F21" s="18">
        <v>149702851</v>
      </c>
      <c r="G21" s="18"/>
      <c r="H21" s="18">
        <v>0</v>
      </c>
      <c r="I21" s="18"/>
      <c r="J21" s="18">
        <v>0</v>
      </c>
      <c r="N21" s="6"/>
      <c r="O21" s="19"/>
      <c r="Q21" s="19"/>
    </row>
    <row r="22" spans="1:17" ht="21.05" customHeight="1">
      <c r="A22" s="9" t="s">
        <v>144</v>
      </c>
      <c r="B22" s="9" t="s">
        <v>16</v>
      </c>
      <c r="C22" s="152">
        <v>5</v>
      </c>
      <c r="D22" s="18">
        <v>40521486</v>
      </c>
      <c r="E22" s="18"/>
      <c r="F22" s="18">
        <v>53703000</v>
      </c>
      <c r="G22" s="18"/>
      <c r="H22" s="18">
        <v>485361240</v>
      </c>
      <c r="I22" s="18"/>
      <c r="J22" s="18">
        <v>456322161</v>
      </c>
      <c r="N22" s="6"/>
      <c r="O22" s="19"/>
      <c r="Q22" s="19"/>
    </row>
    <row r="23" spans="1:17" ht="21.05" customHeight="1">
      <c r="A23" s="9" t="s">
        <v>144</v>
      </c>
      <c r="B23" s="9" t="s">
        <v>158</v>
      </c>
      <c r="C23" s="152">
        <v>5</v>
      </c>
      <c r="D23" s="18">
        <v>9525552</v>
      </c>
      <c r="E23" s="18"/>
      <c r="F23" s="18">
        <v>19359337</v>
      </c>
      <c r="G23" s="18"/>
      <c r="H23" s="18">
        <v>114741784</v>
      </c>
      <c r="I23" s="18"/>
      <c r="J23" s="18">
        <v>94368986</v>
      </c>
      <c r="N23" s="6"/>
      <c r="O23" s="19"/>
      <c r="Q23" s="19"/>
    </row>
    <row r="24" spans="1:17" ht="21.05" customHeight="1">
      <c r="B24" s="17" t="s">
        <v>183</v>
      </c>
      <c r="C24" s="152" t="s">
        <v>257</v>
      </c>
      <c r="D24" s="18">
        <v>391943596</v>
      </c>
      <c r="E24" s="18"/>
      <c r="F24" s="18">
        <v>333464407</v>
      </c>
      <c r="G24" s="18"/>
      <c r="H24" s="18">
        <v>0</v>
      </c>
      <c r="I24" s="18"/>
      <c r="J24" s="18">
        <v>0</v>
      </c>
      <c r="N24" s="6"/>
      <c r="O24" s="19"/>
      <c r="Q24" s="19"/>
    </row>
    <row r="25" spans="1:17" ht="21.05" customHeight="1">
      <c r="A25" s="9" t="s">
        <v>144</v>
      </c>
      <c r="B25" s="17" t="s">
        <v>17</v>
      </c>
      <c r="C25" s="152" t="s">
        <v>258</v>
      </c>
      <c r="D25" s="18">
        <v>3151416813</v>
      </c>
      <c r="E25" s="18"/>
      <c r="F25" s="18">
        <v>2971082873</v>
      </c>
      <c r="G25" s="18"/>
      <c r="H25" s="18">
        <v>3624038</v>
      </c>
      <c r="I25" s="18"/>
      <c r="J25" s="18">
        <v>3171291</v>
      </c>
      <c r="K25" s="23"/>
      <c r="L25" s="23"/>
      <c r="M25" s="23"/>
      <c r="N25" s="19"/>
      <c r="O25" s="19"/>
      <c r="Q25" s="19"/>
    </row>
    <row r="26" spans="1:17" ht="21.05" customHeight="1">
      <c r="B26" s="17" t="s">
        <v>180</v>
      </c>
      <c r="C26" s="152">
        <v>14</v>
      </c>
      <c r="D26" s="18">
        <v>23134021</v>
      </c>
      <c r="E26" s="18"/>
      <c r="F26" s="18">
        <v>28119054</v>
      </c>
      <c r="G26" s="18"/>
      <c r="H26" s="18">
        <v>20125461</v>
      </c>
      <c r="I26" s="18"/>
      <c r="J26" s="18">
        <v>24012222</v>
      </c>
      <c r="K26" s="23"/>
      <c r="L26" s="23"/>
      <c r="M26" s="23"/>
      <c r="N26" s="19"/>
      <c r="O26" s="19"/>
      <c r="Q26" s="19"/>
    </row>
    <row r="27" spans="1:17" ht="21.05" customHeight="1">
      <c r="A27" s="9" t="s">
        <v>144</v>
      </c>
      <c r="B27" s="17" t="s">
        <v>18</v>
      </c>
      <c r="C27" s="152">
        <v>15</v>
      </c>
      <c r="D27" s="18">
        <v>4823577</v>
      </c>
      <c r="E27" s="18"/>
      <c r="F27" s="18">
        <v>5468930</v>
      </c>
      <c r="G27" s="18"/>
      <c r="H27" s="18">
        <v>985310</v>
      </c>
      <c r="I27" s="18"/>
      <c r="J27" s="18">
        <v>1073406</v>
      </c>
      <c r="N27" s="6"/>
      <c r="O27" s="19"/>
      <c r="Q27" s="19"/>
    </row>
    <row r="28" spans="1:17" ht="21.05" customHeight="1">
      <c r="A28" s="9" t="s">
        <v>144</v>
      </c>
      <c r="B28" s="17" t="s">
        <v>19</v>
      </c>
      <c r="C28" s="152">
        <v>25</v>
      </c>
      <c r="D28" s="18">
        <v>31259415</v>
      </c>
      <c r="E28" s="18"/>
      <c r="F28" s="18">
        <v>23433963</v>
      </c>
      <c r="G28" s="18"/>
      <c r="H28" s="18">
        <v>41695030</v>
      </c>
      <c r="I28" s="18"/>
      <c r="J28" s="18">
        <v>32368966</v>
      </c>
      <c r="N28" s="6"/>
      <c r="O28" s="19"/>
      <c r="Q28" s="19"/>
    </row>
    <row r="29" spans="1:17" ht="21.05" customHeight="1">
      <c r="B29" s="17" t="s">
        <v>86</v>
      </c>
      <c r="C29" s="152">
        <v>29</v>
      </c>
      <c r="D29" s="18">
        <v>39485000</v>
      </c>
      <c r="E29" s="18"/>
      <c r="F29" s="18">
        <v>41985000</v>
      </c>
      <c r="G29" s="18"/>
      <c r="H29" s="18">
        <v>39485000</v>
      </c>
      <c r="I29" s="18"/>
      <c r="J29" s="18">
        <v>41985000</v>
      </c>
      <c r="N29" s="6"/>
      <c r="O29" s="19"/>
      <c r="Q29" s="19"/>
    </row>
    <row r="30" spans="1:17" ht="21.05" customHeight="1">
      <c r="A30" s="9" t="s">
        <v>144</v>
      </c>
      <c r="B30" s="17" t="s">
        <v>20</v>
      </c>
      <c r="C30" s="152"/>
      <c r="D30" s="18">
        <v>9286643</v>
      </c>
      <c r="E30" s="18"/>
      <c r="F30" s="18">
        <v>9897402</v>
      </c>
      <c r="G30" s="18"/>
      <c r="H30" s="18">
        <v>871842</v>
      </c>
      <c r="I30" s="18"/>
      <c r="J30" s="18">
        <v>869142</v>
      </c>
      <c r="N30" s="6"/>
      <c r="O30" s="19"/>
      <c r="Q30" s="19"/>
    </row>
    <row r="31" spans="1:17" ht="21.05" customHeight="1">
      <c r="B31" s="20" t="s">
        <v>21</v>
      </c>
      <c r="C31" s="152"/>
      <c r="D31" s="21">
        <f>SUM(D17:D30)</f>
        <v>3767115394</v>
      </c>
      <c r="E31" s="22"/>
      <c r="F31" s="21">
        <f>SUM(F17:F30)</f>
        <v>3670714061</v>
      </c>
      <c r="G31" s="22"/>
      <c r="H31" s="21">
        <f>SUM(H17:H30)</f>
        <v>993358740</v>
      </c>
      <c r="I31" s="22"/>
      <c r="J31" s="21">
        <f>SUM(J17:J30)</f>
        <v>1029563145</v>
      </c>
      <c r="N31" s="6"/>
      <c r="O31" s="19"/>
      <c r="Q31" s="19"/>
    </row>
    <row r="32" spans="1:17" ht="21.05" customHeight="1">
      <c r="B32" s="20"/>
      <c r="C32" s="152"/>
      <c r="D32" s="82"/>
      <c r="E32" s="22"/>
      <c r="F32" s="82"/>
      <c r="G32" s="22"/>
      <c r="H32" s="82"/>
      <c r="I32" s="22"/>
      <c r="J32" s="82"/>
      <c r="N32" s="6"/>
      <c r="O32" s="19"/>
      <c r="Q32" s="19"/>
    </row>
    <row r="33" spans="1:17" ht="21.05" customHeight="1" thickBot="1">
      <c r="B33" s="24" t="s">
        <v>22</v>
      </c>
      <c r="C33" s="152"/>
      <c r="D33" s="25">
        <f>D31+D15</f>
        <v>4022200145</v>
      </c>
      <c r="E33" s="22"/>
      <c r="F33" s="25">
        <f>F31+F15</f>
        <v>3936054440</v>
      </c>
      <c r="G33" s="22"/>
      <c r="H33" s="25">
        <f>H31+H15</f>
        <v>1106910313</v>
      </c>
      <c r="I33" s="22"/>
      <c r="J33" s="25">
        <f>J31+J15</f>
        <v>1111730289</v>
      </c>
      <c r="N33" s="6"/>
      <c r="O33" s="19"/>
      <c r="Q33" s="19"/>
    </row>
    <row r="34" spans="1:17" ht="21.05" customHeight="1" thickTop="1"/>
    <row r="35" spans="1:17" ht="21.05" customHeight="1">
      <c r="B35" s="9"/>
    </row>
    <row r="36" spans="1:17" s="1" customFormat="1" ht="21.05" customHeight="1">
      <c r="B36" s="2" t="s">
        <v>89</v>
      </c>
      <c r="D36" s="3"/>
      <c r="F36" s="3"/>
      <c r="H36" s="3"/>
      <c r="J36" s="3"/>
      <c r="N36" s="4"/>
      <c r="O36" s="4"/>
      <c r="P36" s="5"/>
      <c r="Q36" s="6"/>
    </row>
    <row r="37" spans="1:17" s="7" customFormat="1" ht="21.05" customHeight="1">
      <c r="B37" s="155" t="s">
        <v>0</v>
      </c>
      <c r="D37" s="8"/>
      <c r="F37" s="8"/>
      <c r="H37" s="8"/>
      <c r="J37" s="8"/>
      <c r="N37" s="4"/>
      <c r="O37" s="4"/>
      <c r="P37" s="5"/>
      <c r="Q37" s="6"/>
    </row>
    <row r="38" spans="1:17" ht="21.05" customHeight="1">
      <c r="B38" s="10"/>
      <c r="D38" s="166"/>
      <c r="E38" s="166"/>
      <c r="F38" s="166"/>
      <c r="G38" s="153"/>
      <c r="H38" s="166"/>
      <c r="I38" s="166"/>
      <c r="J38" s="166"/>
    </row>
    <row r="39" spans="1:17" ht="21.05" customHeight="1">
      <c r="B39" s="10"/>
      <c r="D39" s="167" t="s">
        <v>79</v>
      </c>
      <c r="E39" s="167"/>
      <c r="F39" s="167"/>
      <c r="G39" s="153"/>
      <c r="H39" s="167" t="s">
        <v>81</v>
      </c>
      <c r="I39" s="167"/>
      <c r="J39" s="167"/>
    </row>
    <row r="40" spans="1:17" ht="21.05" customHeight="1">
      <c r="C40" s="12"/>
      <c r="D40" s="167" t="s">
        <v>80</v>
      </c>
      <c r="E40" s="167"/>
      <c r="F40" s="167"/>
      <c r="G40" s="151"/>
      <c r="H40" s="167" t="s">
        <v>80</v>
      </c>
      <c r="I40" s="167"/>
      <c r="J40" s="167"/>
    </row>
    <row r="41" spans="1:17" ht="21.05" customHeight="1">
      <c r="C41" s="12"/>
      <c r="D41" s="13" t="s">
        <v>3</v>
      </c>
      <c r="E41" s="14"/>
      <c r="F41" s="13" t="s">
        <v>3</v>
      </c>
      <c r="G41" s="153"/>
      <c r="H41" s="13" t="s">
        <v>3</v>
      </c>
      <c r="I41" s="14"/>
      <c r="J41" s="13" t="s">
        <v>3</v>
      </c>
    </row>
    <row r="42" spans="1:17" ht="21.05" customHeight="1">
      <c r="B42" s="24" t="s">
        <v>23</v>
      </c>
      <c r="C42" s="152" t="s">
        <v>5</v>
      </c>
      <c r="D42" s="12">
        <v>2021</v>
      </c>
      <c r="E42" s="12"/>
      <c r="F42" s="12">
        <v>2020</v>
      </c>
      <c r="G42" s="12"/>
      <c r="H42" s="12">
        <v>2021</v>
      </c>
      <c r="I42" s="12"/>
      <c r="J42" s="12">
        <v>2020</v>
      </c>
    </row>
    <row r="43" spans="1:17" ht="21.05" customHeight="1">
      <c r="B43" s="24"/>
      <c r="C43" s="152"/>
      <c r="D43" s="168" t="s">
        <v>6</v>
      </c>
      <c r="E43" s="168"/>
      <c r="F43" s="168"/>
      <c r="G43" s="168"/>
      <c r="H43" s="168"/>
      <c r="I43" s="168"/>
      <c r="J43" s="168"/>
    </row>
    <row r="44" spans="1:17" ht="21.05" customHeight="1">
      <c r="B44" s="26" t="s">
        <v>24</v>
      </c>
      <c r="C44" s="12"/>
      <c r="E44" s="27"/>
      <c r="G44" s="27"/>
      <c r="I44" s="27"/>
    </row>
    <row r="45" spans="1:17" ht="21.05" customHeight="1">
      <c r="B45" s="9" t="s">
        <v>77</v>
      </c>
      <c r="C45" s="12"/>
      <c r="E45" s="27"/>
      <c r="G45" s="27"/>
      <c r="I45" s="27"/>
    </row>
    <row r="46" spans="1:17" ht="21.05" customHeight="1">
      <c r="A46" s="9" t="s">
        <v>144</v>
      </c>
      <c r="B46" s="77" t="s">
        <v>159</v>
      </c>
      <c r="C46" s="152">
        <v>16</v>
      </c>
      <c r="D46" s="18">
        <v>118106048</v>
      </c>
      <c r="E46" s="18"/>
      <c r="F46" s="18">
        <v>119082169</v>
      </c>
      <c r="G46" s="18"/>
      <c r="H46" s="18">
        <v>37734143</v>
      </c>
      <c r="I46" s="18"/>
      <c r="J46" s="18">
        <v>40740172</v>
      </c>
      <c r="N46" s="28"/>
      <c r="O46" s="19"/>
      <c r="Q46" s="19"/>
    </row>
    <row r="47" spans="1:17" ht="21.05" customHeight="1">
      <c r="A47" s="9" t="s">
        <v>144</v>
      </c>
      <c r="B47" s="17" t="s">
        <v>191</v>
      </c>
      <c r="C47" s="152"/>
      <c r="D47" s="18">
        <v>3635426</v>
      </c>
      <c r="E47" s="18"/>
      <c r="F47" s="18">
        <v>5462171</v>
      </c>
      <c r="G47" s="18"/>
      <c r="H47" s="18">
        <v>0</v>
      </c>
      <c r="I47" s="18"/>
      <c r="J47" s="18">
        <v>0</v>
      </c>
      <c r="K47" s="23"/>
      <c r="L47" s="23"/>
      <c r="M47" s="23"/>
      <c r="N47" s="28"/>
      <c r="O47" s="19"/>
      <c r="Q47" s="19"/>
    </row>
    <row r="48" spans="1:17" ht="21.05" customHeight="1">
      <c r="B48" s="17" t="s">
        <v>124</v>
      </c>
      <c r="C48" s="152"/>
      <c r="D48" s="18">
        <v>36735332</v>
      </c>
      <c r="E48" s="18"/>
      <c r="F48" s="18">
        <v>58689691</v>
      </c>
      <c r="G48" s="18"/>
      <c r="H48" s="18">
        <v>0</v>
      </c>
      <c r="I48" s="18"/>
      <c r="J48" s="18">
        <v>0</v>
      </c>
      <c r="N48" s="28"/>
      <c r="O48" s="19"/>
      <c r="Q48" s="19"/>
    </row>
    <row r="49" spans="1:17" ht="21.05" customHeight="1">
      <c r="B49" s="17" t="s">
        <v>190</v>
      </c>
      <c r="C49" s="152" t="s">
        <v>259</v>
      </c>
      <c r="D49" s="18">
        <v>128032438</v>
      </c>
      <c r="E49" s="18"/>
      <c r="F49" s="18">
        <v>115214986</v>
      </c>
      <c r="G49" s="18"/>
      <c r="H49" s="18">
        <v>26318424</v>
      </c>
      <c r="I49" s="18"/>
      <c r="J49" s="18">
        <v>35071202</v>
      </c>
      <c r="N49" s="28"/>
      <c r="O49" s="19"/>
      <c r="Q49" s="19"/>
    </row>
    <row r="50" spans="1:17" ht="21.05" customHeight="1">
      <c r="B50" s="17" t="s">
        <v>160</v>
      </c>
      <c r="C50" s="152" t="s">
        <v>260</v>
      </c>
      <c r="D50" s="18">
        <v>0</v>
      </c>
      <c r="E50" s="18"/>
      <c r="F50" s="18">
        <v>0</v>
      </c>
      <c r="G50" s="18"/>
      <c r="H50" s="18">
        <v>80700000</v>
      </c>
      <c r="I50" s="18"/>
      <c r="J50" s="18">
        <v>45000000</v>
      </c>
      <c r="N50" s="28"/>
      <c r="O50" s="19"/>
      <c r="Q50" s="19"/>
    </row>
    <row r="51" spans="1:17" ht="21.05" customHeight="1">
      <c r="B51" s="17" t="s">
        <v>151</v>
      </c>
      <c r="C51" s="152">
        <v>5</v>
      </c>
      <c r="D51" s="18">
        <v>0</v>
      </c>
      <c r="E51" s="18"/>
      <c r="F51" s="18">
        <v>0</v>
      </c>
      <c r="G51" s="18"/>
      <c r="H51" s="18">
        <v>3787226</v>
      </c>
      <c r="I51" s="18"/>
      <c r="J51" s="18">
        <v>823870</v>
      </c>
      <c r="N51" s="28"/>
      <c r="O51" s="19"/>
      <c r="Q51" s="19"/>
    </row>
    <row r="52" spans="1:17" ht="21.05" customHeight="1">
      <c r="B52" s="9" t="s">
        <v>76</v>
      </c>
      <c r="C52" s="152"/>
      <c r="D52" s="18"/>
      <c r="E52" s="18"/>
      <c r="F52" s="18"/>
      <c r="G52" s="18"/>
      <c r="H52" s="18"/>
      <c r="I52" s="18"/>
      <c r="J52" s="18"/>
      <c r="N52" s="28"/>
    </row>
    <row r="53" spans="1:17" ht="21.05" customHeight="1">
      <c r="A53" s="9" t="s">
        <v>144</v>
      </c>
      <c r="B53" s="77" t="s">
        <v>159</v>
      </c>
      <c r="C53" s="152">
        <v>16</v>
      </c>
      <c r="D53" s="18">
        <v>38991976</v>
      </c>
      <c r="E53" s="18"/>
      <c r="F53" s="18">
        <v>56038330</v>
      </c>
      <c r="G53" s="18"/>
      <c r="H53" s="18">
        <v>0</v>
      </c>
      <c r="I53" s="18"/>
      <c r="J53" s="18">
        <v>0</v>
      </c>
      <c r="N53" s="28"/>
      <c r="O53" s="19"/>
      <c r="Q53" s="19"/>
    </row>
    <row r="54" spans="1:17" ht="21.05" customHeight="1">
      <c r="B54" s="9" t="s">
        <v>182</v>
      </c>
      <c r="C54" s="152">
        <v>16</v>
      </c>
      <c r="D54" s="18">
        <v>6746493</v>
      </c>
      <c r="E54" s="18"/>
      <c r="F54" s="18">
        <v>9693775</v>
      </c>
      <c r="G54" s="18"/>
      <c r="H54" s="18">
        <v>6028713</v>
      </c>
      <c r="I54" s="18"/>
      <c r="J54" s="18">
        <v>6279458</v>
      </c>
      <c r="N54" s="28"/>
      <c r="O54" s="19"/>
      <c r="Q54" s="19"/>
    </row>
    <row r="55" spans="1:17" ht="21.05" customHeight="1">
      <c r="B55" s="9" t="s">
        <v>181</v>
      </c>
      <c r="C55" s="152"/>
      <c r="D55" s="18">
        <v>0</v>
      </c>
      <c r="E55" s="18"/>
      <c r="F55" s="18">
        <v>14450</v>
      </c>
      <c r="G55" s="18"/>
      <c r="H55" s="18">
        <v>0</v>
      </c>
      <c r="I55" s="18"/>
      <c r="J55" s="18">
        <v>0</v>
      </c>
      <c r="N55" s="28"/>
      <c r="O55" s="19"/>
      <c r="Q55" s="19"/>
    </row>
    <row r="56" spans="1:17" ht="21.05" customHeight="1">
      <c r="B56" s="17" t="s">
        <v>25</v>
      </c>
      <c r="C56" s="152"/>
      <c r="D56" s="18">
        <v>8531941</v>
      </c>
      <c r="E56" s="18"/>
      <c r="F56" s="18">
        <v>7820765</v>
      </c>
      <c r="G56" s="18"/>
      <c r="H56" s="18">
        <v>6153748</v>
      </c>
      <c r="I56" s="18"/>
      <c r="J56" s="18">
        <v>5831071</v>
      </c>
      <c r="N56" s="28"/>
      <c r="O56" s="19"/>
      <c r="Q56" s="19"/>
    </row>
    <row r="57" spans="1:17" ht="21.05" customHeight="1">
      <c r="B57" s="20" t="s">
        <v>26</v>
      </c>
      <c r="C57" s="152"/>
      <c r="D57" s="21">
        <f>SUM(D44:D56)</f>
        <v>340779654</v>
      </c>
      <c r="E57" s="22"/>
      <c r="F57" s="21">
        <f>SUM(F44:F56)</f>
        <v>372016337</v>
      </c>
      <c r="G57" s="22"/>
      <c r="H57" s="21">
        <f>SUM(H44:H56)</f>
        <v>160722254</v>
      </c>
      <c r="I57" s="22"/>
      <c r="J57" s="21">
        <f>SUM(J44:J56)</f>
        <v>133745773</v>
      </c>
      <c r="N57" s="28"/>
      <c r="O57" s="19"/>
      <c r="Q57" s="19"/>
    </row>
    <row r="58" spans="1:17" ht="21.05" customHeight="1">
      <c r="C58" s="152"/>
      <c r="D58" s="18"/>
      <c r="E58" s="18"/>
      <c r="F58" s="18"/>
      <c r="G58" s="18"/>
      <c r="H58" s="18"/>
      <c r="I58" s="18"/>
      <c r="J58" s="18"/>
      <c r="N58" s="28"/>
    </row>
    <row r="59" spans="1:17" ht="21.05" customHeight="1">
      <c r="B59" s="15" t="s">
        <v>27</v>
      </c>
      <c r="C59" s="152"/>
      <c r="D59" s="18"/>
      <c r="E59" s="18"/>
      <c r="F59" s="18"/>
      <c r="G59" s="18"/>
      <c r="H59" s="18"/>
      <c r="I59" s="18"/>
      <c r="J59" s="18"/>
      <c r="N59" s="28"/>
    </row>
    <row r="60" spans="1:17" ht="21.05" customHeight="1">
      <c r="B60" s="77" t="s">
        <v>161</v>
      </c>
      <c r="C60" s="152">
        <v>16</v>
      </c>
      <c r="D60" s="18">
        <v>1987027004</v>
      </c>
      <c r="E60" s="18"/>
      <c r="F60" s="18">
        <v>1806420050</v>
      </c>
      <c r="G60" s="18"/>
      <c r="H60" s="18">
        <v>0</v>
      </c>
      <c r="I60" s="18"/>
      <c r="J60" s="18">
        <v>0</v>
      </c>
      <c r="N60" s="28"/>
      <c r="O60" s="19"/>
      <c r="Q60" s="19"/>
    </row>
    <row r="61" spans="1:17" ht="21.05" customHeight="1">
      <c r="A61" s="9" t="s">
        <v>144</v>
      </c>
      <c r="B61" s="11" t="s">
        <v>162</v>
      </c>
      <c r="C61" s="152" t="s">
        <v>260</v>
      </c>
      <c r="D61" s="18">
        <v>0</v>
      </c>
      <c r="E61" s="18"/>
      <c r="F61" s="18">
        <v>0</v>
      </c>
      <c r="G61" s="18"/>
      <c r="H61" s="18">
        <v>97706394</v>
      </c>
      <c r="I61" s="18"/>
      <c r="J61" s="18">
        <v>194445983</v>
      </c>
      <c r="N61" s="28"/>
      <c r="O61" s="19"/>
      <c r="Q61" s="19"/>
    </row>
    <row r="62" spans="1:17" ht="21.05" customHeight="1">
      <c r="B62" s="11" t="s">
        <v>163</v>
      </c>
      <c r="C62" s="152">
        <v>16</v>
      </c>
      <c r="D62" s="18">
        <v>547267754</v>
      </c>
      <c r="E62" s="18"/>
      <c r="F62" s="18">
        <v>417689054</v>
      </c>
      <c r="G62" s="18"/>
      <c r="H62" s="18">
        <v>100778700</v>
      </c>
      <c r="I62" s="18"/>
      <c r="J62" s="18">
        <v>0</v>
      </c>
      <c r="N62" s="28"/>
      <c r="O62" s="19"/>
      <c r="Q62" s="19"/>
    </row>
    <row r="63" spans="1:17" ht="21.05" customHeight="1">
      <c r="B63" s="11" t="s">
        <v>212</v>
      </c>
      <c r="C63" s="152"/>
      <c r="D63" s="18">
        <v>73840440</v>
      </c>
      <c r="E63" s="18"/>
      <c r="F63" s="18">
        <v>33178114</v>
      </c>
      <c r="G63" s="18"/>
      <c r="H63" s="18">
        <v>0</v>
      </c>
      <c r="I63" s="18"/>
      <c r="J63" s="18">
        <v>0</v>
      </c>
      <c r="N63" s="28"/>
      <c r="O63" s="19"/>
      <c r="Q63" s="19"/>
    </row>
    <row r="64" spans="1:17" ht="21.05" customHeight="1">
      <c r="A64" s="9" t="s">
        <v>144</v>
      </c>
      <c r="B64" s="11" t="s">
        <v>82</v>
      </c>
      <c r="C64" s="152">
        <v>5</v>
      </c>
      <c r="D64" s="18">
        <v>0</v>
      </c>
      <c r="E64" s="18"/>
      <c r="F64" s="18">
        <v>0</v>
      </c>
      <c r="G64" s="18"/>
      <c r="H64" s="18">
        <v>7870250</v>
      </c>
      <c r="I64" s="18"/>
      <c r="J64" s="18">
        <v>3717728</v>
      </c>
      <c r="N64" s="28"/>
      <c r="O64" s="19"/>
      <c r="Q64" s="19"/>
    </row>
    <row r="65" spans="1:17" ht="21.05" customHeight="1">
      <c r="B65" s="11" t="s">
        <v>92</v>
      </c>
      <c r="C65" s="152"/>
      <c r="D65" s="18">
        <v>134800777</v>
      </c>
      <c r="E65" s="18"/>
      <c r="F65" s="18">
        <v>117405116</v>
      </c>
      <c r="G65" s="18"/>
      <c r="H65" s="18">
        <v>0</v>
      </c>
      <c r="I65" s="18"/>
      <c r="J65" s="18">
        <v>0</v>
      </c>
      <c r="N65" s="28"/>
      <c r="O65" s="19"/>
      <c r="Q65" s="19"/>
    </row>
    <row r="66" spans="1:17" ht="21.05" customHeight="1">
      <c r="A66" s="9" t="s">
        <v>144</v>
      </c>
      <c r="B66" s="11" t="s">
        <v>219</v>
      </c>
      <c r="C66" s="152">
        <v>16</v>
      </c>
      <c r="D66" s="18">
        <v>183381861</v>
      </c>
      <c r="E66" s="18"/>
      <c r="F66" s="18">
        <v>115566986</v>
      </c>
      <c r="G66" s="18"/>
      <c r="H66" s="18">
        <v>15822578</v>
      </c>
      <c r="I66" s="18"/>
      <c r="J66" s="18">
        <v>18542331</v>
      </c>
      <c r="N66" s="28"/>
      <c r="O66" s="19"/>
      <c r="Q66" s="19"/>
    </row>
    <row r="67" spans="1:17" ht="21.05" customHeight="1">
      <c r="A67" s="9" t="s">
        <v>144</v>
      </c>
      <c r="B67" s="17" t="s">
        <v>187</v>
      </c>
      <c r="C67" s="152">
        <v>18</v>
      </c>
      <c r="D67" s="18">
        <v>24889196</v>
      </c>
      <c r="E67" s="18"/>
      <c r="F67" s="18">
        <v>26519594</v>
      </c>
      <c r="G67" s="18"/>
      <c r="H67" s="18">
        <v>22355440</v>
      </c>
      <c r="I67" s="18"/>
      <c r="J67" s="18">
        <v>23145553</v>
      </c>
      <c r="N67" s="28"/>
      <c r="O67" s="19"/>
      <c r="Q67" s="19"/>
    </row>
    <row r="68" spans="1:17" ht="21.05" customHeight="1">
      <c r="A68" s="9" t="s">
        <v>144</v>
      </c>
      <c r="B68" s="17" t="s">
        <v>28</v>
      </c>
      <c r="C68" s="152">
        <v>25</v>
      </c>
      <c r="D68" s="18">
        <v>113876788</v>
      </c>
      <c r="E68" s="18"/>
      <c r="F68" s="18">
        <v>115322962</v>
      </c>
      <c r="G68" s="18"/>
      <c r="H68" s="18">
        <v>0</v>
      </c>
      <c r="I68" s="18"/>
      <c r="J68" s="18">
        <v>0</v>
      </c>
      <c r="N68" s="28"/>
      <c r="O68" s="19"/>
      <c r="Q68" s="19"/>
    </row>
    <row r="69" spans="1:17" ht="21.05" customHeight="1">
      <c r="B69" s="9" t="s">
        <v>74</v>
      </c>
      <c r="C69" s="152"/>
      <c r="D69" s="18"/>
      <c r="E69" s="18"/>
      <c r="F69" s="18"/>
      <c r="G69" s="18"/>
      <c r="H69" s="18"/>
      <c r="I69" s="18"/>
      <c r="J69" s="18"/>
      <c r="N69" s="28"/>
      <c r="O69" s="19"/>
    </row>
    <row r="70" spans="1:17" ht="21.05" customHeight="1">
      <c r="B70" s="9" t="s">
        <v>75</v>
      </c>
      <c r="C70" s="152">
        <v>10</v>
      </c>
      <c r="D70" s="18">
        <v>0</v>
      </c>
      <c r="E70" s="18"/>
      <c r="F70" s="18">
        <v>24101382</v>
      </c>
      <c r="G70" s="18"/>
      <c r="H70" s="18">
        <v>0</v>
      </c>
      <c r="I70" s="18"/>
      <c r="J70" s="18">
        <v>0</v>
      </c>
      <c r="N70" s="28"/>
      <c r="O70" s="19"/>
      <c r="Q70" s="19"/>
    </row>
    <row r="71" spans="1:17" ht="21.05" customHeight="1">
      <c r="B71" s="17" t="s">
        <v>29</v>
      </c>
      <c r="C71" s="152"/>
      <c r="D71" s="29">
        <v>22470495</v>
      </c>
      <c r="E71" s="18"/>
      <c r="F71" s="29">
        <v>25966424</v>
      </c>
      <c r="G71" s="18"/>
      <c r="H71" s="18">
        <v>0</v>
      </c>
      <c r="I71" s="18"/>
      <c r="J71" s="18">
        <v>0</v>
      </c>
      <c r="N71" s="28"/>
      <c r="O71" s="19"/>
      <c r="Q71" s="19"/>
    </row>
    <row r="72" spans="1:17" ht="21.05" customHeight="1">
      <c r="B72" s="20" t="s">
        <v>83</v>
      </c>
      <c r="C72" s="152"/>
      <c r="D72" s="21">
        <f>SUM(D60:D71)</f>
        <v>3087554315</v>
      </c>
      <c r="E72" s="22"/>
      <c r="F72" s="21">
        <f>SUM(F60:F71)</f>
        <v>2682169682</v>
      </c>
      <c r="G72" s="22"/>
      <c r="H72" s="21">
        <f>SUM(H60:H71)</f>
        <v>244533362</v>
      </c>
      <c r="I72" s="22"/>
      <c r="J72" s="21">
        <f>SUM(J60:J71)</f>
        <v>239851595</v>
      </c>
      <c r="N72" s="28"/>
      <c r="O72" s="19"/>
      <c r="Q72" s="19"/>
    </row>
    <row r="73" spans="1:17" ht="21.05" customHeight="1">
      <c r="B73" s="20"/>
      <c r="C73" s="152"/>
      <c r="D73" s="22"/>
      <c r="E73" s="22"/>
      <c r="F73" s="22"/>
      <c r="G73" s="22"/>
      <c r="H73" s="22"/>
      <c r="I73" s="22"/>
      <c r="J73" s="22"/>
      <c r="N73" s="28"/>
    </row>
    <row r="74" spans="1:17" ht="21.05" customHeight="1">
      <c r="B74" s="24" t="s">
        <v>30</v>
      </c>
      <c r="C74" s="152"/>
      <c r="D74" s="30">
        <f>D57+D72</f>
        <v>3428333969</v>
      </c>
      <c r="E74" s="22"/>
      <c r="F74" s="30">
        <f>F57+F72</f>
        <v>3054186019</v>
      </c>
      <c r="G74" s="22"/>
      <c r="H74" s="30">
        <f>H72+H57</f>
        <v>405255616</v>
      </c>
      <c r="I74" s="22"/>
      <c r="J74" s="30">
        <f>J72+J57</f>
        <v>373597368</v>
      </c>
      <c r="N74" s="28"/>
      <c r="Q74" s="19"/>
    </row>
    <row r="75" spans="1:17" ht="21.05" customHeight="1">
      <c r="B75" s="10"/>
      <c r="C75" s="152"/>
      <c r="D75" s="31"/>
      <c r="E75" s="32"/>
      <c r="F75" s="31"/>
      <c r="G75" s="32"/>
      <c r="H75" s="31"/>
      <c r="I75" s="32"/>
      <c r="J75" s="31"/>
    </row>
    <row r="76" spans="1:17" ht="21.05" customHeight="1">
      <c r="B76" s="9"/>
    </row>
    <row r="77" spans="1:17" s="1" customFormat="1" ht="21.05" customHeight="1">
      <c r="B77" s="2" t="s">
        <v>89</v>
      </c>
      <c r="D77" s="3"/>
      <c r="F77" s="3"/>
      <c r="H77" s="3"/>
      <c r="J77" s="3"/>
      <c r="N77" s="4"/>
      <c r="O77" s="4"/>
      <c r="P77" s="5"/>
      <c r="Q77" s="6"/>
    </row>
    <row r="78" spans="1:17" s="7" customFormat="1" ht="21.05" customHeight="1">
      <c r="B78" s="155" t="s">
        <v>0</v>
      </c>
      <c r="D78" s="8"/>
      <c r="F78" s="8"/>
      <c r="H78" s="8"/>
      <c r="J78" s="8"/>
      <c r="N78" s="4"/>
      <c r="O78" s="4"/>
      <c r="P78" s="5"/>
      <c r="Q78" s="6"/>
    </row>
    <row r="79" spans="1:17" ht="21.05" customHeight="1">
      <c r="B79" s="10"/>
      <c r="D79" s="166"/>
      <c r="E79" s="166"/>
      <c r="F79" s="166"/>
      <c r="G79" s="153"/>
      <c r="H79" s="166"/>
      <c r="I79" s="166"/>
      <c r="J79" s="166"/>
    </row>
    <row r="80" spans="1:17" ht="21.05" customHeight="1">
      <c r="B80" s="10"/>
      <c r="D80" s="167" t="s">
        <v>79</v>
      </c>
      <c r="E80" s="167"/>
      <c r="F80" s="167"/>
      <c r="G80" s="153"/>
      <c r="H80" s="167" t="s">
        <v>81</v>
      </c>
      <c r="I80" s="167"/>
      <c r="J80" s="167"/>
    </row>
    <row r="81" spans="2:17" ht="21.05" customHeight="1">
      <c r="C81" s="12"/>
      <c r="D81" s="167" t="s">
        <v>80</v>
      </c>
      <c r="E81" s="167"/>
      <c r="F81" s="167"/>
      <c r="G81" s="151"/>
      <c r="H81" s="167" t="s">
        <v>80</v>
      </c>
      <c r="I81" s="167"/>
      <c r="J81" s="167"/>
    </row>
    <row r="82" spans="2:17" ht="21.05" customHeight="1">
      <c r="C82" s="12"/>
      <c r="D82" s="13" t="s">
        <v>3</v>
      </c>
      <c r="E82" s="14"/>
      <c r="F82" s="13" t="s">
        <v>3</v>
      </c>
      <c r="G82" s="153"/>
      <c r="H82" s="13" t="s">
        <v>3</v>
      </c>
      <c r="I82" s="14"/>
      <c r="J82" s="13" t="s">
        <v>3</v>
      </c>
    </row>
    <row r="83" spans="2:17" ht="21.05" customHeight="1">
      <c r="B83" s="24" t="s">
        <v>23</v>
      </c>
      <c r="C83" s="152" t="s">
        <v>5</v>
      </c>
      <c r="D83" s="12">
        <v>2021</v>
      </c>
      <c r="E83" s="12"/>
      <c r="F83" s="12">
        <v>2020</v>
      </c>
      <c r="G83" s="12"/>
      <c r="H83" s="12">
        <v>2021</v>
      </c>
      <c r="I83" s="12"/>
      <c r="J83" s="12">
        <v>2020</v>
      </c>
    </row>
    <row r="84" spans="2:17" ht="21.05" customHeight="1">
      <c r="C84" s="12"/>
      <c r="D84" s="168" t="s">
        <v>6</v>
      </c>
      <c r="E84" s="168"/>
      <c r="F84" s="168"/>
      <c r="G84" s="168"/>
      <c r="H84" s="168"/>
      <c r="I84" s="168"/>
      <c r="J84" s="168"/>
    </row>
    <row r="85" spans="2:17" ht="21.05" customHeight="1">
      <c r="B85" s="33" t="s">
        <v>155</v>
      </c>
      <c r="C85" s="152"/>
      <c r="E85" s="27"/>
      <c r="G85" s="27"/>
      <c r="I85" s="27"/>
    </row>
    <row r="86" spans="2:17" ht="21.05" customHeight="1">
      <c r="B86" s="9" t="s">
        <v>31</v>
      </c>
      <c r="C86" s="152">
        <v>19</v>
      </c>
      <c r="E86" s="18"/>
      <c r="G86" s="18"/>
      <c r="I86" s="18"/>
    </row>
    <row r="87" spans="2:17" ht="21.05" customHeight="1" thickBot="1">
      <c r="B87" s="17" t="s">
        <v>32</v>
      </c>
      <c r="C87" s="152"/>
      <c r="D87" s="34">
        <v>774100000</v>
      </c>
      <c r="E87" s="18"/>
      <c r="F87" s="34">
        <v>507000000</v>
      </c>
      <c r="G87" s="18"/>
      <c r="H87" s="34">
        <v>774100000</v>
      </c>
      <c r="I87" s="18"/>
      <c r="J87" s="34">
        <v>507000000</v>
      </c>
    </row>
    <row r="88" spans="2:17" ht="21.05" customHeight="1" thickTop="1">
      <c r="B88" s="17" t="s">
        <v>33</v>
      </c>
      <c r="C88" s="152"/>
      <c r="D88" s="18">
        <v>507000000</v>
      </c>
      <c r="E88" s="18"/>
      <c r="F88" s="18">
        <v>507000000</v>
      </c>
      <c r="G88" s="18"/>
      <c r="H88" s="18">
        <v>507000000</v>
      </c>
      <c r="I88" s="18"/>
      <c r="J88" s="18">
        <v>507000000</v>
      </c>
      <c r="N88" s="5"/>
      <c r="O88" s="19"/>
      <c r="Q88" s="19"/>
    </row>
    <row r="89" spans="2:17" ht="21.05" customHeight="1">
      <c r="B89" s="77" t="s">
        <v>176</v>
      </c>
      <c r="C89" s="152">
        <v>19</v>
      </c>
      <c r="D89" s="18">
        <v>294620000</v>
      </c>
      <c r="E89" s="18"/>
      <c r="F89" s="18">
        <v>294620000</v>
      </c>
      <c r="G89" s="18"/>
      <c r="H89" s="18">
        <v>294620000</v>
      </c>
      <c r="I89" s="18"/>
      <c r="J89" s="18">
        <v>294620000</v>
      </c>
      <c r="N89" s="5"/>
      <c r="O89" s="19"/>
      <c r="Q89" s="19"/>
    </row>
    <row r="90" spans="2:17" ht="21.05" customHeight="1">
      <c r="B90" s="17" t="s">
        <v>209</v>
      </c>
      <c r="C90" s="152" t="s">
        <v>263</v>
      </c>
      <c r="D90" s="18">
        <v>226237344</v>
      </c>
      <c r="E90" s="18"/>
      <c r="F90" s="18">
        <v>226237344</v>
      </c>
      <c r="G90" s="18"/>
      <c r="H90" s="18">
        <v>0</v>
      </c>
      <c r="I90" s="18"/>
      <c r="J90" s="18">
        <v>0</v>
      </c>
      <c r="N90" s="5"/>
      <c r="O90" s="19"/>
      <c r="Q90" s="19"/>
    </row>
    <row r="91" spans="2:17" ht="21.05" customHeight="1">
      <c r="B91" s="9" t="s">
        <v>91</v>
      </c>
      <c r="C91" s="152"/>
      <c r="D91" s="18"/>
      <c r="E91" s="18"/>
      <c r="F91" s="18"/>
      <c r="G91" s="18"/>
      <c r="H91" s="18"/>
      <c r="I91" s="18"/>
      <c r="J91" s="18"/>
      <c r="N91" s="5"/>
      <c r="O91" s="19"/>
      <c r="Q91" s="19"/>
    </row>
    <row r="92" spans="2:17" ht="21.05" customHeight="1">
      <c r="B92" s="9" t="s">
        <v>47</v>
      </c>
      <c r="C92" s="152">
        <v>20</v>
      </c>
      <c r="D92" s="18">
        <v>-86101940</v>
      </c>
      <c r="E92" s="18"/>
      <c r="F92" s="18">
        <v>-86101940</v>
      </c>
      <c r="G92" s="18"/>
      <c r="H92" s="18">
        <v>0</v>
      </c>
      <c r="I92" s="18"/>
      <c r="J92" s="18">
        <v>0</v>
      </c>
      <c r="N92" s="5"/>
      <c r="O92" s="19"/>
      <c r="Q92" s="19"/>
    </row>
    <row r="93" spans="2:17" ht="21.05" customHeight="1">
      <c r="B93" s="9" t="s">
        <v>220</v>
      </c>
      <c r="C93" s="152">
        <v>19</v>
      </c>
      <c r="D93" s="18">
        <v>3711500</v>
      </c>
      <c r="E93" s="18"/>
      <c r="F93" s="18">
        <v>0</v>
      </c>
      <c r="G93" s="18"/>
      <c r="H93" s="18">
        <v>3711500</v>
      </c>
      <c r="I93" s="18"/>
      <c r="J93" s="18">
        <v>0</v>
      </c>
      <c r="N93" s="5"/>
      <c r="O93" s="19"/>
      <c r="Q93" s="19"/>
    </row>
    <row r="94" spans="2:17" ht="21.05" customHeight="1">
      <c r="B94" s="9" t="s">
        <v>276</v>
      </c>
      <c r="C94" s="152">
        <v>19</v>
      </c>
      <c r="D94" s="18">
        <v>7049000</v>
      </c>
      <c r="E94" s="18"/>
      <c r="F94" s="18">
        <v>0</v>
      </c>
      <c r="G94" s="18"/>
      <c r="H94" s="18">
        <v>7049000</v>
      </c>
      <c r="I94" s="18"/>
      <c r="J94" s="18">
        <v>0</v>
      </c>
      <c r="N94" s="5"/>
      <c r="O94" s="19"/>
      <c r="Q94" s="19"/>
    </row>
    <row r="95" spans="2:17" ht="21.05" customHeight="1">
      <c r="B95" s="17" t="s">
        <v>93</v>
      </c>
      <c r="C95" s="152"/>
      <c r="D95" s="18"/>
      <c r="E95" s="18"/>
      <c r="F95" s="18"/>
      <c r="G95" s="18"/>
      <c r="H95" s="18"/>
      <c r="I95" s="18"/>
      <c r="J95" s="18"/>
      <c r="N95" s="5"/>
      <c r="O95" s="19"/>
      <c r="Q95" s="19"/>
    </row>
    <row r="96" spans="2:17" ht="21.05" customHeight="1">
      <c r="B96" s="17" t="s">
        <v>139</v>
      </c>
      <c r="C96" s="152"/>
      <c r="D96" s="18"/>
      <c r="E96" s="18"/>
      <c r="F96" s="18"/>
      <c r="G96" s="18"/>
      <c r="H96" s="18"/>
      <c r="I96" s="18"/>
      <c r="J96" s="18"/>
      <c r="N96" s="5"/>
      <c r="O96" s="19"/>
      <c r="Q96" s="19"/>
    </row>
    <row r="97" spans="2:17" ht="21.05" customHeight="1">
      <c r="B97" s="17" t="s">
        <v>140</v>
      </c>
      <c r="C97" s="152">
        <v>20</v>
      </c>
      <c r="D97" s="18">
        <v>6279397</v>
      </c>
      <c r="E97" s="18"/>
      <c r="F97" s="18">
        <v>6279397</v>
      </c>
      <c r="G97" s="18"/>
      <c r="H97" s="18">
        <v>6279397</v>
      </c>
      <c r="I97" s="18"/>
      <c r="J97" s="18">
        <v>6279397</v>
      </c>
      <c r="N97" s="5"/>
    </row>
    <row r="98" spans="2:17" ht="21.05" customHeight="1">
      <c r="B98" s="35" t="s">
        <v>221</v>
      </c>
      <c r="C98" s="152"/>
      <c r="D98" s="18">
        <v>-727905848</v>
      </c>
      <c r="E98" s="18"/>
      <c r="F98" s="18">
        <v>-632356403</v>
      </c>
      <c r="G98" s="18"/>
      <c r="H98" s="18">
        <v>-108779479</v>
      </c>
      <c r="I98" s="18"/>
      <c r="J98" s="18">
        <v>-58221870</v>
      </c>
      <c r="K98" s="23"/>
      <c r="L98" s="23"/>
      <c r="N98" s="5"/>
    </row>
    <row r="99" spans="2:17" ht="21.05" customHeight="1">
      <c r="B99" s="35" t="s">
        <v>143</v>
      </c>
      <c r="C99" s="152">
        <v>20</v>
      </c>
      <c r="D99" s="29">
        <v>447442211</v>
      </c>
      <c r="E99" s="18"/>
      <c r="F99" s="29">
        <v>477821421</v>
      </c>
      <c r="G99" s="18"/>
      <c r="H99" s="29">
        <v>-8225721</v>
      </c>
      <c r="I99" s="18"/>
      <c r="J99" s="29">
        <v>-11544606</v>
      </c>
      <c r="L99" s="23"/>
      <c r="N99" s="5"/>
    </row>
    <row r="100" spans="2:17" ht="21.05" customHeight="1">
      <c r="B100" s="36" t="s">
        <v>138</v>
      </c>
      <c r="C100" s="152"/>
      <c r="D100" s="18">
        <f>SUM(D88,D98,D99,D92,D97,D89:D90,D93,D94)</f>
        <v>678331664</v>
      </c>
      <c r="E100" s="18"/>
      <c r="F100" s="18">
        <f>SUM(F88,F98,F99,F92,F97,F89:F90)</f>
        <v>793499819</v>
      </c>
      <c r="G100" s="18"/>
      <c r="H100" s="18">
        <f>SUM(H88,H98,H99,H92,H97,H89:H90,H93,H94)</f>
        <v>701654697</v>
      </c>
      <c r="I100" s="18"/>
      <c r="J100" s="18">
        <f>SUM(J88,J98,J99,J92,J97,J89:J90)</f>
        <v>738132921</v>
      </c>
      <c r="N100" s="5"/>
      <c r="O100" s="19"/>
      <c r="Q100" s="19"/>
    </row>
    <row r="101" spans="2:17" ht="21.05" customHeight="1">
      <c r="B101" s="17" t="s">
        <v>34</v>
      </c>
      <c r="C101" s="152">
        <v>11</v>
      </c>
      <c r="D101" s="29">
        <v>-84465488</v>
      </c>
      <c r="E101" s="18"/>
      <c r="F101" s="29">
        <v>88368602</v>
      </c>
      <c r="G101" s="18"/>
      <c r="H101" s="18">
        <v>0</v>
      </c>
      <c r="I101" s="18"/>
      <c r="J101" s="18">
        <v>0</v>
      </c>
      <c r="N101" s="5"/>
      <c r="O101" s="19"/>
      <c r="Q101" s="19"/>
    </row>
    <row r="102" spans="2:17" ht="21.05" customHeight="1">
      <c r="B102" s="24" t="s">
        <v>157</v>
      </c>
      <c r="C102" s="152"/>
      <c r="D102" s="21">
        <f>SUM(D100:D101)</f>
        <v>593866176</v>
      </c>
      <c r="E102" s="22"/>
      <c r="F102" s="21">
        <f>SUM(F100:F101)</f>
        <v>881868421</v>
      </c>
      <c r="G102" s="22"/>
      <c r="H102" s="21">
        <f>SUM(H100:H101)</f>
        <v>701654697</v>
      </c>
      <c r="I102" s="22"/>
      <c r="J102" s="21">
        <f>SUM(J100:J101)</f>
        <v>738132921</v>
      </c>
      <c r="N102" s="5"/>
      <c r="O102" s="19"/>
      <c r="Q102" s="19"/>
    </row>
    <row r="103" spans="2:17" ht="21.05" customHeight="1">
      <c r="B103" s="24"/>
      <c r="C103" s="152"/>
      <c r="D103" s="22"/>
      <c r="E103" s="22"/>
      <c r="F103" s="22"/>
      <c r="G103" s="22"/>
      <c r="H103" s="22"/>
      <c r="I103" s="22"/>
      <c r="J103" s="22"/>
      <c r="N103" s="5"/>
      <c r="O103" s="19"/>
      <c r="Q103" s="19"/>
    </row>
    <row r="104" spans="2:17" ht="21.05" customHeight="1" thickBot="1">
      <c r="B104" s="24" t="s">
        <v>35</v>
      </c>
      <c r="C104" s="152"/>
      <c r="D104" s="25">
        <f>D102+D74</f>
        <v>4022200145</v>
      </c>
      <c r="E104" s="22"/>
      <c r="F104" s="25">
        <f>F102+F74</f>
        <v>3936054440</v>
      </c>
      <c r="G104" s="22"/>
      <c r="H104" s="25">
        <f>H102+H74</f>
        <v>1106910313</v>
      </c>
      <c r="I104" s="22"/>
      <c r="J104" s="25">
        <f>J102+J74</f>
        <v>1111730289</v>
      </c>
      <c r="N104" s="5"/>
      <c r="O104" s="19"/>
      <c r="Q104" s="19"/>
    </row>
    <row r="105" spans="2:17" ht="20.3" customHeight="1" thickTop="1">
      <c r="B105" s="24"/>
      <c r="C105" s="152"/>
      <c r="D105" s="18"/>
      <c r="E105" s="22"/>
      <c r="F105" s="18"/>
      <c r="G105" s="22"/>
      <c r="H105" s="18"/>
      <c r="I105" s="22"/>
      <c r="J105" s="18"/>
      <c r="N105" s="5"/>
      <c r="Q105" s="19"/>
    </row>
    <row r="106" spans="2:17">
      <c r="C106" s="152"/>
    </row>
  </sheetData>
  <mergeCells count="21">
    <mergeCell ref="H81:J81"/>
    <mergeCell ref="D8:J8"/>
    <mergeCell ref="D84:J84"/>
    <mergeCell ref="D80:F80"/>
    <mergeCell ref="D81:F81"/>
    <mergeCell ref="D79:F79"/>
    <mergeCell ref="H79:J79"/>
    <mergeCell ref="D40:F40"/>
    <mergeCell ref="H80:J80"/>
    <mergeCell ref="H40:J40"/>
    <mergeCell ref="D43:J43"/>
    <mergeCell ref="D3:F3"/>
    <mergeCell ref="H3:J3"/>
    <mergeCell ref="D38:F38"/>
    <mergeCell ref="H38:J38"/>
    <mergeCell ref="D39:F39"/>
    <mergeCell ref="D4:F4"/>
    <mergeCell ref="H39:J39"/>
    <mergeCell ref="D5:F5"/>
    <mergeCell ref="H4:J4"/>
    <mergeCell ref="H5:J5"/>
  </mergeCells>
  <pageMargins left="0.8" right="0.8" top="0.5" bottom="0.5" header="0.5" footer="0.5"/>
  <pageSetup paperSize="9" scale="73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Q115"/>
  <sheetViews>
    <sheetView showGridLines="0" view="pageBreakPreview" topLeftCell="B13" zoomScale="85" zoomScaleNormal="77" zoomScaleSheetLayoutView="85" workbookViewId="0">
      <selection activeCell="K3" sqref="K3"/>
    </sheetView>
  </sheetViews>
  <sheetFormatPr defaultColWidth="9.109375" defaultRowHeight="21.05" customHeight="1"/>
  <cols>
    <col min="1" max="1" width="5.6640625" style="9" hidden="1" customWidth="1"/>
    <col min="2" max="2" width="52.33203125" style="11" customWidth="1"/>
    <col min="3" max="3" width="8.21875" style="9" customWidth="1"/>
    <col min="4" max="4" width="17.109375" style="18" customWidth="1"/>
    <col min="5" max="5" width="1.109375" style="9" customWidth="1"/>
    <col min="6" max="6" width="17.109375" style="18" customWidth="1"/>
    <col min="7" max="7" width="1.88671875" style="9" customWidth="1"/>
    <col min="8" max="8" width="17.109375" style="9" customWidth="1"/>
    <col min="9" max="9" width="1.109375" style="9" customWidth="1"/>
    <col min="10" max="10" width="17.109375" style="9" customWidth="1"/>
    <col min="11" max="11" width="17.88671875" style="9" bestFit="1" customWidth="1"/>
    <col min="12" max="12" width="15.109375" style="9" bestFit="1" customWidth="1"/>
    <col min="13" max="13" width="14" style="45" bestFit="1" customWidth="1"/>
    <col min="14" max="14" width="15.109375" style="46" bestFit="1" customWidth="1"/>
    <col min="15" max="15" width="13.109375" style="45" bestFit="1" customWidth="1"/>
    <col min="16" max="16" width="9.109375" style="45"/>
    <col min="17" max="18" width="9.109375" style="9"/>
    <col min="19" max="19" width="10.109375" style="9" customWidth="1"/>
    <col min="20" max="16384" width="9.109375" style="9"/>
  </cols>
  <sheetData>
    <row r="1" spans="1:16" s="1" customFormat="1" ht="21.05" customHeight="1">
      <c r="B1" s="2" t="s">
        <v>89</v>
      </c>
      <c r="D1" s="38"/>
      <c r="E1" s="39"/>
      <c r="F1" s="38"/>
      <c r="G1" s="39"/>
      <c r="H1" s="39"/>
      <c r="I1" s="39"/>
      <c r="J1" s="39"/>
      <c r="M1" s="40"/>
      <c r="N1" s="41"/>
      <c r="O1" s="40"/>
      <c r="P1" s="40"/>
    </row>
    <row r="2" spans="1:16" s="7" customFormat="1" ht="21.05" customHeight="1">
      <c r="B2" s="155" t="s">
        <v>36</v>
      </c>
      <c r="D2" s="42"/>
      <c r="E2" s="154"/>
      <c r="F2" s="42"/>
      <c r="G2" s="154"/>
      <c r="H2" s="154"/>
      <c r="I2" s="154"/>
      <c r="J2" s="154"/>
      <c r="M2" s="43"/>
      <c r="N2" s="44"/>
      <c r="O2" s="43"/>
      <c r="P2" s="43"/>
    </row>
    <row r="3" spans="1:16" ht="21.05" customHeight="1">
      <c r="A3" s="7"/>
      <c r="B3" s="155"/>
      <c r="C3" s="7"/>
      <c r="D3" s="42"/>
      <c r="E3" s="154"/>
      <c r="F3" s="42"/>
      <c r="G3" s="154"/>
      <c r="H3" s="170"/>
      <c r="I3" s="170"/>
      <c r="J3" s="170"/>
    </row>
    <row r="4" spans="1:16" ht="21.05" customHeight="1">
      <c r="A4" s="7"/>
      <c r="B4" s="10"/>
      <c r="D4" s="167" t="s">
        <v>79</v>
      </c>
      <c r="E4" s="167"/>
      <c r="F4" s="167"/>
      <c r="G4" s="153"/>
      <c r="H4" s="167" t="s">
        <v>81</v>
      </c>
      <c r="I4" s="167"/>
      <c r="J4" s="167"/>
    </row>
    <row r="5" spans="1:16" ht="21.05" customHeight="1">
      <c r="C5" s="11"/>
      <c r="D5" s="167" t="s">
        <v>80</v>
      </c>
      <c r="E5" s="167"/>
      <c r="F5" s="167"/>
      <c r="G5" s="151"/>
      <c r="H5" s="167" t="s">
        <v>80</v>
      </c>
      <c r="I5" s="167"/>
      <c r="J5" s="167"/>
    </row>
    <row r="6" spans="1:16" ht="21.05" customHeight="1">
      <c r="C6" s="12"/>
      <c r="D6" s="169" t="s">
        <v>37</v>
      </c>
      <c r="E6" s="169"/>
      <c r="F6" s="169"/>
      <c r="G6" s="14"/>
      <c r="H6" s="169" t="s">
        <v>37</v>
      </c>
      <c r="I6" s="169"/>
      <c r="J6" s="169"/>
    </row>
    <row r="7" spans="1:16" ht="21.05" customHeight="1">
      <c r="C7" s="152" t="s">
        <v>5</v>
      </c>
      <c r="D7" s="12">
        <v>2021</v>
      </c>
      <c r="E7" s="12"/>
      <c r="F7" s="12">
        <v>2020</v>
      </c>
      <c r="G7" s="12"/>
      <c r="H7" s="12">
        <v>2021</v>
      </c>
      <c r="I7" s="12"/>
      <c r="J7" s="12">
        <v>2020</v>
      </c>
    </row>
    <row r="8" spans="1:16" ht="21.05" customHeight="1">
      <c r="B8" s="9"/>
      <c r="D8" s="168" t="s">
        <v>6</v>
      </c>
      <c r="E8" s="168"/>
      <c r="F8" s="168"/>
      <c r="G8" s="168"/>
      <c r="H8" s="168"/>
      <c r="I8" s="168"/>
      <c r="J8" s="168"/>
    </row>
    <row r="9" spans="1:16" ht="21.05" customHeight="1">
      <c r="B9" s="15" t="s">
        <v>164</v>
      </c>
      <c r="C9" s="152"/>
      <c r="E9" s="18"/>
      <c r="G9" s="18"/>
      <c r="H9" s="18"/>
      <c r="I9" s="18"/>
      <c r="J9" s="18"/>
      <c r="L9" s="23"/>
    </row>
    <row r="10" spans="1:16" ht="21.05" customHeight="1">
      <c r="B10" s="9" t="s">
        <v>222</v>
      </c>
      <c r="C10" s="152">
        <v>5</v>
      </c>
      <c r="D10" s="18">
        <v>94058410</v>
      </c>
      <c r="E10" s="18"/>
      <c r="F10" s="18">
        <v>119156867</v>
      </c>
      <c r="G10" s="18"/>
      <c r="H10" s="18">
        <v>0</v>
      </c>
      <c r="I10" s="18"/>
      <c r="J10" s="18">
        <v>0</v>
      </c>
      <c r="L10" s="46"/>
      <c r="M10" s="47"/>
      <c r="O10" s="47"/>
    </row>
    <row r="11" spans="1:16" ht="21.05" customHeight="1">
      <c r="B11" s="17" t="s">
        <v>38</v>
      </c>
      <c r="C11" s="152">
        <v>5</v>
      </c>
      <c r="D11" s="18">
        <v>25548920</v>
      </c>
      <c r="E11" s="18"/>
      <c r="F11" s="18">
        <v>21448121</v>
      </c>
      <c r="G11" s="18"/>
      <c r="H11" s="18">
        <v>89539166</v>
      </c>
      <c r="I11" s="18"/>
      <c r="J11" s="18">
        <v>120492729</v>
      </c>
      <c r="L11" s="46"/>
      <c r="M11" s="47"/>
      <c r="O11" s="47"/>
    </row>
    <row r="12" spans="1:16" ht="21.05" customHeight="1">
      <c r="B12" s="17" t="s">
        <v>277</v>
      </c>
      <c r="C12" s="152">
        <v>9</v>
      </c>
      <c r="D12" s="18">
        <v>9934416</v>
      </c>
      <c r="E12" s="18"/>
      <c r="F12" s="18">
        <v>0</v>
      </c>
      <c r="G12" s="18"/>
      <c r="H12" s="18">
        <v>125000</v>
      </c>
      <c r="I12" s="18"/>
      <c r="J12" s="18">
        <v>0</v>
      </c>
      <c r="L12" s="46"/>
      <c r="M12" s="47"/>
      <c r="O12" s="47"/>
    </row>
    <row r="13" spans="1:16" ht="21.05" customHeight="1">
      <c r="B13" s="17" t="s">
        <v>286</v>
      </c>
      <c r="C13" s="152">
        <v>10</v>
      </c>
      <c r="D13" s="18">
        <v>127697697</v>
      </c>
      <c r="E13" s="18"/>
      <c r="F13" s="18">
        <v>0</v>
      </c>
      <c r="G13" s="18"/>
      <c r="H13" s="18">
        <v>0</v>
      </c>
      <c r="I13" s="18"/>
      <c r="J13" s="18"/>
      <c r="L13" s="46"/>
      <c r="M13" s="47"/>
      <c r="O13" s="47"/>
    </row>
    <row r="14" spans="1:16" ht="21.05" customHeight="1">
      <c r="B14" s="17" t="s">
        <v>136</v>
      </c>
      <c r="C14" s="152">
        <v>5</v>
      </c>
      <c r="D14" s="18">
        <v>6293756</v>
      </c>
      <c r="E14" s="18"/>
      <c r="F14" s="18">
        <v>0</v>
      </c>
      <c r="G14" s="18"/>
      <c r="H14" s="18">
        <v>6293756</v>
      </c>
      <c r="I14" s="18"/>
      <c r="J14" s="18">
        <v>0</v>
      </c>
      <c r="L14" s="46"/>
      <c r="M14" s="47"/>
      <c r="O14" s="47"/>
    </row>
    <row r="15" spans="1:16" ht="21.05" customHeight="1">
      <c r="B15" s="17" t="s">
        <v>97</v>
      </c>
      <c r="C15" s="152" t="s">
        <v>261</v>
      </c>
      <c r="D15" s="18">
        <v>0</v>
      </c>
      <c r="E15" s="18"/>
      <c r="F15" s="18">
        <v>0</v>
      </c>
      <c r="G15" s="18"/>
      <c r="H15" s="18">
        <v>0</v>
      </c>
      <c r="I15" s="18"/>
      <c r="J15" s="18">
        <v>5538601</v>
      </c>
      <c r="L15" s="46"/>
      <c r="M15" s="47"/>
      <c r="O15" s="47"/>
    </row>
    <row r="16" spans="1:16" ht="21.05" customHeight="1">
      <c r="B16" s="11" t="s">
        <v>40</v>
      </c>
      <c r="C16" s="152">
        <v>5</v>
      </c>
      <c r="D16" s="18">
        <v>2510334</v>
      </c>
      <c r="E16" s="18"/>
      <c r="F16" s="18">
        <v>2787322</v>
      </c>
      <c r="G16" s="18"/>
      <c r="H16" s="18">
        <v>24457514</v>
      </c>
      <c r="I16" s="18"/>
      <c r="J16" s="18">
        <v>22728312</v>
      </c>
      <c r="L16" s="46"/>
      <c r="M16" s="47"/>
      <c r="O16" s="47"/>
    </row>
    <row r="17" spans="1:17" ht="21.05" customHeight="1">
      <c r="A17" s="9" t="s">
        <v>144</v>
      </c>
      <c r="B17" s="11" t="s">
        <v>41</v>
      </c>
      <c r="C17" s="152"/>
      <c r="D17" s="18">
        <v>8752302</v>
      </c>
      <c r="E17" s="18"/>
      <c r="F17" s="18">
        <v>4696823</v>
      </c>
      <c r="G17" s="18"/>
      <c r="H17" s="18">
        <v>3820835</v>
      </c>
      <c r="I17" s="18"/>
      <c r="J17" s="18">
        <v>1281513</v>
      </c>
      <c r="L17" s="46"/>
      <c r="M17" s="47"/>
      <c r="O17" s="47"/>
    </row>
    <row r="18" spans="1:17" ht="21.05" customHeight="1">
      <c r="B18" s="20" t="s">
        <v>165</v>
      </c>
      <c r="C18" s="152"/>
      <c r="D18" s="21">
        <f>SUM(D9:D17)</f>
        <v>274795835</v>
      </c>
      <c r="E18" s="22"/>
      <c r="F18" s="21">
        <f>SUM(F9:F17)</f>
        <v>148089133</v>
      </c>
      <c r="G18" s="22"/>
      <c r="H18" s="21">
        <f>SUM(H9:H17)</f>
        <v>124236271</v>
      </c>
      <c r="I18" s="22"/>
      <c r="J18" s="21">
        <f>SUM(J9:J17)</f>
        <v>150041155</v>
      </c>
      <c r="L18" s="46"/>
      <c r="M18" s="47"/>
      <c r="O18" s="47"/>
    </row>
    <row r="19" spans="1:17" ht="21.05" customHeight="1">
      <c r="B19" s="20"/>
      <c r="C19" s="152"/>
      <c r="D19" s="22"/>
      <c r="E19" s="22"/>
      <c r="F19" s="22"/>
      <c r="G19" s="22"/>
      <c r="H19" s="22"/>
      <c r="I19" s="22"/>
      <c r="J19" s="22"/>
    </row>
    <row r="20" spans="1:17" ht="21.05" customHeight="1">
      <c r="B20" s="33" t="s">
        <v>42</v>
      </c>
      <c r="C20" s="152"/>
      <c r="E20" s="18"/>
      <c r="G20" s="18"/>
      <c r="H20" s="18"/>
      <c r="I20" s="18"/>
      <c r="J20" s="18"/>
    </row>
    <row r="21" spans="1:17" ht="21.05" customHeight="1">
      <c r="B21" s="9" t="s">
        <v>223</v>
      </c>
      <c r="C21" s="152"/>
      <c r="D21" s="18">
        <v>49087201</v>
      </c>
      <c r="E21" s="18"/>
      <c r="F21" s="18">
        <v>65596227</v>
      </c>
      <c r="G21" s="18"/>
      <c r="H21" s="18">
        <v>0</v>
      </c>
      <c r="I21" s="18"/>
      <c r="J21" s="18">
        <v>0</v>
      </c>
      <c r="L21" s="46"/>
      <c r="M21" s="47"/>
      <c r="N21" s="48"/>
      <c r="O21" s="47"/>
    </row>
    <row r="22" spans="1:17" ht="21.05" customHeight="1">
      <c r="B22" s="17" t="s">
        <v>94</v>
      </c>
      <c r="C22" s="152">
        <v>5</v>
      </c>
      <c r="D22" s="18">
        <v>7035024</v>
      </c>
      <c r="E22" s="18"/>
      <c r="F22" s="18">
        <v>7958914</v>
      </c>
      <c r="G22" s="18"/>
      <c r="H22" s="18">
        <v>107737185</v>
      </c>
      <c r="I22" s="18"/>
      <c r="J22" s="18">
        <v>120435178</v>
      </c>
      <c r="L22" s="46"/>
      <c r="M22" s="47"/>
      <c r="N22" s="48"/>
      <c r="O22" s="47"/>
    </row>
    <row r="23" spans="1:17" ht="21.05" customHeight="1">
      <c r="B23" s="17" t="s">
        <v>66</v>
      </c>
      <c r="C23" s="152"/>
      <c r="D23" s="18">
        <v>64719918</v>
      </c>
      <c r="E23" s="18"/>
      <c r="F23" s="18">
        <v>55739405</v>
      </c>
      <c r="G23" s="18"/>
      <c r="H23" s="18">
        <v>9440132</v>
      </c>
      <c r="I23" s="18"/>
      <c r="J23" s="18">
        <v>9770571</v>
      </c>
      <c r="L23" s="46"/>
      <c r="M23" s="47"/>
      <c r="N23" s="48"/>
      <c r="O23" s="47"/>
    </row>
    <row r="24" spans="1:17" ht="21.05" customHeight="1">
      <c r="A24" s="9" t="s">
        <v>144</v>
      </c>
      <c r="B24" s="17" t="s">
        <v>95</v>
      </c>
      <c r="C24" s="152"/>
      <c r="D24" s="18">
        <v>6954286</v>
      </c>
      <c r="E24" s="18"/>
      <c r="F24" s="18">
        <v>10871708</v>
      </c>
      <c r="G24" s="18"/>
      <c r="H24" s="18">
        <v>567217</v>
      </c>
      <c r="I24" s="18"/>
      <c r="J24" s="18">
        <v>209002</v>
      </c>
      <c r="L24" s="46"/>
      <c r="M24" s="47"/>
      <c r="N24" s="48"/>
      <c r="O24" s="47"/>
    </row>
    <row r="25" spans="1:17" ht="21.05" customHeight="1">
      <c r="A25" s="9" t="s">
        <v>144</v>
      </c>
      <c r="B25" s="17" t="s">
        <v>43</v>
      </c>
      <c r="C25" s="152" t="s">
        <v>264</v>
      </c>
      <c r="D25" s="18">
        <v>198862587</v>
      </c>
      <c r="E25" s="18"/>
      <c r="F25" s="18">
        <v>188403177</v>
      </c>
      <c r="G25" s="18"/>
      <c r="H25" s="18">
        <v>37788858</v>
      </c>
      <c r="I25" s="18"/>
      <c r="J25" s="18">
        <v>34835167.140000001</v>
      </c>
      <c r="K25" s="23"/>
      <c r="L25" s="46"/>
      <c r="M25" s="47"/>
      <c r="O25" s="47"/>
    </row>
    <row r="26" spans="1:17" ht="21.05" customHeight="1">
      <c r="A26" s="9" t="s">
        <v>144</v>
      </c>
      <c r="B26" s="20" t="s">
        <v>44</v>
      </c>
      <c r="C26" s="152"/>
      <c r="D26" s="21">
        <f>SUM(D20:D25)</f>
        <v>326659016</v>
      </c>
      <c r="E26" s="22"/>
      <c r="F26" s="21">
        <f>SUM(F20:F25)</f>
        <v>328569431</v>
      </c>
      <c r="G26" s="22"/>
      <c r="H26" s="21">
        <f>SUM(H20:H25)</f>
        <v>155533392</v>
      </c>
      <c r="I26" s="22"/>
      <c r="J26" s="21">
        <f>SUM(J20:J25)</f>
        <v>165249918.13999999</v>
      </c>
      <c r="L26" s="46"/>
      <c r="M26" s="47"/>
      <c r="O26" s="47"/>
    </row>
    <row r="27" spans="1:17" ht="21.05" customHeight="1">
      <c r="B27" s="20"/>
      <c r="C27" s="152"/>
      <c r="D27" s="22"/>
      <c r="E27" s="22"/>
      <c r="F27" s="22"/>
      <c r="G27" s="22"/>
      <c r="H27" s="22"/>
      <c r="I27" s="22"/>
      <c r="J27" s="22"/>
      <c r="L27" s="46"/>
      <c r="M27" s="46"/>
      <c r="O27" s="46"/>
      <c r="P27" s="46"/>
      <c r="Q27" s="46"/>
    </row>
    <row r="28" spans="1:17" ht="21.05" customHeight="1">
      <c r="B28" s="20" t="s">
        <v>267</v>
      </c>
      <c r="C28" s="152"/>
      <c r="D28" s="22">
        <f>D18-D26</f>
        <v>-51863181</v>
      </c>
      <c r="E28" s="22"/>
      <c r="F28" s="22">
        <f>F18-F26</f>
        <v>-180480298</v>
      </c>
      <c r="G28" s="22"/>
      <c r="H28" s="22">
        <f>H18-H26</f>
        <v>-31297121</v>
      </c>
      <c r="I28" s="22"/>
      <c r="J28" s="22">
        <f>J18-J26</f>
        <v>-15208763.139999986</v>
      </c>
      <c r="L28" s="46"/>
    </row>
    <row r="29" spans="1:17" ht="21.05" customHeight="1">
      <c r="B29" s="17" t="s">
        <v>45</v>
      </c>
      <c r="C29" s="152">
        <v>5</v>
      </c>
      <c r="D29" s="18">
        <v>-143632527</v>
      </c>
      <c r="E29" s="18"/>
      <c r="F29" s="18">
        <v>-106049609</v>
      </c>
      <c r="G29" s="18"/>
      <c r="H29" s="18">
        <v>-16186899</v>
      </c>
      <c r="I29" s="18"/>
      <c r="J29" s="18">
        <v>-8784872</v>
      </c>
      <c r="L29" s="46"/>
    </row>
    <row r="30" spans="1:17" ht="21.05" customHeight="1">
      <c r="B30" s="17" t="s">
        <v>184</v>
      </c>
      <c r="C30" s="152"/>
      <c r="D30" s="18">
        <v>-3509038</v>
      </c>
      <c r="E30" s="18"/>
      <c r="F30" s="18">
        <v>-417931</v>
      </c>
      <c r="G30" s="18"/>
      <c r="H30" s="18">
        <v>-13229375</v>
      </c>
      <c r="I30" s="18"/>
      <c r="J30" s="18">
        <v>-66701161</v>
      </c>
      <c r="L30" s="46"/>
    </row>
    <row r="31" spans="1:17" ht="21.45" customHeight="1">
      <c r="B31" s="17" t="s">
        <v>237</v>
      </c>
      <c r="E31" s="18"/>
      <c r="G31" s="18"/>
      <c r="H31" s="18"/>
      <c r="I31" s="18"/>
      <c r="J31" s="18"/>
      <c r="L31" s="46"/>
    </row>
    <row r="32" spans="1:17" ht="21.45" customHeight="1">
      <c r="B32" s="9" t="s">
        <v>224</v>
      </c>
      <c r="C32" s="152">
        <v>10</v>
      </c>
      <c r="D32" s="18">
        <v>-2592008</v>
      </c>
      <c r="E32" s="18"/>
      <c r="F32" s="18">
        <v>0</v>
      </c>
      <c r="G32" s="18"/>
      <c r="H32" s="18">
        <v>0</v>
      </c>
      <c r="I32" s="18"/>
      <c r="J32" s="18">
        <v>0</v>
      </c>
      <c r="L32" s="46"/>
    </row>
    <row r="33" spans="1:16" ht="21.05" customHeight="1">
      <c r="B33" s="17" t="s">
        <v>298</v>
      </c>
      <c r="C33" s="152"/>
      <c r="D33" s="22"/>
      <c r="E33" s="22"/>
      <c r="F33" s="22"/>
      <c r="G33" s="22"/>
      <c r="H33" s="22"/>
      <c r="I33" s="22"/>
      <c r="J33" s="22"/>
      <c r="L33" s="46"/>
    </row>
    <row r="34" spans="1:16" ht="21.05" customHeight="1">
      <c r="B34" s="9" t="s">
        <v>224</v>
      </c>
      <c r="C34" s="152">
        <v>10</v>
      </c>
      <c r="D34" s="29">
        <v>-47707807</v>
      </c>
      <c r="E34" s="18"/>
      <c r="F34" s="29">
        <v>-41659877</v>
      </c>
      <c r="G34" s="18"/>
      <c r="H34" s="29">
        <v>0</v>
      </c>
      <c r="I34" s="18"/>
      <c r="J34" s="29">
        <v>0</v>
      </c>
      <c r="L34" s="46"/>
    </row>
    <row r="35" spans="1:16" ht="20.3" customHeight="1">
      <c r="B35" s="17"/>
      <c r="C35" s="152"/>
      <c r="E35" s="18"/>
      <c r="G35" s="18"/>
      <c r="H35" s="18"/>
      <c r="I35" s="18"/>
      <c r="J35" s="18"/>
      <c r="L35" s="46"/>
      <c r="M35" s="47"/>
      <c r="O35" s="47"/>
    </row>
    <row r="36" spans="1:16" ht="20.3" customHeight="1">
      <c r="B36" s="24" t="s">
        <v>226</v>
      </c>
      <c r="C36" s="152"/>
      <c r="D36" s="22">
        <f>+D18-D26+SUM(D29:D34)</f>
        <v>-249304561</v>
      </c>
      <c r="E36" s="22"/>
      <c r="F36" s="22">
        <f>+F18-F26+SUM(F29:F34)</f>
        <v>-328607715</v>
      </c>
      <c r="G36" s="22"/>
      <c r="H36" s="22">
        <f>+H18-H26+SUM(H29:H34)</f>
        <v>-60713395</v>
      </c>
      <c r="I36" s="22"/>
      <c r="J36" s="22">
        <f>+J18-J26+SUM(J29:J34)</f>
        <v>-90694796.139999986</v>
      </c>
      <c r="K36" s="16"/>
      <c r="L36" s="46"/>
      <c r="O36" s="47"/>
    </row>
    <row r="37" spans="1:16" ht="21.05" customHeight="1">
      <c r="B37" s="9" t="s">
        <v>225</v>
      </c>
      <c r="C37" s="152">
        <v>25</v>
      </c>
      <c r="D37" s="49">
        <v>-10755684</v>
      </c>
      <c r="E37" s="18"/>
      <c r="F37" s="49">
        <v>-3214204</v>
      </c>
      <c r="G37" s="18"/>
      <c r="H37" s="49">
        <v>-10155786</v>
      </c>
      <c r="I37" s="18"/>
      <c r="J37" s="49">
        <v>-17333999</v>
      </c>
      <c r="K37" s="16"/>
      <c r="L37" s="46"/>
      <c r="M37" s="47"/>
      <c r="O37" s="47"/>
    </row>
    <row r="38" spans="1:16" ht="21.05" customHeight="1" thickBot="1">
      <c r="A38" s="9" t="s">
        <v>144</v>
      </c>
      <c r="B38" s="24" t="s">
        <v>227</v>
      </c>
      <c r="C38" s="152"/>
      <c r="D38" s="50">
        <f>D36-D37</f>
        <v>-238548877</v>
      </c>
      <c r="E38" s="22"/>
      <c r="F38" s="50">
        <f>F36-F37</f>
        <v>-325393511</v>
      </c>
      <c r="G38" s="22"/>
      <c r="H38" s="50">
        <f>H36-H37</f>
        <v>-50557609</v>
      </c>
      <c r="I38" s="22"/>
      <c r="J38" s="50">
        <f>J36-J37</f>
        <v>-73360797.139999986</v>
      </c>
      <c r="K38" s="16"/>
      <c r="L38" s="46"/>
      <c r="M38" s="47"/>
      <c r="O38" s="47"/>
    </row>
    <row r="39" spans="1:16" ht="21.05" customHeight="1" thickTop="1">
      <c r="B39" s="10" t="s">
        <v>89</v>
      </c>
      <c r="D39" s="22"/>
      <c r="E39" s="32"/>
      <c r="F39" s="22"/>
      <c r="G39" s="32"/>
      <c r="H39" s="32"/>
      <c r="I39" s="32"/>
      <c r="J39" s="32"/>
      <c r="L39" s="46"/>
      <c r="M39" s="47"/>
      <c r="O39" s="47"/>
    </row>
    <row r="40" spans="1:16" s="1" customFormat="1" ht="19.45" customHeight="1">
      <c r="B40" s="10" t="s">
        <v>36</v>
      </c>
      <c r="C40" s="9"/>
      <c r="D40" s="165"/>
      <c r="E40" s="162"/>
      <c r="F40" s="165"/>
      <c r="G40" s="162"/>
      <c r="H40" s="162"/>
      <c r="I40" s="162"/>
      <c r="J40" s="162"/>
      <c r="M40" s="40"/>
      <c r="N40" s="41"/>
      <c r="O40" s="40"/>
      <c r="P40" s="40"/>
    </row>
    <row r="41" spans="1:16" s="7" customFormat="1" ht="19.45" customHeight="1">
      <c r="B41" s="10"/>
      <c r="C41" s="9"/>
      <c r="D41" s="165"/>
      <c r="E41" s="162"/>
      <c r="F41" s="165"/>
      <c r="G41" s="162"/>
      <c r="H41" s="166"/>
      <c r="I41" s="166"/>
      <c r="J41" s="166"/>
      <c r="M41" s="43"/>
      <c r="N41" s="44"/>
      <c r="O41" s="43"/>
      <c r="P41" s="43"/>
    </row>
    <row r="42" spans="1:16" ht="21.05" customHeight="1">
      <c r="A42" s="7"/>
      <c r="B42" s="10"/>
      <c r="D42" s="167" t="s">
        <v>79</v>
      </c>
      <c r="E42" s="167"/>
      <c r="F42" s="167"/>
      <c r="G42" s="162"/>
      <c r="H42" s="167" t="s">
        <v>81</v>
      </c>
      <c r="I42" s="167"/>
      <c r="J42" s="167"/>
    </row>
    <row r="43" spans="1:16" ht="21.05" customHeight="1">
      <c r="C43" s="11"/>
      <c r="D43" s="167" t="s">
        <v>80</v>
      </c>
      <c r="E43" s="167"/>
      <c r="F43" s="167"/>
      <c r="G43" s="163"/>
      <c r="H43" s="167" t="s">
        <v>80</v>
      </c>
      <c r="I43" s="167"/>
      <c r="J43" s="167"/>
    </row>
    <row r="44" spans="1:16" ht="21.05" customHeight="1">
      <c r="C44" s="12"/>
      <c r="D44" s="169" t="s">
        <v>37</v>
      </c>
      <c r="E44" s="169"/>
      <c r="F44" s="169"/>
      <c r="G44" s="14"/>
      <c r="H44" s="169" t="s">
        <v>37</v>
      </c>
      <c r="I44" s="169"/>
      <c r="J44" s="169"/>
    </row>
    <row r="45" spans="1:16" ht="19.45" customHeight="1">
      <c r="C45" s="152" t="s">
        <v>5</v>
      </c>
      <c r="D45" s="12">
        <v>2021</v>
      </c>
      <c r="E45" s="12"/>
      <c r="F45" s="12">
        <v>2020</v>
      </c>
      <c r="G45" s="12"/>
      <c r="H45" s="12">
        <v>2021</v>
      </c>
      <c r="I45" s="12"/>
      <c r="J45" s="12">
        <v>2020</v>
      </c>
    </row>
    <row r="46" spans="1:16" ht="19.45" customHeight="1">
      <c r="C46" s="152"/>
      <c r="D46" s="168" t="s">
        <v>6</v>
      </c>
      <c r="E46" s="168"/>
      <c r="F46" s="168"/>
      <c r="G46" s="168"/>
      <c r="H46" s="168"/>
      <c r="I46" s="168"/>
      <c r="J46" s="168"/>
    </row>
    <row r="47" spans="1:16" ht="19.45" customHeight="1">
      <c r="B47" s="10" t="s">
        <v>269</v>
      </c>
      <c r="C47" s="152"/>
      <c r="D47" s="22"/>
      <c r="E47" s="24"/>
      <c r="F47" s="22"/>
      <c r="G47" s="24"/>
      <c r="H47" s="51"/>
      <c r="I47" s="24"/>
      <c r="J47" s="51"/>
    </row>
    <row r="48" spans="1:16" ht="19.45" customHeight="1">
      <c r="B48" s="33" t="s">
        <v>125</v>
      </c>
      <c r="C48" s="152"/>
      <c r="D48" s="22"/>
      <c r="E48" s="24"/>
      <c r="F48" s="22"/>
      <c r="G48" s="24"/>
      <c r="H48" s="51"/>
      <c r="I48" s="24"/>
      <c r="J48" s="51"/>
    </row>
    <row r="49" spans="2:15" ht="19.45" customHeight="1">
      <c r="B49" s="9" t="s">
        <v>270</v>
      </c>
      <c r="C49" s="152">
        <v>25</v>
      </c>
      <c r="D49" s="18">
        <v>2000000</v>
      </c>
      <c r="E49" s="18"/>
      <c r="F49" s="18">
        <v>0</v>
      </c>
      <c r="G49" s="18"/>
      <c r="H49" s="18">
        <v>0</v>
      </c>
      <c r="I49" s="18"/>
      <c r="J49" s="18">
        <v>0</v>
      </c>
      <c r="K49" s="52"/>
      <c r="L49" s="52"/>
      <c r="M49" s="53"/>
    </row>
    <row r="50" spans="2:15" ht="19.45" customHeight="1">
      <c r="B50" s="9" t="s">
        <v>268</v>
      </c>
      <c r="C50" s="152"/>
      <c r="E50" s="18"/>
      <c r="G50" s="18"/>
      <c r="H50" s="18"/>
      <c r="I50" s="18"/>
      <c r="J50" s="18"/>
      <c r="K50" s="52"/>
      <c r="L50" s="52"/>
      <c r="M50" s="53"/>
    </row>
    <row r="51" spans="2:15" ht="21.05" customHeight="1">
      <c r="B51" s="9" t="s">
        <v>192</v>
      </c>
      <c r="C51" s="152" t="s">
        <v>265</v>
      </c>
      <c r="D51" s="18">
        <v>5420284</v>
      </c>
      <c r="E51" s="18"/>
      <c r="F51" s="18">
        <v>5248940</v>
      </c>
      <c r="G51" s="18"/>
      <c r="H51" s="18">
        <v>4148606</v>
      </c>
      <c r="I51" s="18"/>
      <c r="J51" s="18">
        <v>2851916</v>
      </c>
      <c r="K51" s="124"/>
    </row>
    <row r="52" spans="2:15" ht="21.05" customHeight="1">
      <c r="B52" s="9" t="s">
        <v>96</v>
      </c>
      <c r="C52" s="152"/>
      <c r="E52" s="18"/>
      <c r="G52" s="18"/>
      <c r="H52" s="18"/>
      <c r="I52" s="18"/>
      <c r="J52" s="18"/>
    </row>
    <row r="53" spans="2:15" ht="21.05" customHeight="1">
      <c r="B53" s="9" t="s">
        <v>185</v>
      </c>
      <c r="C53" s="152">
        <v>10</v>
      </c>
      <c r="D53" s="18">
        <v>10156</v>
      </c>
      <c r="E53" s="18"/>
      <c r="F53" s="18">
        <v>-567376</v>
      </c>
      <c r="G53" s="18"/>
      <c r="H53" s="18">
        <v>0</v>
      </c>
      <c r="I53" s="18"/>
      <c r="J53" s="18">
        <v>0</v>
      </c>
    </row>
    <row r="54" spans="2:15" ht="21.05" customHeight="1">
      <c r="B54" s="9" t="s">
        <v>126</v>
      </c>
      <c r="C54" s="152">
        <v>25</v>
      </c>
      <c r="D54" s="18">
        <v>-1484057</v>
      </c>
      <c r="E54" s="18"/>
      <c r="F54" s="18">
        <v>-1049788</v>
      </c>
      <c r="G54" s="18"/>
      <c r="H54" s="18">
        <v>-829721.4</v>
      </c>
      <c r="I54" s="18"/>
      <c r="J54" s="18">
        <v>-570383</v>
      </c>
      <c r="K54" s="124"/>
    </row>
    <row r="55" spans="2:15" ht="21.05" customHeight="1">
      <c r="B55" s="10" t="s">
        <v>127</v>
      </c>
      <c r="C55" s="66"/>
      <c r="D55" s="21">
        <f>SUM(D47:D54)</f>
        <v>5946383</v>
      </c>
      <c r="E55" s="22"/>
      <c r="F55" s="21">
        <f>SUM(F47:F54)</f>
        <v>3631776</v>
      </c>
      <c r="G55" s="22"/>
      <c r="H55" s="21">
        <f>SUM(H47:H54)</f>
        <v>3318884.6</v>
      </c>
      <c r="I55" s="22"/>
      <c r="J55" s="21">
        <f>SUM(J47:J54)</f>
        <v>2281533</v>
      </c>
    </row>
    <row r="56" spans="2:15" ht="21.05" customHeight="1" thickBot="1">
      <c r="B56" s="20" t="s">
        <v>202</v>
      </c>
      <c r="C56" s="152"/>
      <c r="D56" s="50">
        <f>D38+D55</f>
        <v>-232602494</v>
      </c>
      <c r="E56" s="22"/>
      <c r="F56" s="50">
        <f>F38+F55</f>
        <v>-321761735</v>
      </c>
      <c r="G56" s="22"/>
      <c r="H56" s="50">
        <f>H55+H38</f>
        <v>-47238724.399999999</v>
      </c>
      <c r="I56" s="22"/>
      <c r="J56" s="50">
        <f>J55+J38</f>
        <v>-71079264.139999986</v>
      </c>
      <c r="L56" s="46"/>
      <c r="M56" s="47"/>
      <c r="O56" s="47"/>
    </row>
    <row r="57" spans="2:15" ht="21.05" customHeight="1" thickTop="1">
      <c r="B57" s="10"/>
      <c r="C57" s="152"/>
      <c r="D57" s="22"/>
      <c r="E57" s="24"/>
      <c r="F57" s="22"/>
      <c r="G57" s="24"/>
      <c r="H57" s="51"/>
      <c r="I57" s="24"/>
      <c r="J57" s="51"/>
      <c r="L57" s="46"/>
      <c r="M57" s="47"/>
      <c r="O57" s="47"/>
    </row>
    <row r="58" spans="2:15" ht="21.6" customHeight="1">
      <c r="B58" s="20" t="s">
        <v>293</v>
      </c>
      <c r="C58" s="20"/>
      <c r="D58" s="20"/>
      <c r="E58" s="20"/>
      <c r="F58" s="20"/>
      <c r="G58" s="20"/>
      <c r="H58" s="20"/>
      <c r="I58" s="20"/>
      <c r="J58" s="20"/>
    </row>
    <row r="59" spans="2:15" s="20" customFormat="1" ht="21.6" customHeight="1">
      <c r="B59" s="9" t="s">
        <v>128</v>
      </c>
      <c r="C59" s="152"/>
      <c r="D59" s="18">
        <v>-130536021</v>
      </c>
      <c r="E59" s="18"/>
      <c r="F59" s="18">
        <v>-167362828</v>
      </c>
      <c r="G59" s="18"/>
      <c r="H59" s="18">
        <f>H38</f>
        <v>-50557609</v>
      </c>
      <c r="I59" s="18"/>
      <c r="J59" s="18">
        <v>-73360797</v>
      </c>
    </row>
    <row r="60" spans="2:15" ht="21.6" customHeight="1">
      <c r="B60" s="9" t="s">
        <v>46</v>
      </c>
      <c r="C60" s="152">
        <v>11</v>
      </c>
      <c r="D60" s="18">
        <v>-108012856</v>
      </c>
      <c r="E60" s="18"/>
      <c r="F60" s="18">
        <v>-158030683</v>
      </c>
      <c r="G60" s="18"/>
      <c r="H60" s="18">
        <v>0</v>
      </c>
      <c r="I60" s="18"/>
      <c r="J60" s="18">
        <v>0</v>
      </c>
    </row>
    <row r="61" spans="2:15" ht="21.45" customHeight="1" thickBot="1">
      <c r="B61" s="20" t="s">
        <v>228</v>
      </c>
      <c r="C61" s="152"/>
      <c r="D61" s="50">
        <f>SUM(D59:D60)</f>
        <v>-238548877</v>
      </c>
      <c r="E61" s="22"/>
      <c r="F61" s="50">
        <f>SUM(F59:F60)</f>
        <v>-325393511</v>
      </c>
      <c r="G61" s="22"/>
      <c r="H61" s="50">
        <f>H38</f>
        <v>-50557609</v>
      </c>
      <c r="I61" s="22"/>
      <c r="J61" s="50">
        <f>SUM(J59:J60)</f>
        <v>-73360797</v>
      </c>
    </row>
    <row r="62" spans="2:15" ht="21.6" customHeight="1" thickTop="1">
      <c r="B62" s="10"/>
      <c r="C62" s="152"/>
      <c r="D62" s="54"/>
      <c r="E62" s="54"/>
      <c r="F62" s="54"/>
      <c r="G62" s="54"/>
      <c r="H62" s="54"/>
      <c r="I62" s="54"/>
      <c r="J62" s="54"/>
      <c r="L62" s="46"/>
      <c r="M62" s="47"/>
      <c r="O62" s="47"/>
    </row>
    <row r="63" spans="2:15" ht="21.6" customHeight="1">
      <c r="B63" s="36" t="s">
        <v>294</v>
      </c>
      <c r="C63" s="36"/>
      <c r="D63" s="22"/>
      <c r="E63" s="54"/>
      <c r="F63" s="22"/>
      <c r="G63" s="54"/>
      <c r="H63" s="54"/>
      <c r="I63" s="54"/>
      <c r="J63" s="54"/>
    </row>
    <row r="64" spans="2:15" ht="21.6" customHeight="1">
      <c r="B64" s="36" t="s">
        <v>195</v>
      </c>
      <c r="C64" s="36"/>
      <c r="D64" s="22"/>
      <c r="E64" s="54"/>
      <c r="F64" s="22"/>
      <c r="G64" s="54"/>
      <c r="H64" s="54"/>
      <c r="I64" s="54"/>
      <c r="J64" s="54"/>
    </row>
    <row r="65" spans="2:15" ht="21.6" customHeight="1">
      <c r="B65" s="9" t="s">
        <v>128</v>
      </c>
      <c r="C65" s="152"/>
      <c r="D65" s="18">
        <v>4607366</v>
      </c>
      <c r="E65" s="18"/>
      <c r="F65" s="18">
        <v>3383487</v>
      </c>
      <c r="G65" s="18"/>
      <c r="H65" s="18">
        <v>3318885</v>
      </c>
      <c r="I65" s="18"/>
      <c r="J65" s="18">
        <v>2281533</v>
      </c>
    </row>
    <row r="66" spans="2:15" ht="21.6" customHeight="1">
      <c r="B66" s="9" t="s">
        <v>46</v>
      </c>
      <c r="C66" s="152">
        <v>11</v>
      </c>
      <c r="D66" s="18">
        <v>1339017</v>
      </c>
      <c r="E66" s="18"/>
      <c r="F66" s="18">
        <v>248289</v>
      </c>
      <c r="G66" s="18"/>
      <c r="H66" s="18">
        <v>0</v>
      </c>
      <c r="I66" s="18"/>
      <c r="J66" s="18">
        <v>0</v>
      </c>
      <c r="O66" s="47"/>
    </row>
    <row r="67" spans="2:15" ht="21.6" customHeight="1" thickBot="1">
      <c r="B67" s="36" t="s">
        <v>295</v>
      </c>
      <c r="C67" s="36"/>
      <c r="D67" s="50">
        <f>SUM(D65:D66)</f>
        <v>5946383</v>
      </c>
      <c r="E67" s="22"/>
      <c r="F67" s="50">
        <f>SUM(F65:F66)</f>
        <v>3631776</v>
      </c>
      <c r="G67" s="22"/>
      <c r="H67" s="50">
        <f>SUM(H65:H66)</f>
        <v>3318885</v>
      </c>
      <c r="I67" s="22"/>
      <c r="J67" s="50">
        <f>SUM(J65:J66)</f>
        <v>2281533</v>
      </c>
      <c r="O67" s="47"/>
    </row>
    <row r="68" spans="2:15" ht="21.6" customHeight="1" thickTop="1">
      <c r="B68" s="36"/>
      <c r="C68" s="36"/>
      <c r="D68" s="54"/>
      <c r="E68" s="54"/>
      <c r="F68" s="54"/>
      <c r="G68" s="54"/>
      <c r="H68" s="54"/>
      <c r="I68" s="54"/>
      <c r="J68" s="54"/>
      <c r="O68" s="47"/>
    </row>
    <row r="69" spans="2:15" ht="21.6" customHeight="1">
      <c r="B69" s="36" t="s">
        <v>204</v>
      </c>
      <c r="C69" s="36"/>
      <c r="D69" s="22"/>
      <c r="E69" s="54"/>
      <c r="F69" s="22"/>
      <c r="G69" s="54"/>
      <c r="H69" s="54"/>
      <c r="I69" s="54"/>
      <c r="J69" s="54"/>
    </row>
    <row r="70" spans="2:15" ht="21.6" customHeight="1">
      <c r="B70" s="35" t="s">
        <v>128</v>
      </c>
      <c r="C70" s="152"/>
      <c r="D70" s="18">
        <f>D59+D65</f>
        <v>-125928655</v>
      </c>
      <c r="E70" s="18"/>
      <c r="F70" s="18">
        <v>-163979341</v>
      </c>
      <c r="G70" s="18"/>
      <c r="H70" s="18">
        <f>H67+H61</f>
        <v>-47238724</v>
      </c>
      <c r="I70" s="18"/>
      <c r="J70" s="18">
        <v>-71079263.527823284</v>
      </c>
    </row>
    <row r="71" spans="2:15" ht="21.6" customHeight="1">
      <c r="B71" s="17" t="s">
        <v>46</v>
      </c>
      <c r="C71" s="152">
        <v>11</v>
      </c>
      <c r="D71" s="29">
        <v>-106673839</v>
      </c>
      <c r="E71" s="18"/>
      <c r="F71" s="29">
        <v>-157782394</v>
      </c>
      <c r="G71" s="18"/>
      <c r="H71" s="29">
        <v>0</v>
      </c>
      <c r="I71" s="18"/>
      <c r="J71" s="29">
        <v>0</v>
      </c>
      <c r="O71" s="47"/>
    </row>
    <row r="72" spans="2:15" ht="21.6" customHeight="1" thickBot="1">
      <c r="B72" s="20" t="s">
        <v>202</v>
      </c>
      <c r="C72" s="152"/>
      <c r="D72" s="55">
        <f>SUM(D70:D71)</f>
        <v>-232602494</v>
      </c>
      <c r="E72" s="54"/>
      <c r="F72" s="55">
        <f>SUM(F70:F71)</f>
        <v>-321761735</v>
      </c>
      <c r="G72" s="54"/>
      <c r="H72" s="55">
        <f>H70</f>
        <v>-47238724</v>
      </c>
      <c r="I72" s="54"/>
      <c r="J72" s="55">
        <f>J70</f>
        <v>-71079263.527823284</v>
      </c>
      <c r="O72" s="47"/>
    </row>
    <row r="73" spans="2:15" ht="21.6" customHeight="1" thickTop="1">
      <c r="C73" s="152"/>
      <c r="D73" s="54"/>
      <c r="E73" s="54"/>
      <c r="F73" s="54"/>
      <c r="G73" s="54"/>
      <c r="H73" s="54"/>
      <c r="I73" s="54"/>
      <c r="J73" s="54"/>
    </row>
    <row r="74" spans="2:15" ht="21.6" customHeight="1" thickBot="1">
      <c r="B74" s="20" t="s">
        <v>278</v>
      </c>
      <c r="C74" s="152">
        <v>27</v>
      </c>
      <c r="D74" s="56">
        <f>D59/507000000</f>
        <v>-0.25746749704142013</v>
      </c>
      <c r="E74" s="87"/>
      <c r="F74" s="56">
        <f>F59/507000000</f>
        <v>-0.3301041972386588</v>
      </c>
      <c r="G74" s="87"/>
      <c r="H74" s="56">
        <f>H59/507000000</f>
        <v>-9.9719149901380671E-2</v>
      </c>
      <c r="I74" s="87"/>
      <c r="J74" s="56">
        <f>J59/507000000</f>
        <v>-0.14469585207100591</v>
      </c>
      <c r="L74" s="79"/>
    </row>
    <row r="75" spans="2:15" ht="21.05" customHeight="1" thickTop="1">
      <c r="B75" s="57"/>
      <c r="H75" s="18"/>
      <c r="J75" s="18"/>
    </row>
    <row r="76" spans="2:15" ht="21.05" customHeight="1" thickBot="1">
      <c r="B76" s="20" t="s">
        <v>279</v>
      </c>
      <c r="C76" s="152">
        <v>27</v>
      </c>
      <c r="D76" s="56">
        <f>D59/507037789.630137</f>
        <v>-0.25744830793622031</v>
      </c>
      <c r="E76" s="87"/>
      <c r="F76" s="56">
        <f>F74</f>
        <v>-0.3301041972386588</v>
      </c>
      <c r="G76" s="87"/>
      <c r="H76" s="56">
        <f>H59/507037789.630137</f>
        <v>-9.9711717812748582E-2</v>
      </c>
      <c r="I76" s="87"/>
      <c r="J76" s="56">
        <f>J74</f>
        <v>-0.14469585207100591</v>
      </c>
    </row>
    <row r="77" spans="2:15" ht="21.05" customHeight="1" thickTop="1"/>
    <row r="80" spans="2:15" ht="21.05" customHeight="1">
      <c r="H80" s="18"/>
    </row>
    <row r="81" spans="4:11" ht="21.05" customHeight="1">
      <c r="H81" s="18"/>
    </row>
    <row r="82" spans="4:11" ht="21.05" customHeight="1">
      <c r="H82" s="18"/>
    </row>
    <row r="86" spans="4:11" ht="21.05" customHeight="1">
      <c r="D86" s="80"/>
      <c r="E86" s="80"/>
      <c r="F86" s="80"/>
      <c r="J86" s="81"/>
    </row>
    <row r="87" spans="4:11" ht="21.05" customHeight="1">
      <c r="D87" s="80"/>
      <c r="E87" s="80"/>
      <c r="F87" s="80"/>
      <c r="J87" s="81"/>
      <c r="K87" s="18"/>
    </row>
    <row r="88" spans="4:11" ht="21.05" customHeight="1">
      <c r="K88" s="18"/>
    </row>
    <row r="89" spans="4:11" ht="21.05" customHeight="1">
      <c r="K89" s="18"/>
    </row>
    <row r="113" ht="20.3" customHeight="1"/>
    <row r="114" ht="21.05" hidden="1" customHeight="1"/>
    <row r="115" ht="21.05" hidden="1" customHeight="1"/>
  </sheetData>
  <mergeCells count="16">
    <mergeCell ref="D44:F44"/>
    <mergeCell ref="H3:J3"/>
    <mergeCell ref="D46:J46"/>
    <mergeCell ref="H44:J44"/>
    <mergeCell ref="D8:J8"/>
    <mergeCell ref="H41:J41"/>
    <mergeCell ref="D6:F6"/>
    <mergeCell ref="H6:J6"/>
    <mergeCell ref="H43:J43"/>
    <mergeCell ref="D43:F43"/>
    <mergeCell ref="H5:J5"/>
    <mergeCell ref="D5:F5"/>
    <mergeCell ref="D4:F4"/>
    <mergeCell ref="H4:J4"/>
    <mergeCell ref="D42:F42"/>
    <mergeCell ref="H42:J42"/>
  </mergeCells>
  <pageMargins left="0.8" right="0.8" top="0.5" bottom="0.5" header="0.5" footer="0.5"/>
  <pageSetup paperSize="9" scale="73" firstPageNumber="8" fitToHeight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8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AI104"/>
  <sheetViews>
    <sheetView view="pageBreakPreview" topLeftCell="A4" zoomScale="55" zoomScaleNormal="60" zoomScaleSheetLayoutView="55" workbookViewId="0">
      <selection activeCell="C35" sqref="C35"/>
    </sheetView>
  </sheetViews>
  <sheetFormatPr defaultColWidth="9.109375" defaultRowHeight="14.4"/>
  <cols>
    <col min="1" max="1" width="63.44140625" style="11" customWidth="1"/>
    <col min="2" max="2" width="5.6640625" style="63" customWidth="1"/>
    <col min="3" max="3" width="14.44140625" style="9" customWidth="1"/>
    <col min="4" max="4" width="0.6640625" style="9" customWidth="1"/>
    <col min="5" max="5" width="14.44140625" style="9" customWidth="1"/>
    <col min="6" max="6" width="0.6640625" style="9" customWidth="1"/>
    <col min="7" max="7" width="14.44140625" style="9" customWidth="1"/>
    <col min="8" max="8" width="0.6640625" style="9" customWidth="1"/>
    <col min="9" max="9" width="13.5546875" style="9" customWidth="1"/>
    <col min="10" max="10" width="0.6640625" style="9" customWidth="1"/>
    <col min="11" max="11" width="15.88671875" style="16" customWidth="1"/>
    <col min="12" max="12" width="0.6640625" style="9" customWidth="1"/>
    <col min="13" max="13" width="14.88671875" style="9" customWidth="1"/>
    <col min="14" max="14" width="0.6640625" style="9" customWidth="1"/>
    <col min="15" max="15" width="14.88671875" style="9" customWidth="1"/>
    <col min="16" max="16" width="0.6640625" style="9" customWidth="1"/>
    <col min="17" max="17" width="14.88671875" style="9" customWidth="1"/>
    <col min="18" max="18" width="0.6640625" style="9" customWidth="1"/>
    <col min="19" max="19" width="14.109375" style="9" customWidth="1"/>
    <col min="20" max="20" width="0.6640625" style="9" customWidth="1"/>
    <col min="21" max="21" width="13.88671875" style="18" customWidth="1"/>
    <col min="22" max="22" width="0.6640625" style="18" customWidth="1"/>
    <col min="23" max="23" width="14.88671875" style="9" customWidth="1"/>
    <col min="24" max="24" width="0.6640625" style="9" customWidth="1"/>
    <col min="25" max="25" width="15.6640625" style="9" bestFit="1" customWidth="1"/>
    <col min="26" max="26" width="0.6640625" style="9" customWidth="1"/>
    <col min="27" max="27" width="15.88671875" style="9" customWidth="1"/>
    <col min="28" max="28" width="14.6640625" style="9" bestFit="1" customWidth="1"/>
    <col min="29" max="29" width="17.109375" style="9" bestFit="1" customWidth="1"/>
    <col min="30" max="30" width="16.88671875" style="9" bestFit="1" customWidth="1"/>
    <col min="31" max="31" width="17.6640625" style="9" customWidth="1"/>
    <col min="32" max="32" width="20.109375" style="9" bestFit="1" customWidth="1"/>
    <col min="33" max="33" width="20.5546875" style="9" bestFit="1" customWidth="1"/>
    <col min="34" max="34" width="20.109375" style="9" bestFit="1" customWidth="1"/>
    <col min="35" max="16384" width="9.109375" style="9"/>
  </cols>
  <sheetData>
    <row r="1" spans="1:31" s="1" customFormat="1" ht="18.75" customHeight="1">
      <c r="A1" s="2" t="s">
        <v>89</v>
      </c>
      <c r="B1" s="58"/>
      <c r="K1" s="3"/>
      <c r="U1" s="59"/>
      <c r="V1" s="59"/>
    </row>
    <row r="2" spans="1:31" s="7" customFormat="1" ht="18.75" customHeight="1">
      <c r="A2" s="60" t="s">
        <v>149</v>
      </c>
      <c r="B2" s="61"/>
      <c r="K2" s="8"/>
      <c r="U2" s="62"/>
      <c r="V2" s="62"/>
    </row>
    <row r="3" spans="1:31" s="7" customFormat="1" ht="18.75" customHeight="1">
      <c r="A3" s="171"/>
      <c r="B3" s="171"/>
      <c r="C3" s="171"/>
      <c r="D3" s="171"/>
      <c r="E3" s="171"/>
      <c r="F3" s="171"/>
      <c r="G3" s="130"/>
      <c r="H3" s="130"/>
      <c r="I3" s="130"/>
      <c r="J3" s="130"/>
      <c r="K3" s="8"/>
      <c r="U3" s="62"/>
      <c r="V3" s="62"/>
    </row>
    <row r="4" spans="1:31" ht="18.75" customHeight="1">
      <c r="C4" s="166" t="s">
        <v>1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</row>
    <row r="5" spans="1:31" ht="22.65" customHeight="1">
      <c r="B5" s="11"/>
      <c r="F5" s="128"/>
      <c r="G5" s="128"/>
      <c r="H5" s="128"/>
      <c r="I5" s="172" t="s">
        <v>135</v>
      </c>
      <c r="J5" s="172"/>
      <c r="K5" s="172"/>
      <c r="L5" s="12"/>
      <c r="M5" s="172" t="s">
        <v>129</v>
      </c>
      <c r="N5" s="172"/>
      <c r="O5" s="172"/>
      <c r="P5" s="172"/>
      <c r="Q5" s="172"/>
      <c r="R5" s="173"/>
      <c r="S5" s="173"/>
    </row>
    <row r="6" spans="1:31" ht="22.65" customHeight="1">
      <c r="B6" s="11"/>
      <c r="F6" s="156"/>
      <c r="G6" s="156"/>
      <c r="H6" s="156"/>
      <c r="I6" s="159"/>
      <c r="J6" s="159"/>
      <c r="K6" s="159"/>
      <c r="L6" s="12"/>
      <c r="M6" s="159"/>
      <c r="N6" s="159"/>
      <c r="O6" s="159"/>
      <c r="P6" s="159"/>
      <c r="Q6" s="12" t="s">
        <v>98</v>
      </c>
      <c r="R6" s="160"/>
      <c r="S6" s="160"/>
    </row>
    <row r="7" spans="1:31" ht="18.75" customHeight="1">
      <c r="A7" s="57"/>
      <c r="B7" s="12"/>
      <c r="F7" s="128"/>
      <c r="G7" s="128"/>
      <c r="H7" s="128"/>
      <c r="I7" s="128"/>
      <c r="J7" s="128"/>
      <c r="K7" s="99"/>
      <c r="L7" s="12"/>
      <c r="N7" s="12"/>
      <c r="O7" s="12"/>
      <c r="P7" s="12"/>
      <c r="Q7" s="12" t="s">
        <v>99</v>
      </c>
      <c r="R7" s="12"/>
      <c r="T7" s="128"/>
      <c r="U7" s="64" t="s">
        <v>101</v>
      </c>
      <c r="V7" s="64"/>
      <c r="W7" s="12"/>
      <c r="X7" s="128"/>
      <c r="Y7" s="128"/>
      <c r="Z7" s="128"/>
      <c r="AA7" s="128"/>
    </row>
    <row r="8" spans="1:31" ht="18.75" customHeight="1">
      <c r="A8" s="57"/>
      <c r="B8" s="12"/>
      <c r="F8" s="128"/>
      <c r="G8" s="128"/>
      <c r="H8" s="128"/>
      <c r="I8" s="128"/>
      <c r="J8" s="128"/>
      <c r="K8" s="99"/>
      <c r="L8" s="12"/>
      <c r="M8" s="12" t="s">
        <v>137</v>
      </c>
      <c r="N8" s="12"/>
      <c r="O8" s="12" t="s">
        <v>118</v>
      </c>
      <c r="P8" s="12"/>
      <c r="Q8" s="12" t="s">
        <v>100</v>
      </c>
      <c r="R8" s="12"/>
      <c r="S8" s="12" t="s">
        <v>48</v>
      </c>
      <c r="T8" s="128"/>
      <c r="U8" s="64" t="s">
        <v>102</v>
      </c>
      <c r="V8" s="64"/>
      <c r="W8" s="12" t="s">
        <v>49</v>
      </c>
      <c r="X8" s="128"/>
      <c r="Y8" s="128"/>
      <c r="Z8" s="128"/>
    </row>
    <row r="9" spans="1:31" ht="18.75" customHeight="1">
      <c r="B9" s="12"/>
      <c r="C9" s="12" t="s">
        <v>50</v>
      </c>
      <c r="D9" s="12"/>
      <c r="E9" s="12"/>
      <c r="G9" s="12" t="s">
        <v>166</v>
      </c>
      <c r="K9" s="99"/>
      <c r="L9" s="12"/>
      <c r="M9" s="12" t="s">
        <v>133</v>
      </c>
      <c r="N9" s="12"/>
      <c r="O9" s="12" t="s">
        <v>168</v>
      </c>
      <c r="P9" s="12"/>
      <c r="Q9" s="12" t="s">
        <v>60</v>
      </c>
      <c r="R9" s="12"/>
      <c r="S9" s="12" t="s">
        <v>52</v>
      </c>
      <c r="T9" s="12"/>
      <c r="U9" s="64" t="s">
        <v>103</v>
      </c>
      <c r="V9" s="64"/>
      <c r="W9" s="12" t="s">
        <v>53</v>
      </c>
      <c r="X9" s="12"/>
      <c r="Y9" s="12" t="s">
        <v>54</v>
      </c>
      <c r="Z9" s="12"/>
      <c r="AA9" s="12"/>
    </row>
    <row r="10" spans="1:31" ht="18.75" customHeight="1">
      <c r="B10" s="12"/>
      <c r="C10" s="12" t="s">
        <v>55</v>
      </c>
      <c r="D10" s="12"/>
      <c r="E10" s="12" t="s">
        <v>166</v>
      </c>
      <c r="G10" s="12" t="s">
        <v>167</v>
      </c>
      <c r="I10" s="12" t="s">
        <v>120</v>
      </c>
      <c r="K10" s="99"/>
      <c r="L10" s="12"/>
      <c r="M10" s="12" t="s">
        <v>131</v>
      </c>
      <c r="N10" s="12"/>
      <c r="O10" s="12" t="s">
        <v>169</v>
      </c>
      <c r="P10" s="12"/>
      <c r="Q10" s="12" t="s">
        <v>289</v>
      </c>
      <c r="R10" s="12"/>
      <c r="S10" s="12" t="s">
        <v>56</v>
      </c>
      <c r="T10" s="12"/>
      <c r="U10" s="64" t="s">
        <v>104</v>
      </c>
      <c r="V10" s="64"/>
      <c r="W10" s="12" t="s">
        <v>57</v>
      </c>
      <c r="X10" s="12"/>
      <c r="Y10" s="12" t="s">
        <v>58</v>
      </c>
      <c r="Z10" s="12"/>
      <c r="AA10" s="12" t="s">
        <v>106</v>
      </c>
    </row>
    <row r="11" spans="1:31" ht="18.75" customHeight="1">
      <c r="B11" s="129" t="s">
        <v>5</v>
      </c>
      <c r="C11" s="12" t="s">
        <v>59</v>
      </c>
      <c r="D11" s="12"/>
      <c r="E11" s="12" t="s">
        <v>175</v>
      </c>
      <c r="G11" s="12" t="s">
        <v>117</v>
      </c>
      <c r="I11" s="12" t="s">
        <v>121</v>
      </c>
      <c r="K11" s="99" t="s">
        <v>90</v>
      </c>
      <c r="L11" s="12"/>
      <c r="M11" s="12" t="s">
        <v>132</v>
      </c>
      <c r="N11" s="12"/>
      <c r="O11" s="12" t="s">
        <v>119</v>
      </c>
      <c r="P11" s="12"/>
      <c r="Q11" s="12" t="s">
        <v>288</v>
      </c>
      <c r="R11" s="12"/>
      <c r="S11" s="113" t="s">
        <v>156</v>
      </c>
      <c r="T11" s="12"/>
      <c r="U11" s="64" t="s">
        <v>105</v>
      </c>
      <c r="V11" s="64"/>
      <c r="W11" s="12" t="s">
        <v>134</v>
      </c>
      <c r="X11" s="12"/>
      <c r="Y11" s="12" t="s">
        <v>61</v>
      </c>
      <c r="Z11" s="12"/>
      <c r="AA11" s="12" t="s">
        <v>62</v>
      </c>
    </row>
    <row r="12" spans="1:31" ht="18.75" customHeight="1">
      <c r="A12" s="9"/>
      <c r="B12" s="129"/>
      <c r="C12" s="168" t="s">
        <v>6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C12" s="16"/>
      <c r="AD12" s="16"/>
    </row>
    <row r="13" spans="1:31" ht="18.75" customHeight="1">
      <c r="A13" s="10" t="s">
        <v>177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C13" s="16"/>
      <c r="AD13" s="16"/>
    </row>
    <row r="14" spans="1:31" s="24" customFormat="1" ht="18.75" customHeight="1">
      <c r="A14" s="24" t="s">
        <v>178</v>
      </c>
      <c r="B14" s="129"/>
      <c r="C14" s="100">
        <v>507000000</v>
      </c>
      <c r="D14" s="100"/>
      <c r="E14" s="100">
        <v>294620000</v>
      </c>
      <c r="F14" s="100"/>
      <c r="G14" s="100">
        <v>232287303</v>
      </c>
      <c r="H14" s="100"/>
      <c r="I14" s="100">
        <v>6279397</v>
      </c>
      <c r="J14" s="100"/>
      <c r="K14" s="100">
        <v>-464993575</v>
      </c>
      <c r="L14" s="100"/>
      <c r="M14" s="100">
        <v>-13092495</v>
      </c>
      <c r="N14" s="65"/>
      <c r="O14" s="100">
        <v>370667207</v>
      </c>
      <c r="P14" s="65"/>
      <c r="Q14" s="100">
        <v>116863222</v>
      </c>
      <c r="R14" s="100"/>
      <c r="S14" s="100">
        <v>474437934</v>
      </c>
      <c r="T14" s="100"/>
      <c r="U14" s="100">
        <v>-86101940</v>
      </c>
      <c r="V14" s="100"/>
      <c r="W14" s="100">
        <v>963529119</v>
      </c>
      <c r="X14" s="100"/>
      <c r="Y14" s="100">
        <v>134418447</v>
      </c>
      <c r="Z14" s="100"/>
      <c r="AA14" s="100">
        <f>W14+Y14</f>
        <v>1097947566</v>
      </c>
      <c r="AB14" s="101"/>
      <c r="AC14" s="16"/>
      <c r="AD14" s="31"/>
      <c r="AE14" s="102"/>
    </row>
    <row r="15" spans="1:31" s="24" customFormat="1" ht="18.75" customHeight="1">
      <c r="B15" s="129"/>
      <c r="C15" s="100"/>
      <c r="D15" s="100"/>
      <c r="E15" s="100"/>
      <c r="F15" s="100"/>
      <c r="G15" s="100"/>
      <c r="H15" s="100"/>
      <c r="I15" s="100"/>
      <c r="J15" s="100"/>
      <c r="K15" s="103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C15" s="31"/>
      <c r="AD15" s="31"/>
      <c r="AE15" s="102"/>
    </row>
    <row r="16" spans="1:31" s="24" customFormat="1" ht="18.75" hidden="1" customHeight="1">
      <c r="A16" s="11" t="s">
        <v>107</v>
      </c>
      <c r="B16" s="66"/>
      <c r="C16" s="100"/>
      <c r="D16" s="100"/>
      <c r="E16" s="100"/>
      <c r="F16" s="104"/>
      <c r="G16" s="104"/>
      <c r="H16" s="104"/>
      <c r="I16" s="104"/>
      <c r="J16" s="104"/>
      <c r="K16" s="105"/>
      <c r="L16" s="106"/>
      <c r="M16" s="106"/>
      <c r="N16" s="106"/>
      <c r="O16" s="106"/>
      <c r="P16" s="106"/>
      <c r="Q16" s="106"/>
      <c r="R16" s="106"/>
      <c r="S16" s="106"/>
      <c r="T16" s="104"/>
      <c r="U16" s="100"/>
      <c r="V16" s="100"/>
      <c r="W16" s="104"/>
      <c r="X16" s="104"/>
      <c r="Y16" s="106"/>
      <c r="Z16" s="106"/>
      <c r="AA16" s="104"/>
      <c r="AD16" s="31"/>
      <c r="AE16" s="102"/>
    </row>
    <row r="17" spans="1:35" ht="18.75" hidden="1" customHeight="1">
      <c r="A17" s="11" t="s">
        <v>108</v>
      </c>
      <c r="B17" s="129">
        <v>6</v>
      </c>
      <c r="C17" s="65">
        <v>0</v>
      </c>
      <c r="D17" s="65"/>
      <c r="E17" s="65">
        <v>0</v>
      </c>
      <c r="F17" s="65"/>
      <c r="G17" s="65">
        <v>0</v>
      </c>
      <c r="H17" s="65"/>
      <c r="I17" s="65">
        <v>0</v>
      </c>
      <c r="J17" s="65"/>
      <c r="K17" s="65">
        <v>0</v>
      </c>
      <c r="L17" s="65"/>
      <c r="M17" s="65">
        <v>0</v>
      </c>
      <c r="N17" s="65"/>
      <c r="O17" s="65">
        <v>0</v>
      </c>
      <c r="P17" s="65"/>
      <c r="Q17" s="65">
        <v>0</v>
      </c>
      <c r="R17" s="65"/>
      <c r="S17" s="65">
        <f>M17+O17+Q17</f>
        <v>0</v>
      </c>
      <c r="T17" s="65"/>
      <c r="U17" s="65">
        <v>0</v>
      </c>
      <c r="V17" s="65"/>
      <c r="W17" s="65">
        <f t="shared" ref="W17" si="0">C17+K17+S17+U17+G17+I17+E17</f>
        <v>0</v>
      </c>
      <c r="X17" s="65"/>
      <c r="Y17" s="65">
        <v>0</v>
      </c>
      <c r="Z17" s="65"/>
      <c r="AA17" s="65">
        <f>W17+Y17</f>
        <v>0</v>
      </c>
      <c r="AD17" s="31"/>
      <c r="AE17" s="102"/>
      <c r="AF17" s="24"/>
      <c r="AG17" s="24"/>
      <c r="AH17" s="24"/>
      <c r="AI17" s="24"/>
    </row>
    <row r="18" spans="1:35" ht="18.75" hidden="1" customHeight="1">
      <c r="B18" s="129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100"/>
      <c r="T18" s="65"/>
      <c r="U18" s="65"/>
      <c r="V18" s="65"/>
      <c r="W18" s="65"/>
      <c r="X18" s="65"/>
      <c r="Y18" s="65"/>
      <c r="Z18" s="65"/>
      <c r="AA18" s="65"/>
      <c r="AD18" s="31"/>
      <c r="AE18" s="102"/>
      <c r="AF18" s="24"/>
      <c r="AG18" s="24"/>
      <c r="AH18" s="24"/>
      <c r="AI18" s="24"/>
    </row>
    <row r="19" spans="1:35" ht="18.75" customHeight="1">
      <c r="A19" s="10" t="s">
        <v>84</v>
      </c>
      <c r="B19" s="129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100"/>
      <c r="T19" s="65"/>
      <c r="U19" s="65"/>
      <c r="V19" s="65"/>
      <c r="W19" s="65"/>
      <c r="X19" s="65"/>
      <c r="Y19" s="65"/>
      <c r="Z19" s="65"/>
      <c r="AA19" s="65"/>
      <c r="AD19" s="31"/>
      <c r="AE19" s="102"/>
      <c r="AF19" s="24"/>
      <c r="AG19" s="24"/>
      <c r="AH19" s="24"/>
      <c r="AI19" s="24"/>
    </row>
    <row r="20" spans="1:35" ht="18.75" customHeight="1">
      <c r="A20" s="33" t="s">
        <v>87</v>
      </c>
      <c r="B20" s="129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100"/>
      <c r="T20" s="65"/>
      <c r="U20" s="65"/>
      <c r="V20" s="65"/>
      <c r="W20" s="65"/>
      <c r="X20" s="65"/>
      <c r="Y20" s="65"/>
      <c r="Z20" s="65"/>
      <c r="AA20" s="65"/>
      <c r="AD20" s="31"/>
      <c r="AE20" s="102"/>
      <c r="AF20" s="24"/>
      <c r="AG20" s="24"/>
      <c r="AH20" s="24"/>
      <c r="AI20" s="24"/>
    </row>
    <row r="21" spans="1:35" ht="18.75" customHeight="1">
      <c r="A21" s="11" t="s">
        <v>208</v>
      </c>
      <c r="B21" s="129">
        <v>9</v>
      </c>
      <c r="C21" s="65">
        <v>0</v>
      </c>
      <c r="D21" s="65"/>
      <c r="E21" s="65">
        <v>0</v>
      </c>
      <c r="F21" s="65"/>
      <c r="G21" s="65">
        <v>-6049959</v>
      </c>
      <c r="H21" s="65"/>
      <c r="I21" s="65">
        <v>0</v>
      </c>
      <c r="J21" s="65"/>
      <c r="K21" s="65">
        <v>0</v>
      </c>
      <c r="L21" s="65"/>
      <c r="M21" s="65">
        <v>0</v>
      </c>
      <c r="N21" s="65"/>
      <c r="O21" s="65">
        <v>0</v>
      </c>
      <c r="P21" s="65"/>
      <c r="Q21" s="65">
        <v>0</v>
      </c>
      <c r="R21" s="65"/>
      <c r="S21" s="100">
        <f>SUM(M21:Q21)</f>
        <v>0</v>
      </c>
      <c r="T21" s="65"/>
      <c r="U21" s="65">
        <v>0</v>
      </c>
      <c r="V21" s="65"/>
      <c r="W21" s="65">
        <f t="shared" ref="W21:W22" si="1">C21+K21+S21+U21+G21+I21+E21</f>
        <v>-6049959</v>
      </c>
      <c r="X21" s="65"/>
      <c r="Y21" s="65">
        <v>127483680</v>
      </c>
      <c r="Z21" s="65"/>
      <c r="AA21" s="65">
        <f>W21+Y21</f>
        <v>121433721</v>
      </c>
      <c r="AD21" s="31"/>
      <c r="AE21" s="102"/>
      <c r="AF21" s="24"/>
      <c r="AG21" s="24"/>
      <c r="AH21" s="24"/>
      <c r="AI21" s="24"/>
    </row>
    <row r="22" spans="1:35" ht="18.75" customHeight="1">
      <c r="A22" s="11" t="s">
        <v>210</v>
      </c>
      <c r="B22" s="129">
        <v>11</v>
      </c>
      <c r="C22" s="49">
        <v>0</v>
      </c>
      <c r="D22" s="73"/>
      <c r="E22" s="49">
        <v>0</v>
      </c>
      <c r="F22" s="65"/>
      <c r="G22" s="49">
        <v>0</v>
      </c>
      <c r="H22" s="65"/>
      <c r="I22" s="49">
        <v>0</v>
      </c>
      <c r="J22" s="65"/>
      <c r="K22" s="49">
        <v>0</v>
      </c>
      <c r="L22" s="65"/>
      <c r="M22" s="49">
        <v>0</v>
      </c>
      <c r="N22" s="65"/>
      <c r="O22" s="49">
        <v>0</v>
      </c>
      <c r="P22" s="65"/>
      <c r="Q22" s="49">
        <v>0</v>
      </c>
      <c r="R22" s="65"/>
      <c r="S22" s="49">
        <v>0</v>
      </c>
      <c r="T22" s="65"/>
      <c r="U22" s="49">
        <v>0</v>
      </c>
      <c r="V22" s="65"/>
      <c r="W22" s="49">
        <f t="shared" si="1"/>
        <v>0</v>
      </c>
      <c r="X22" s="65"/>
      <c r="Y22" s="49">
        <v>-15751131</v>
      </c>
      <c r="Z22" s="65"/>
      <c r="AA22" s="49">
        <f>W22+Y22</f>
        <v>-15751131</v>
      </c>
      <c r="AD22" s="31"/>
      <c r="AE22" s="102"/>
      <c r="AF22" s="24"/>
      <c r="AG22" s="24"/>
      <c r="AH22" s="24"/>
      <c r="AI22" s="24"/>
    </row>
    <row r="23" spans="1:35" ht="18.75" customHeight="1">
      <c r="A23" s="33" t="s">
        <v>88</v>
      </c>
      <c r="B23" s="129"/>
      <c r="C23" s="107">
        <f>SUM(C20:C22)</f>
        <v>0</v>
      </c>
      <c r="D23" s="114"/>
      <c r="E23" s="107">
        <f>SUM(E20:E22)</f>
        <v>0</v>
      </c>
      <c r="F23" s="100"/>
      <c r="G23" s="107">
        <f>SUM(G20:G22)</f>
        <v>-6049959</v>
      </c>
      <c r="H23" s="100"/>
      <c r="I23" s="107">
        <f>SUM(I20:I22)</f>
        <v>0</v>
      </c>
      <c r="J23" s="100"/>
      <c r="K23" s="107">
        <f>SUM(K20:K22)</f>
        <v>0</v>
      </c>
      <c r="L23" s="100"/>
      <c r="M23" s="107">
        <f>SUM(M20:M22)</f>
        <v>0</v>
      </c>
      <c r="N23" s="100">
        <v>123</v>
      </c>
      <c r="O23" s="107">
        <f>SUM(O20:O22)</f>
        <v>0</v>
      </c>
      <c r="P23" s="100">
        <v>123</v>
      </c>
      <c r="Q23" s="107">
        <f>SUM(Q20:Q22)</f>
        <v>0</v>
      </c>
      <c r="R23" s="100"/>
      <c r="S23" s="108">
        <f>SUM(S20:S22)</f>
        <v>0</v>
      </c>
      <c r="T23" s="100"/>
      <c r="U23" s="107">
        <f>SUM(U20:U22)</f>
        <v>0</v>
      </c>
      <c r="V23" s="100">
        <v>123</v>
      </c>
      <c r="W23" s="107">
        <f>U23+S23+K23+G23+C23+E23</f>
        <v>-6049959</v>
      </c>
      <c r="X23" s="100"/>
      <c r="Y23" s="107">
        <f>SUM(Y20:Y22)</f>
        <v>111732549</v>
      </c>
      <c r="Z23" s="100"/>
      <c r="AA23" s="107">
        <f>SUM(AA20:AA22)</f>
        <v>105682590</v>
      </c>
      <c r="AD23" s="31"/>
      <c r="AE23" s="102"/>
      <c r="AF23" s="24"/>
      <c r="AG23" s="24"/>
      <c r="AH23" s="24"/>
      <c r="AI23" s="24"/>
    </row>
    <row r="24" spans="1:35" ht="18.75" customHeight="1">
      <c r="A24" s="9"/>
      <c r="B24" s="129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100"/>
      <c r="T24" s="65"/>
      <c r="U24" s="65"/>
      <c r="V24" s="65"/>
      <c r="W24" s="65"/>
      <c r="X24" s="65"/>
      <c r="Y24" s="65"/>
      <c r="Z24" s="65"/>
      <c r="AA24" s="65"/>
      <c r="AD24" s="31"/>
      <c r="AE24" s="102"/>
      <c r="AF24" s="24"/>
      <c r="AG24" s="24"/>
      <c r="AH24" s="24"/>
      <c r="AI24" s="24"/>
    </row>
    <row r="25" spans="1:35" s="24" customFormat="1" ht="18.75" customHeight="1">
      <c r="A25" s="10" t="s">
        <v>201</v>
      </c>
      <c r="B25" s="129"/>
      <c r="C25" s="104"/>
      <c r="D25" s="104"/>
      <c r="E25" s="104"/>
      <c r="F25" s="104"/>
      <c r="G25" s="104"/>
      <c r="H25" s="104"/>
      <c r="I25" s="104"/>
      <c r="J25" s="104"/>
      <c r="K25" s="105"/>
      <c r="L25" s="104"/>
      <c r="M25" s="104"/>
      <c r="N25" s="104"/>
      <c r="O25" s="104"/>
      <c r="P25" s="104"/>
      <c r="Q25" s="104"/>
      <c r="R25" s="104"/>
      <c r="S25" s="104"/>
      <c r="T25" s="104"/>
      <c r="U25" s="100"/>
      <c r="V25" s="100"/>
      <c r="W25" s="104"/>
      <c r="X25" s="104"/>
      <c r="Y25" s="104"/>
      <c r="Z25" s="104"/>
      <c r="AA25" s="104"/>
      <c r="AD25" s="31"/>
      <c r="AE25" s="102"/>
    </row>
    <row r="26" spans="1:35" s="24" customFormat="1" ht="18.75" customHeight="1">
      <c r="A26" s="11" t="s">
        <v>196</v>
      </c>
      <c r="B26" s="129"/>
      <c r="C26" s="65">
        <v>0</v>
      </c>
      <c r="D26" s="65"/>
      <c r="E26" s="65">
        <v>0</v>
      </c>
      <c r="F26" s="65"/>
      <c r="G26" s="65">
        <v>0</v>
      </c>
      <c r="H26" s="65"/>
      <c r="I26" s="65">
        <v>0</v>
      </c>
      <c r="J26" s="65"/>
      <c r="K26" s="65">
        <v>-167362828</v>
      </c>
      <c r="L26" s="100"/>
      <c r="M26" s="65">
        <v>0</v>
      </c>
      <c r="N26" s="100"/>
      <c r="O26" s="65">
        <v>0</v>
      </c>
      <c r="P26" s="100"/>
      <c r="Q26" s="65">
        <v>0</v>
      </c>
      <c r="R26" s="100"/>
      <c r="S26" s="65">
        <f>M26+O26+Q26</f>
        <v>0</v>
      </c>
      <c r="T26" s="100"/>
      <c r="U26" s="65">
        <v>0</v>
      </c>
      <c r="V26" s="65"/>
      <c r="W26" s="65">
        <v>-167362828</v>
      </c>
      <c r="X26" s="100"/>
      <c r="Y26" s="65">
        <v>-158030683</v>
      </c>
      <c r="Z26" s="65"/>
      <c r="AA26" s="65">
        <v>-325393511</v>
      </c>
      <c r="AB26" s="101"/>
      <c r="AD26" s="31"/>
      <c r="AE26" s="102"/>
    </row>
    <row r="27" spans="1:35" s="24" customFormat="1" ht="18.75" customHeight="1">
      <c r="A27" s="11" t="s">
        <v>63</v>
      </c>
      <c r="B27" s="129"/>
      <c r="C27" s="65">
        <v>0</v>
      </c>
      <c r="D27" s="65"/>
      <c r="E27" s="65">
        <v>0</v>
      </c>
      <c r="F27" s="100"/>
      <c r="G27" s="65">
        <v>0</v>
      </c>
      <c r="H27" s="100"/>
      <c r="I27" s="65">
        <v>0</v>
      </c>
      <c r="J27" s="100"/>
      <c r="K27" s="109">
        <v>0</v>
      </c>
      <c r="L27" s="100"/>
      <c r="M27" s="49">
        <v>3833872</v>
      </c>
      <c r="N27" s="65"/>
      <c r="O27" s="49">
        <v>-161023</v>
      </c>
      <c r="P27" s="65"/>
      <c r="Q27" s="65">
        <v>-289362</v>
      </c>
      <c r="R27" s="65"/>
      <c r="S27" s="65">
        <f>SUM(M27:Q27)</f>
        <v>3383487</v>
      </c>
      <c r="T27" s="100"/>
      <c r="U27" s="65">
        <v>0</v>
      </c>
      <c r="V27" s="65"/>
      <c r="W27" s="65">
        <v>3383487</v>
      </c>
      <c r="X27" s="100"/>
      <c r="Y27" s="65">
        <v>248289</v>
      </c>
      <c r="Z27" s="65"/>
      <c r="AA27" s="65">
        <v>3631776</v>
      </c>
      <c r="AB27" s="101"/>
      <c r="AD27" s="31"/>
      <c r="AE27" s="102"/>
    </row>
    <row r="28" spans="1:35" s="24" customFormat="1" ht="18.75" customHeight="1">
      <c r="A28" s="10" t="s">
        <v>202</v>
      </c>
      <c r="B28" s="129"/>
      <c r="C28" s="108">
        <f>SUM(C26:C27)</f>
        <v>0</v>
      </c>
      <c r="D28" s="114"/>
      <c r="E28" s="108">
        <f>SUM(E26:E27)</f>
        <v>0</v>
      </c>
      <c r="F28" s="100"/>
      <c r="G28" s="108">
        <f>SUM(G26:G27)</f>
        <v>0</v>
      </c>
      <c r="H28" s="100"/>
      <c r="I28" s="108">
        <f>SUM(I26:I27)</f>
        <v>0</v>
      </c>
      <c r="J28" s="100"/>
      <c r="K28" s="108">
        <f>SUM(K26:K27)</f>
        <v>-167362828</v>
      </c>
      <c r="L28" s="100"/>
      <c r="M28" s="108">
        <f>SUM(M26:M27)</f>
        <v>3833872</v>
      </c>
      <c r="N28" s="100"/>
      <c r="O28" s="108">
        <f>SUM(O26:O27)</f>
        <v>-161023</v>
      </c>
      <c r="P28" s="100"/>
      <c r="Q28" s="108">
        <f>SUM(Q26:Q27)</f>
        <v>-289362</v>
      </c>
      <c r="R28" s="100"/>
      <c r="S28" s="108">
        <f>SUM(S26:S27)</f>
        <v>3383487</v>
      </c>
      <c r="T28" s="100"/>
      <c r="U28" s="108">
        <f>SUM(U26:U27)</f>
        <v>0</v>
      </c>
      <c r="V28" s="100"/>
      <c r="W28" s="108">
        <f>SUM(W26:W27)</f>
        <v>-163979341</v>
      </c>
      <c r="X28" s="100"/>
      <c r="Y28" s="108">
        <f>SUM(Y26:Y27)</f>
        <v>-157782394</v>
      </c>
      <c r="Z28" s="100"/>
      <c r="AA28" s="108">
        <f>SUM(AA26:AA27)</f>
        <v>-321761735</v>
      </c>
      <c r="AB28" s="101"/>
      <c r="AD28" s="31"/>
      <c r="AE28" s="102"/>
    </row>
    <row r="29" spans="1:35" s="24" customFormat="1" ht="18.75" customHeight="1">
      <c r="A29" s="10"/>
      <c r="B29" s="129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1"/>
      <c r="AD29" s="31"/>
      <c r="AE29" s="102"/>
    </row>
    <row r="30" spans="1:35" ht="18.75" customHeight="1" thickBot="1">
      <c r="A30" s="24" t="s">
        <v>179</v>
      </c>
      <c r="B30" s="129"/>
      <c r="C30" s="110">
        <f>C28+C14+C17+C23</f>
        <v>507000000</v>
      </c>
      <c r="D30" s="114"/>
      <c r="E30" s="110">
        <f>E28+E14+E17+E23</f>
        <v>294620000</v>
      </c>
      <c r="F30" s="100"/>
      <c r="G30" s="110">
        <f>G28+G14+G17+G23</f>
        <v>226237344</v>
      </c>
      <c r="H30" s="100"/>
      <c r="I30" s="110">
        <f>I28+I14+I17+I23</f>
        <v>6279397</v>
      </c>
      <c r="J30" s="100"/>
      <c r="K30" s="110">
        <f>K28+K14+K17+K23</f>
        <v>-632356403</v>
      </c>
      <c r="L30" s="100"/>
      <c r="M30" s="110">
        <f>M28+M14+M17+M23</f>
        <v>-9258623</v>
      </c>
      <c r="N30" s="100"/>
      <c r="O30" s="110">
        <f>O28+O14+O17+O23</f>
        <v>370506184</v>
      </c>
      <c r="P30" s="100"/>
      <c r="Q30" s="110">
        <f>Q28+Q14+Q17+Q23</f>
        <v>116573860</v>
      </c>
      <c r="R30" s="110"/>
      <c r="S30" s="110">
        <f>S28+S14+S17+S23</f>
        <v>477821421</v>
      </c>
      <c r="T30" s="100"/>
      <c r="U30" s="110">
        <f>U28+U14+U17+U23</f>
        <v>-86101940</v>
      </c>
      <c r="V30" s="100"/>
      <c r="W30" s="110">
        <f>W28+W14+W17+W23</f>
        <v>793499819</v>
      </c>
      <c r="X30" s="100"/>
      <c r="Y30" s="110">
        <f>Y28+Y14+Y17+Y23</f>
        <v>88368602</v>
      </c>
      <c r="Z30" s="100"/>
      <c r="AA30" s="110">
        <f>AA28+AA14+AA17+AA23</f>
        <v>881868421</v>
      </c>
      <c r="AC30" s="111"/>
      <c r="AE30" s="16"/>
      <c r="AF30" s="16"/>
      <c r="AG30" s="16"/>
    </row>
    <row r="31" spans="1:35" ht="18.75" customHeight="1" thickTop="1">
      <c r="A31" s="24"/>
      <c r="B31" s="129"/>
      <c r="C31" s="100"/>
      <c r="D31" s="100"/>
      <c r="E31" s="100"/>
      <c r="F31" s="100"/>
      <c r="G31" s="100"/>
      <c r="H31" s="100"/>
      <c r="I31" s="100"/>
      <c r="J31" s="100"/>
      <c r="K31" s="105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C31" s="112"/>
      <c r="AE31" s="16"/>
      <c r="AF31" s="16"/>
      <c r="AG31" s="16"/>
    </row>
    <row r="32" spans="1:35" s="7" customFormat="1" ht="18.75" customHeight="1">
      <c r="A32" s="60"/>
      <c r="B32" s="70"/>
      <c r="C32" s="89"/>
      <c r="D32" s="89"/>
      <c r="E32" s="89"/>
      <c r="F32" s="89"/>
      <c r="G32" s="89"/>
      <c r="H32" s="89"/>
      <c r="I32" s="89"/>
      <c r="J32" s="89"/>
      <c r="K32" s="90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C32" s="67"/>
      <c r="AE32" s="8"/>
      <c r="AF32" s="8"/>
      <c r="AG32" s="8"/>
    </row>
    <row r="33" spans="1:30" s="7" customFormat="1" ht="18.75" customHeight="1">
      <c r="B33" s="61"/>
      <c r="C33" s="92"/>
      <c r="D33" s="92"/>
      <c r="E33" s="92"/>
      <c r="F33" s="95"/>
      <c r="G33" s="95"/>
      <c r="H33" s="95"/>
      <c r="I33" s="95"/>
      <c r="J33" s="95"/>
      <c r="K33" s="96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C33" s="91"/>
      <c r="AD33" s="97"/>
    </row>
    <row r="34" spans="1:30" s="7" customFormat="1" ht="18.75" customHeight="1">
      <c r="A34" s="88"/>
      <c r="B34" s="61"/>
      <c r="K34" s="93"/>
      <c r="S34" s="93"/>
      <c r="U34" s="62"/>
      <c r="V34" s="62"/>
      <c r="W34" s="8"/>
      <c r="Y34" s="93"/>
      <c r="AA34" s="93"/>
    </row>
    <row r="35" spans="1:30" s="7" customFormat="1" ht="18.75" customHeight="1">
      <c r="A35" s="88"/>
      <c r="B35" s="61"/>
      <c r="K35" s="8"/>
      <c r="M35" s="93"/>
      <c r="S35" s="94"/>
      <c r="U35" s="62"/>
      <c r="V35" s="62"/>
      <c r="W35" s="94"/>
      <c r="Y35" s="94"/>
    </row>
    <row r="36" spans="1:30" s="7" customFormat="1" ht="18.75" customHeight="1">
      <c r="A36" s="88"/>
      <c r="B36" s="61"/>
      <c r="G36" s="93"/>
      <c r="K36" s="8"/>
      <c r="S36" s="98"/>
      <c r="U36" s="62"/>
      <c r="V36" s="62"/>
    </row>
    <row r="37" spans="1:30" s="7" customFormat="1" ht="18.75" customHeight="1">
      <c r="A37" s="88"/>
      <c r="B37" s="61"/>
      <c r="K37" s="8"/>
      <c r="U37" s="62"/>
      <c r="V37" s="62"/>
      <c r="Y37" s="94"/>
    </row>
    <row r="38" spans="1:30" s="7" customFormat="1" ht="18.75" customHeight="1">
      <c r="A38" s="88"/>
      <c r="B38" s="61"/>
      <c r="K38" s="8"/>
      <c r="U38" s="62"/>
      <c r="V38" s="62"/>
    </row>
    <row r="39" spans="1:30" s="7" customFormat="1" ht="18.75" customHeight="1">
      <c r="A39" s="88"/>
      <c r="B39" s="61"/>
      <c r="K39" s="8"/>
      <c r="U39" s="62"/>
      <c r="V39" s="62"/>
    </row>
    <row r="40" spans="1:30" s="7" customFormat="1" ht="15.55">
      <c r="A40" s="88"/>
      <c r="B40" s="61"/>
      <c r="K40" s="8"/>
      <c r="U40" s="62"/>
      <c r="V40" s="62"/>
    </row>
    <row r="41" spans="1:30" s="7" customFormat="1" ht="15.55">
      <c r="A41" s="88"/>
      <c r="B41" s="61"/>
      <c r="K41" s="8"/>
      <c r="U41" s="62"/>
      <c r="V41" s="62"/>
    </row>
    <row r="42" spans="1:30" s="7" customFormat="1" ht="15.55">
      <c r="A42" s="88"/>
      <c r="B42" s="61"/>
      <c r="K42" s="8"/>
      <c r="U42" s="62"/>
      <c r="V42" s="62"/>
    </row>
    <row r="43" spans="1:30" s="7" customFormat="1" ht="15.55">
      <c r="A43" s="88"/>
      <c r="B43" s="61"/>
      <c r="K43" s="8"/>
      <c r="U43" s="62"/>
      <c r="V43" s="62"/>
    </row>
    <row r="44" spans="1:30" s="7" customFormat="1" ht="15.55">
      <c r="A44" s="88"/>
      <c r="B44" s="61"/>
      <c r="K44" s="8"/>
      <c r="U44" s="62"/>
      <c r="V44" s="62"/>
    </row>
    <row r="45" spans="1:30" s="7" customFormat="1" ht="15.55">
      <c r="A45" s="88"/>
      <c r="B45" s="61"/>
      <c r="K45" s="8"/>
      <c r="U45" s="62"/>
      <c r="V45" s="62"/>
    </row>
    <row r="46" spans="1:30" s="7" customFormat="1" ht="15.55">
      <c r="A46" s="88"/>
      <c r="B46" s="61"/>
      <c r="K46" s="8"/>
      <c r="U46" s="62"/>
      <c r="V46" s="62"/>
    </row>
    <row r="47" spans="1:30" s="7" customFormat="1" ht="15.55">
      <c r="A47" s="88"/>
      <c r="B47" s="61"/>
      <c r="K47" s="8"/>
      <c r="U47" s="62"/>
      <c r="V47" s="62"/>
    </row>
    <row r="48" spans="1:30" s="7" customFormat="1" ht="15.55">
      <c r="A48" s="88"/>
      <c r="B48" s="61"/>
      <c r="K48" s="8"/>
      <c r="U48" s="62"/>
      <c r="V48" s="62"/>
    </row>
    <row r="49" spans="1:22" s="7" customFormat="1" ht="15.55">
      <c r="A49" s="88"/>
      <c r="B49" s="61"/>
      <c r="K49" s="8"/>
      <c r="U49" s="62"/>
      <c r="V49" s="62"/>
    </row>
    <row r="50" spans="1:22" s="7" customFormat="1" ht="15.55">
      <c r="A50" s="88"/>
      <c r="B50" s="61"/>
      <c r="K50" s="8"/>
      <c r="U50" s="62"/>
      <c r="V50" s="62"/>
    </row>
    <row r="51" spans="1:22" s="7" customFormat="1" ht="15.55">
      <c r="A51" s="88"/>
      <c r="B51" s="61"/>
      <c r="K51" s="8"/>
      <c r="U51" s="62"/>
      <c r="V51" s="62"/>
    </row>
    <row r="52" spans="1:22" s="7" customFormat="1" ht="15.55">
      <c r="A52" s="88"/>
      <c r="B52" s="61"/>
      <c r="K52" s="8"/>
      <c r="U52" s="62"/>
      <c r="V52" s="62"/>
    </row>
    <row r="53" spans="1:22" s="7" customFormat="1" ht="15.55">
      <c r="A53" s="88"/>
      <c r="B53" s="61"/>
      <c r="K53" s="8"/>
      <c r="U53" s="62"/>
      <c r="V53" s="62"/>
    </row>
    <row r="54" spans="1:22" s="7" customFormat="1" ht="15.55">
      <c r="A54" s="88"/>
      <c r="B54" s="61"/>
      <c r="K54" s="8"/>
      <c r="U54" s="62"/>
      <c r="V54" s="62"/>
    </row>
    <row r="55" spans="1:22" s="7" customFormat="1" ht="15.55">
      <c r="A55" s="88"/>
      <c r="B55" s="61"/>
      <c r="K55" s="8"/>
      <c r="U55" s="62"/>
      <c r="V55" s="62"/>
    </row>
    <row r="56" spans="1:22" s="7" customFormat="1" ht="15.55">
      <c r="A56" s="88"/>
      <c r="B56" s="61"/>
      <c r="K56" s="8"/>
      <c r="U56" s="62"/>
      <c r="V56" s="62"/>
    </row>
    <row r="57" spans="1:22" s="7" customFormat="1" ht="15.55">
      <c r="A57" s="88"/>
      <c r="B57" s="61"/>
      <c r="K57" s="8"/>
      <c r="U57" s="62"/>
      <c r="V57" s="62"/>
    </row>
    <row r="58" spans="1:22" s="7" customFormat="1" ht="15.55">
      <c r="A58" s="88"/>
      <c r="B58" s="61"/>
      <c r="K58" s="8"/>
      <c r="U58" s="62"/>
      <c r="V58" s="62"/>
    </row>
    <row r="59" spans="1:22" s="7" customFormat="1" ht="15.55">
      <c r="A59" s="88"/>
      <c r="B59" s="61"/>
      <c r="K59" s="8"/>
      <c r="U59" s="62"/>
      <c r="V59" s="62"/>
    </row>
    <row r="60" spans="1:22" s="7" customFormat="1" ht="15.55">
      <c r="A60" s="88"/>
      <c r="B60" s="61"/>
      <c r="K60" s="8"/>
      <c r="U60" s="62"/>
      <c r="V60" s="62"/>
    </row>
    <row r="61" spans="1:22" s="7" customFormat="1" ht="15.55">
      <c r="A61" s="88"/>
      <c r="B61" s="61"/>
      <c r="K61" s="8"/>
      <c r="U61" s="62"/>
      <c r="V61" s="62"/>
    </row>
    <row r="62" spans="1:22" s="7" customFormat="1" ht="15.55">
      <c r="A62" s="88"/>
      <c r="B62" s="61"/>
      <c r="K62" s="8"/>
      <c r="U62" s="62"/>
      <c r="V62" s="62"/>
    </row>
    <row r="63" spans="1:22" s="7" customFormat="1" ht="15.55">
      <c r="A63" s="88"/>
      <c r="B63" s="61"/>
      <c r="K63" s="8"/>
      <c r="U63" s="62"/>
      <c r="V63" s="62"/>
    </row>
    <row r="64" spans="1:22" s="7" customFormat="1" ht="15.55">
      <c r="A64" s="88"/>
      <c r="B64" s="61"/>
      <c r="K64" s="8"/>
      <c r="U64" s="62"/>
      <c r="V64" s="62"/>
    </row>
    <row r="65" spans="1:22" s="7" customFormat="1" ht="15.55">
      <c r="A65" s="88"/>
      <c r="B65" s="61"/>
      <c r="K65" s="8"/>
      <c r="U65" s="62"/>
      <c r="V65" s="62"/>
    </row>
    <row r="66" spans="1:22" s="7" customFormat="1" ht="15.55">
      <c r="A66" s="88"/>
      <c r="B66" s="61"/>
      <c r="K66" s="8"/>
      <c r="U66" s="62"/>
      <c r="V66" s="62"/>
    </row>
    <row r="67" spans="1:22" s="7" customFormat="1" ht="15.55">
      <c r="A67" s="88"/>
      <c r="B67" s="61"/>
      <c r="K67" s="8"/>
      <c r="U67" s="62"/>
      <c r="V67" s="62"/>
    </row>
    <row r="68" spans="1:22" s="7" customFormat="1" ht="15.55">
      <c r="A68" s="88"/>
      <c r="B68" s="61"/>
      <c r="K68" s="8"/>
      <c r="U68" s="62"/>
      <c r="V68" s="62"/>
    </row>
    <row r="69" spans="1:22" s="7" customFormat="1" ht="15.55">
      <c r="A69" s="88"/>
      <c r="B69" s="61"/>
      <c r="K69" s="8"/>
      <c r="U69" s="62"/>
      <c r="V69" s="62"/>
    </row>
    <row r="70" spans="1:22" s="7" customFormat="1" ht="15.55">
      <c r="A70" s="88"/>
      <c r="B70" s="61"/>
      <c r="K70" s="8"/>
      <c r="U70" s="62"/>
      <c r="V70" s="62"/>
    </row>
    <row r="71" spans="1:22" s="7" customFormat="1" ht="15.55">
      <c r="A71" s="88"/>
      <c r="B71" s="61"/>
      <c r="K71" s="8"/>
      <c r="U71" s="62"/>
      <c r="V71" s="62"/>
    </row>
    <row r="72" spans="1:22" s="7" customFormat="1" ht="15.55">
      <c r="A72" s="88"/>
      <c r="B72" s="61"/>
      <c r="K72" s="8"/>
      <c r="U72" s="62"/>
      <c r="V72" s="62"/>
    </row>
    <row r="73" spans="1:22" s="7" customFormat="1" ht="15.55">
      <c r="A73" s="88"/>
      <c r="B73" s="61"/>
      <c r="K73" s="8"/>
      <c r="U73" s="62"/>
      <c r="V73" s="62"/>
    </row>
    <row r="74" spans="1:22" s="7" customFormat="1" ht="15.55">
      <c r="A74" s="88"/>
      <c r="B74" s="61"/>
      <c r="K74" s="8"/>
      <c r="U74" s="62"/>
      <c r="V74" s="62"/>
    </row>
    <row r="75" spans="1:22" s="7" customFormat="1" ht="15.55">
      <c r="A75" s="88"/>
      <c r="B75" s="61"/>
      <c r="K75" s="8"/>
      <c r="U75" s="62"/>
      <c r="V75" s="62"/>
    </row>
    <row r="76" spans="1:22" s="7" customFormat="1" ht="15.55">
      <c r="A76" s="88"/>
      <c r="B76" s="61"/>
      <c r="K76" s="8"/>
      <c r="U76" s="62"/>
      <c r="V76" s="62"/>
    </row>
    <row r="77" spans="1:22" s="7" customFormat="1" ht="15.55">
      <c r="A77" s="88"/>
      <c r="B77" s="61"/>
      <c r="K77" s="8"/>
      <c r="U77" s="62"/>
      <c r="V77" s="62"/>
    </row>
    <row r="78" spans="1:22" s="7" customFormat="1" ht="15.55">
      <c r="A78" s="88"/>
      <c r="B78" s="61"/>
      <c r="K78" s="8"/>
      <c r="U78" s="62"/>
      <c r="V78" s="62"/>
    </row>
    <row r="79" spans="1:22" s="7" customFormat="1" ht="15.55">
      <c r="A79" s="88"/>
      <c r="B79" s="61"/>
      <c r="K79" s="8"/>
      <c r="U79" s="62"/>
      <c r="V79" s="62"/>
    </row>
    <row r="80" spans="1:22" s="7" customFormat="1" ht="15.55">
      <c r="A80" s="88"/>
      <c r="B80" s="61"/>
      <c r="K80" s="8"/>
      <c r="U80" s="62"/>
      <c r="V80" s="62"/>
    </row>
    <row r="81" spans="1:22" s="7" customFormat="1" ht="15.55">
      <c r="A81" s="88"/>
      <c r="B81" s="61"/>
      <c r="K81" s="8"/>
      <c r="U81" s="62"/>
      <c r="V81" s="62"/>
    </row>
    <row r="82" spans="1:22" s="7" customFormat="1" ht="15.55">
      <c r="A82" s="88"/>
      <c r="B82" s="61"/>
      <c r="K82" s="8"/>
      <c r="U82" s="62"/>
      <c r="V82" s="62"/>
    </row>
    <row r="83" spans="1:22" s="7" customFormat="1" ht="15.55">
      <c r="A83" s="88"/>
      <c r="B83" s="61"/>
      <c r="K83" s="8"/>
      <c r="U83" s="62"/>
      <c r="V83" s="62"/>
    </row>
    <row r="84" spans="1:22" s="7" customFormat="1" ht="15.55">
      <c r="A84" s="88"/>
      <c r="B84" s="61"/>
      <c r="K84" s="8"/>
      <c r="U84" s="62"/>
      <c r="V84" s="62"/>
    </row>
    <row r="85" spans="1:22" s="7" customFormat="1" ht="15.55">
      <c r="A85" s="88"/>
      <c r="B85" s="61"/>
      <c r="K85" s="8"/>
      <c r="U85" s="62"/>
      <c r="V85" s="62"/>
    </row>
    <row r="86" spans="1:22" s="7" customFormat="1" ht="15.55">
      <c r="A86" s="88"/>
      <c r="B86" s="61"/>
      <c r="K86" s="8"/>
      <c r="U86" s="62"/>
      <c r="V86" s="62"/>
    </row>
    <row r="87" spans="1:22" s="7" customFormat="1" ht="15.55">
      <c r="A87" s="88"/>
      <c r="B87" s="61"/>
      <c r="K87" s="8"/>
      <c r="U87" s="62"/>
      <c r="V87" s="62"/>
    </row>
    <row r="88" spans="1:22" s="7" customFormat="1" ht="15.55">
      <c r="A88" s="88"/>
      <c r="B88" s="61"/>
      <c r="K88" s="8"/>
      <c r="U88" s="62"/>
      <c r="V88" s="62"/>
    </row>
    <row r="89" spans="1:22" s="7" customFormat="1" ht="15.55">
      <c r="A89" s="88"/>
      <c r="B89" s="61"/>
      <c r="K89" s="8"/>
      <c r="U89" s="62"/>
      <c r="V89" s="62"/>
    </row>
    <row r="90" spans="1:22" s="7" customFormat="1" ht="15.55">
      <c r="A90" s="88"/>
      <c r="B90" s="61"/>
      <c r="K90" s="8"/>
      <c r="U90" s="62"/>
      <c r="V90" s="62"/>
    </row>
    <row r="91" spans="1:22" s="7" customFormat="1" ht="15.55">
      <c r="A91" s="88"/>
      <c r="B91" s="61"/>
      <c r="K91" s="8"/>
      <c r="U91" s="62"/>
      <c r="V91" s="62"/>
    </row>
    <row r="92" spans="1:22" s="7" customFormat="1" ht="15.55">
      <c r="A92" s="88"/>
      <c r="B92" s="61"/>
      <c r="K92" s="8"/>
      <c r="U92" s="62"/>
      <c r="V92" s="62"/>
    </row>
    <row r="93" spans="1:22" s="7" customFormat="1" ht="15.55">
      <c r="A93" s="88"/>
      <c r="B93" s="61"/>
      <c r="K93" s="8"/>
      <c r="U93" s="62"/>
      <c r="V93" s="62"/>
    </row>
    <row r="94" spans="1:22" s="7" customFormat="1" ht="15.55">
      <c r="A94" s="88"/>
      <c r="B94" s="61"/>
      <c r="K94" s="8"/>
      <c r="U94" s="62"/>
      <c r="V94" s="62"/>
    </row>
    <row r="95" spans="1:22" s="7" customFormat="1" ht="15.55">
      <c r="A95" s="88"/>
      <c r="B95" s="61"/>
      <c r="K95" s="8"/>
      <c r="U95" s="62"/>
      <c r="V95" s="62"/>
    </row>
    <row r="96" spans="1:22" s="7" customFormat="1" ht="15.55">
      <c r="A96" s="88"/>
      <c r="B96" s="61"/>
      <c r="K96" s="8"/>
      <c r="U96" s="62"/>
      <c r="V96" s="62"/>
    </row>
    <row r="102" ht="20.3" customHeight="1"/>
    <row r="103" hidden="1"/>
    <row r="104" hidden="1"/>
  </sheetData>
  <mergeCells count="5">
    <mergeCell ref="A3:F3"/>
    <mergeCell ref="C4:AA4"/>
    <mergeCell ref="C12:AA12"/>
    <mergeCell ref="I5:K5"/>
    <mergeCell ref="M5:S5"/>
  </mergeCells>
  <pageMargins left="0.5" right="0.4" top="0.5" bottom="0.5" header="0.5" footer="0.5"/>
  <pageSetup paperSize="9" scale="58" firstPageNumber="1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AM113"/>
  <sheetViews>
    <sheetView tabSelected="1" view="pageBreakPreview" topLeftCell="A16" zoomScale="70" zoomScaleNormal="60" zoomScaleSheetLayoutView="70" workbookViewId="0">
      <selection activeCell="E39" sqref="E39"/>
    </sheetView>
  </sheetViews>
  <sheetFormatPr defaultColWidth="9.109375" defaultRowHeight="14.4"/>
  <cols>
    <col min="1" max="1" width="61.88671875" style="11" customWidth="1"/>
    <col min="2" max="2" width="5.6640625" style="63" customWidth="1"/>
    <col min="3" max="3" width="14.44140625" style="9" customWidth="1"/>
    <col min="4" max="4" width="0.6640625" style="9" customWidth="1"/>
    <col min="5" max="5" width="14.77734375" style="9" customWidth="1"/>
    <col min="6" max="6" width="0.6640625" style="9" customWidth="1"/>
    <col min="7" max="7" width="14.44140625" style="9" customWidth="1"/>
    <col min="8" max="8" width="0.6640625" style="9" customWidth="1"/>
    <col min="9" max="9" width="12.88671875" style="9" bestFit="1" customWidth="1"/>
    <col min="10" max="10" width="0.6640625" style="9" customWidth="1"/>
    <col min="11" max="11" width="11.88671875" style="9" bestFit="1" customWidth="1"/>
    <col min="12" max="12" width="0.6640625" style="9" customWidth="1"/>
    <col min="13" max="13" width="12" style="9" customWidth="1"/>
    <col min="14" max="14" width="0.6640625" style="9" customWidth="1"/>
    <col min="15" max="15" width="15.5546875" style="16" customWidth="1"/>
    <col min="16" max="16" width="0.6640625" style="9" customWidth="1"/>
    <col min="17" max="17" width="14.88671875" style="9" customWidth="1"/>
    <col min="18" max="18" width="0.6640625" style="9" customWidth="1"/>
    <col min="19" max="19" width="13.77734375" style="9" customWidth="1"/>
    <col min="20" max="20" width="0.6640625" style="9" customWidth="1"/>
    <col min="21" max="21" width="14.88671875" style="9" customWidth="1"/>
    <col min="22" max="22" width="0.6640625" style="9" customWidth="1"/>
    <col min="23" max="23" width="14.77734375" style="9" customWidth="1"/>
    <col min="24" max="24" width="0.6640625" style="9" customWidth="1"/>
    <col min="25" max="25" width="13.88671875" style="18" customWidth="1"/>
    <col min="26" max="26" width="0.6640625" style="18" customWidth="1"/>
    <col min="27" max="27" width="14.77734375" style="9" bestFit="1" customWidth="1"/>
    <col min="28" max="28" width="0.6640625" style="9" customWidth="1"/>
    <col min="29" max="29" width="14.77734375" style="9" bestFit="1" customWidth="1"/>
    <col min="30" max="30" width="0.6640625" style="9" customWidth="1"/>
    <col min="31" max="31" width="14.77734375" style="9" bestFit="1" customWidth="1"/>
    <col min="32" max="32" width="14.6640625" style="9" bestFit="1" customWidth="1"/>
    <col min="33" max="33" width="17.109375" style="9" bestFit="1" customWidth="1"/>
    <col min="34" max="34" width="16.88671875" style="9" bestFit="1" customWidth="1"/>
    <col min="35" max="35" width="17.6640625" style="9" customWidth="1"/>
    <col min="36" max="36" width="20.109375" style="9" bestFit="1" customWidth="1"/>
    <col min="37" max="37" width="20.5546875" style="9" bestFit="1" customWidth="1"/>
    <col min="38" max="38" width="20.109375" style="9" bestFit="1" customWidth="1"/>
    <col min="39" max="16384" width="9.109375" style="9"/>
  </cols>
  <sheetData>
    <row r="1" spans="1:39" s="1" customFormat="1" ht="18.75" customHeight="1">
      <c r="A1" s="2" t="s">
        <v>89</v>
      </c>
      <c r="B1" s="58"/>
      <c r="O1" s="3"/>
      <c r="Y1" s="59"/>
      <c r="Z1" s="59"/>
    </row>
    <row r="2" spans="1:39" s="7" customFormat="1" ht="18.75" customHeight="1">
      <c r="A2" s="60" t="s">
        <v>149</v>
      </c>
      <c r="B2" s="61"/>
      <c r="O2" s="8"/>
      <c r="Y2" s="62"/>
      <c r="Z2" s="62"/>
    </row>
    <row r="3" spans="1:39" s="7" customFormat="1" ht="18.75" customHeight="1">
      <c r="A3" s="171"/>
      <c r="B3" s="171"/>
      <c r="C3" s="171"/>
      <c r="D3" s="171"/>
      <c r="E3" s="171"/>
      <c r="F3" s="171"/>
      <c r="G3" s="135"/>
      <c r="H3" s="135"/>
      <c r="I3" s="145"/>
      <c r="J3" s="145"/>
      <c r="K3" s="121"/>
      <c r="L3" s="121"/>
      <c r="M3" s="121"/>
      <c r="N3" s="121"/>
      <c r="O3" s="8"/>
      <c r="Y3" s="62"/>
      <c r="Z3" s="62"/>
    </row>
    <row r="4" spans="1:39" ht="18.75" customHeight="1">
      <c r="C4" s="166" t="s">
        <v>1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</row>
    <row r="5" spans="1:39" ht="22.65" customHeight="1">
      <c r="B5" s="11"/>
      <c r="F5" s="119"/>
      <c r="G5" s="133"/>
      <c r="H5" s="133"/>
      <c r="I5" s="143"/>
      <c r="J5" s="143"/>
      <c r="K5" s="119"/>
      <c r="L5" s="119"/>
      <c r="M5" s="172" t="s">
        <v>135</v>
      </c>
      <c r="N5" s="172"/>
      <c r="O5" s="172"/>
      <c r="P5" s="12"/>
      <c r="Q5" s="172" t="s">
        <v>129</v>
      </c>
      <c r="R5" s="172"/>
      <c r="S5" s="172"/>
      <c r="T5" s="172"/>
      <c r="U5" s="172"/>
      <c r="V5" s="173"/>
      <c r="W5" s="173"/>
    </row>
    <row r="6" spans="1:39" ht="22.65" customHeight="1">
      <c r="B6" s="11"/>
      <c r="F6" s="156"/>
      <c r="G6" s="156"/>
      <c r="H6" s="156"/>
      <c r="I6" s="156"/>
      <c r="J6" s="156"/>
      <c r="K6" s="156"/>
      <c r="L6" s="156"/>
      <c r="M6" s="159"/>
      <c r="N6" s="159"/>
      <c r="O6" s="159"/>
      <c r="P6" s="12"/>
      <c r="Q6" s="159"/>
      <c r="R6" s="159"/>
      <c r="S6" s="159"/>
      <c r="T6" s="159"/>
      <c r="U6" s="12" t="s">
        <v>98</v>
      </c>
      <c r="V6" s="160"/>
      <c r="W6" s="160"/>
    </row>
    <row r="7" spans="1:39" ht="18.75" customHeight="1">
      <c r="A7" s="57"/>
      <c r="B7" s="12"/>
      <c r="F7" s="119"/>
      <c r="G7" s="133"/>
      <c r="H7" s="133"/>
      <c r="I7" s="143"/>
      <c r="J7" s="143"/>
      <c r="K7" s="119"/>
      <c r="L7" s="119"/>
      <c r="M7" s="119"/>
      <c r="N7" s="119"/>
      <c r="O7" s="99"/>
      <c r="P7" s="12"/>
      <c r="R7" s="12"/>
      <c r="S7" s="12"/>
      <c r="T7" s="12"/>
      <c r="U7" s="12" t="s">
        <v>99</v>
      </c>
      <c r="V7" s="12"/>
      <c r="X7" s="119"/>
      <c r="Y7" s="64" t="s">
        <v>101</v>
      </c>
      <c r="Z7" s="64"/>
      <c r="AA7" s="12"/>
      <c r="AB7" s="119"/>
      <c r="AC7" s="119"/>
      <c r="AD7" s="119"/>
      <c r="AE7" s="119"/>
    </row>
    <row r="8" spans="1:39" ht="18.75" customHeight="1">
      <c r="A8" s="57"/>
      <c r="B8" s="12"/>
      <c r="F8" s="119"/>
      <c r="G8" s="12" t="s">
        <v>166</v>
      </c>
      <c r="H8" s="133"/>
      <c r="I8" s="12"/>
      <c r="J8" s="143"/>
      <c r="K8" s="12" t="s">
        <v>244</v>
      </c>
      <c r="L8" s="119"/>
      <c r="M8" s="119"/>
      <c r="N8" s="119"/>
      <c r="O8" s="99"/>
      <c r="P8" s="12"/>
      <c r="Q8" s="12" t="s">
        <v>137</v>
      </c>
      <c r="R8" s="12"/>
      <c r="S8" s="12" t="s">
        <v>118</v>
      </c>
      <c r="T8" s="12"/>
      <c r="U8" s="12" t="s">
        <v>100</v>
      </c>
      <c r="V8" s="12"/>
      <c r="W8" s="12" t="s">
        <v>48</v>
      </c>
      <c r="X8" s="119"/>
      <c r="Y8" s="64" t="s">
        <v>102</v>
      </c>
      <c r="Z8" s="64"/>
      <c r="AA8" s="12" t="s">
        <v>49</v>
      </c>
      <c r="AB8" s="119"/>
      <c r="AC8" s="119"/>
      <c r="AD8" s="119"/>
    </row>
    <row r="9" spans="1:39" ht="18.75" customHeight="1">
      <c r="B9" s="12"/>
      <c r="C9" s="12" t="s">
        <v>50</v>
      </c>
      <c r="D9" s="12"/>
      <c r="E9" s="12"/>
      <c r="G9" s="12" t="s">
        <v>248</v>
      </c>
      <c r="I9" s="12" t="s">
        <v>280</v>
      </c>
      <c r="K9" s="12" t="s">
        <v>245</v>
      </c>
      <c r="O9" s="99"/>
      <c r="P9" s="12"/>
      <c r="Q9" s="12" t="s">
        <v>133</v>
      </c>
      <c r="R9" s="12"/>
      <c r="S9" s="12" t="s">
        <v>168</v>
      </c>
      <c r="T9" s="12"/>
      <c r="U9" s="12" t="s">
        <v>60</v>
      </c>
      <c r="V9" s="12"/>
      <c r="W9" s="12" t="s">
        <v>52</v>
      </c>
      <c r="X9" s="12"/>
      <c r="Y9" s="64" t="s">
        <v>103</v>
      </c>
      <c r="Z9" s="64"/>
      <c r="AA9" s="12" t="s">
        <v>53</v>
      </c>
      <c r="AB9" s="12"/>
      <c r="AC9" s="12" t="s">
        <v>54</v>
      </c>
      <c r="AD9" s="12"/>
      <c r="AE9" s="12"/>
    </row>
    <row r="10" spans="1:39" ht="18.75" customHeight="1">
      <c r="B10" s="12"/>
      <c r="C10" s="12" t="s">
        <v>55</v>
      </c>
      <c r="D10" s="12"/>
      <c r="E10" s="12" t="s">
        <v>166</v>
      </c>
      <c r="G10" s="12" t="s">
        <v>249</v>
      </c>
      <c r="I10" s="12" t="s">
        <v>281</v>
      </c>
      <c r="K10" s="12" t="s">
        <v>246</v>
      </c>
      <c r="M10" s="12" t="s">
        <v>120</v>
      </c>
      <c r="O10" s="99"/>
      <c r="P10" s="12"/>
      <c r="Q10" s="12" t="s">
        <v>131</v>
      </c>
      <c r="R10" s="12"/>
      <c r="S10" s="12" t="s">
        <v>169</v>
      </c>
      <c r="T10" s="12"/>
      <c r="U10" s="12" t="s">
        <v>289</v>
      </c>
      <c r="V10" s="12"/>
      <c r="W10" s="12" t="s">
        <v>56</v>
      </c>
      <c r="X10" s="12"/>
      <c r="Y10" s="64" t="s">
        <v>104</v>
      </c>
      <c r="Z10" s="64"/>
      <c r="AA10" s="12" t="s">
        <v>57</v>
      </c>
      <c r="AB10" s="12"/>
      <c r="AC10" s="12" t="s">
        <v>58</v>
      </c>
      <c r="AD10" s="12"/>
      <c r="AE10" s="12" t="s">
        <v>106</v>
      </c>
    </row>
    <row r="11" spans="1:39" ht="18.75" customHeight="1">
      <c r="B11" s="120" t="s">
        <v>5</v>
      </c>
      <c r="C11" s="12" t="s">
        <v>59</v>
      </c>
      <c r="D11" s="12"/>
      <c r="E11" s="12" t="s">
        <v>175</v>
      </c>
      <c r="G11" s="12" t="s">
        <v>119</v>
      </c>
      <c r="I11" s="142" t="s">
        <v>175</v>
      </c>
      <c r="K11" s="142" t="s">
        <v>247</v>
      </c>
      <c r="M11" s="12" t="s">
        <v>121</v>
      </c>
      <c r="O11" s="99" t="s">
        <v>90</v>
      </c>
      <c r="P11" s="12"/>
      <c r="Q11" s="12" t="s">
        <v>132</v>
      </c>
      <c r="R11" s="12"/>
      <c r="S11" s="12" t="s">
        <v>119</v>
      </c>
      <c r="T11" s="12"/>
      <c r="U11" s="12" t="s">
        <v>288</v>
      </c>
      <c r="V11" s="12"/>
      <c r="W11" s="113" t="s">
        <v>156</v>
      </c>
      <c r="X11" s="12"/>
      <c r="Y11" s="64" t="s">
        <v>105</v>
      </c>
      <c r="Z11" s="64"/>
      <c r="AA11" s="12" t="s">
        <v>134</v>
      </c>
      <c r="AB11" s="12"/>
      <c r="AC11" s="12" t="s">
        <v>61</v>
      </c>
      <c r="AD11" s="12"/>
      <c r="AE11" s="12" t="s">
        <v>62</v>
      </c>
    </row>
    <row r="12" spans="1:39" ht="18.75" customHeight="1">
      <c r="A12" s="9"/>
      <c r="B12" s="120"/>
      <c r="C12" s="168" t="s">
        <v>6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G12" s="16"/>
      <c r="AH12" s="16"/>
    </row>
    <row r="13" spans="1:39" ht="18.75" customHeight="1">
      <c r="A13" s="10" t="s">
        <v>215</v>
      </c>
      <c r="B13" s="120"/>
      <c r="C13" s="120"/>
      <c r="D13" s="120"/>
      <c r="E13" s="120"/>
      <c r="F13" s="120"/>
      <c r="G13" s="134"/>
      <c r="H13" s="134"/>
      <c r="I13" s="144"/>
      <c r="J13" s="144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G13" s="16"/>
      <c r="AH13" s="16"/>
    </row>
    <row r="14" spans="1:39" s="24" customFormat="1" ht="18.75" customHeight="1">
      <c r="A14" s="24" t="s">
        <v>216</v>
      </c>
      <c r="B14" s="120"/>
      <c r="C14" s="100">
        <v>507000000</v>
      </c>
      <c r="D14" s="100"/>
      <c r="E14" s="100">
        <v>294620000</v>
      </c>
      <c r="F14" s="100"/>
      <c r="G14" s="100">
        <v>226237344</v>
      </c>
      <c r="H14" s="100"/>
      <c r="I14" s="100">
        <v>0</v>
      </c>
      <c r="J14" s="100"/>
      <c r="K14" s="100">
        <v>0</v>
      </c>
      <c r="L14" s="100"/>
      <c r="M14" s="100">
        <v>6279397</v>
      </c>
      <c r="N14" s="100"/>
      <c r="O14" s="100">
        <v>-632356403</v>
      </c>
      <c r="P14" s="100"/>
      <c r="Q14" s="100">
        <v>-9258623</v>
      </c>
      <c r="R14" s="65"/>
      <c r="S14" s="100">
        <v>370506184</v>
      </c>
      <c r="T14" s="65"/>
      <c r="U14" s="100">
        <v>116573860</v>
      </c>
      <c r="V14" s="100"/>
      <c r="W14" s="100">
        <v>477821421</v>
      </c>
      <c r="X14" s="100"/>
      <c r="Y14" s="100">
        <v>-86101940</v>
      </c>
      <c r="Z14" s="100"/>
      <c r="AA14" s="100">
        <v>793499819</v>
      </c>
      <c r="AB14" s="100"/>
      <c r="AC14" s="100">
        <v>88368602</v>
      </c>
      <c r="AD14" s="100"/>
      <c r="AE14" s="100">
        <f>AA14+AC14</f>
        <v>881868421</v>
      </c>
      <c r="AF14" s="101"/>
      <c r="AG14" s="16"/>
      <c r="AH14" s="31"/>
      <c r="AI14" s="102"/>
    </row>
    <row r="15" spans="1:39" s="24" customFormat="1" ht="18.75" customHeight="1">
      <c r="B15" s="12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3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G15" s="31"/>
      <c r="AH15" s="31"/>
      <c r="AI15" s="102"/>
    </row>
    <row r="16" spans="1:39" ht="18.75" customHeight="1">
      <c r="A16" s="11" t="s">
        <v>299</v>
      </c>
      <c r="B16" s="161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100"/>
      <c r="X16" s="65"/>
      <c r="Y16" s="65"/>
      <c r="Z16" s="65"/>
      <c r="AA16" s="65"/>
      <c r="AB16" s="65"/>
      <c r="AC16" s="65"/>
      <c r="AD16" s="65"/>
      <c r="AE16" s="65"/>
      <c r="AH16" s="31"/>
      <c r="AI16" s="102"/>
      <c r="AJ16" s="24"/>
      <c r="AK16" s="24"/>
      <c r="AL16" s="24"/>
      <c r="AM16" s="24"/>
    </row>
    <row r="17" spans="1:39" ht="18.75" customHeight="1">
      <c r="A17" s="11" t="s">
        <v>300</v>
      </c>
      <c r="B17" s="150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100"/>
      <c r="X17" s="65"/>
      <c r="Y17" s="65"/>
      <c r="Z17" s="65"/>
      <c r="AA17" s="65"/>
      <c r="AB17" s="65"/>
      <c r="AC17" s="65"/>
      <c r="AD17" s="65"/>
      <c r="AE17" s="65"/>
      <c r="AH17" s="31"/>
      <c r="AI17" s="102"/>
      <c r="AJ17" s="24"/>
      <c r="AK17" s="24"/>
      <c r="AL17" s="24"/>
      <c r="AM17" s="24"/>
    </row>
    <row r="18" spans="1:39" ht="18.75" customHeight="1">
      <c r="A18" s="11" t="s">
        <v>301</v>
      </c>
      <c r="B18" s="157">
        <v>10</v>
      </c>
      <c r="C18" s="65">
        <v>0</v>
      </c>
      <c r="D18" s="65"/>
      <c r="E18" s="65">
        <v>0</v>
      </c>
      <c r="F18" s="65"/>
      <c r="G18" s="65">
        <v>0</v>
      </c>
      <c r="H18" s="65"/>
      <c r="I18" s="65">
        <v>0</v>
      </c>
      <c r="J18" s="65"/>
      <c r="K18" s="65">
        <v>0</v>
      </c>
      <c r="L18" s="65"/>
      <c r="M18" s="65">
        <v>0</v>
      </c>
      <c r="N18" s="65"/>
      <c r="O18" s="65">
        <v>34986576</v>
      </c>
      <c r="P18" s="65"/>
      <c r="Q18" s="65">
        <v>0</v>
      </c>
      <c r="R18" s="65"/>
      <c r="S18" s="65">
        <v>0</v>
      </c>
      <c r="T18" s="65"/>
      <c r="U18" s="65">
        <v>-34986576</v>
      </c>
      <c r="V18" s="65"/>
      <c r="W18" s="65">
        <v>-34986576</v>
      </c>
      <c r="X18" s="65"/>
      <c r="Y18" s="65">
        <v>0</v>
      </c>
      <c r="Z18" s="65"/>
      <c r="AA18" s="65">
        <v>0</v>
      </c>
      <c r="AB18" s="65"/>
      <c r="AC18" s="65">
        <v>0</v>
      </c>
      <c r="AD18" s="65"/>
      <c r="AE18" s="65">
        <f>AA18+AC18</f>
        <v>0</v>
      </c>
      <c r="AH18" s="31"/>
      <c r="AI18" s="102"/>
      <c r="AJ18" s="24"/>
      <c r="AK18" s="24"/>
      <c r="AL18" s="24"/>
      <c r="AM18" s="24"/>
    </row>
    <row r="19" spans="1:39" ht="18.75" customHeight="1">
      <c r="B19" s="157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100"/>
      <c r="X19" s="65"/>
      <c r="Y19" s="65"/>
      <c r="Z19" s="65"/>
      <c r="AA19" s="65"/>
      <c r="AB19" s="65"/>
      <c r="AC19" s="65"/>
      <c r="AD19" s="65"/>
      <c r="AE19" s="65"/>
      <c r="AH19" s="31"/>
      <c r="AI19" s="102"/>
      <c r="AJ19" s="24"/>
      <c r="AK19" s="24"/>
      <c r="AL19" s="24"/>
      <c r="AM19" s="24"/>
    </row>
    <row r="20" spans="1:39" ht="18.75" customHeight="1">
      <c r="A20" s="10" t="s">
        <v>84</v>
      </c>
      <c r="B20" s="127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100"/>
      <c r="X20" s="65"/>
      <c r="Y20" s="65"/>
      <c r="Z20" s="65"/>
      <c r="AA20" s="65"/>
      <c r="AB20" s="65"/>
      <c r="AC20" s="65"/>
      <c r="AD20" s="65"/>
      <c r="AE20" s="65"/>
      <c r="AH20" s="31"/>
      <c r="AI20" s="102"/>
      <c r="AJ20" s="24"/>
      <c r="AK20" s="24"/>
      <c r="AL20" s="24"/>
      <c r="AM20" s="24"/>
    </row>
    <row r="21" spans="1:39" ht="18.75" customHeight="1">
      <c r="A21" s="136" t="s">
        <v>229</v>
      </c>
      <c r="B21" s="131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100"/>
      <c r="X21" s="65"/>
      <c r="Y21" s="65"/>
      <c r="Z21" s="65"/>
      <c r="AA21" s="65"/>
      <c r="AB21" s="65"/>
      <c r="AC21" s="65"/>
      <c r="AD21" s="65"/>
      <c r="AE21" s="65"/>
      <c r="AH21" s="31"/>
      <c r="AI21" s="102"/>
      <c r="AJ21" s="24"/>
      <c r="AK21" s="24"/>
      <c r="AL21" s="24"/>
      <c r="AM21" s="24"/>
    </row>
    <row r="22" spans="1:39" ht="18.75" customHeight="1">
      <c r="A22" s="137" t="s">
        <v>230</v>
      </c>
      <c r="B22" s="131">
        <v>19</v>
      </c>
      <c r="C22" s="65">
        <v>0</v>
      </c>
      <c r="D22" s="65"/>
      <c r="E22" s="65">
        <v>0</v>
      </c>
      <c r="F22" s="65"/>
      <c r="G22" s="65">
        <v>0</v>
      </c>
      <c r="H22" s="65"/>
      <c r="I22" s="65">
        <v>0</v>
      </c>
      <c r="J22" s="65"/>
      <c r="K22" s="65">
        <v>3711500</v>
      </c>
      <c r="L22" s="65"/>
      <c r="M22" s="65">
        <v>0</v>
      </c>
      <c r="N22" s="65"/>
      <c r="O22" s="65">
        <v>0</v>
      </c>
      <c r="P22" s="65"/>
      <c r="Q22" s="65">
        <v>0</v>
      </c>
      <c r="R22" s="65"/>
      <c r="S22" s="65">
        <v>0</v>
      </c>
      <c r="T22" s="65"/>
      <c r="U22" s="65">
        <v>0</v>
      </c>
      <c r="V22" s="65"/>
      <c r="W22" s="65">
        <v>0</v>
      </c>
      <c r="X22" s="65"/>
      <c r="Y22" s="65">
        <v>0</v>
      </c>
      <c r="Z22" s="65"/>
      <c r="AA22" s="65">
        <f>C22+O22+W22+Y22+K22+M22+E22+I22</f>
        <v>3711500</v>
      </c>
      <c r="AB22" s="65"/>
      <c r="AC22" s="65">
        <v>0</v>
      </c>
      <c r="AD22" s="65"/>
      <c r="AE22" s="65">
        <f>AA22+AC22</f>
        <v>3711500</v>
      </c>
      <c r="AH22" s="31"/>
      <c r="AI22" s="102"/>
      <c r="AJ22" s="24"/>
      <c r="AK22" s="24"/>
      <c r="AL22" s="24"/>
      <c r="AM22" s="24"/>
    </row>
    <row r="23" spans="1:39" ht="18.75" customHeight="1">
      <c r="A23" s="137" t="s">
        <v>282</v>
      </c>
      <c r="B23" s="144">
        <v>19</v>
      </c>
      <c r="C23" s="65">
        <v>0</v>
      </c>
      <c r="D23" s="65"/>
      <c r="E23" s="65">
        <v>0</v>
      </c>
      <c r="F23" s="65"/>
      <c r="G23" s="65">
        <v>0</v>
      </c>
      <c r="H23" s="65"/>
      <c r="I23" s="65">
        <v>7049000</v>
      </c>
      <c r="J23" s="65"/>
      <c r="K23" s="65">
        <v>0</v>
      </c>
      <c r="L23" s="65"/>
      <c r="M23" s="65">
        <v>0</v>
      </c>
      <c r="N23" s="65"/>
      <c r="O23" s="65">
        <v>0</v>
      </c>
      <c r="P23" s="65"/>
      <c r="Q23" s="65">
        <v>0</v>
      </c>
      <c r="R23" s="65"/>
      <c r="S23" s="65">
        <v>0</v>
      </c>
      <c r="T23" s="65"/>
      <c r="U23" s="65">
        <v>0</v>
      </c>
      <c r="V23" s="65"/>
      <c r="W23" s="65">
        <v>0</v>
      </c>
      <c r="X23" s="65"/>
      <c r="Y23" s="65">
        <v>0</v>
      </c>
      <c r="Z23" s="65"/>
      <c r="AA23" s="65">
        <f>C23+O23+W23+Y23+K23+M23+E23+I23</f>
        <v>7049000</v>
      </c>
      <c r="AB23" s="65"/>
      <c r="AC23" s="65">
        <v>0</v>
      </c>
      <c r="AD23" s="65"/>
      <c r="AE23" s="65">
        <f>AA23+AC23</f>
        <v>7049000</v>
      </c>
      <c r="AH23" s="31"/>
      <c r="AI23" s="102"/>
      <c r="AJ23" s="24"/>
      <c r="AK23" s="24"/>
      <c r="AL23" s="24"/>
      <c r="AM23" s="24"/>
    </row>
    <row r="24" spans="1:39" ht="18.75" customHeight="1">
      <c r="A24" s="136" t="s">
        <v>231</v>
      </c>
      <c r="B24" s="131"/>
      <c r="C24" s="108">
        <f>SUM(C21:C22)</f>
        <v>0</v>
      </c>
      <c r="D24" s="100"/>
      <c r="E24" s="108">
        <f>SUM(E21:E22)</f>
        <v>0</v>
      </c>
      <c r="F24" s="100"/>
      <c r="G24" s="108">
        <f>SUM(G21:G22)</f>
        <v>0</v>
      </c>
      <c r="H24" s="100"/>
      <c r="I24" s="108">
        <f>SUM(I21:I23)</f>
        <v>7049000</v>
      </c>
      <c r="J24" s="100"/>
      <c r="K24" s="108">
        <f>SUM(K21:K22)</f>
        <v>3711500</v>
      </c>
      <c r="L24" s="100"/>
      <c r="M24" s="108">
        <f>SUM(M21:M22)</f>
        <v>0</v>
      </c>
      <c r="N24" s="100"/>
      <c r="O24" s="108">
        <f>SUM(O21:O22)</f>
        <v>0</v>
      </c>
      <c r="P24" s="100"/>
      <c r="Q24" s="108">
        <f>SUM(Q21:Q22)</f>
        <v>0</v>
      </c>
      <c r="R24" s="100"/>
      <c r="S24" s="108">
        <f>SUM(S21:S22)</f>
        <v>0</v>
      </c>
      <c r="T24" s="100"/>
      <c r="U24" s="108">
        <f>SUM(U21:U22)</f>
        <v>0</v>
      </c>
      <c r="V24" s="100"/>
      <c r="W24" s="108">
        <f>SUM(W21:W22)</f>
        <v>0</v>
      </c>
      <c r="X24" s="100"/>
      <c r="Y24" s="108">
        <f>SUM(Y21:Y22)</f>
        <v>0</v>
      </c>
      <c r="Z24" s="100"/>
      <c r="AA24" s="108">
        <f>SUM(AA21:AA23)</f>
        <v>10760500</v>
      </c>
      <c r="AB24" s="100"/>
      <c r="AC24" s="108">
        <f>SUM(AC21:AC22)</f>
        <v>0</v>
      </c>
      <c r="AD24" s="100"/>
      <c r="AE24" s="108">
        <f>SUM(AE21:AE23)</f>
        <v>10760500</v>
      </c>
      <c r="AH24" s="31"/>
      <c r="AI24" s="102"/>
      <c r="AJ24" s="24"/>
      <c r="AK24" s="24"/>
      <c r="AL24" s="24"/>
      <c r="AM24" s="24"/>
    </row>
    <row r="25" spans="1:39" ht="18.75" customHeight="1">
      <c r="A25" s="136"/>
      <c r="B25" s="131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100"/>
      <c r="X25" s="65"/>
      <c r="Y25" s="65"/>
      <c r="Z25" s="65"/>
      <c r="AA25" s="65"/>
      <c r="AB25" s="65"/>
      <c r="AC25" s="65"/>
      <c r="AD25" s="65"/>
      <c r="AE25" s="65"/>
      <c r="AH25" s="31"/>
      <c r="AI25" s="102"/>
      <c r="AJ25" s="24"/>
      <c r="AK25" s="24"/>
      <c r="AL25" s="24"/>
      <c r="AM25" s="24"/>
    </row>
    <row r="26" spans="1:39" ht="18.45" customHeight="1">
      <c r="A26" s="33" t="s">
        <v>87</v>
      </c>
      <c r="B26" s="120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100"/>
      <c r="X26" s="65"/>
      <c r="Y26" s="65"/>
      <c r="Z26" s="65"/>
      <c r="AA26" s="65"/>
      <c r="AB26" s="65"/>
      <c r="AC26" s="65"/>
      <c r="AD26" s="65"/>
      <c r="AE26" s="65"/>
      <c r="AH26" s="31"/>
      <c r="AI26" s="102"/>
      <c r="AJ26" s="24"/>
      <c r="AK26" s="24"/>
      <c r="AL26" s="24"/>
      <c r="AM26" s="24"/>
    </row>
    <row r="27" spans="1:39" ht="18.75" customHeight="1">
      <c r="A27" s="11" t="s">
        <v>232</v>
      </c>
      <c r="B27" s="120"/>
      <c r="C27" s="65">
        <v>0</v>
      </c>
      <c r="D27" s="65"/>
      <c r="E27" s="65">
        <v>0</v>
      </c>
      <c r="F27" s="65"/>
      <c r="G27" s="65">
        <v>0</v>
      </c>
      <c r="H27" s="65"/>
      <c r="I27" s="65">
        <v>0</v>
      </c>
      <c r="J27" s="65"/>
      <c r="K27" s="65">
        <v>0</v>
      </c>
      <c r="L27" s="65"/>
      <c r="M27" s="65">
        <v>0</v>
      </c>
      <c r="N27" s="65"/>
      <c r="O27" s="65">
        <v>0</v>
      </c>
      <c r="P27" s="65"/>
      <c r="Q27" s="65">
        <v>0</v>
      </c>
      <c r="R27" s="65"/>
      <c r="S27" s="65">
        <v>0</v>
      </c>
      <c r="T27" s="65"/>
      <c r="U27" s="65">
        <v>0</v>
      </c>
      <c r="V27" s="65"/>
      <c r="W27" s="100">
        <v>0</v>
      </c>
      <c r="X27" s="65"/>
      <c r="Y27" s="65">
        <v>0</v>
      </c>
      <c r="Z27" s="65"/>
      <c r="AA27" s="65">
        <v>0</v>
      </c>
      <c r="AB27" s="65"/>
      <c r="AC27" s="65">
        <v>-33515075</v>
      </c>
      <c r="AD27" s="65"/>
      <c r="AE27" s="65">
        <f>AA27+AC27</f>
        <v>-33515075</v>
      </c>
      <c r="AH27" s="31"/>
      <c r="AI27" s="102"/>
      <c r="AJ27" s="24"/>
      <c r="AK27" s="24"/>
      <c r="AL27" s="24"/>
      <c r="AM27" s="24"/>
    </row>
    <row r="28" spans="1:39" ht="18.45" customHeight="1">
      <c r="A28" s="11" t="s">
        <v>208</v>
      </c>
      <c r="B28" s="120">
        <v>9</v>
      </c>
      <c r="C28" s="65">
        <v>0</v>
      </c>
      <c r="D28" s="65"/>
      <c r="E28" s="65">
        <v>0</v>
      </c>
      <c r="F28" s="65"/>
      <c r="G28" s="65">
        <v>0</v>
      </c>
      <c r="H28" s="65"/>
      <c r="I28" s="65">
        <v>0</v>
      </c>
      <c r="J28" s="65"/>
      <c r="K28" s="65">
        <v>0</v>
      </c>
      <c r="L28" s="65"/>
      <c r="M28" s="65">
        <v>0</v>
      </c>
      <c r="N28" s="65"/>
      <c r="O28" s="65">
        <v>0</v>
      </c>
      <c r="P28" s="65"/>
      <c r="Q28" s="65">
        <v>0</v>
      </c>
      <c r="R28" s="65"/>
      <c r="S28" s="65">
        <v>0</v>
      </c>
      <c r="T28" s="65"/>
      <c r="U28" s="65">
        <v>0</v>
      </c>
      <c r="V28" s="65"/>
      <c r="W28" s="100">
        <v>0</v>
      </c>
      <c r="X28" s="65"/>
      <c r="Y28" s="65">
        <v>0</v>
      </c>
      <c r="Z28" s="65"/>
      <c r="AA28" s="65">
        <f t="shared" ref="AA28" si="0">C28+O28+W28+Y28+K28+M28+E28</f>
        <v>0</v>
      </c>
      <c r="AB28" s="65"/>
      <c r="AC28" s="65">
        <v>36543720</v>
      </c>
      <c r="AD28" s="65"/>
      <c r="AE28" s="65">
        <f>AA28+AC28</f>
        <v>36543720</v>
      </c>
      <c r="AH28" s="31"/>
      <c r="AI28" s="102"/>
      <c r="AJ28" s="24"/>
      <c r="AK28" s="24"/>
      <c r="AL28" s="24"/>
      <c r="AM28" s="24"/>
    </row>
    <row r="29" spans="1:39" ht="18.75" customHeight="1">
      <c r="A29" s="11" t="s">
        <v>210</v>
      </c>
      <c r="B29" s="146">
        <v>11</v>
      </c>
      <c r="C29" s="49">
        <v>0</v>
      </c>
      <c r="D29" s="73"/>
      <c r="E29" s="49">
        <v>0</v>
      </c>
      <c r="F29" s="65"/>
      <c r="G29" s="49">
        <v>0</v>
      </c>
      <c r="H29" s="65"/>
      <c r="I29" s="49">
        <v>0</v>
      </c>
      <c r="J29" s="65"/>
      <c r="K29" s="49">
        <v>0</v>
      </c>
      <c r="L29" s="65"/>
      <c r="M29" s="49">
        <v>0</v>
      </c>
      <c r="N29" s="65"/>
      <c r="O29" s="49">
        <v>0</v>
      </c>
      <c r="P29" s="65"/>
      <c r="Q29" s="49">
        <v>0</v>
      </c>
      <c r="R29" s="65"/>
      <c r="S29" s="49">
        <v>0</v>
      </c>
      <c r="T29" s="65"/>
      <c r="U29" s="49">
        <v>0</v>
      </c>
      <c r="V29" s="65"/>
      <c r="W29" s="49">
        <v>0</v>
      </c>
      <c r="X29" s="65"/>
      <c r="Y29" s="49">
        <v>0</v>
      </c>
      <c r="Z29" s="65"/>
      <c r="AA29" s="49">
        <f t="shared" ref="AA29" si="1">C29+O29+W29+Y29+K29+M29+E29</f>
        <v>0</v>
      </c>
      <c r="AB29" s="65"/>
      <c r="AC29" s="49">
        <v>-69188896.479999989</v>
      </c>
      <c r="AD29" s="65"/>
      <c r="AE29" s="49">
        <f>AA29+AC29</f>
        <v>-69188896.479999989</v>
      </c>
      <c r="AH29" s="31"/>
      <c r="AI29" s="102"/>
      <c r="AJ29" s="24"/>
      <c r="AK29" s="24"/>
      <c r="AL29" s="24"/>
      <c r="AM29" s="24"/>
    </row>
    <row r="30" spans="1:39" ht="18.75" customHeight="1">
      <c r="A30" s="33" t="s">
        <v>88</v>
      </c>
      <c r="B30" s="120"/>
      <c r="C30" s="107">
        <f>SUM(C26:C29)</f>
        <v>0</v>
      </c>
      <c r="D30" s="114"/>
      <c r="E30" s="107">
        <f>SUM(E26:E29)</f>
        <v>0</v>
      </c>
      <c r="F30" s="100"/>
      <c r="G30" s="107">
        <f>SUM(G26:G29)</f>
        <v>0</v>
      </c>
      <c r="H30" s="100"/>
      <c r="I30" s="107">
        <f>SUM(I26:I29)</f>
        <v>0</v>
      </c>
      <c r="J30" s="100"/>
      <c r="K30" s="107">
        <f>SUM(K26:K29)</f>
        <v>0</v>
      </c>
      <c r="L30" s="100"/>
      <c r="M30" s="107">
        <f>SUM(M26:M29)</f>
        <v>0</v>
      </c>
      <c r="N30" s="100"/>
      <c r="O30" s="107">
        <f>SUM(O26:O29)</f>
        <v>0</v>
      </c>
      <c r="P30" s="100"/>
      <c r="Q30" s="107">
        <f>SUM(Q26:Q29)</f>
        <v>0</v>
      </c>
      <c r="R30" s="100">
        <v>123</v>
      </c>
      <c r="S30" s="107">
        <f>SUM(S26:S29)</f>
        <v>0</v>
      </c>
      <c r="T30" s="100">
        <v>123</v>
      </c>
      <c r="U30" s="107">
        <f>SUM(U26:U29)</f>
        <v>0</v>
      </c>
      <c r="V30" s="100"/>
      <c r="W30" s="107">
        <f>SUM(W26:W29)</f>
        <v>0</v>
      </c>
      <c r="X30" s="100"/>
      <c r="Y30" s="107">
        <f>SUM(Y26:Y29)</f>
        <v>0</v>
      </c>
      <c r="Z30" s="100">
        <v>123</v>
      </c>
      <c r="AA30" s="107">
        <f>SUM(AA26:AA29)</f>
        <v>0</v>
      </c>
      <c r="AB30" s="100"/>
      <c r="AC30" s="107">
        <f>SUM(AC26:AC29)</f>
        <v>-66160251.479999989</v>
      </c>
      <c r="AD30" s="100"/>
      <c r="AE30" s="107">
        <f>SUM(AE26:AE29)</f>
        <v>-66160251.479999989</v>
      </c>
      <c r="AH30" s="31"/>
      <c r="AI30" s="102"/>
      <c r="AJ30" s="24"/>
      <c r="AK30" s="24"/>
      <c r="AL30" s="24"/>
      <c r="AM30" s="24"/>
    </row>
    <row r="31" spans="1:39" ht="18.75" customHeight="1">
      <c r="A31" s="9"/>
      <c r="B31" s="120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114"/>
      <c r="X31" s="73"/>
      <c r="Y31" s="73"/>
      <c r="Z31" s="73"/>
      <c r="AA31" s="73"/>
      <c r="AB31" s="73"/>
      <c r="AC31" s="73"/>
      <c r="AD31" s="73"/>
      <c r="AE31" s="73"/>
      <c r="AH31" s="31"/>
      <c r="AI31" s="102"/>
      <c r="AJ31" s="24"/>
      <c r="AK31" s="24"/>
      <c r="AL31" s="24"/>
      <c r="AM31" s="24"/>
    </row>
    <row r="32" spans="1:39" ht="18.75" customHeight="1">
      <c r="A32" s="138" t="s">
        <v>233</v>
      </c>
      <c r="B32" s="131"/>
      <c r="C32" s="107">
        <f>C24+C30</f>
        <v>0</v>
      </c>
      <c r="D32" s="100"/>
      <c r="E32" s="107">
        <f>E24+E30</f>
        <v>0</v>
      </c>
      <c r="F32" s="100"/>
      <c r="G32" s="107">
        <f>G24+G30</f>
        <v>0</v>
      </c>
      <c r="H32" s="100"/>
      <c r="I32" s="107">
        <f>I24+I30</f>
        <v>7049000</v>
      </c>
      <c r="J32" s="100"/>
      <c r="K32" s="107">
        <f>K24+K30</f>
        <v>3711500</v>
      </c>
      <c r="L32" s="100"/>
      <c r="M32" s="107">
        <f>M24+M30</f>
        <v>0</v>
      </c>
      <c r="N32" s="100"/>
      <c r="O32" s="107">
        <f>O24+O30</f>
        <v>0</v>
      </c>
      <c r="P32" s="100"/>
      <c r="Q32" s="107">
        <f>Q24+Q30</f>
        <v>0</v>
      </c>
      <c r="R32" s="100"/>
      <c r="S32" s="107">
        <f>S24+S30</f>
        <v>0</v>
      </c>
      <c r="T32" s="100"/>
      <c r="U32" s="107">
        <f>U24+U30</f>
        <v>0</v>
      </c>
      <c r="V32" s="100"/>
      <c r="W32" s="107">
        <f>W24+W30</f>
        <v>0</v>
      </c>
      <c r="X32" s="100"/>
      <c r="Y32" s="107">
        <f>Y24+Y30</f>
        <v>0</v>
      </c>
      <c r="Z32" s="100"/>
      <c r="AA32" s="107">
        <f>AA24+AA30</f>
        <v>10760500</v>
      </c>
      <c r="AB32" s="100"/>
      <c r="AC32" s="107">
        <f>AC24+AC30</f>
        <v>-66160251.479999989</v>
      </c>
      <c r="AD32" s="100"/>
      <c r="AE32" s="107">
        <f>AE24+AE30</f>
        <v>-55399751.479999989</v>
      </c>
      <c r="AH32" s="31"/>
      <c r="AI32" s="102"/>
      <c r="AJ32" s="24"/>
      <c r="AK32" s="24"/>
      <c r="AL32" s="24"/>
      <c r="AM32" s="24"/>
    </row>
    <row r="33" spans="1:39" ht="18.75" customHeight="1">
      <c r="A33" s="9"/>
      <c r="B33" s="131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100"/>
      <c r="X33" s="65"/>
      <c r="Y33" s="65"/>
      <c r="Z33" s="65"/>
      <c r="AA33" s="65"/>
      <c r="AB33" s="65"/>
      <c r="AC33" s="65"/>
      <c r="AD33" s="65"/>
      <c r="AE33" s="65"/>
      <c r="AH33" s="31"/>
      <c r="AI33" s="102"/>
      <c r="AJ33" s="24"/>
      <c r="AK33" s="24"/>
      <c r="AL33" s="24"/>
      <c r="AM33" s="24"/>
    </row>
    <row r="34" spans="1:39" s="24" customFormat="1" ht="18.75" customHeight="1">
      <c r="A34" s="10" t="s">
        <v>201</v>
      </c>
      <c r="B34" s="120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5"/>
      <c r="P34" s="104"/>
      <c r="Q34" s="104"/>
      <c r="R34" s="104"/>
      <c r="S34" s="104"/>
      <c r="T34" s="104"/>
      <c r="U34" s="104"/>
      <c r="V34" s="104"/>
      <c r="W34" s="104"/>
      <c r="X34" s="104"/>
      <c r="Y34" s="100"/>
      <c r="Z34" s="100"/>
      <c r="AA34" s="104"/>
      <c r="AB34" s="104"/>
      <c r="AC34" s="104"/>
      <c r="AD34" s="104"/>
      <c r="AE34" s="104"/>
      <c r="AH34" s="31"/>
      <c r="AI34" s="102"/>
    </row>
    <row r="35" spans="1:39" s="24" customFormat="1" ht="18.75" customHeight="1">
      <c r="A35" s="11" t="s">
        <v>196</v>
      </c>
      <c r="B35" s="120"/>
      <c r="C35" s="65">
        <v>0</v>
      </c>
      <c r="D35" s="65"/>
      <c r="E35" s="65">
        <v>0</v>
      </c>
      <c r="F35" s="65"/>
      <c r="G35" s="65">
        <v>0</v>
      </c>
      <c r="H35" s="65"/>
      <c r="I35" s="65">
        <v>0</v>
      </c>
      <c r="J35" s="65"/>
      <c r="K35" s="65">
        <v>0</v>
      </c>
      <c r="L35" s="65"/>
      <c r="M35" s="65">
        <v>0</v>
      </c>
      <c r="N35" s="65"/>
      <c r="O35" s="65">
        <f>'PL8-9'!D59</f>
        <v>-130536021</v>
      </c>
      <c r="P35" s="100"/>
      <c r="Q35" s="65">
        <v>0</v>
      </c>
      <c r="R35" s="100"/>
      <c r="S35" s="65">
        <v>0</v>
      </c>
      <c r="T35" s="100"/>
      <c r="U35" s="65">
        <v>0</v>
      </c>
      <c r="V35" s="100"/>
      <c r="W35" s="65">
        <f>Q35+S35+U35</f>
        <v>0</v>
      </c>
      <c r="X35" s="100"/>
      <c r="Y35" s="65">
        <v>0</v>
      </c>
      <c r="Z35" s="65"/>
      <c r="AA35" s="65">
        <f t="shared" ref="AA35" si="2">C35+O35+W35+Y35+K35+M35+E35</f>
        <v>-130536021</v>
      </c>
      <c r="AB35" s="100"/>
      <c r="AC35" s="65">
        <f>'PL8-9'!D60</f>
        <v>-108012856</v>
      </c>
      <c r="AD35" s="65"/>
      <c r="AE35" s="65">
        <f>AA35+AC35</f>
        <v>-238548877</v>
      </c>
      <c r="AF35" s="101"/>
      <c r="AH35" s="31"/>
      <c r="AI35" s="102"/>
    </row>
    <row r="36" spans="1:39" s="24" customFormat="1" ht="18.75" customHeight="1">
      <c r="A36" s="11" t="s">
        <v>63</v>
      </c>
      <c r="B36" s="125"/>
      <c r="C36" s="65">
        <v>0</v>
      </c>
      <c r="D36" s="65"/>
      <c r="E36" s="65">
        <v>0</v>
      </c>
      <c r="F36" s="100"/>
      <c r="G36" s="65">
        <v>0</v>
      </c>
      <c r="H36" s="100"/>
      <c r="I36" s="65">
        <v>0</v>
      </c>
      <c r="J36" s="100"/>
      <c r="K36" s="65">
        <v>0</v>
      </c>
      <c r="L36" s="100"/>
      <c r="M36" s="65">
        <v>0</v>
      </c>
      <c r="N36" s="100"/>
      <c r="O36" s="109">
        <v>0</v>
      </c>
      <c r="P36" s="100"/>
      <c r="Q36" s="49">
        <v>3781210</v>
      </c>
      <c r="R36" s="65"/>
      <c r="S36" s="49">
        <v>816000</v>
      </c>
      <c r="T36" s="65"/>
      <c r="U36" s="65">
        <v>10156</v>
      </c>
      <c r="V36" s="65"/>
      <c r="W36" s="65">
        <f>SUM(Q36:U36)</f>
        <v>4607366</v>
      </c>
      <c r="X36" s="100"/>
      <c r="Y36" s="65">
        <v>0</v>
      </c>
      <c r="Z36" s="65"/>
      <c r="AA36" s="65">
        <f>W36+Y36+O36+M36+G36+C36+E36+I36+K36</f>
        <v>4607366</v>
      </c>
      <c r="AB36" s="100"/>
      <c r="AC36" s="65">
        <f>'PL8-9'!D66</f>
        <v>1339017</v>
      </c>
      <c r="AD36" s="65"/>
      <c r="AE36" s="65">
        <f>AA36+AC36</f>
        <v>5946383</v>
      </c>
      <c r="AF36" s="101"/>
      <c r="AH36" s="31"/>
      <c r="AI36" s="102"/>
    </row>
    <row r="37" spans="1:39" s="24" customFormat="1" ht="18.75" customHeight="1">
      <c r="A37" s="10" t="s">
        <v>202</v>
      </c>
      <c r="B37" s="125"/>
      <c r="C37" s="108">
        <f>SUM(C35:C36)</f>
        <v>0</v>
      </c>
      <c r="D37" s="114"/>
      <c r="E37" s="108">
        <f>SUM(E35:E36)</f>
        <v>0</v>
      </c>
      <c r="F37" s="100"/>
      <c r="G37" s="108">
        <f>SUM(G35:G36)</f>
        <v>0</v>
      </c>
      <c r="H37" s="100"/>
      <c r="I37" s="108">
        <f>SUM(I35:I36)</f>
        <v>0</v>
      </c>
      <c r="J37" s="100"/>
      <c r="K37" s="108">
        <f>SUM(K35:K36)</f>
        <v>0</v>
      </c>
      <c r="L37" s="100"/>
      <c r="M37" s="108">
        <f>SUM(M35:M36)</f>
        <v>0</v>
      </c>
      <c r="N37" s="100"/>
      <c r="O37" s="108">
        <f>SUM(O35:O36)</f>
        <v>-130536021</v>
      </c>
      <c r="P37" s="100"/>
      <c r="Q37" s="108">
        <f>SUM(Q35:Q36)</f>
        <v>3781210</v>
      </c>
      <c r="R37" s="100"/>
      <c r="S37" s="108">
        <f>SUM(S35:S36)</f>
        <v>816000</v>
      </c>
      <c r="T37" s="100"/>
      <c r="U37" s="108">
        <f>SUM(U35:U36)</f>
        <v>10156</v>
      </c>
      <c r="V37" s="100"/>
      <c r="W37" s="108">
        <f>SUM(W35:W36)</f>
        <v>4607366</v>
      </c>
      <c r="X37" s="100"/>
      <c r="Y37" s="108">
        <f>SUM(Y35:Y36)</f>
        <v>0</v>
      </c>
      <c r="Z37" s="100"/>
      <c r="AA37" s="108">
        <f>SUM(AA35:AA36)</f>
        <v>-125928655</v>
      </c>
      <c r="AB37" s="100"/>
      <c r="AC37" s="108">
        <f>SUM(AC35:AC36)</f>
        <v>-106673839</v>
      </c>
      <c r="AD37" s="100"/>
      <c r="AE37" s="108">
        <f>SUM(AE35:AE36)</f>
        <v>-232602494</v>
      </c>
      <c r="AF37" s="101"/>
      <c r="AH37" s="31"/>
      <c r="AI37" s="102"/>
    </row>
    <row r="38" spans="1:39" s="24" customFormat="1" ht="18.75" customHeight="1">
      <c r="A38" s="10"/>
      <c r="B38" s="125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1"/>
      <c r="AH38" s="31"/>
      <c r="AI38" s="102"/>
    </row>
    <row r="39" spans="1:39" ht="18.75" customHeight="1" thickBot="1">
      <c r="A39" s="24" t="s">
        <v>217</v>
      </c>
      <c r="B39" s="125"/>
      <c r="C39" s="110">
        <f>C37+C14+C32+C18</f>
        <v>507000000</v>
      </c>
      <c r="D39" s="114"/>
      <c r="E39" s="110">
        <f>E37+E14+E32+E18</f>
        <v>294620000</v>
      </c>
      <c r="F39" s="100"/>
      <c r="G39" s="110">
        <f>G37+G14+G32+G18</f>
        <v>226237344</v>
      </c>
      <c r="H39" s="100"/>
      <c r="I39" s="110">
        <f>I37+I14+I32+I18</f>
        <v>7049000</v>
      </c>
      <c r="J39" s="100"/>
      <c r="K39" s="110">
        <f>K37+K14+K32+K18</f>
        <v>3711500</v>
      </c>
      <c r="L39" s="100"/>
      <c r="M39" s="110">
        <f>M37+M14+M32+M18</f>
        <v>6279397</v>
      </c>
      <c r="N39" s="100"/>
      <c r="O39" s="110">
        <f>O37+O14+O32+O18</f>
        <v>-727905848</v>
      </c>
      <c r="P39" s="100"/>
      <c r="Q39" s="110">
        <f>Q37+Q14+Q32+Q18</f>
        <v>-5477413</v>
      </c>
      <c r="R39" s="100"/>
      <c r="S39" s="110">
        <f>S37+S14+S32+S18</f>
        <v>371322184</v>
      </c>
      <c r="T39" s="100"/>
      <c r="U39" s="110">
        <f>U37+U14+U32+U18</f>
        <v>81597440</v>
      </c>
      <c r="V39" s="110"/>
      <c r="W39" s="110">
        <f>W37+W14+W32+W18</f>
        <v>447442211</v>
      </c>
      <c r="X39" s="100"/>
      <c r="Y39" s="110">
        <f>Y37+Y14+Y32+Y18</f>
        <v>-86101940</v>
      </c>
      <c r="Z39" s="100"/>
      <c r="AA39" s="110">
        <f>AA37+AA14+AA32+AA18</f>
        <v>678331664</v>
      </c>
      <c r="AB39" s="100"/>
      <c r="AC39" s="110">
        <f>AC37+AC14+AC32+AC18</f>
        <v>-84465488.479999989</v>
      </c>
      <c r="AD39" s="100"/>
      <c r="AE39" s="110">
        <f>AE37+AE14+AE32+AE18</f>
        <v>593866175.51999998</v>
      </c>
      <c r="AG39" s="111"/>
      <c r="AI39" s="16"/>
      <c r="AJ39" s="16"/>
      <c r="AK39" s="16"/>
    </row>
    <row r="40" spans="1:39" ht="18.75" customHeight="1" thickTop="1">
      <c r="A40" s="24"/>
      <c r="B40" s="12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5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G40" s="112"/>
      <c r="AI40" s="16"/>
      <c r="AJ40" s="16"/>
      <c r="AK40" s="16"/>
    </row>
    <row r="41" spans="1:39" s="7" customFormat="1" ht="18.75" customHeight="1">
      <c r="A41" s="60"/>
      <c r="B41" s="70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G41" s="67"/>
      <c r="AI41" s="8"/>
      <c r="AJ41" s="8"/>
      <c r="AK41" s="8"/>
    </row>
    <row r="42" spans="1:39" s="7" customFormat="1" ht="18.75" customHeight="1">
      <c r="B42" s="61"/>
      <c r="C42" s="92"/>
      <c r="D42" s="92"/>
      <c r="E42" s="92"/>
      <c r="F42" s="95"/>
      <c r="G42" s="95"/>
      <c r="H42" s="95"/>
      <c r="I42" s="95"/>
      <c r="J42" s="95"/>
      <c r="K42" s="95"/>
      <c r="L42" s="95"/>
      <c r="M42" s="95"/>
      <c r="N42" s="95"/>
      <c r="O42" s="96"/>
      <c r="P42" s="89"/>
      <c r="Q42" s="89"/>
      <c r="R42" s="89"/>
      <c r="S42" s="89"/>
      <c r="T42" s="89"/>
      <c r="U42" s="93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G42" s="91"/>
      <c r="AH42" s="97"/>
    </row>
    <row r="43" spans="1:39" s="7" customFormat="1" ht="18.75" customHeight="1">
      <c r="A43" s="88"/>
      <c r="B43" s="61"/>
      <c r="O43" s="93"/>
      <c r="S43" s="89"/>
      <c r="U43" s="93"/>
      <c r="W43" s="93"/>
      <c r="Y43" s="62"/>
      <c r="Z43" s="62"/>
      <c r="AA43" s="8"/>
      <c r="AC43" s="93"/>
      <c r="AE43" s="93"/>
    </row>
    <row r="44" spans="1:39" s="7" customFormat="1" ht="18.75" customHeight="1">
      <c r="A44" s="88"/>
      <c r="B44" s="61"/>
      <c r="O44" s="8"/>
      <c r="Q44" s="93"/>
      <c r="W44" s="94"/>
      <c r="Y44" s="62"/>
      <c r="Z44" s="62"/>
      <c r="AA44" s="94"/>
      <c r="AC44" s="94"/>
    </row>
    <row r="45" spans="1:39" s="7" customFormat="1" ht="18.75" customHeight="1">
      <c r="A45" s="88"/>
      <c r="B45" s="61"/>
      <c r="G45" s="93"/>
      <c r="I45" s="93"/>
      <c r="K45" s="93"/>
      <c r="O45" s="8"/>
      <c r="W45" s="98"/>
      <c r="Y45" s="62"/>
      <c r="Z45" s="62"/>
    </row>
    <row r="46" spans="1:39" s="7" customFormat="1" ht="18.75" customHeight="1">
      <c r="A46" s="88"/>
      <c r="B46" s="61"/>
      <c r="O46" s="8"/>
      <c r="Y46" s="62"/>
      <c r="Z46" s="62"/>
      <c r="AC46" s="94"/>
    </row>
    <row r="47" spans="1:39" s="7" customFormat="1" ht="18.75" customHeight="1">
      <c r="A47" s="88"/>
      <c r="B47" s="61"/>
      <c r="O47" s="8"/>
      <c r="Y47" s="62"/>
      <c r="Z47" s="62"/>
    </row>
    <row r="48" spans="1:39" s="7" customFormat="1" ht="18.75" customHeight="1">
      <c r="A48" s="88"/>
      <c r="B48" s="61"/>
      <c r="O48" s="8"/>
      <c r="Y48" s="62"/>
      <c r="Z48" s="62"/>
    </row>
    <row r="49" spans="1:26" s="7" customFormat="1" ht="15.55">
      <c r="A49" s="88"/>
      <c r="B49" s="61"/>
      <c r="O49" s="8"/>
      <c r="Y49" s="62"/>
      <c r="Z49" s="62"/>
    </row>
    <row r="50" spans="1:26" s="7" customFormat="1" ht="15.55">
      <c r="A50" s="88"/>
      <c r="B50" s="61"/>
      <c r="O50" s="8"/>
      <c r="Y50" s="62"/>
      <c r="Z50" s="62"/>
    </row>
    <row r="51" spans="1:26" s="7" customFormat="1" ht="15.55">
      <c r="A51" s="88"/>
      <c r="B51" s="61"/>
      <c r="O51" s="8"/>
      <c r="Y51" s="62"/>
      <c r="Z51" s="62"/>
    </row>
    <row r="52" spans="1:26" s="7" customFormat="1" ht="15.55">
      <c r="A52" s="88"/>
      <c r="B52" s="61"/>
      <c r="O52" s="8"/>
      <c r="Y52" s="62"/>
      <c r="Z52" s="62"/>
    </row>
    <row r="53" spans="1:26" s="7" customFormat="1" ht="15.55">
      <c r="A53" s="88"/>
      <c r="B53" s="61"/>
      <c r="O53" s="8"/>
      <c r="Y53" s="62"/>
      <c r="Z53" s="62"/>
    </row>
    <row r="54" spans="1:26" s="7" customFormat="1" ht="15.55">
      <c r="A54" s="88"/>
      <c r="B54" s="61"/>
      <c r="O54" s="8"/>
      <c r="Y54" s="62"/>
      <c r="Z54" s="62"/>
    </row>
    <row r="55" spans="1:26" s="7" customFormat="1" ht="15.55">
      <c r="A55" s="88"/>
      <c r="B55" s="61"/>
      <c r="O55" s="8"/>
      <c r="Y55" s="62"/>
      <c r="Z55" s="62"/>
    </row>
    <row r="56" spans="1:26" s="7" customFormat="1" ht="15.55">
      <c r="A56" s="88"/>
      <c r="B56" s="61"/>
      <c r="O56" s="8"/>
      <c r="Y56" s="62"/>
      <c r="Z56" s="62"/>
    </row>
    <row r="57" spans="1:26" s="7" customFormat="1" ht="15.55">
      <c r="A57" s="88"/>
      <c r="B57" s="61"/>
      <c r="O57" s="8"/>
      <c r="Y57" s="62"/>
      <c r="Z57" s="62"/>
    </row>
    <row r="58" spans="1:26" s="7" customFormat="1" ht="15.55">
      <c r="A58" s="88"/>
      <c r="B58" s="61"/>
      <c r="O58" s="8"/>
      <c r="Y58" s="62"/>
      <c r="Z58" s="62"/>
    </row>
    <row r="59" spans="1:26" s="7" customFormat="1" ht="15.55">
      <c r="A59" s="88"/>
      <c r="B59" s="61"/>
      <c r="O59" s="8"/>
      <c r="Y59" s="62"/>
      <c r="Z59" s="62"/>
    </row>
    <row r="60" spans="1:26" s="7" customFormat="1" ht="15.55">
      <c r="A60" s="88"/>
      <c r="B60" s="61"/>
      <c r="O60" s="8"/>
      <c r="Y60" s="62"/>
      <c r="Z60" s="62"/>
    </row>
    <row r="61" spans="1:26" s="7" customFormat="1" ht="15.55">
      <c r="A61" s="88"/>
      <c r="B61" s="61"/>
      <c r="O61" s="8"/>
      <c r="Y61" s="62"/>
      <c r="Z61" s="62"/>
    </row>
    <row r="62" spans="1:26" s="7" customFormat="1" ht="15.55">
      <c r="A62" s="88"/>
      <c r="B62" s="61"/>
      <c r="O62" s="8"/>
      <c r="Y62" s="62"/>
      <c r="Z62" s="62"/>
    </row>
    <row r="63" spans="1:26" s="7" customFormat="1" ht="15.55">
      <c r="A63" s="88"/>
      <c r="B63" s="61"/>
      <c r="O63" s="8"/>
      <c r="Y63" s="62"/>
      <c r="Z63" s="62"/>
    </row>
    <row r="64" spans="1:26" s="7" customFormat="1" ht="15.55">
      <c r="A64" s="88"/>
      <c r="B64" s="61"/>
      <c r="O64" s="8"/>
      <c r="Y64" s="62"/>
      <c r="Z64" s="62"/>
    </row>
    <row r="65" spans="1:26" s="7" customFormat="1" ht="15.55">
      <c r="A65" s="88"/>
      <c r="B65" s="61"/>
      <c r="O65" s="8"/>
      <c r="Y65" s="62"/>
      <c r="Z65" s="62"/>
    </row>
    <row r="66" spans="1:26" s="7" customFormat="1" ht="15.55">
      <c r="A66" s="88"/>
      <c r="B66" s="61"/>
      <c r="O66" s="8"/>
      <c r="Y66" s="62"/>
      <c r="Z66" s="62"/>
    </row>
    <row r="67" spans="1:26" s="7" customFormat="1" ht="15.55">
      <c r="A67" s="88"/>
      <c r="B67" s="61"/>
      <c r="O67" s="8"/>
      <c r="Y67" s="62"/>
      <c r="Z67" s="62"/>
    </row>
    <row r="68" spans="1:26" s="7" customFormat="1" ht="15.55">
      <c r="A68" s="88"/>
      <c r="B68" s="61"/>
      <c r="O68" s="8"/>
      <c r="Y68" s="62"/>
      <c r="Z68" s="62"/>
    </row>
    <row r="69" spans="1:26" s="7" customFormat="1" ht="15.55">
      <c r="A69" s="88"/>
      <c r="B69" s="61"/>
      <c r="O69" s="8"/>
      <c r="Y69" s="62"/>
      <c r="Z69" s="62"/>
    </row>
    <row r="70" spans="1:26" s="7" customFormat="1" ht="15.55">
      <c r="A70" s="88"/>
      <c r="B70" s="61"/>
      <c r="O70" s="8"/>
      <c r="Y70" s="62"/>
      <c r="Z70" s="62"/>
    </row>
    <row r="71" spans="1:26" s="7" customFormat="1" ht="15.55">
      <c r="A71" s="88"/>
      <c r="B71" s="61"/>
      <c r="O71" s="8"/>
      <c r="Y71" s="62"/>
      <c r="Z71" s="62"/>
    </row>
    <row r="72" spans="1:26" s="7" customFormat="1" ht="15.55">
      <c r="A72" s="88"/>
      <c r="B72" s="61"/>
      <c r="O72" s="8"/>
      <c r="Y72" s="62"/>
      <c r="Z72" s="62"/>
    </row>
    <row r="73" spans="1:26" s="7" customFormat="1" ht="15.55">
      <c r="A73" s="88"/>
      <c r="B73" s="61"/>
      <c r="O73" s="8"/>
      <c r="Y73" s="62"/>
      <c r="Z73" s="62"/>
    </row>
    <row r="74" spans="1:26" s="7" customFormat="1" ht="15.55">
      <c r="A74" s="88"/>
      <c r="B74" s="61"/>
      <c r="O74" s="8"/>
      <c r="Y74" s="62"/>
      <c r="Z74" s="62"/>
    </row>
    <row r="75" spans="1:26" s="7" customFormat="1" ht="15.55">
      <c r="A75" s="88"/>
      <c r="B75" s="61"/>
      <c r="O75" s="8"/>
      <c r="Y75" s="62"/>
      <c r="Z75" s="62"/>
    </row>
    <row r="76" spans="1:26" s="7" customFormat="1" ht="15.55">
      <c r="A76" s="88"/>
      <c r="B76" s="61"/>
      <c r="O76" s="8"/>
      <c r="Y76" s="62"/>
      <c r="Z76" s="62"/>
    </row>
    <row r="77" spans="1:26" s="7" customFormat="1" ht="15.55">
      <c r="A77" s="88"/>
      <c r="B77" s="61"/>
      <c r="O77" s="8"/>
      <c r="Y77" s="62"/>
      <c r="Z77" s="62"/>
    </row>
    <row r="78" spans="1:26" s="7" customFormat="1" ht="15.55">
      <c r="A78" s="88"/>
      <c r="B78" s="61"/>
      <c r="O78" s="8"/>
      <c r="Y78" s="62"/>
      <c r="Z78" s="62"/>
    </row>
    <row r="79" spans="1:26" s="7" customFormat="1" ht="15.55">
      <c r="A79" s="88"/>
      <c r="B79" s="61"/>
      <c r="O79" s="8"/>
      <c r="Y79" s="62"/>
      <c r="Z79" s="62"/>
    </row>
    <row r="80" spans="1:26" s="7" customFormat="1" ht="15.55">
      <c r="A80" s="88"/>
      <c r="B80" s="61"/>
      <c r="O80" s="8"/>
      <c r="Y80" s="62"/>
      <c r="Z80" s="62"/>
    </row>
    <row r="81" spans="1:26" s="7" customFormat="1" ht="15.55">
      <c r="A81" s="88"/>
      <c r="B81" s="61"/>
      <c r="O81" s="8"/>
      <c r="Y81" s="62"/>
      <c r="Z81" s="62"/>
    </row>
    <row r="82" spans="1:26" s="7" customFormat="1" ht="15.55">
      <c r="A82" s="88"/>
      <c r="B82" s="61"/>
      <c r="O82" s="8"/>
      <c r="Y82" s="62"/>
      <c r="Z82" s="62"/>
    </row>
    <row r="83" spans="1:26" s="7" customFormat="1" ht="15.55">
      <c r="A83" s="88"/>
      <c r="B83" s="61"/>
      <c r="O83" s="8"/>
      <c r="Y83" s="62"/>
      <c r="Z83" s="62"/>
    </row>
    <row r="84" spans="1:26" s="7" customFormat="1" ht="15.55">
      <c r="A84" s="88"/>
      <c r="B84" s="61"/>
      <c r="O84" s="8"/>
      <c r="Y84" s="62"/>
      <c r="Z84" s="62"/>
    </row>
    <row r="85" spans="1:26" s="7" customFormat="1" ht="15.55">
      <c r="A85" s="88"/>
      <c r="B85" s="61"/>
      <c r="O85" s="8"/>
      <c r="Y85" s="62"/>
      <c r="Z85" s="62"/>
    </row>
    <row r="86" spans="1:26" s="7" customFormat="1" ht="15.55">
      <c r="A86" s="88"/>
      <c r="B86" s="61"/>
      <c r="O86" s="8"/>
      <c r="Y86" s="62"/>
      <c r="Z86" s="62"/>
    </row>
    <row r="87" spans="1:26" s="7" customFormat="1" ht="15.55">
      <c r="A87" s="88"/>
      <c r="B87" s="61"/>
      <c r="O87" s="8"/>
      <c r="Y87" s="62"/>
      <c r="Z87" s="62"/>
    </row>
    <row r="88" spans="1:26" s="7" customFormat="1" ht="15.55">
      <c r="A88" s="88"/>
      <c r="B88" s="61"/>
      <c r="O88" s="8"/>
      <c r="Y88" s="62"/>
      <c r="Z88" s="62"/>
    </row>
    <row r="89" spans="1:26" s="7" customFormat="1" ht="15.55">
      <c r="A89" s="88"/>
      <c r="B89" s="61"/>
      <c r="O89" s="8"/>
      <c r="Y89" s="62"/>
      <c r="Z89" s="62"/>
    </row>
    <row r="90" spans="1:26" s="7" customFormat="1" ht="15.55">
      <c r="A90" s="88"/>
      <c r="B90" s="61"/>
      <c r="O90" s="8"/>
      <c r="Y90" s="62"/>
      <c r="Z90" s="62"/>
    </row>
    <row r="91" spans="1:26" s="7" customFormat="1" ht="15.55">
      <c r="A91" s="88"/>
      <c r="B91" s="61"/>
      <c r="O91" s="8"/>
      <c r="Y91" s="62"/>
      <c r="Z91" s="62"/>
    </row>
    <row r="92" spans="1:26" s="7" customFormat="1" ht="15.55">
      <c r="A92" s="88"/>
      <c r="B92" s="61"/>
      <c r="O92" s="8"/>
      <c r="Y92" s="62"/>
      <c r="Z92" s="62"/>
    </row>
    <row r="93" spans="1:26" s="7" customFormat="1" ht="15.55">
      <c r="A93" s="88"/>
      <c r="B93" s="61"/>
      <c r="O93" s="8"/>
      <c r="Y93" s="62"/>
      <c r="Z93" s="62"/>
    </row>
    <row r="94" spans="1:26" s="7" customFormat="1" ht="15.55">
      <c r="A94" s="88"/>
      <c r="B94" s="61"/>
      <c r="O94" s="8"/>
      <c r="Y94" s="62"/>
      <c r="Z94" s="62"/>
    </row>
    <row r="95" spans="1:26" s="7" customFormat="1" ht="15.55">
      <c r="A95" s="88"/>
      <c r="B95" s="61"/>
      <c r="O95" s="8"/>
      <c r="Y95" s="62"/>
      <c r="Z95" s="62"/>
    </row>
    <row r="96" spans="1:26" s="7" customFormat="1" ht="15.55">
      <c r="A96" s="88"/>
      <c r="B96" s="61"/>
      <c r="O96" s="8"/>
      <c r="Y96" s="62"/>
      <c r="Z96" s="62"/>
    </row>
    <row r="97" spans="1:26" s="7" customFormat="1" ht="15.55">
      <c r="A97" s="88"/>
      <c r="B97" s="61"/>
      <c r="O97" s="8"/>
      <c r="Y97" s="62"/>
      <c r="Z97" s="62"/>
    </row>
    <row r="98" spans="1:26" s="7" customFormat="1" ht="15.55">
      <c r="A98" s="88"/>
      <c r="B98" s="61"/>
      <c r="O98" s="8"/>
      <c r="Y98" s="62"/>
      <c r="Z98" s="62"/>
    </row>
    <row r="99" spans="1:26" s="7" customFormat="1" ht="15.55">
      <c r="A99" s="88"/>
      <c r="B99" s="61"/>
      <c r="O99" s="8"/>
      <c r="Y99" s="62"/>
      <c r="Z99" s="62"/>
    </row>
    <row r="100" spans="1:26" s="7" customFormat="1" ht="15.55">
      <c r="A100" s="88"/>
      <c r="B100" s="61"/>
      <c r="O100" s="8"/>
      <c r="Y100" s="62"/>
      <c r="Z100" s="62"/>
    </row>
    <row r="101" spans="1:26" s="7" customFormat="1" ht="15.55">
      <c r="A101" s="88"/>
      <c r="B101" s="61"/>
      <c r="O101" s="8"/>
      <c r="Y101" s="62"/>
      <c r="Z101" s="62"/>
    </row>
    <row r="102" spans="1:26" s="7" customFormat="1" ht="15.55">
      <c r="A102" s="88"/>
      <c r="B102" s="61"/>
      <c r="O102" s="8"/>
      <c r="Y102" s="62"/>
      <c r="Z102" s="62"/>
    </row>
    <row r="103" spans="1:26" s="7" customFormat="1" ht="15.55">
      <c r="A103" s="88"/>
      <c r="B103" s="61"/>
      <c r="O103" s="8"/>
      <c r="Y103" s="62"/>
      <c r="Z103" s="62"/>
    </row>
    <row r="104" spans="1:26" s="7" customFormat="1" ht="15.55">
      <c r="A104" s="88"/>
      <c r="B104" s="61"/>
      <c r="O104" s="8"/>
      <c r="Y104" s="62"/>
      <c r="Z104" s="62"/>
    </row>
    <row r="105" spans="1:26" s="7" customFormat="1" ht="15.55">
      <c r="A105" s="88"/>
      <c r="B105" s="61"/>
      <c r="O105" s="8"/>
      <c r="Y105" s="62"/>
      <c r="Z105" s="62"/>
    </row>
    <row r="111" spans="1:26" ht="20.3" customHeight="1"/>
    <row r="112" spans="1:26" hidden="1"/>
    <row r="113" hidden="1"/>
  </sheetData>
  <mergeCells count="5">
    <mergeCell ref="A3:F3"/>
    <mergeCell ref="C4:AE4"/>
    <mergeCell ref="M5:O5"/>
    <mergeCell ref="Q5:W5"/>
    <mergeCell ref="C12:AE12"/>
  </mergeCells>
  <pageMargins left="0.5" right="0.4" top="0.5" bottom="0.5" header="0.5" footer="0.5"/>
  <pageSetup paperSize="9" scale="54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T104"/>
  <sheetViews>
    <sheetView showGridLines="0" view="pageBreakPreview" zoomScale="70" zoomScaleNormal="60" zoomScaleSheetLayoutView="70" workbookViewId="0">
      <selection activeCell="A22" sqref="A22"/>
    </sheetView>
  </sheetViews>
  <sheetFormatPr defaultColWidth="9.109375" defaultRowHeight="18" customHeight="1"/>
  <cols>
    <col min="1" max="1" width="60.44140625" style="11" customWidth="1"/>
    <col min="2" max="2" width="9.6640625" style="63" customWidth="1"/>
    <col min="3" max="3" width="2" style="9" customWidth="1"/>
    <col min="4" max="4" width="15.6640625" style="9" bestFit="1" customWidth="1"/>
    <col min="5" max="5" width="2.109375" style="9" customWidth="1"/>
    <col min="6" max="6" width="16.6640625" style="9" customWidth="1"/>
    <col min="7" max="7" width="2" style="9" customWidth="1"/>
    <col min="8" max="8" width="15.109375" style="9" customWidth="1"/>
    <col min="9" max="9" width="2" style="9" customWidth="1"/>
    <col min="10" max="10" width="15.88671875" style="9" customWidth="1"/>
    <col min="11" max="11" width="1.5546875" style="9" customWidth="1"/>
    <col min="12" max="12" width="15.109375" style="9" customWidth="1"/>
    <col min="13" max="13" width="1.88671875" style="9" customWidth="1"/>
    <col min="14" max="14" width="17.109375" style="9" customWidth="1"/>
    <col min="15" max="16" width="1.44140625" style="9" customWidth="1"/>
    <col min="17" max="17" width="14.88671875" style="9" bestFit="1" customWidth="1"/>
    <col min="18" max="18" width="16" style="9" bestFit="1" customWidth="1"/>
    <col min="19" max="19" width="10.109375" style="9" customWidth="1"/>
    <col min="20" max="16384" width="9.109375" style="9"/>
  </cols>
  <sheetData>
    <row r="1" spans="1:20" s="1" customFormat="1" ht="18" customHeight="1">
      <c r="A1" s="2" t="s">
        <v>89</v>
      </c>
      <c r="B1" s="58"/>
      <c r="P1" s="68"/>
    </row>
    <row r="2" spans="1:20" s="60" customFormat="1" ht="18" customHeight="1">
      <c r="A2" s="60" t="s">
        <v>150</v>
      </c>
      <c r="B2" s="6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69"/>
    </row>
    <row r="3" spans="1:20" s="7" customFormat="1" ht="18" customHeight="1">
      <c r="A3" s="171"/>
      <c r="B3" s="171"/>
      <c r="C3" s="171"/>
      <c r="D3" s="171"/>
      <c r="E3" s="171"/>
      <c r="F3" s="171"/>
      <c r="G3" s="171"/>
      <c r="H3" s="171"/>
      <c r="I3" s="171"/>
      <c r="P3" s="69"/>
    </row>
    <row r="4" spans="1:20" ht="18" customHeight="1">
      <c r="D4" s="166" t="s">
        <v>2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20" ht="18" customHeight="1">
      <c r="D5" s="128"/>
      <c r="E5" s="128"/>
      <c r="F5" s="128"/>
      <c r="G5" s="128"/>
      <c r="H5" s="172" t="s">
        <v>135</v>
      </c>
      <c r="I5" s="172"/>
      <c r="J5" s="172"/>
      <c r="K5" s="128"/>
      <c r="L5" s="128"/>
      <c r="M5" s="128"/>
      <c r="N5" s="128"/>
    </row>
    <row r="6" spans="1:20" ht="18" customHeight="1">
      <c r="D6" s="128"/>
      <c r="E6" s="128"/>
      <c r="F6" s="128"/>
      <c r="G6" s="128"/>
      <c r="H6" s="128"/>
      <c r="I6" s="128"/>
      <c r="J6" s="128"/>
      <c r="K6" s="128"/>
      <c r="L6" s="12" t="s">
        <v>130</v>
      </c>
      <c r="M6" s="128"/>
      <c r="N6" s="128"/>
    </row>
    <row r="7" spans="1:20" ht="18" customHeight="1">
      <c r="B7" s="12"/>
      <c r="C7" s="129"/>
      <c r="D7" s="12" t="s">
        <v>50</v>
      </c>
      <c r="E7" s="12"/>
      <c r="F7" s="12"/>
      <c r="G7" s="12"/>
      <c r="H7" s="12"/>
      <c r="J7" s="12" t="s">
        <v>51</v>
      </c>
      <c r="K7" s="12"/>
      <c r="L7" s="12" t="s">
        <v>133</v>
      </c>
      <c r="M7" s="12"/>
      <c r="O7" s="12"/>
    </row>
    <row r="8" spans="1:20" ht="18" customHeight="1">
      <c r="B8" s="12"/>
      <c r="C8" s="129"/>
      <c r="D8" s="12" t="s">
        <v>55</v>
      </c>
      <c r="E8" s="12"/>
      <c r="F8" s="12" t="s">
        <v>166</v>
      </c>
      <c r="G8" s="12"/>
      <c r="H8" s="12" t="s">
        <v>120</v>
      </c>
      <c r="J8" s="12" t="s">
        <v>290</v>
      </c>
      <c r="K8" s="12"/>
      <c r="L8" s="12" t="s">
        <v>131</v>
      </c>
      <c r="M8" s="12"/>
      <c r="N8" s="12" t="s">
        <v>48</v>
      </c>
      <c r="O8" s="12"/>
    </row>
    <row r="9" spans="1:20" ht="18" customHeight="1">
      <c r="B9" s="129"/>
      <c r="C9" s="129"/>
      <c r="D9" s="12" t="s">
        <v>59</v>
      </c>
      <c r="E9" s="12"/>
      <c r="F9" s="12" t="s">
        <v>175</v>
      </c>
      <c r="G9" s="12"/>
      <c r="H9" s="12" t="s">
        <v>121</v>
      </c>
      <c r="J9" s="12" t="s">
        <v>291</v>
      </c>
      <c r="K9" s="12"/>
      <c r="L9" s="12" t="s">
        <v>132</v>
      </c>
      <c r="M9" s="12"/>
      <c r="N9" s="12" t="s">
        <v>62</v>
      </c>
      <c r="O9" s="12"/>
    </row>
    <row r="10" spans="1:20" ht="18" customHeight="1">
      <c r="A10" s="9"/>
      <c r="B10" s="129"/>
      <c r="D10" s="168" t="s">
        <v>6</v>
      </c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29"/>
      <c r="P10" s="63"/>
      <c r="Q10" s="12"/>
    </row>
    <row r="11" spans="1:20" ht="18" customHeight="1">
      <c r="A11" s="10" t="s">
        <v>177</v>
      </c>
      <c r="B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63"/>
      <c r="Q11" s="12"/>
    </row>
    <row r="12" spans="1:20" s="24" customFormat="1" ht="18" customHeight="1">
      <c r="A12" s="24" t="s">
        <v>178</v>
      </c>
      <c r="B12" s="129"/>
      <c r="C12" s="128"/>
      <c r="D12" s="100">
        <v>507000000</v>
      </c>
      <c r="E12" s="100"/>
      <c r="F12" s="100">
        <v>294620000</v>
      </c>
      <c r="G12" s="100"/>
      <c r="H12" s="100">
        <v>6279397</v>
      </c>
      <c r="I12" s="100"/>
      <c r="J12" s="100">
        <v>15138927</v>
      </c>
      <c r="K12" s="100"/>
      <c r="L12" s="100">
        <v>-13826139</v>
      </c>
      <c r="M12" s="100"/>
      <c r="N12" s="100">
        <f>SUM(D12:M12)</f>
        <v>809212185</v>
      </c>
      <c r="O12" s="104"/>
      <c r="Q12" s="101"/>
      <c r="R12" s="101"/>
      <c r="S12" s="101"/>
      <c r="T12" s="101"/>
    </row>
    <row r="13" spans="1:20" s="24" customFormat="1" ht="18" customHeight="1">
      <c r="B13" s="129"/>
      <c r="C13" s="128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4"/>
    </row>
    <row r="14" spans="1:20" s="24" customFormat="1" ht="18" customHeight="1">
      <c r="A14" s="10" t="s">
        <v>201</v>
      </c>
      <c r="B14" s="129"/>
      <c r="C14" s="128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</row>
    <row r="15" spans="1:20" s="24" customFormat="1" ht="18" customHeight="1">
      <c r="A15" s="11" t="s">
        <v>196</v>
      </c>
      <c r="B15" s="129"/>
      <c r="C15" s="128"/>
      <c r="D15" s="65">
        <v>0</v>
      </c>
      <c r="E15" s="65"/>
      <c r="F15" s="65">
        <v>0</v>
      </c>
      <c r="G15" s="65"/>
      <c r="H15" s="65">
        <v>0</v>
      </c>
      <c r="I15" s="65"/>
      <c r="J15" s="65">
        <v>-73360797</v>
      </c>
      <c r="K15" s="65"/>
      <c r="L15" s="64">
        <v>0</v>
      </c>
      <c r="M15" s="64"/>
      <c r="N15" s="65">
        <f>SUM(D15:M15)</f>
        <v>-73360797</v>
      </c>
      <c r="O15" s="104"/>
    </row>
    <row r="16" spans="1:20" s="24" customFormat="1" ht="18" customHeight="1">
      <c r="A16" s="11" t="s">
        <v>63</v>
      </c>
      <c r="B16" s="129"/>
      <c r="C16" s="128"/>
      <c r="D16" s="49">
        <v>0</v>
      </c>
      <c r="E16" s="73"/>
      <c r="F16" s="49">
        <v>0</v>
      </c>
      <c r="G16" s="65"/>
      <c r="H16" s="49">
        <v>0</v>
      </c>
      <c r="I16" s="100"/>
      <c r="J16" s="115">
        <v>0</v>
      </c>
      <c r="K16" s="65"/>
      <c r="L16" s="116">
        <v>2281533</v>
      </c>
      <c r="M16" s="65"/>
      <c r="N16" s="49">
        <f>L16</f>
        <v>2281533</v>
      </c>
      <c r="O16" s="104"/>
    </row>
    <row r="17" spans="1:17" s="24" customFormat="1" ht="18" customHeight="1">
      <c r="A17" s="10" t="s">
        <v>202</v>
      </c>
      <c r="B17" s="129"/>
      <c r="C17" s="128"/>
      <c r="D17" s="108">
        <f>SUM(D14:D16)</f>
        <v>0</v>
      </c>
      <c r="E17" s="114"/>
      <c r="F17" s="108">
        <f>SUM(F14:F16)</f>
        <v>0</v>
      </c>
      <c r="G17" s="100"/>
      <c r="H17" s="108">
        <f>SUM(H14:H16)</f>
        <v>0</v>
      </c>
      <c r="I17" s="100"/>
      <c r="J17" s="108">
        <f>SUM(J15:J16)</f>
        <v>-73360797</v>
      </c>
      <c r="K17" s="100"/>
      <c r="L17" s="108">
        <f>L16</f>
        <v>2281533</v>
      </c>
      <c r="M17" s="100"/>
      <c r="N17" s="108">
        <f>SUM(N15:N16)</f>
        <v>-71079264</v>
      </c>
      <c r="O17" s="104"/>
    </row>
    <row r="18" spans="1:17" s="24" customFormat="1" ht="18" customHeight="1">
      <c r="A18" s="10"/>
      <c r="B18" s="129"/>
      <c r="C18" s="128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4"/>
    </row>
    <row r="19" spans="1:17" ht="18" customHeight="1" thickBot="1">
      <c r="A19" s="24" t="s">
        <v>179</v>
      </c>
      <c r="B19" s="129"/>
      <c r="C19" s="12"/>
      <c r="D19" s="110">
        <f>D17+D12</f>
        <v>507000000</v>
      </c>
      <c r="E19" s="114"/>
      <c r="F19" s="110">
        <f>F17+F12</f>
        <v>294620000</v>
      </c>
      <c r="G19" s="100"/>
      <c r="H19" s="110">
        <f>H17+H12</f>
        <v>6279397</v>
      </c>
      <c r="I19" s="100"/>
      <c r="J19" s="110">
        <f>J17+J12</f>
        <v>-58221870</v>
      </c>
      <c r="K19" s="100"/>
      <c r="L19" s="110">
        <f>L17+L12</f>
        <v>-11544606</v>
      </c>
      <c r="M19" s="100"/>
      <c r="N19" s="110">
        <f>N17+N12</f>
        <v>738132921</v>
      </c>
      <c r="O19" s="117"/>
      <c r="Q19" s="23"/>
    </row>
    <row r="20" spans="1:17" ht="18" customHeight="1" thickTop="1"/>
    <row r="21" spans="1:17" ht="18" customHeight="1">
      <c r="D21" s="23"/>
      <c r="E21" s="23"/>
      <c r="F21" s="23"/>
      <c r="H21" s="23"/>
      <c r="J21" s="23"/>
      <c r="L21" s="23"/>
      <c r="N21" s="23"/>
    </row>
    <row r="102" ht="20.3" customHeight="1"/>
    <row r="103" ht="18" hidden="1" customHeight="1"/>
    <row r="104" ht="18" hidden="1" customHeight="1"/>
  </sheetData>
  <mergeCells count="4">
    <mergeCell ref="A3:I3"/>
    <mergeCell ref="D4:N4"/>
    <mergeCell ref="D10:N10"/>
    <mergeCell ref="H5:J5"/>
  </mergeCells>
  <pageMargins left="0.8" right="0.4" top="0.5" bottom="0.5" header="0.5" footer="0.5"/>
  <pageSetup paperSize="9" scale="85" firstPageNumber="12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X110"/>
  <sheetViews>
    <sheetView showGridLines="0" view="pageBreakPreview" zoomScale="70" zoomScaleNormal="60" zoomScaleSheetLayoutView="70" workbookViewId="0">
      <selection activeCell="B32" sqref="B32"/>
    </sheetView>
  </sheetViews>
  <sheetFormatPr defaultColWidth="9.109375" defaultRowHeight="18" customHeight="1"/>
  <cols>
    <col min="1" max="1" width="50.21875" style="11" customWidth="1"/>
    <col min="2" max="2" width="8.77734375" style="63" customWidth="1"/>
    <col min="3" max="3" width="2" style="9" customWidth="1"/>
    <col min="4" max="4" width="13.6640625" style="9" customWidth="1"/>
    <col min="5" max="5" width="2.109375" style="9" customWidth="1"/>
    <col min="6" max="6" width="14.33203125" style="9" customWidth="1"/>
    <col min="7" max="7" width="2" style="9" customWidth="1"/>
    <col min="8" max="8" width="13.6640625" style="9" customWidth="1"/>
    <col min="9" max="9" width="2" style="9" customWidth="1"/>
    <col min="10" max="10" width="13.6640625" style="9" customWidth="1"/>
    <col min="11" max="11" width="2" style="9" customWidth="1"/>
    <col min="12" max="12" width="11.77734375" style="9" customWidth="1"/>
    <col min="13" max="13" width="2" style="9" customWidth="1"/>
    <col min="14" max="14" width="15.77734375" style="9" bestFit="1" customWidth="1"/>
    <col min="15" max="15" width="1.5546875" style="9" customWidth="1"/>
    <col min="16" max="16" width="13.44140625" style="9" customWidth="1"/>
    <col min="17" max="17" width="1.88671875" style="9" customWidth="1"/>
    <col min="18" max="18" width="16" style="9" customWidth="1"/>
    <col min="19" max="20" width="1.44140625" style="9" customWidth="1"/>
    <col min="21" max="21" width="14.88671875" style="9" bestFit="1" customWidth="1"/>
    <col min="22" max="22" width="16" style="9" bestFit="1" customWidth="1"/>
    <col min="23" max="23" width="10.109375" style="9" customWidth="1"/>
    <col min="24" max="16384" width="9.109375" style="9"/>
  </cols>
  <sheetData>
    <row r="1" spans="1:24" s="1" customFormat="1" ht="18" customHeight="1">
      <c r="A1" s="2" t="s">
        <v>89</v>
      </c>
      <c r="B1" s="58"/>
      <c r="T1" s="68"/>
    </row>
    <row r="2" spans="1:24" s="60" customFormat="1" ht="18" customHeight="1">
      <c r="A2" s="60" t="s">
        <v>150</v>
      </c>
      <c r="B2" s="6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69"/>
    </row>
    <row r="3" spans="1:24" s="7" customFormat="1" ht="18" customHeight="1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T3" s="69"/>
    </row>
    <row r="4" spans="1:24" ht="18" customHeight="1">
      <c r="D4" s="166" t="s">
        <v>2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24" ht="18" customHeight="1">
      <c r="D5" s="119"/>
      <c r="E5" s="119"/>
      <c r="F5" s="119"/>
      <c r="G5" s="143"/>
      <c r="H5" s="143"/>
      <c r="I5" s="119"/>
      <c r="J5" s="133"/>
      <c r="K5" s="133"/>
      <c r="L5" s="172" t="s">
        <v>135</v>
      </c>
      <c r="M5" s="172"/>
      <c r="N5" s="172"/>
      <c r="O5" s="119"/>
      <c r="P5" s="119"/>
      <c r="Q5" s="119"/>
      <c r="R5" s="119"/>
    </row>
    <row r="6" spans="1:24" ht="18" customHeight="1">
      <c r="D6" s="119"/>
      <c r="E6" s="119"/>
      <c r="F6" s="119"/>
      <c r="G6" s="143"/>
      <c r="H6" s="143"/>
      <c r="I6" s="119"/>
      <c r="J6" s="133"/>
      <c r="K6" s="133"/>
      <c r="L6" s="119"/>
      <c r="M6" s="119"/>
      <c r="N6" s="119"/>
      <c r="O6" s="119"/>
      <c r="P6" s="12" t="s">
        <v>130</v>
      </c>
      <c r="Q6" s="119"/>
      <c r="R6" s="119"/>
    </row>
    <row r="7" spans="1:24" ht="18" customHeight="1">
      <c r="B7" s="12"/>
      <c r="C7" s="120"/>
      <c r="D7" s="12" t="s">
        <v>50</v>
      </c>
      <c r="E7" s="12"/>
      <c r="F7" s="12"/>
      <c r="G7" s="12"/>
      <c r="H7" s="12" t="s">
        <v>280</v>
      </c>
      <c r="I7" s="12"/>
      <c r="J7" s="12" t="s">
        <v>250</v>
      </c>
      <c r="K7" s="12"/>
      <c r="L7" s="12"/>
      <c r="N7" s="12"/>
      <c r="O7" s="12"/>
      <c r="P7" s="12" t="s">
        <v>133</v>
      </c>
      <c r="Q7" s="12"/>
      <c r="S7" s="12"/>
    </row>
    <row r="8" spans="1:24" ht="18" customHeight="1">
      <c r="B8" s="12"/>
      <c r="C8" s="120"/>
      <c r="D8" s="12" t="s">
        <v>55</v>
      </c>
      <c r="E8" s="12"/>
      <c r="F8" s="12" t="s">
        <v>166</v>
      </c>
      <c r="G8" s="12"/>
      <c r="H8" s="12" t="s">
        <v>281</v>
      </c>
      <c r="I8" s="12"/>
      <c r="J8" s="12" t="s">
        <v>246</v>
      </c>
      <c r="K8" s="12"/>
      <c r="L8" s="12" t="s">
        <v>120</v>
      </c>
      <c r="N8" s="12" t="s">
        <v>51</v>
      </c>
      <c r="O8" s="12"/>
      <c r="P8" s="12" t="s">
        <v>131</v>
      </c>
      <c r="Q8" s="12"/>
      <c r="R8" s="12" t="s">
        <v>48</v>
      </c>
      <c r="S8" s="12"/>
    </row>
    <row r="9" spans="1:24" ht="18" customHeight="1">
      <c r="B9" s="120" t="s">
        <v>5</v>
      </c>
      <c r="C9" s="120"/>
      <c r="D9" s="12" t="s">
        <v>59</v>
      </c>
      <c r="E9" s="12"/>
      <c r="F9" s="12" t="s">
        <v>175</v>
      </c>
      <c r="G9" s="12"/>
      <c r="H9" s="142" t="s">
        <v>175</v>
      </c>
      <c r="I9" s="12"/>
      <c r="J9" s="12" t="s">
        <v>283</v>
      </c>
      <c r="K9" s="12"/>
      <c r="L9" s="12" t="s">
        <v>121</v>
      </c>
      <c r="N9" s="12" t="s">
        <v>292</v>
      </c>
      <c r="O9" s="12"/>
      <c r="P9" s="12" t="s">
        <v>132</v>
      </c>
      <c r="Q9" s="12"/>
      <c r="R9" s="12" t="s">
        <v>62</v>
      </c>
      <c r="S9" s="12"/>
    </row>
    <row r="10" spans="1:24" ht="18" customHeight="1">
      <c r="A10" s="9"/>
      <c r="B10" s="120"/>
      <c r="D10" s="168" t="s">
        <v>6</v>
      </c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20"/>
      <c r="T10" s="63"/>
      <c r="U10" s="12"/>
    </row>
    <row r="11" spans="1:24" ht="18" customHeight="1">
      <c r="A11" s="10" t="s">
        <v>215</v>
      </c>
      <c r="B11" s="120"/>
      <c r="D11" s="120"/>
      <c r="E11" s="120"/>
      <c r="F11" s="120"/>
      <c r="G11" s="144"/>
      <c r="H11" s="144"/>
      <c r="I11" s="120"/>
      <c r="J11" s="134"/>
      <c r="K11" s="134"/>
      <c r="L11" s="120"/>
      <c r="M11" s="120"/>
      <c r="N11" s="120"/>
      <c r="O11" s="120"/>
      <c r="P11" s="120"/>
      <c r="Q11" s="120"/>
      <c r="R11" s="120"/>
      <c r="S11" s="120"/>
      <c r="T11" s="63"/>
      <c r="U11" s="12"/>
    </row>
    <row r="12" spans="1:24" s="24" customFormat="1" ht="18" customHeight="1">
      <c r="A12" s="24" t="s">
        <v>216</v>
      </c>
      <c r="B12" s="120"/>
      <c r="C12" s="119"/>
      <c r="D12" s="100">
        <v>507000000</v>
      </c>
      <c r="E12" s="100"/>
      <c r="F12" s="100">
        <v>294620000</v>
      </c>
      <c r="G12" s="100"/>
      <c r="H12" s="100">
        <v>0</v>
      </c>
      <c r="I12" s="100"/>
      <c r="J12" s="100">
        <v>0</v>
      </c>
      <c r="K12" s="100"/>
      <c r="L12" s="100">
        <v>6279397</v>
      </c>
      <c r="M12" s="100"/>
      <c r="N12" s="100">
        <v>-58221870</v>
      </c>
      <c r="O12" s="100"/>
      <c r="P12" s="100">
        <v>-11544606</v>
      </c>
      <c r="Q12" s="100"/>
      <c r="R12" s="100">
        <f>SUM(D12:Q12)</f>
        <v>738132921</v>
      </c>
      <c r="S12" s="104"/>
      <c r="U12" s="101"/>
      <c r="V12" s="101"/>
      <c r="W12" s="101"/>
      <c r="X12" s="101"/>
    </row>
    <row r="13" spans="1:24" s="24" customFormat="1" ht="18" customHeight="1">
      <c r="B13" s="120"/>
      <c r="C13" s="119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4"/>
    </row>
    <row r="14" spans="1:24" s="24" customFormat="1" ht="18" customHeight="1">
      <c r="A14" s="139" t="s">
        <v>84</v>
      </c>
      <c r="B14" s="131"/>
      <c r="C14" s="132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4"/>
    </row>
    <row r="15" spans="1:24" s="24" customFormat="1" ht="18" customHeight="1">
      <c r="A15" s="140" t="s">
        <v>234</v>
      </c>
      <c r="B15" s="131"/>
      <c r="C15" s="132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4"/>
    </row>
    <row r="16" spans="1:24" s="24" customFormat="1" ht="18" customHeight="1">
      <c r="A16" s="137" t="s">
        <v>230</v>
      </c>
      <c r="B16" s="131">
        <v>19</v>
      </c>
      <c r="C16" s="132"/>
      <c r="D16" s="100">
        <v>0</v>
      </c>
      <c r="E16" s="100"/>
      <c r="F16" s="100">
        <v>0</v>
      </c>
      <c r="G16" s="100"/>
      <c r="H16" s="65">
        <v>0</v>
      </c>
      <c r="I16" s="100"/>
      <c r="J16" s="65">
        <v>3711500</v>
      </c>
      <c r="K16" s="100"/>
      <c r="L16" s="100">
        <v>0</v>
      </c>
      <c r="M16" s="100"/>
      <c r="N16" s="100">
        <v>0</v>
      </c>
      <c r="O16" s="100"/>
      <c r="P16" s="100">
        <v>0</v>
      </c>
      <c r="Q16" s="100"/>
      <c r="R16" s="65">
        <f t="shared" ref="R16:R17" si="0">SUM(D16:Q16)</f>
        <v>3711500</v>
      </c>
      <c r="S16" s="104"/>
    </row>
    <row r="17" spans="1:21" s="24" customFormat="1" ht="18" customHeight="1">
      <c r="A17" s="137" t="s">
        <v>282</v>
      </c>
      <c r="B17" s="144">
        <v>19</v>
      </c>
      <c r="C17" s="143"/>
      <c r="D17" s="100">
        <v>0</v>
      </c>
      <c r="E17" s="100"/>
      <c r="F17" s="100">
        <v>0</v>
      </c>
      <c r="G17" s="100"/>
      <c r="H17" s="65">
        <v>7049000</v>
      </c>
      <c r="I17" s="100"/>
      <c r="J17" s="65">
        <v>0</v>
      </c>
      <c r="K17" s="100"/>
      <c r="L17" s="100">
        <v>0</v>
      </c>
      <c r="M17" s="100"/>
      <c r="N17" s="100">
        <v>0</v>
      </c>
      <c r="O17" s="100"/>
      <c r="P17" s="100">
        <v>0</v>
      </c>
      <c r="Q17" s="100"/>
      <c r="R17" s="65">
        <f t="shared" si="0"/>
        <v>7049000</v>
      </c>
      <c r="S17" s="104"/>
    </row>
    <row r="18" spans="1:21" s="24" customFormat="1" ht="18" customHeight="1">
      <c r="A18" s="141" t="s">
        <v>235</v>
      </c>
      <c r="B18" s="131"/>
      <c r="C18" s="132"/>
      <c r="D18" s="108">
        <f>D16</f>
        <v>0</v>
      </c>
      <c r="E18" s="100"/>
      <c r="F18" s="108">
        <f>F16</f>
        <v>0</v>
      </c>
      <c r="G18" s="100"/>
      <c r="H18" s="108">
        <f>SUM(H16:H17)</f>
        <v>7049000</v>
      </c>
      <c r="I18" s="100"/>
      <c r="J18" s="108">
        <f>J16</f>
        <v>3711500</v>
      </c>
      <c r="K18" s="100"/>
      <c r="L18" s="108">
        <f>L16</f>
        <v>0</v>
      </c>
      <c r="M18" s="100"/>
      <c r="N18" s="108">
        <f>N16</f>
        <v>0</v>
      </c>
      <c r="O18" s="100"/>
      <c r="P18" s="108">
        <f>P16</f>
        <v>0</v>
      </c>
      <c r="Q18" s="100"/>
      <c r="R18" s="108">
        <f>SUM(R16:R17)</f>
        <v>10760500</v>
      </c>
      <c r="S18" s="104"/>
    </row>
    <row r="19" spans="1:21" s="24" customFormat="1" ht="18" customHeight="1">
      <c r="B19" s="131"/>
      <c r="C19" s="132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4"/>
    </row>
    <row r="20" spans="1:21" s="24" customFormat="1" ht="18" customHeight="1">
      <c r="A20" s="10" t="s">
        <v>201</v>
      </c>
      <c r="B20" s="122"/>
      <c r="C20" s="119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</row>
    <row r="21" spans="1:21" s="24" customFormat="1" ht="18" customHeight="1">
      <c r="A21" s="11" t="s">
        <v>196</v>
      </c>
      <c r="B21" s="122"/>
      <c r="C21" s="119"/>
      <c r="D21" s="65">
        <v>0</v>
      </c>
      <c r="E21" s="65"/>
      <c r="F21" s="65">
        <v>0</v>
      </c>
      <c r="G21" s="65"/>
      <c r="H21" s="65">
        <v>0</v>
      </c>
      <c r="I21" s="65"/>
      <c r="J21" s="65">
        <v>0</v>
      </c>
      <c r="K21" s="65"/>
      <c r="L21" s="65">
        <v>0</v>
      </c>
      <c r="M21" s="65"/>
      <c r="N21" s="65">
        <f>'PL8-9'!H38</f>
        <v>-50557609</v>
      </c>
      <c r="O21" s="65"/>
      <c r="P21" s="64">
        <v>0</v>
      </c>
      <c r="Q21" s="64"/>
      <c r="R21" s="65">
        <f>SUM(D21:Q21)</f>
        <v>-50557609</v>
      </c>
      <c r="S21" s="104"/>
    </row>
    <row r="22" spans="1:21" s="24" customFormat="1" ht="18" customHeight="1">
      <c r="A22" s="11" t="s">
        <v>63</v>
      </c>
      <c r="B22" s="122"/>
      <c r="C22" s="119"/>
      <c r="D22" s="49">
        <v>0</v>
      </c>
      <c r="E22" s="73"/>
      <c r="F22" s="49">
        <v>0</v>
      </c>
      <c r="G22" s="65"/>
      <c r="H22" s="49">
        <v>0</v>
      </c>
      <c r="I22" s="65"/>
      <c r="J22" s="49">
        <v>0</v>
      </c>
      <c r="K22" s="65"/>
      <c r="L22" s="49">
        <v>0</v>
      </c>
      <c r="M22" s="100"/>
      <c r="N22" s="115">
        <v>0</v>
      </c>
      <c r="O22" s="65"/>
      <c r="P22" s="116">
        <f>'PL8-9'!H55</f>
        <v>3318884.6</v>
      </c>
      <c r="Q22" s="65"/>
      <c r="R22" s="49">
        <f>P22</f>
        <v>3318884.6</v>
      </c>
      <c r="S22" s="104"/>
    </row>
    <row r="23" spans="1:21" s="24" customFormat="1" ht="18" customHeight="1">
      <c r="A23" s="10" t="s">
        <v>202</v>
      </c>
      <c r="B23" s="122"/>
      <c r="C23" s="119"/>
      <c r="D23" s="108">
        <f>SUM(D20:D22)</f>
        <v>0</v>
      </c>
      <c r="E23" s="114"/>
      <c r="F23" s="108">
        <f>SUM(F20:F22)</f>
        <v>0</v>
      </c>
      <c r="G23" s="100"/>
      <c r="H23" s="108">
        <f>SUM(H20:H22)</f>
        <v>0</v>
      </c>
      <c r="I23" s="100"/>
      <c r="J23" s="108">
        <f>SUM(J20:J22)</f>
        <v>0</v>
      </c>
      <c r="K23" s="100"/>
      <c r="L23" s="108">
        <f>SUM(L20:L22)</f>
        <v>0</v>
      </c>
      <c r="M23" s="100"/>
      <c r="N23" s="108">
        <f>SUM(N21:N22)</f>
        <v>-50557609</v>
      </c>
      <c r="O23" s="100"/>
      <c r="P23" s="108">
        <f>P22</f>
        <v>3318884.6</v>
      </c>
      <c r="Q23" s="100"/>
      <c r="R23" s="108">
        <f>SUM(R21:R22)</f>
        <v>-47238724.399999999</v>
      </c>
      <c r="S23" s="104"/>
    </row>
    <row r="24" spans="1:21" s="24" customFormat="1" ht="18" customHeight="1">
      <c r="A24" s="10"/>
      <c r="B24" s="122"/>
      <c r="C24" s="119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4"/>
    </row>
    <row r="25" spans="1:21" ht="18" customHeight="1" thickBot="1">
      <c r="A25" s="24" t="s">
        <v>217</v>
      </c>
      <c r="B25" s="120"/>
      <c r="C25" s="12"/>
      <c r="D25" s="110">
        <f>D23+D12+D18</f>
        <v>507000000</v>
      </c>
      <c r="E25" s="114"/>
      <c r="F25" s="110">
        <f>F23+F12</f>
        <v>294620000</v>
      </c>
      <c r="G25" s="100"/>
      <c r="H25" s="110">
        <f>H23+H12+H17+H16</f>
        <v>7049000</v>
      </c>
      <c r="I25" s="100"/>
      <c r="J25" s="110">
        <f>J23+J12+J16</f>
        <v>3711500</v>
      </c>
      <c r="K25" s="100"/>
      <c r="L25" s="110">
        <f>L23+L12</f>
        <v>6279397</v>
      </c>
      <c r="M25" s="100"/>
      <c r="N25" s="110">
        <f>N23+N12</f>
        <v>-108779479</v>
      </c>
      <c r="O25" s="100"/>
      <c r="P25" s="110">
        <f>P23+P12</f>
        <v>-8225721.4000000004</v>
      </c>
      <c r="Q25" s="100"/>
      <c r="R25" s="110">
        <f>R23+R12+R18</f>
        <v>701654696.60000002</v>
      </c>
      <c r="S25" s="117"/>
      <c r="U25" s="23"/>
    </row>
    <row r="26" spans="1:21" ht="18" customHeight="1" thickTop="1"/>
    <row r="27" spans="1:21" ht="18" customHeight="1">
      <c r="D27" s="23"/>
      <c r="E27" s="23"/>
      <c r="F27" s="23"/>
      <c r="H27" s="23"/>
      <c r="J27" s="23"/>
      <c r="L27" s="23"/>
      <c r="N27" s="23"/>
      <c r="P27" s="23"/>
      <c r="R27" s="23"/>
    </row>
    <row r="108" ht="20.3" customHeight="1"/>
    <row r="109" ht="18" hidden="1" customHeight="1"/>
    <row r="110" ht="18" hidden="1" customHeight="1"/>
  </sheetData>
  <mergeCells count="4">
    <mergeCell ref="A3:M3"/>
    <mergeCell ref="D4:R4"/>
    <mergeCell ref="L5:N5"/>
    <mergeCell ref="D10:R10"/>
  </mergeCells>
  <pageMargins left="0.8" right="0.4" top="0.5" bottom="0.5" header="0.5" footer="0.5"/>
  <pageSetup paperSize="9" scale="81" firstPageNumber="13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</sheetPr>
  <dimension ref="A1:K119"/>
  <sheetViews>
    <sheetView showGridLines="0" view="pageBreakPreview" zoomScale="70" zoomScaleNormal="80" zoomScaleSheetLayoutView="70" workbookViewId="0">
      <selection activeCell="B84" sqref="B84"/>
    </sheetView>
  </sheetViews>
  <sheetFormatPr defaultColWidth="35" defaultRowHeight="21.75" customHeight="1"/>
  <cols>
    <col min="1" max="1" width="56.6640625" style="9" customWidth="1"/>
    <col min="2" max="2" width="16.44140625" style="84" customWidth="1"/>
    <col min="3" max="3" width="15.21875" style="65" customWidth="1"/>
    <col min="4" max="4" width="1.44140625" style="18" customWidth="1"/>
    <col min="5" max="5" width="15.6640625" style="65" customWidth="1"/>
    <col min="6" max="6" width="1.44140625" style="9" customWidth="1"/>
    <col min="7" max="7" width="15.21875" style="9" customWidth="1"/>
    <col min="8" max="8" width="1.44140625" style="9" customWidth="1"/>
    <col min="9" max="9" width="16.109375" style="9" customWidth="1"/>
    <col min="10" max="10" width="10.44140625" style="9" customWidth="1"/>
    <col min="11" max="11" width="20.5546875" style="9" customWidth="1"/>
    <col min="12" max="18" width="35" style="9"/>
    <col min="19" max="19" width="10.109375" style="9" customWidth="1"/>
    <col min="20" max="16384" width="35" style="9"/>
  </cols>
  <sheetData>
    <row r="1" spans="1:11" s="1" customFormat="1" ht="21.75" customHeight="1">
      <c r="A1" s="2" t="s">
        <v>89</v>
      </c>
      <c r="B1" s="37"/>
      <c r="C1" s="59"/>
      <c r="D1" s="59"/>
      <c r="E1" s="59"/>
    </row>
    <row r="2" spans="1:11" s="7" customFormat="1" ht="21.75" customHeight="1">
      <c r="A2" s="85" t="s">
        <v>64</v>
      </c>
      <c r="B2" s="70"/>
      <c r="C2" s="62"/>
      <c r="D2" s="62"/>
      <c r="E2" s="62"/>
    </row>
    <row r="3" spans="1:11" s="7" customFormat="1" ht="20.3" customHeight="1">
      <c r="A3" s="85"/>
      <c r="B3" s="70"/>
      <c r="C3" s="62"/>
      <c r="D3" s="62"/>
      <c r="E3" s="62"/>
    </row>
    <row r="4" spans="1:11" ht="20.3" customHeight="1">
      <c r="A4" s="10"/>
      <c r="C4" s="174" t="s">
        <v>79</v>
      </c>
      <c r="D4" s="174"/>
      <c r="E4" s="174"/>
      <c r="G4" s="166" t="s">
        <v>81</v>
      </c>
      <c r="H4" s="166"/>
      <c r="I4" s="166"/>
    </row>
    <row r="5" spans="1:11" ht="20.3" customHeight="1">
      <c r="A5" s="11"/>
      <c r="C5" s="175" t="s">
        <v>80</v>
      </c>
      <c r="D5" s="175"/>
      <c r="E5" s="175"/>
      <c r="F5" s="83"/>
      <c r="G5" s="167" t="s">
        <v>80</v>
      </c>
      <c r="H5" s="167"/>
      <c r="I5" s="167"/>
    </row>
    <row r="6" spans="1:11" ht="20.3" customHeight="1">
      <c r="A6" s="11"/>
      <c r="C6" s="178" t="s">
        <v>37</v>
      </c>
      <c r="D6" s="178"/>
      <c r="E6" s="178"/>
      <c r="F6" s="83"/>
      <c r="G6" s="169" t="s">
        <v>37</v>
      </c>
      <c r="H6" s="169"/>
      <c r="I6" s="169"/>
    </row>
    <row r="7" spans="1:11" ht="20.3" customHeight="1">
      <c r="A7" s="11"/>
      <c r="B7" s="84" t="s">
        <v>5</v>
      </c>
      <c r="C7" s="12">
        <v>2021</v>
      </c>
      <c r="D7" s="12"/>
      <c r="E7" s="12">
        <v>2020</v>
      </c>
      <c r="F7" s="12"/>
      <c r="G7" s="12">
        <v>2021</v>
      </c>
      <c r="H7" s="12"/>
      <c r="I7" s="12">
        <v>2020</v>
      </c>
    </row>
    <row r="8" spans="1:11" ht="20.3" customHeight="1">
      <c r="A8" s="11"/>
      <c r="C8" s="168" t="s">
        <v>6</v>
      </c>
      <c r="D8" s="168"/>
      <c r="E8" s="168"/>
      <c r="F8" s="168"/>
      <c r="G8" s="168"/>
      <c r="H8" s="168"/>
      <c r="I8" s="168"/>
    </row>
    <row r="9" spans="1:11" ht="20.3" customHeight="1">
      <c r="A9" s="15" t="s">
        <v>65</v>
      </c>
      <c r="B9" s="164"/>
      <c r="F9" s="27"/>
      <c r="G9" s="27"/>
      <c r="H9" s="27"/>
      <c r="I9" s="27"/>
    </row>
    <row r="10" spans="1:11" ht="20.3" customHeight="1">
      <c r="A10" s="17" t="s">
        <v>227</v>
      </c>
      <c r="B10" s="164"/>
      <c r="C10" s="18">
        <f>'PL8-9'!D61</f>
        <v>-238548877</v>
      </c>
      <c r="E10" s="18">
        <f>'PL8-9'!F61</f>
        <v>-325393511</v>
      </c>
      <c r="F10" s="18"/>
      <c r="G10" s="18">
        <f>'PL8-9'!H61</f>
        <v>-50557609</v>
      </c>
      <c r="H10" s="18"/>
      <c r="I10" s="18">
        <f>'PL8-9'!J61</f>
        <v>-73360797</v>
      </c>
      <c r="K10" s="16"/>
    </row>
    <row r="11" spans="1:11" ht="20.3" customHeight="1">
      <c r="A11" s="63" t="s">
        <v>141</v>
      </c>
      <c r="B11" s="164"/>
      <c r="C11" s="18"/>
      <c r="E11" s="18"/>
      <c r="F11" s="18"/>
      <c r="G11" s="18"/>
      <c r="H11" s="18"/>
      <c r="I11" s="18"/>
      <c r="K11" s="16"/>
    </row>
    <row r="12" spans="1:11" ht="20.3" customHeight="1">
      <c r="A12" s="63" t="s">
        <v>142</v>
      </c>
      <c r="C12" s="18"/>
      <c r="E12" s="18"/>
      <c r="F12" s="18"/>
      <c r="G12" s="18"/>
      <c r="H12" s="18"/>
      <c r="I12" s="18"/>
      <c r="K12" s="16"/>
    </row>
    <row r="13" spans="1:11" ht="20.3" customHeight="1">
      <c r="A13" s="17" t="s">
        <v>225</v>
      </c>
      <c r="C13" s="65">
        <v>-10755684</v>
      </c>
      <c r="E13" s="65">
        <f>'PL8-9'!F37</f>
        <v>-3214204</v>
      </c>
      <c r="F13" s="18"/>
      <c r="G13" s="65">
        <v>-10155786</v>
      </c>
      <c r="H13" s="18"/>
      <c r="I13" s="65">
        <f>'PL8-9'!J37</f>
        <v>-17333999</v>
      </c>
      <c r="K13" s="16"/>
    </row>
    <row r="14" spans="1:11" ht="20.3" customHeight="1">
      <c r="A14" s="17" t="s">
        <v>45</v>
      </c>
      <c r="C14" s="65">
        <v>143632527</v>
      </c>
      <c r="E14" s="65">
        <v>106049609</v>
      </c>
      <c r="F14" s="18"/>
      <c r="G14" s="65">
        <v>16186899</v>
      </c>
      <c r="H14" s="18"/>
      <c r="I14" s="65">
        <v>8784872</v>
      </c>
      <c r="K14" s="16"/>
    </row>
    <row r="15" spans="1:11" ht="20.3" customHeight="1">
      <c r="A15" s="17" t="s">
        <v>66</v>
      </c>
      <c r="B15" s="84" t="s">
        <v>262</v>
      </c>
      <c r="C15" s="65">
        <v>64719918</v>
      </c>
      <c r="E15" s="65">
        <v>55739405</v>
      </c>
      <c r="F15" s="18"/>
      <c r="G15" s="65">
        <v>9440132</v>
      </c>
      <c r="H15" s="18"/>
      <c r="I15" s="65">
        <v>9770571</v>
      </c>
      <c r="K15" s="16"/>
    </row>
    <row r="16" spans="1:11" ht="20.3" customHeight="1">
      <c r="A16" s="17" t="s">
        <v>109</v>
      </c>
      <c r="B16" s="84">
        <v>18</v>
      </c>
      <c r="C16" s="65">
        <f>4348074-88</f>
        <v>4347986</v>
      </c>
      <c r="E16" s="65">
        <v>3337656</v>
      </c>
      <c r="F16" s="18"/>
      <c r="G16" s="65">
        <v>3358493</v>
      </c>
      <c r="H16" s="18"/>
      <c r="I16" s="65">
        <v>1551451</v>
      </c>
      <c r="K16" s="16"/>
    </row>
    <row r="17" spans="1:11" ht="20.3" customHeight="1">
      <c r="A17" s="17" t="s">
        <v>193</v>
      </c>
      <c r="B17" s="123"/>
      <c r="C17" s="65">
        <v>3509038</v>
      </c>
      <c r="E17" s="65">
        <v>417931</v>
      </c>
      <c r="F17" s="18"/>
      <c r="G17" s="65">
        <v>13229375</v>
      </c>
      <c r="H17" s="18"/>
      <c r="I17" s="65">
        <v>68453219</v>
      </c>
      <c r="K17" s="16"/>
    </row>
    <row r="18" spans="1:11" ht="20.3" customHeight="1">
      <c r="A18" s="17" t="s">
        <v>236</v>
      </c>
      <c r="B18" s="131"/>
      <c r="C18" s="65">
        <v>6499290</v>
      </c>
      <c r="E18" s="65">
        <v>0</v>
      </c>
      <c r="F18" s="18"/>
      <c r="G18" s="65">
        <v>6499290</v>
      </c>
      <c r="H18" s="18"/>
      <c r="I18" s="65">
        <v>0</v>
      </c>
      <c r="K18" s="16"/>
    </row>
    <row r="19" spans="1:11" ht="20.3" customHeight="1">
      <c r="A19" s="17" t="s">
        <v>254</v>
      </c>
      <c r="B19" s="131"/>
      <c r="C19" s="65">
        <v>66316</v>
      </c>
      <c r="E19" s="65">
        <v>0</v>
      </c>
      <c r="F19" s="18"/>
      <c r="G19" s="65">
        <v>66316</v>
      </c>
      <c r="H19" s="18"/>
      <c r="I19" s="65">
        <v>0</v>
      </c>
      <c r="K19" s="16"/>
    </row>
    <row r="20" spans="1:11" ht="20.3" customHeight="1">
      <c r="A20" s="17" t="s">
        <v>237</v>
      </c>
      <c r="B20" s="131"/>
      <c r="F20" s="18"/>
      <c r="G20" s="65"/>
      <c r="H20" s="18"/>
      <c r="I20" s="65"/>
      <c r="K20" s="16"/>
    </row>
    <row r="21" spans="1:11" ht="20.3" customHeight="1">
      <c r="A21" s="17" t="s">
        <v>238</v>
      </c>
      <c r="B21" s="131">
        <v>10</v>
      </c>
      <c r="C21" s="65">
        <v>2592008</v>
      </c>
      <c r="E21" s="65">
        <v>0</v>
      </c>
      <c r="F21" s="18"/>
      <c r="G21" s="65">
        <v>0</v>
      </c>
      <c r="H21" s="18"/>
      <c r="I21" s="65">
        <v>0</v>
      </c>
      <c r="K21" s="16"/>
    </row>
    <row r="22" spans="1:11" ht="20.3" customHeight="1">
      <c r="A22" s="17" t="s">
        <v>272</v>
      </c>
      <c r="B22" s="9"/>
      <c r="C22" s="9"/>
      <c r="D22" s="9"/>
      <c r="E22" s="9"/>
      <c r="K22" s="16"/>
    </row>
    <row r="23" spans="1:11" ht="20.3" customHeight="1">
      <c r="A23" s="17" t="s">
        <v>186</v>
      </c>
      <c r="B23" s="84">
        <v>10</v>
      </c>
      <c r="C23" s="65">
        <v>47707807</v>
      </c>
      <c r="E23" s="65">
        <v>41659877</v>
      </c>
      <c r="F23" s="18"/>
      <c r="G23" s="65">
        <v>0</v>
      </c>
      <c r="H23" s="18"/>
      <c r="I23" s="65">
        <v>0</v>
      </c>
      <c r="K23" s="16"/>
    </row>
    <row r="24" spans="1:11" ht="20.3" customHeight="1">
      <c r="A24" s="17" t="s">
        <v>239</v>
      </c>
      <c r="C24" s="65">
        <v>-6682</v>
      </c>
      <c r="E24" s="65">
        <v>-32549</v>
      </c>
      <c r="F24" s="18"/>
      <c r="G24" s="65">
        <v>0</v>
      </c>
      <c r="H24" s="18"/>
      <c r="I24" s="65">
        <v>5500</v>
      </c>
      <c r="K24" s="16"/>
    </row>
    <row r="25" spans="1:11" ht="20.3" customHeight="1">
      <c r="A25" s="17" t="s">
        <v>40</v>
      </c>
      <c r="C25" s="65">
        <v>-2510334</v>
      </c>
      <c r="E25" s="65">
        <v>-2787322</v>
      </c>
      <c r="F25" s="18"/>
      <c r="G25" s="65">
        <v>-24457514</v>
      </c>
      <c r="H25" s="18"/>
      <c r="I25" s="65">
        <v>-22728312</v>
      </c>
      <c r="K25" s="16"/>
    </row>
    <row r="26" spans="1:11" ht="20.3" customHeight="1">
      <c r="A26" s="17" t="s">
        <v>39</v>
      </c>
      <c r="B26" s="84">
        <v>9</v>
      </c>
      <c r="C26" s="65">
        <v>0</v>
      </c>
      <c r="E26" s="65">
        <v>0</v>
      </c>
      <c r="F26" s="18"/>
      <c r="G26" s="65">
        <v>0</v>
      </c>
      <c r="H26" s="18"/>
      <c r="I26" s="65">
        <v>-5538601</v>
      </c>
      <c r="K26" s="16"/>
    </row>
    <row r="27" spans="1:11" ht="20.3" customHeight="1">
      <c r="A27" s="17" t="s">
        <v>240</v>
      </c>
      <c r="B27" s="131">
        <v>9</v>
      </c>
      <c r="C27" s="65">
        <v>0</v>
      </c>
      <c r="E27" s="65">
        <v>0</v>
      </c>
      <c r="F27" s="18"/>
      <c r="G27" s="65">
        <v>199985</v>
      </c>
      <c r="H27" s="18"/>
      <c r="I27" s="65">
        <v>0</v>
      </c>
      <c r="K27" s="16"/>
    </row>
    <row r="28" spans="1:11" ht="20.3" customHeight="1">
      <c r="A28" s="17" t="s">
        <v>241</v>
      </c>
      <c r="B28" s="131">
        <v>9</v>
      </c>
      <c r="C28" s="65">
        <v>2345242</v>
      </c>
      <c r="E28" s="65">
        <v>0</v>
      </c>
      <c r="F28" s="18"/>
      <c r="G28" s="65">
        <v>58339</v>
      </c>
      <c r="H28" s="18"/>
      <c r="I28" s="65">
        <v>0</v>
      </c>
      <c r="K28" s="16"/>
    </row>
    <row r="29" spans="1:11" ht="20.3" customHeight="1">
      <c r="A29" s="17" t="s">
        <v>271</v>
      </c>
      <c r="B29" s="131"/>
      <c r="F29" s="18"/>
      <c r="G29" s="65"/>
      <c r="H29" s="18"/>
      <c r="I29" s="65"/>
    </row>
    <row r="30" spans="1:11" ht="20.3" customHeight="1">
      <c r="A30" s="17" t="s">
        <v>153</v>
      </c>
      <c r="B30" s="131"/>
      <c r="C30" s="65">
        <v>0</v>
      </c>
      <c r="E30" s="65">
        <v>0</v>
      </c>
      <c r="F30" s="18"/>
      <c r="G30" s="65">
        <v>2571265</v>
      </c>
      <c r="H30" s="18"/>
      <c r="I30" s="65">
        <v>0</v>
      </c>
    </row>
    <row r="31" spans="1:11" ht="20.3" customHeight="1">
      <c r="A31" s="17" t="s">
        <v>242</v>
      </c>
      <c r="B31" s="131"/>
      <c r="C31" s="65">
        <v>5500000</v>
      </c>
      <c r="E31" s="65">
        <v>0</v>
      </c>
      <c r="F31" s="18"/>
      <c r="G31" s="65">
        <v>5500000</v>
      </c>
      <c r="H31" s="18"/>
      <c r="I31" s="65">
        <v>0</v>
      </c>
    </row>
    <row r="32" spans="1:11" ht="20.3" customHeight="1">
      <c r="A32" s="17" t="s">
        <v>146</v>
      </c>
      <c r="B32" s="84">
        <v>9</v>
      </c>
      <c r="C32" s="65">
        <v>-9934416</v>
      </c>
      <c r="E32" s="65">
        <v>0</v>
      </c>
      <c r="F32" s="18"/>
      <c r="G32" s="65">
        <v>-125000</v>
      </c>
      <c r="H32" s="18"/>
      <c r="I32" s="65">
        <v>0</v>
      </c>
    </row>
    <row r="33" spans="1:9" ht="20.3" customHeight="1">
      <c r="A33" s="17" t="s">
        <v>266</v>
      </c>
      <c r="B33" s="150">
        <v>10</v>
      </c>
      <c r="C33" s="65">
        <v>-127697697</v>
      </c>
      <c r="E33" s="65">
        <v>0</v>
      </c>
      <c r="F33" s="18"/>
      <c r="G33" s="65">
        <v>0</v>
      </c>
      <c r="H33" s="18"/>
      <c r="I33" s="65">
        <v>0</v>
      </c>
    </row>
    <row r="34" spans="1:9" ht="20.3" customHeight="1">
      <c r="A34" s="17" t="s">
        <v>251</v>
      </c>
      <c r="B34" s="147">
        <v>19</v>
      </c>
      <c r="C34" s="65">
        <v>5440500</v>
      </c>
      <c r="E34" s="65">
        <v>0</v>
      </c>
      <c r="F34" s="18"/>
      <c r="G34" s="65">
        <v>5440500</v>
      </c>
      <c r="H34" s="18"/>
      <c r="I34" s="65">
        <v>0</v>
      </c>
    </row>
    <row r="35" spans="1:9" ht="20.3" customHeight="1">
      <c r="C35" s="71">
        <f>SUM(C10:C34)</f>
        <v>-103093058</v>
      </c>
      <c r="E35" s="71">
        <f>SUM(E10:E34)</f>
        <v>-124223108</v>
      </c>
      <c r="F35" s="18"/>
      <c r="G35" s="71">
        <f>SUM(G10:G34)</f>
        <v>-22745315</v>
      </c>
      <c r="H35" s="18"/>
      <c r="I35" s="71">
        <f>SUM(I10:I34)</f>
        <v>-30396096</v>
      </c>
    </row>
    <row r="36" spans="1:9" ht="20.3" customHeight="1">
      <c r="A36" s="72" t="s">
        <v>67</v>
      </c>
      <c r="F36" s="18"/>
      <c r="G36" s="64"/>
      <c r="H36" s="64"/>
      <c r="I36" s="64"/>
    </row>
    <row r="37" spans="1:9" ht="20.3" customHeight="1">
      <c r="A37" s="9" t="s">
        <v>188</v>
      </c>
      <c r="B37" s="86"/>
      <c r="C37" s="18">
        <v>-1100290</v>
      </c>
      <c r="E37" s="18">
        <v>158434</v>
      </c>
      <c r="F37" s="18"/>
      <c r="G37" s="18">
        <v>1920866</v>
      </c>
      <c r="H37" s="18"/>
      <c r="I37" s="18">
        <v>-28592140</v>
      </c>
    </row>
    <row r="38" spans="1:9" ht="20.3" customHeight="1">
      <c r="A38" s="9" t="s">
        <v>189</v>
      </c>
      <c r="B38" s="123"/>
      <c r="C38" s="18">
        <v>30135516</v>
      </c>
      <c r="E38" s="18">
        <v>-27000243</v>
      </c>
      <c r="F38" s="18"/>
      <c r="G38" s="18">
        <v>-21645239</v>
      </c>
      <c r="H38" s="18"/>
      <c r="I38" s="18">
        <v>9917746</v>
      </c>
    </row>
    <row r="39" spans="1:9" ht="20.3" customHeight="1">
      <c r="A39" s="9" t="s">
        <v>9</v>
      </c>
      <c r="C39" s="18">
        <v>221255</v>
      </c>
      <c r="E39" s="18">
        <v>95467</v>
      </c>
      <c r="F39" s="18"/>
      <c r="G39" s="18">
        <v>0</v>
      </c>
      <c r="H39" s="18"/>
      <c r="I39" s="18">
        <v>0</v>
      </c>
    </row>
    <row r="40" spans="1:9" ht="20.3" customHeight="1">
      <c r="A40" s="9" t="s">
        <v>10</v>
      </c>
      <c r="C40" s="18">
        <v>212958</v>
      </c>
      <c r="E40" s="18">
        <v>-1115285</v>
      </c>
      <c r="F40" s="18"/>
      <c r="G40" s="18">
        <v>585723</v>
      </c>
      <c r="H40" s="18"/>
      <c r="I40" s="18">
        <v>-394197</v>
      </c>
    </row>
    <row r="41" spans="1:9" ht="20.3" customHeight="1">
      <c r="A41" s="9" t="s">
        <v>13</v>
      </c>
      <c r="C41" s="18">
        <v>12800123</v>
      </c>
      <c r="E41" s="18">
        <v>0</v>
      </c>
      <c r="F41" s="18"/>
      <c r="G41" s="18">
        <v>0</v>
      </c>
      <c r="H41" s="18"/>
      <c r="I41" s="18">
        <v>0</v>
      </c>
    </row>
    <row r="42" spans="1:9" ht="20.3" customHeight="1">
      <c r="A42" s="9" t="s">
        <v>20</v>
      </c>
      <c r="C42" s="18">
        <v>610759</v>
      </c>
      <c r="E42" s="18">
        <v>3463456</v>
      </c>
      <c r="F42" s="18"/>
      <c r="G42" s="18">
        <v>-2700</v>
      </c>
      <c r="H42" s="18"/>
      <c r="I42" s="18">
        <v>-111</v>
      </c>
    </row>
    <row r="43" spans="1:9" ht="20.3" customHeight="1">
      <c r="A43" s="9" t="s">
        <v>191</v>
      </c>
      <c r="B43" s="164"/>
      <c r="C43" s="18">
        <v>-1826745</v>
      </c>
      <c r="E43" s="18">
        <v>506949</v>
      </c>
      <c r="F43" s="18"/>
      <c r="G43" s="18">
        <v>0</v>
      </c>
      <c r="H43" s="18"/>
      <c r="I43" s="18">
        <v>0</v>
      </c>
    </row>
    <row r="44" spans="1:9" ht="20.3" customHeight="1">
      <c r="A44" s="9" t="s">
        <v>190</v>
      </c>
      <c r="B44" s="164"/>
      <c r="C44" s="18">
        <f>-2857418-1000000</f>
        <v>-3857418</v>
      </c>
      <c r="E44" s="18">
        <v>-9899281</v>
      </c>
      <c r="F44" s="18"/>
      <c r="G44" s="18">
        <f>-7596445-1000000</f>
        <v>-8596445</v>
      </c>
      <c r="H44" s="18"/>
      <c r="I44" s="18">
        <v>1338838</v>
      </c>
    </row>
    <row r="45" spans="1:9" ht="20.3" customHeight="1">
      <c r="A45" s="17" t="s">
        <v>25</v>
      </c>
      <c r="B45" s="164"/>
      <c r="C45" s="65">
        <v>728514</v>
      </c>
      <c r="E45" s="65">
        <v>-830265</v>
      </c>
      <c r="F45" s="18"/>
      <c r="G45" s="18">
        <v>322677</v>
      </c>
      <c r="H45" s="18"/>
      <c r="I45" s="18">
        <v>291183</v>
      </c>
    </row>
    <row r="46" spans="1:9" ht="20.3" customHeight="1">
      <c r="A46" s="9" t="s">
        <v>29</v>
      </c>
      <c r="C46" s="73">
        <v>-3495929</v>
      </c>
      <c r="D46" s="74"/>
      <c r="E46" s="73">
        <v>17377561</v>
      </c>
      <c r="F46" s="74"/>
      <c r="G46" s="74">
        <v>0</v>
      </c>
      <c r="H46" s="74"/>
      <c r="I46" s="74">
        <v>0</v>
      </c>
    </row>
    <row r="47" spans="1:9" ht="20.3" customHeight="1">
      <c r="A47" s="9" t="s">
        <v>154</v>
      </c>
      <c r="B47" s="84">
        <v>18</v>
      </c>
      <c r="C47" s="49">
        <v>-558100</v>
      </c>
      <c r="E47" s="49">
        <v>-254600</v>
      </c>
      <c r="F47" s="18"/>
      <c r="G47" s="29">
        <v>0</v>
      </c>
      <c r="H47" s="18"/>
      <c r="I47" s="29">
        <v>0</v>
      </c>
    </row>
    <row r="48" spans="1:9" ht="20.3" customHeight="1">
      <c r="A48" s="17" t="s">
        <v>273</v>
      </c>
      <c r="C48" s="18">
        <f>SUM(C35:C47)</f>
        <v>-69222415</v>
      </c>
      <c r="E48" s="18">
        <f>SUM(E35:E47)</f>
        <v>-141720915</v>
      </c>
      <c r="F48" s="18"/>
      <c r="G48" s="18">
        <f>SUM(G35:G47)</f>
        <v>-50160433</v>
      </c>
      <c r="H48" s="18"/>
      <c r="I48" s="18">
        <f>SUM(I35:I47)</f>
        <v>-47834777</v>
      </c>
    </row>
    <row r="49" spans="1:11" ht="20.3" customHeight="1">
      <c r="A49" s="9" t="s">
        <v>110</v>
      </c>
      <c r="C49" s="29">
        <v>-3375266</v>
      </c>
      <c r="E49" s="29">
        <v>-24574289</v>
      </c>
      <c r="F49" s="18"/>
      <c r="G49" s="29">
        <v>-2791562</v>
      </c>
      <c r="H49" s="18"/>
      <c r="I49" s="29">
        <v>-2065073</v>
      </c>
    </row>
    <row r="50" spans="1:11" s="24" customFormat="1" ht="20.3" customHeight="1">
      <c r="A50" s="20" t="s">
        <v>123</v>
      </c>
      <c r="B50" s="66"/>
      <c r="C50" s="30">
        <f>SUM(C48:C49)</f>
        <v>-72597681</v>
      </c>
      <c r="D50" s="22"/>
      <c r="E50" s="30">
        <f>SUM(E48:E49)</f>
        <v>-166295204</v>
      </c>
      <c r="F50" s="22"/>
      <c r="G50" s="30">
        <f>SUM(G48:G49)</f>
        <v>-52951995</v>
      </c>
      <c r="H50" s="22"/>
      <c r="I50" s="30">
        <f>SUM(I48:I49)</f>
        <v>-49899850</v>
      </c>
    </row>
    <row r="51" spans="1:11" s="1" customFormat="1" ht="21.75" customHeight="1">
      <c r="A51" s="2" t="s">
        <v>89</v>
      </c>
      <c r="B51" s="37"/>
      <c r="C51" s="59"/>
      <c r="D51" s="59"/>
      <c r="E51" s="59"/>
    </row>
    <row r="52" spans="1:11" s="7" customFormat="1" ht="21.75" customHeight="1">
      <c r="A52" s="85" t="s">
        <v>64</v>
      </c>
      <c r="B52" s="70"/>
      <c r="C52" s="62"/>
      <c r="D52" s="62"/>
      <c r="E52" s="62"/>
    </row>
    <row r="53" spans="1:11" s="7" customFormat="1" ht="10.55" customHeight="1">
      <c r="A53" s="85"/>
      <c r="B53" s="70"/>
      <c r="C53" s="62"/>
      <c r="D53" s="62"/>
      <c r="E53" s="62"/>
    </row>
    <row r="54" spans="1:11" ht="21.75" customHeight="1">
      <c r="A54" s="10"/>
      <c r="C54" s="174" t="s">
        <v>79</v>
      </c>
      <c r="D54" s="174"/>
      <c r="E54" s="174"/>
      <c r="G54" s="166" t="s">
        <v>81</v>
      </c>
      <c r="H54" s="166"/>
      <c r="I54" s="166"/>
    </row>
    <row r="55" spans="1:11" ht="21.75" customHeight="1">
      <c r="A55" s="11"/>
      <c r="C55" s="175" t="s">
        <v>80</v>
      </c>
      <c r="D55" s="175"/>
      <c r="E55" s="175"/>
      <c r="F55" s="83"/>
      <c r="G55" s="167" t="s">
        <v>80</v>
      </c>
      <c r="H55" s="167"/>
      <c r="I55" s="167"/>
    </row>
    <row r="56" spans="1:11" ht="21.75" customHeight="1">
      <c r="A56" s="11"/>
      <c r="C56" s="178" t="s">
        <v>37</v>
      </c>
      <c r="D56" s="178"/>
      <c r="E56" s="178"/>
      <c r="F56" s="83"/>
      <c r="G56" s="169" t="s">
        <v>37</v>
      </c>
      <c r="H56" s="169"/>
      <c r="I56" s="169"/>
    </row>
    <row r="57" spans="1:11" ht="21.75" customHeight="1">
      <c r="A57" s="11"/>
      <c r="B57" s="84" t="s">
        <v>5</v>
      </c>
      <c r="C57" s="12">
        <v>2021</v>
      </c>
      <c r="D57" s="12"/>
      <c r="E57" s="12">
        <v>2020</v>
      </c>
      <c r="F57" s="12"/>
      <c r="G57" s="12">
        <v>2021</v>
      </c>
      <c r="H57" s="12"/>
      <c r="I57" s="12">
        <v>2020</v>
      </c>
    </row>
    <row r="58" spans="1:11" ht="17.75" customHeight="1">
      <c r="A58" s="11"/>
      <c r="C58" s="168" t="s">
        <v>6</v>
      </c>
      <c r="D58" s="168"/>
      <c r="E58" s="168"/>
      <c r="F58" s="168"/>
      <c r="G58" s="168"/>
      <c r="H58" s="168"/>
      <c r="I58" s="168"/>
    </row>
    <row r="59" spans="1:11" ht="20.3" customHeight="1">
      <c r="A59" s="15" t="s">
        <v>68</v>
      </c>
      <c r="C59" s="75"/>
      <c r="D59" s="75"/>
      <c r="E59" s="75"/>
      <c r="F59" s="84"/>
      <c r="G59" s="84"/>
      <c r="H59" s="84"/>
      <c r="I59" s="84"/>
      <c r="J59" s="84"/>
    </row>
    <row r="60" spans="1:11" ht="20.3" customHeight="1">
      <c r="A60" s="9" t="s">
        <v>145</v>
      </c>
      <c r="C60" s="18">
        <v>9027676</v>
      </c>
      <c r="E60" s="18">
        <v>0</v>
      </c>
      <c r="F60" s="18"/>
      <c r="G60" s="18">
        <v>125000</v>
      </c>
      <c r="H60" s="18"/>
      <c r="I60" s="18">
        <v>0</v>
      </c>
      <c r="J60" s="84"/>
    </row>
    <row r="61" spans="1:11" s="7" customFormat="1" ht="20.3" customHeight="1">
      <c r="A61" s="17" t="s">
        <v>287</v>
      </c>
      <c r="B61" s="152">
        <v>10</v>
      </c>
      <c r="C61" s="18">
        <v>188671140</v>
      </c>
      <c r="D61" s="18"/>
      <c r="E61" s="18">
        <v>0</v>
      </c>
      <c r="F61" s="18"/>
      <c r="G61" s="18">
        <v>0</v>
      </c>
      <c r="H61" s="18"/>
      <c r="I61" s="18">
        <v>0</v>
      </c>
    </row>
    <row r="62" spans="1:11" ht="20.3" customHeight="1">
      <c r="A62" s="9" t="s">
        <v>111</v>
      </c>
      <c r="C62" s="18">
        <v>0</v>
      </c>
      <c r="E62" s="18">
        <v>0</v>
      </c>
      <c r="G62" s="18">
        <v>-8299955</v>
      </c>
      <c r="I62" s="18">
        <v>-14761571</v>
      </c>
      <c r="K62" s="7"/>
    </row>
    <row r="63" spans="1:11" ht="20.3" customHeight="1">
      <c r="A63" s="17" t="s">
        <v>112</v>
      </c>
      <c r="C63" s="18">
        <v>6729</v>
      </c>
      <c r="E63" s="18">
        <v>44019</v>
      </c>
      <c r="F63" s="18"/>
      <c r="G63" s="18">
        <v>0</v>
      </c>
      <c r="H63" s="18"/>
      <c r="I63" s="18">
        <v>0</v>
      </c>
    </row>
    <row r="64" spans="1:11" ht="20.3" customHeight="1">
      <c r="A64" s="17" t="s">
        <v>198</v>
      </c>
      <c r="B64" s="126"/>
      <c r="C64" s="18">
        <v>-6603257</v>
      </c>
      <c r="E64" s="18">
        <v>-155650542</v>
      </c>
      <c r="F64" s="18"/>
      <c r="G64" s="18">
        <v>0</v>
      </c>
      <c r="H64" s="18"/>
      <c r="I64" s="18">
        <v>0</v>
      </c>
    </row>
    <row r="65" spans="1:11" ht="20.3" customHeight="1">
      <c r="A65" s="17" t="s">
        <v>114</v>
      </c>
      <c r="C65" s="18">
        <v>-243252237</v>
      </c>
      <c r="E65" s="18">
        <v>-186570536</v>
      </c>
      <c r="F65" s="18"/>
      <c r="G65" s="18">
        <v>-1726300</v>
      </c>
      <c r="H65" s="18"/>
      <c r="I65" s="18">
        <v>-847651</v>
      </c>
    </row>
    <row r="66" spans="1:11" ht="20.3" customHeight="1">
      <c r="A66" s="17" t="s">
        <v>197</v>
      </c>
      <c r="C66" s="18">
        <v>-3000000</v>
      </c>
      <c r="E66" s="18">
        <v>-34485000</v>
      </c>
      <c r="F66" s="18"/>
      <c r="G66" s="18">
        <v>-3000000</v>
      </c>
      <c r="H66" s="18"/>
      <c r="I66" s="18">
        <v>-34485000</v>
      </c>
    </row>
    <row r="67" spans="1:11" ht="20.3" customHeight="1">
      <c r="A67" s="17" t="s">
        <v>115</v>
      </c>
      <c r="C67" s="18">
        <v>-142500</v>
      </c>
      <c r="E67" s="18">
        <v>-625625</v>
      </c>
      <c r="F67" s="18"/>
      <c r="G67" s="18">
        <v>-142500</v>
      </c>
      <c r="H67" s="18"/>
      <c r="I67" s="18">
        <v>0</v>
      </c>
      <c r="K67" s="7"/>
    </row>
    <row r="68" spans="1:11" ht="20.3" customHeight="1">
      <c r="A68" s="9" t="s">
        <v>274</v>
      </c>
      <c r="C68" s="18"/>
      <c r="E68" s="18"/>
      <c r="F68" s="18"/>
      <c r="G68" s="18"/>
      <c r="H68" s="18"/>
      <c r="I68" s="18"/>
    </row>
    <row r="69" spans="1:11" ht="20.3" customHeight="1">
      <c r="A69" s="9" t="s">
        <v>211</v>
      </c>
      <c r="C69" s="18">
        <v>18197121</v>
      </c>
      <c r="E69" s="18">
        <v>19002756</v>
      </c>
      <c r="F69" s="18"/>
      <c r="G69" s="18">
        <v>0</v>
      </c>
      <c r="H69" s="18"/>
      <c r="I69" s="18">
        <v>0</v>
      </c>
    </row>
    <row r="70" spans="1:11" s="1" customFormat="1" ht="20.3" customHeight="1">
      <c r="A70" s="17" t="s">
        <v>85</v>
      </c>
      <c r="B70" s="37"/>
      <c r="C70" s="18"/>
      <c r="D70" s="18"/>
      <c r="E70" s="18"/>
      <c r="F70" s="18"/>
      <c r="G70" s="18"/>
      <c r="H70" s="18"/>
      <c r="I70" s="18"/>
    </row>
    <row r="71" spans="1:11" s="7" customFormat="1" ht="20.3" customHeight="1">
      <c r="A71" s="17" t="s">
        <v>78</v>
      </c>
      <c r="B71" s="70"/>
      <c r="C71" s="18">
        <v>20043000</v>
      </c>
      <c r="D71" s="18"/>
      <c r="E71" s="18">
        <v>0</v>
      </c>
      <c r="F71" s="18"/>
      <c r="G71" s="18">
        <v>17806360</v>
      </c>
      <c r="H71" s="18"/>
      <c r="I71" s="18">
        <v>0</v>
      </c>
    </row>
    <row r="72" spans="1:11" s="7" customFormat="1" ht="20.3" customHeight="1">
      <c r="A72" s="17" t="s">
        <v>116</v>
      </c>
      <c r="B72" s="70"/>
      <c r="C72" s="18">
        <v>-42847470</v>
      </c>
      <c r="D72" s="18"/>
      <c r="E72" s="18">
        <v>0</v>
      </c>
      <c r="F72" s="18"/>
      <c r="G72" s="18">
        <v>-53759000</v>
      </c>
      <c r="H72" s="18"/>
      <c r="I72" s="18">
        <v>-73769465</v>
      </c>
    </row>
    <row r="73" spans="1:11" ht="20.3" customHeight="1">
      <c r="A73" s="17" t="s">
        <v>113</v>
      </c>
      <c r="C73" s="18">
        <v>0</v>
      </c>
      <c r="E73" s="18">
        <v>0</v>
      </c>
      <c r="F73" s="18"/>
      <c r="G73" s="18">
        <v>0</v>
      </c>
      <c r="H73" s="18"/>
      <c r="I73" s="18">
        <v>5538601</v>
      </c>
    </row>
    <row r="74" spans="1:11" ht="20.3" customHeight="1">
      <c r="A74" s="17" t="s">
        <v>69</v>
      </c>
      <c r="C74" s="64">
        <v>8449179</v>
      </c>
      <c r="D74" s="75"/>
      <c r="E74" s="64">
        <v>400113</v>
      </c>
      <c r="F74" s="84"/>
      <c r="G74" s="18">
        <v>10789</v>
      </c>
      <c r="H74" s="18"/>
      <c r="I74" s="18">
        <v>34692</v>
      </c>
      <c r="J74" s="84"/>
    </row>
    <row r="75" spans="1:11" ht="20.3" customHeight="1">
      <c r="A75" s="10" t="s">
        <v>275</v>
      </c>
      <c r="C75" s="76">
        <f>SUM(C60:D74)</f>
        <v>-51450619</v>
      </c>
      <c r="E75" s="76">
        <f>SUM(E60:F74)</f>
        <v>-357884815</v>
      </c>
      <c r="G75" s="76">
        <f>SUM(G60:H74)</f>
        <v>-48985606</v>
      </c>
      <c r="I75" s="76">
        <f>SUM(I60:J74)</f>
        <v>-118290394</v>
      </c>
    </row>
    <row r="76" spans="1:11" s="7" customFormat="1" ht="20.3" customHeight="1">
      <c r="A76" s="85"/>
      <c r="B76" s="70"/>
      <c r="C76" s="62"/>
      <c r="D76" s="62"/>
      <c r="E76" s="62"/>
    </row>
    <row r="77" spans="1:11" ht="20.3" customHeight="1">
      <c r="A77" s="15" t="s">
        <v>70</v>
      </c>
      <c r="C77" s="18"/>
      <c r="E77" s="18"/>
    </row>
    <row r="78" spans="1:11" ht="20.3" customHeight="1">
      <c r="A78" s="78" t="s">
        <v>214</v>
      </c>
      <c r="C78" s="18"/>
      <c r="E78" s="18"/>
    </row>
    <row r="79" spans="1:11" ht="20.3" customHeight="1">
      <c r="A79" s="78" t="s">
        <v>170</v>
      </c>
      <c r="C79" s="18">
        <v>-976121</v>
      </c>
      <c r="E79" s="18">
        <v>104554539</v>
      </c>
      <c r="F79" s="18"/>
      <c r="G79" s="18">
        <v>-3006029</v>
      </c>
      <c r="H79" s="18"/>
      <c r="I79" s="18">
        <v>40740172</v>
      </c>
    </row>
    <row r="80" spans="1:11" ht="20.3" customHeight="1">
      <c r="A80" s="9" t="s">
        <v>243</v>
      </c>
      <c r="C80" s="18">
        <v>-14641536</v>
      </c>
      <c r="E80" s="18">
        <v>-14885610</v>
      </c>
      <c r="F80" s="18"/>
      <c r="G80" s="18">
        <v>-8416975</v>
      </c>
      <c r="H80" s="18"/>
      <c r="I80" s="18">
        <v>-8528256</v>
      </c>
    </row>
    <row r="81" spans="1:9" ht="20.3" customHeight="1">
      <c r="A81" s="78" t="s">
        <v>171</v>
      </c>
      <c r="C81" s="18">
        <v>191977597</v>
      </c>
      <c r="E81" s="18">
        <v>177349660</v>
      </c>
      <c r="F81" s="18"/>
      <c r="G81" s="18">
        <v>0</v>
      </c>
      <c r="H81" s="18"/>
      <c r="I81" s="18">
        <v>0</v>
      </c>
    </row>
    <row r="82" spans="1:9" ht="20.3" customHeight="1">
      <c r="A82" s="78" t="s">
        <v>172</v>
      </c>
      <c r="C82" s="18">
        <v>-13730000</v>
      </c>
      <c r="E82" s="18">
        <v>-99290000</v>
      </c>
      <c r="F82" s="18"/>
      <c r="G82" s="18">
        <v>0</v>
      </c>
      <c r="H82" s="18"/>
      <c r="I82" s="18">
        <v>0</v>
      </c>
    </row>
    <row r="83" spans="1:9" ht="20.3" customHeight="1">
      <c r="A83" s="78" t="s">
        <v>213</v>
      </c>
      <c r="C83" s="18">
        <v>0</v>
      </c>
      <c r="E83" s="18">
        <v>0</v>
      </c>
      <c r="F83" s="18"/>
      <c r="G83" s="18">
        <v>35700000</v>
      </c>
      <c r="H83" s="18"/>
      <c r="I83" s="18">
        <v>45000000</v>
      </c>
    </row>
    <row r="84" spans="1:9" ht="20.3" customHeight="1">
      <c r="A84" s="9" t="s">
        <v>173</v>
      </c>
      <c r="C84" s="18">
        <v>0</v>
      </c>
      <c r="E84" s="18">
        <v>0</v>
      </c>
      <c r="F84" s="18"/>
      <c r="G84" s="18">
        <v>0</v>
      </c>
      <c r="H84" s="18"/>
      <c r="I84" s="18">
        <v>-60478300</v>
      </c>
    </row>
    <row r="85" spans="1:9" ht="20.3" customHeight="1">
      <c r="A85" s="78" t="s">
        <v>174</v>
      </c>
      <c r="C85" s="18">
        <v>123079410</v>
      </c>
      <c r="E85" s="18">
        <v>27729155</v>
      </c>
      <c r="F85" s="18"/>
      <c r="G85" s="18">
        <v>94279410</v>
      </c>
      <c r="H85" s="18"/>
      <c r="I85" s="18">
        <v>0</v>
      </c>
    </row>
    <row r="86" spans="1:9" ht="20.3" customHeight="1">
      <c r="A86" s="78" t="s">
        <v>296</v>
      </c>
      <c r="B86" s="158"/>
      <c r="C86" s="18"/>
      <c r="E86" s="18"/>
      <c r="F86" s="18"/>
      <c r="G86" s="18"/>
      <c r="H86" s="18"/>
      <c r="I86" s="18"/>
    </row>
    <row r="87" spans="1:9" ht="20.3" customHeight="1">
      <c r="A87" s="78" t="s">
        <v>297</v>
      </c>
      <c r="C87" s="18">
        <v>5320000</v>
      </c>
      <c r="E87" s="18">
        <v>0</v>
      </c>
      <c r="F87" s="18"/>
      <c r="G87" s="18">
        <v>5320000</v>
      </c>
      <c r="H87" s="18"/>
      <c r="I87" s="18">
        <v>0</v>
      </c>
    </row>
    <row r="88" spans="1:9" ht="20.3" customHeight="1">
      <c r="A88" s="9" t="s">
        <v>152</v>
      </c>
      <c r="C88" s="18">
        <v>0</v>
      </c>
      <c r="E88" s="18">
        <v>-55770000</v>
      </c>
      <c r="F88" s="18"/>
      <c r="G88" s="18">
        <v>0</v>
      </c>
      <c r="H88" s="18"/>
      <c r="I88" s="18">
        <v>-55770000</v>
      </c>
    </row>
    <row r="89" spans="1:9" ht="20.3" customHeight="1">
      <c r="A89" s="9" t="s">
        <v>72</v>
      </c>
      <c r="C89" s="18">
        <v>-69188896</v>
      </c>
      <c r="E89" s="18">
        <v>-15751131</v>
      </c>
      <c r="F89" s="18"/>
      <c r="G89" s="18">
        <v>0</v>
      </c>
      <c r="H89" s="18"/>
      <c r="I89" s="18">
        <v>0</v>
      </c>
    </row>
    <row r="90" spans="1:9" ht="20.3" customHeight="1">
      <c r="A90" s="9" t="s">
        <v>147</v>
      </c>
      <c r="C90" s="18"/>
      <c r="E90" s="18"/>
      <c r="F90" s="18"/>
      <c r="G90" s="18"/>
      <c r="H90" s="18"/>
      <c r="I90" s="18"/>
    </row>
    <row r="91" spans="1:9" ht="20.3" customHeight="1">
      <c r="A91" s="9" t="s">
        <v>148</v>
      </c>
      <c r="C91" s="18">
        <v>29830059</v>
      </c>
      <c r="E91" s="18">
        <v>71866357</v>
      </c>
      <c r="F91" s="18"/>
      <c r="G91" s="18">
        <v>0</v>
      </c>
      <c r="H91" s="18"/>
      <c r="I91" s="18">
        <v>0</v>
      </c>
    </row>
    <row r="92" spans="1:9" ht="20.3" customHeight="1">
      <c r="A92" s="17" t="s">
        <v>71</v>
      </c>
      <c r="C92" s="18">
        <v>-63697319</v>
      </c>
      <c r="E92" s="18">
        <v>-44958620</v>
      </c>
      <c r="F92" s="18"/>
      <c r="G92" s="18">
        <v>-7671437</v>
      </c>
      <c r="H92" s="18"/>
      <c r="I92" s="18">
        <v>-31066236</v>
      </c>
    </row>
    <row r="93" spans="1:9" s="24" customFormat="1" ht="20.3" customHeight="1">
      <c r="A93" s="24" t="s">
        <v>205</v>
      </c>
      <c r="B93" s="66"/>
      <c r="C93" s="21">
        <f>SUM(C78:C85,C87:C92)</f>
        <v>187973194</v>
      </c>
      <c r="D93" s="22"/>
      <c r="E93" s="21">
        <f>SUM(E78:E85,E87:E92)</f>
        <v>150844350</v>
      </c>
      <c r="F93" s="32"/>
      <c r="G93" s="21">
        <f>SUM(G78:G85,G87:G92)</f>
        <v>116204969</v>
      </c>
      <c r="H93" s="32"/>
      <c r="I93" s="21">
        <f>SUM(I78:I85,I87:I92)</f>
        <v>-70102620</v>
      </c>
    </row>
    <row r="94" spans="1:9" ht="21.05" customHeight="1"/>
    <row r="95" spans="1:9" s="1" customFormat="1" ht="19.45" customHeight="1">
      <c r="A95" s="2" t="s">
        <v>89</v>
      </c>
      <c r="B95" s="37"/>
      <c r="C95" s="59"/>
      <c r="D95" s="59"/>
      <c r="E95" s="59"/>
    </row>
    <row r="96" spans="1:9" s="7" customFormat="1" ht="19.45" customHeight="1">
      <c r="A96" s="85" t="s">
        <v>64</v>
      </c>
      <c r="B96" s="70"/>
      <c r="C96" s="62"/>
      <c r="D96" s="62"/>
      <c r="E96" s="62"/>
    </row>
    <row r="97" spans="1:11" s="7" customFormat="1" ht="19.45" customHeight="1">
      <c r="A97" s="85"/>
      <c r="B97" s="70"/>
      <c r="C97" s="62"/>
      <c r="D97" s="62"/>
      <c r="E97" s="62"/>
    </row>
    <row r="98" spans="1:11" ht="19.45" customHeight="1">
      <c r="A98" s="10"/>
      <c r="C98" s="174" t="s">
        <v>79</v>
      </c>
      <c r="D98" s="174"/>
      <c r="E98" s="174"/>
      <c r="G98" s="166" t="s">
        <v>81</v>
      </c>
      <c r="H98" s="166"/>
      <c r="I98" s="166"/>
    </row>
    <row r="99" spans="1:11" ht="19.45" customHeight="1">
      <c r="A99" s="11"/>
      <c r="C99" s="175" t="s">
        <v>80</v>
      </c>
      <c r="D99" s="175"/>
      <c r="E99" s="175"/>
      <c r="F99" s="83"/>
      <c r="G99" s="167" t="s">
        <v>80</v>
      </c>
      <c r="H99" s="167"/>
      <c r="I99" s="167"/>
    </row>
    <row r="100" spans="1:11" ht="19.45" customHeight="1">
      <c r="A100" s="11"/>
      <c r="C100" s="176" t="s">
        <v>37</v>
      </c>
      <c r="D100" s="176"/>
      <c r="E100" s="176"/>
      <c r="F100" s="83"/>
      <c r="G100" s="177" t="s">
        <v>37</v>
      </c>
      <c r="H100" s="177"/>
      <c r="I100" s="177"/>
    </row>
    <row r="101" spans="1:11" ht="19.45" customHeight="1">
      <c r="A101" s="11"/>
      <c r="C101" s="12">
        <v>2021</v>
      </c>
      <c r="D101" s="12"/>
      <c r="E101" s="12">
        <v>2020</v>
      </c>
      <c r="F101" s="12"/>
      <c r="G101" s="12">
        <v>2021</v>
      </c>
      <c r="H101" s="12"/>
      <c r="I101" s="12">
        <v>2020</v>
      </c>
    </row>
    <row r="102" spans="1:11" ht="19.45" customHeight="1">
      <c r="A102" s="11"/>
      <c r="C102" s="168" t="s">
        <v>6</v>
      </c>
      <c r="D102" s="168"/>
      <c r="E102" s="168"/>
      <c r="F102" s="168"/>
      <c r="G102" s="168"/>
      <c r="H102" s="168"/>
      <c r="I102" s="168"/>
    </row>
    <row r="103" spans="1:11" s="24" customFormat="1" ht="19.45" customHeight="1">
      <c r="A103" s="24" t="s">
        <v>73</v>
      </c>
      <c r="B103" s="66"/>
      <c r="C103" s="22">
        <f>C50+C75+C93</f>
        <v>63924894</v>
      </c>
      <c r="D103" s="22"/>
      <c r="E103" s="22">
        <f>E50+E75+E93</f>
        <v>-373335669</v>
      </c>
      <c r="G103" s="22">
        <f>G50+G75+G93</f>
        <v>14267368</v>
      </c>
      <c r="I103" s="22">
        <f>I50+I75+I93</f>
        <v>-238292864</v>
      </c>
    </row>
    <row r="104" spans="1:11" ht="19.45" customHeight="1">
      <c r="A104" s="11" t="s">
        <v>200</v>
      </c>
      <c r="C104" s="18">
        <f>'BS5-7'!F10</f>
        <v>119059852</v>
      </c>
      <c r="E104" s="18">
        <v>492395521</v>
      </c>
      <c r="F104" s="18"/>
      <c r="G104" s="18">
        <f>'BS5-7'!J10</f>
        <v>3226747</v>
      </c>
      <c r="H104" s="18"/>
      <c r="I104" s="18">
        <v>241519611</v>
      </c>
    </row>
    <row r="105" spans="1:11" ht="19.45" customHeight="1">
      <c r="A105" s="11" t="s">
        <v>252</v>
      </c>
      <c r="B105" s="148"/>
      <c r="C105" s="18"/>
      <c r="E105" s="18"/>
      <c r="F105" s="18"/>
      <c r="G105" s="18"/>
      <c r="H105" s="18"/>
      <c r="I105" s="18"/>
    </row>
    <row r="106" spans="1:11" ht="19.45" customHeight="1">
      <c r="A106" s="11" t="s">
        <v>253</v>
      </c>
      <c r="B106" s="148"/>
      <c r="C106" s="18">
        <v>-162976</v>
      </c>
      <c r="E106" s="18">
        <v>0</v>
      </c>
      <c r="F106" s="18"/>
      <c r="G106" s="18">
        <v>0</v>
      </c>
      <c r="H106" s="18"/>
      <c r="I106" s="18">
        <v>0</v>
      </c>
    </row>
    <row r="107" spans="1:11" s="24" customFormat="1" ht="19.45" customHeight="1" thickBot="1">
      <c r="A107" s="24" t="s">
        <v>199</v>
      </c>
      <c r="B107" s="66"/>
      <c r="C107" s="50">
        <f>SUM(C103:C106)</f>
        <v>182821770</v>
      </c>
      <c r="D107" s="22"/>
      <c r="E107" s="50">
        <f>SUM(E103:E104)</f>
        <v>119059852</v>
      </c>
      <c r="F107" s="32"/>
      <c r="G107" s="50">
        <f>SUM(G103:G104)</f>
        <v>17494115</v>
      </c>
      <c r="H107" s="32"/>
      <c r="I107" s="50">
        <f>SUM(I103:I104)</f>
        <v>3226747</v>
      </c>
    </row>
    <row r="108" spans="1:11" ht="19.45" customHeight="1" thickTop="1">
      <c r="A108" s="17"/>
      <c r="K108" s="24"/>
    </row>
    <row r="109" spans="1:11" ht="19.45" customHeight="1">
      <c r="A109" s="15" t="s">
        <v>122</v>
      </c>
      <c r="G109" s="23"/>
      <c r="I109" s="23"/>
    </row>
    <row r="110" spans="1:11" ht="21.75" customHeight="1">
      <c r="A110" s="78" t="s">
        <v>206</v>
      </c>
      <c r="G110" s="65"/>
      <c r="I110" s="65"/>
    </row>
    <row r="111" spans="1:11" ht="21.75" customHeight="1">
      <c r="A111" s="78" t="s">
        <v>207</v>
      </c>
      <c r="C111" s="65">
        <v>0</v>
      </c>
      <c r="E111" s="65">
        <v>5801946</v>
      </c>
      <c r="G111" s="65">
        <v>0</v>
      </c>
      <c r="I111" s="65">
        <v>0</v>
      </c>
    </row>
    <row r="112" spans="1:11" ht="21.75" customHeight="1">
      <c r="A112" s="78" t="s">
        <v>194</v>
      </c>
      <c r="B112" s="118"/>
      <c r="C112" s="18">
        <v>0</v>
      </c>
      <c r="E112" s="18">
        <f>E107-'BS5-7'!F10</f>
        <v>0</v>
      </c>
      <c r="F112" s="27"/>
      <c r="G112" s="65">
        <v>0</v>
      </c>
      <c r="H112" s="27"/>
      <c r="I112" s="18">
        <v>104199285</v>
      </c>
    </row>
    <row r="113" spans="1:9" ht="21.75" customHeight="1">
      <c r="A113" s="78" t="s">
        <v>203</v>
      </c>
      <c r="B113" s="118"/>
      <c r="C113" s="65">
        <v>0</v>
      </c>
      <c r="E113" s="65">
        <v>0</v>
      </c>
      <c r="G113" s="65">
        <v>0</v>
      </c>
      <c r="I113" s="65">
        <v>96739859</v>
      </c>
    </row>
    <row r="114" spans="1:9" ht="21.75" customHeight="1">
      <c r="A114" s="9" t="s">
        <v>302</v>
      </c>
      <c r="B114" s="161"/>
    </row>
    <row r="115" spans="1:9" ht="21.75" customHeight="1">
      <c r="A115" s="9" t="s">
        <v>303</v>
      </c>
      <c r="B115" s="161"/>
      <c r="C115" s="65">
        <v>0</v>
      </c>
      <c r="E115" s="65">
        <v>0</v>
      </c>
      <c r="G115" s="18">
        <v>96739589</v>
      </c>
      <c r="I115" s="16">
        <v>0</v>
      </c>
    </row>
    <row r="116" spans="1:9" ht="21.75" customHeight="1">
      <c r="A116" s="9" t="s">
        <v>284</v>
      </c>
    </row>
    <row r="117" spans="1:9" ht="21.75" customHeight="1">
      <c r="A117" s="9" t="s">
        <v>285</v>
      </c>
      <c r="C117" s="65">
        <v>39880924</v>
      </c>
      <c r="E117" s="65">
        <v>0</v>
      </c>
      <c r="G117" s="65">
        <v>0</v>
      </c>
      <c r="H117" s="65"/>
      <c r="I117" s="65">
        <v>0</v>
      </c>
    </row>
    <row r="119" spans="1:9" ht="21.75" customHeight="1">
      <c r="C119" s="65">
        <f>C107-'BS5-7'!D10</f>
        <v>0</v>
      </c>
      <c r="E119" s="65">
        <f>E107-'BS5-7'!F10</f>
        <v>0</v>
      </c>
      <c r="G119" s="65">
        <f>G107-'BS5-7'!H10</f>
        <v>0</v>
      </c>
      <c r="I119" s="65">
        <f>I107-'BS5-7'!J10</f>
        <v>0</v>
      </c>
    </row>
  </sheetData>
  <mergeCells count="21">
    <mergeCell ref="C56:E56"/>
    <mergeCell ref="G56:I56"/>
    <mergeCell ref="C4:E4"/>
    <mergeCell ref="G4:I4"/>
    <mergeCell ref="C5:E5"/>
    <mergeCell ref="G5:I5"/>
    <mergeCell ref="C6:E6"/>
    <mergeCell ref="G6:I6"/>
    <mergeCell ref="C8:I8"/>
    <mergeCell ref="C54:E54"/>
    <mergeCell ref="G54:I54"/>
    <mergeCell ref="C55:E55"/>
    <mergeCell ref="G55:I55"/>
    <mergeCell ref="C102:I102"/>
    <mergeCell ref="C58:I58"/>
    <mergeCell ref="C98:E98"/>
    <mergeCell ref="G98:I98"/>
    <mergeCell ref="C99:E99"/>
    <mergeCell ref="G99:I99"/>
    <mergeCell ref="C100:E100"/>
    <mergeCell ref="G100:I100"/>
  </mergeCells>
  <pageMargins left="0.8" right="0.7" top="0.5" bottom="0.5" header="0.5" footer="0.5"/>
  <pageSetup paperSize="9" scale="70" firstPageNumber="14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50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PL8-9</vt:lpstr>
      <vt:lpstr>SH10</vt:lpstr>
      <vt:lpstr>SH11</vt:lpstr>
      <vt:lpstr>SH12</vt:lpstr>
      <vt:lpstr>SH13</vt:lpstr>
      <vt:lpstr>CF14-16</vt:lpstr>
      <vt:lpstr>'BS5-7'!Print_Area</vt:lpstr>
      <vt:lpstr>'CF14-16'!Print_Area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Theppanom, Churapa</cp:lastModifiedBy>
  <cp:lastPrinted>2022-02-25T03:25:19Z</cp:lastPrinted>
  <dcterms:created xsi:type="dcterms:W3CDTF">2016-03-31T13:40:24Z</dcterms:created>
  <dcterms:modified xsi:type="dcterms:W3CDTF">2022-02-28T10:50:42Z</dcterms:modified>
</cp:coreProperties>
</file>