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13_ncr:1_{53FBC207-FA8C-4FC5-BC3A-9E8B9228CA2D}" xr6:coauthVersionLast="46" xr6:coauthVersionMax="46" xr10:uidLastSave="{00000000-0000-0000-0000-000000000000}"/>
  <bookViews>
    <workbookView xWindow="-110" yWindow="-110" windowWidth="19420" windowHeight="10420" tabRatio="820" activeTab="5" xr2:uid="{00000000-000D-0000-FFFF-FFFF00000000}"/>
  </bookViews>
  <sheets>
    <sheet name="BS 12-13" sheetId="1" r:id="rId1"/>
    <sheet name="PL 14-15" sheetId="12" r:id="rId2"/>
    <sheet name="SH Conso 16-17" sheetId="18" r:id="rId3"/>
    <sheet name="SH Separate 18" sheetId="6" r:id="rId4"/>
    <sheet name="SH Separate 19" sheetId="20" r:id="rId5"/>
    <sheet name="CF 20-22" sheetId="15" r:id="rId6"/>
    <sheet name="TGH _Avg SharesV2" sheetId="14" state="hidden" r:id="rId7"/>
  </sheets>
  <definedNames>
    <definedName name="_xlnm._FilterDatabase" localSheetId="2" hidden="1">'SH Conso 16-17'!#REF!</definedName>
    <definedName name="_xlnm.Print_Area" localSheetId="0">'BS 12-13'!$A$1:$I$78</definedName>
    <definedName name="_xlnm.Print_Area" localSheetId="5">'CF 20-22'!$A$1:$J$113</definedName>
    <definedName name="_xlnm.Print_Area" localSheetId="1">'PL 14-15'!$A$1:$J$103</definedName>
    <definedName name="_xlnm.Print_Area" localSheetId="4">'SH Separate 19'!$A$1:$O$23</definedName>
    <definedName name="_xlnm.Print_Area" localSheetId="6">'TGH _Avg SharesV2'!$A$1:$F$19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2" i="18" l="1"/>
  <c r="N75" i="18"/>
  <c r="AF79" i="18" l="1"/>
  <c r="AJ79" i="18" s="1"/>
  <c r="D37" i="15"/>
  <c r="L33" i="12"/>
  <c r="F37" i="15" l="1"/>
  <c r="D92" i="12"/>
  <c r="M15" i="20"/>
  <c r="N28" i="18" l="1"/>
  <c r="K23" i="20" l="1"/>
  <c r="G23" i="20"/>
  <c r="E23" i="20"/>
  <c r="C23" i="20"/>
  <c r="K21" i="20"/>
  <c r="G21" i="20"/>
  <c r="E21" i="20"/>
  <c r="C21" i="20"/>
  <c r="M20" i="20"/>
  <c r="M19" i="20"/>
  <c r="M21" i="20" s="1"/>
  <c r="M16" i="20"/>
  <c r="M23" i="20" s="1"/>
  <c r="K16" i="20"/>
  <c r="I16" i="20"/>
  <c r="G16" i="20"/>
  <c r="E16" i="20"/>
  <c r="C16" i="20"/>
  <c r="O15" i="20"/>
  <c r="O16" i="20" s="1"/>
  <c r="AD78" i="18"/>
  <c r="AF78" i="18" s="1"/>
  <c r="AJ78" i="18" s="1"/>
  <c r="AD74" i="18"/>
  <c r="AD73" i="18"/>
  <c r="AF73" i="18" s="1"/>
  <c r="AJ73" i="18" s="1"/>
  <c r="AD67" i="18"/>
  <c r="AF67" i="18" s="1"/>
  <c r="AJ67" i="18" s="1"/>
  <c r="AD62" i="18"/>
  <c r="AF62" i="18" s="1"/>
  <c r="AJ62" i="18" s="1"/>
  <c r="AD61" i="18"/>
  <c r="AD57" i="18"/>
  <c r="N73" i="18"/>
  <c r="D83" i="12"/>
  <c r="AF74" i="18" l="1"/>
  <c r="AF75" i="18" s="1"/>
  <c r="AD63" i="18"/>
  <c r="AF61" i="18"/>
  <c r="AJ61" i="18" s="1"/>
  <c r="AJ63" i="18" s="1"/>
  <c r="AJ68" i="18"/>
  <c r="AH68" i="18"/>
  <c r="AB68" i="18"/>
  <c r="X68" i="18"/>
  <c r="AH63" i="18"/>
  <c r="AB63" i="18"/>
  <c r="Z63" i="18"/>
  <c r="X63" i="18"/>
  <c r="V63" i="18"/>
  <c r="T63" i="18"/>
  <c r="R63" i="18"/>
  <c r="P63" i="18"/>
  <c r="N63" i="18"/>
  <c r="L63" i="18"/>
  <c r="J63" i="18"/>
  <c r="H63" i="18"/>
  <c r="F63" i="18"/>
  <c r="D63" i="18"/>
  <c r="AJ74" i="18" l="1"/>
  <c r="AF63" i="18"/>
  <c r="AD53" i="18" l="1"/>
  <c r="AF53" i="18" s="1"/>
  <c r="AD14" i="18"/>
  <c r="AJ53" i="18" l="1"/>
  <c r="C54" i="1" l="1"/>
  <c r="C70" i="1" l="1"/>
  <c r="C32" i="1"/>
  <c r="T58" i="18" l="1"/>
  <c r="AH58" i="18"/>
  <c r="AH70" i="18" s="1"/>
  <c r="AB58" i="18"/>
  <c r="AB70" i="18" s="1"/>
  <c r="Z58" i="18"/>
  <c r="Z70" i="18" s="1"/>
  <c r="X58" i="18"/>
  <c r="X70" i="18" s="1"/>
  <c r="V58" i="18"/>
  <c r="R58" i="18"/>
  <c r="P58" i="18"/>
  <c r="N58" i="18"/>
  <c r="L58" i="18"/>
  <c r="J58" i="18"/>
  <c r="H58" i="18"/>
  <c r="F58" i="18"/>
  <c r="D58" i="18"/>
  <c r="AF14" i="18"/>
  <c r="AJ14" i="18" s="1"/>
  <c r="AD58" i="18" l="1"/>
  <c r="AF57" i="18"/>
  <c r="AF58" i="18" l="1"/>
  <c r="AJ57" i="18"/>
  <c r="AJ58" i="18" s="1"/>
  <c r="AJ70" i="18" s="1"/>
  <c r="H23" i="15" l="1"/>
  <c r="H37" i="15" s="1"/>
  <c r="E32" i="1" l="1"/>
  <c r="J99" i="15" l="1"/>
  <c r="J81" i="15"/>
  <c r="J37" i="15"/>
  <c r="J62" i="15" s="1"/>
  <c r="J66" i="15" s="1"/>
  <c r="F99" i="15"/>
  <c r="F81" i="15"/>
  <c r="F62" i="15"/>
  <c r="F66" i="15" s="1"/>
  <c r="J102" i="15" l="1"/>
  <c r="J104" i="15" s="1"/>
  <c r="J106" i="15" s="1"/>
  <c r="F102" i="15"/>
  <c r="F104" i="15" s="1"/>
  <c r="F106" i="15" s="1"/>
  <c r="AB80" i="18" l="1"/>
  <c r="AD80" i="18" s="1"/>
  <c r="AF80" i="18" s="1"/>
  <c r="Z75" i="18"/>
  <c r="Z82" i="18" s="1"/>
  <c r="X75" i="18"/>
  <c r="X82" i="18" s="1"/>
  <c r="V75" i="18"/>
  <c r="T75" i="18"/>
  <c r="R75" i="18"/>
  <c r="P75" i="18"/>
  <c r="P82" i="18" s="1"/>
  <c r="L75" i="18"/>
  <c r="L82" i="18" s="1"/>
  <c r="J75" i="18"/>
  <c r="H75" i="18"/>
  <c r="F75" i="18"/>
  <c r="D75" i="18"/>
  <c r="AB75" i="18"/>
  <c r="V68" i="18"/>
  <c r="V70" i="18" s="1"/>
  <c r="T68" i="18"/>
  <c r="T70" i="18" s="1"/>
  <c r="R68" i="18"/>
  <c r="R70" i="18" s="1"/>
  <c r="P68" i="18"/>
  <c r="P70" i="18" s="1"/>
  <c r="N68" i="18"/>
  <c r="N70" i="18" s="1"/>
  <c r="L68" i="18"/>
  <c r="L70" i="18" s="1"/>
  <c r="J68" i="18"/>
  <c r="J70" i="18" s="1"/>
  <c r="H68" i="18"/>
  <c r="H70" i="18" s="1"/>
  <c r="F68" i="18"/>
  <c r="F70" i="18" s="1"/>
  <c r="D68" i="18"/>
  <c r="D70" i="18" s="1"/>
  <c r="AF68" i="18"/>
  <c r="AF70" i="18" s="1"/>
  <c r="AD68" i="18"/>
  <c r="AD70" i="18" s="1"/>
  <c r="J98" i="12"/>
  <c r="J92" i="12"/>
  <c r="J83" i="12"/>
  <c r="J74" i="12"/>
  <c r="J36" i="12"/>
  <c r="J49" i="12" s="1"/>
  <c r="J13" i="12"/>
  <c r="J14" i="12" s="1"/>
  <c r="J15" i="12" s="1"/>
  <c r="J29" i="12" s="1"/>
  <c r="F98" i="12"/>
  <c r="F92" i="12"/>
  <c r="F83" i="12"/>
  <c r="F74" i="12"/>
  <c r="F85" i="12" s="1"/>
  <c r="F36" i="12"/>
  <c r="F49" i="12" s="1"/>
  <c r="F13" i="12"/>
  <c r="F15" i="12" s="1"/>
  <c r="F29" i="12" s="1"/>
  <c r="R82" i="18" l="1"/>
  <c r="T82" i="18"/>
  <c r="D82" i="18"/>
  <c r="V82" i="18"/>
  <c r="H82" i="18"/>
  <c r="J82" i="18"/>
  <c r="AB82" i="18"/>
  <c r="F50" i="12"/>
  <c r="F52" i="12" s="1"/>
  <c r="J50" i="12"/>
  <c r="J52" i="12" s="1"/>
  <c r="AH75" i="18"/>
  <c r="AH82" i="18" s="1"/>
  <c r="J85" i="12"/>
  <c r="AD75" i="18"/>
  <c r="AD82" i="18" s="1"/>
  <c r="N82" i="18"/>
  <c r="I70" i="1"/>
  <c r="I72" i="1" s="1"/>
  <c r="I54" i="1"/>
  <c r="I32" i="1"/>
  <c r="E70" i="1"/>
  <c r="E72" i="1" s="1"/>
  <c r="E54" i="1"/>
  <c r="I74" i="1" l="1"/>
  <c r="I84" i="1" s="1"/>
  <c r="F86" i="12"/>
  <c r="E74" i="1"/>
  <c r="E84" i="1" s="1"/>
  <c r="J86" i="12"/>
  <c r="AF82" i="18"/>
  <c r="AJ80" i="18"/>
  <c r="D81" i="15"/>
  <c r="AJ75" i="18" l="1"/>
  <c r="AJ82" i="18" s="1"/>
  <c r="F30" i="18" l="1"/>
  <c r="G18" i="6" l="1"/>
  <c r="AD34" i="18"/>
  <c r="AF34" i="18" s="1"/>
  <c r="AJ34" i="18" s="1"/>
  <c r="AD33" i="18"/>
  <c r="AF33" i="18" s="1"/>
  <c r="AJ33" i="18" s="1"/>
  <c r="AD32" i="18"/>
  <c r="AD29" i="18"/>
  <c r="AD18" i="18"/>
  <c r="AF18" i="18" s="1"/>
  <c r="J32" i="18"/>
  <c r="H74" i="12"/>
  <c r="D74" i="12"/>
  <c r="H83" i="12"/>
  <c r="I20" i="20" s="1"/>
  <c r="O20" i="20" s="1"/>
  <c r="AF29" i="18" l="1"/>
  <c r="AJ29" i="18" s="1"/>
  <c r="AF32" i="18"/>
  <c r="AJ32" i="18" s="1"/>
  <c r="M16" i="6"/>
  <c r="K16" i="6"/>
  <c r="G16" i="6"/>
  <c r="E16" i="6"/>
  <c r="C16" i="6"/>
  <c r="O19" i="6"/>
  <c r="O18" i="6"/>
  <c r="O15" i="6"/>
  <c r="O14" i="6"/>
  <c r="C21" i="6" l="1"/>
  <c r="E21" i="6"/>
  <c r="O16" i="6"/>
  <c r="O21" i="6" s="1"/>
  <c r="K21" i="6"/>
  <c r="M21" i="6"/>
  <c r="AF22" i="18" l="1"/>
  <c r="AF23" i="18" s="1"/>
  <c r="AD22" i="18"/>
  <c r="AD23" i="18" s="1"/>
  <c r="AH23" i="18"/>
  <c r="AB23" i="18"/>
  <c r="Z23" i="18"/>
  <c r="X23" i="18"/>
  <c r="V23" i="18"/>
  <c r="T23" i="18"/>
  <c r="R23" i="18"/>
  <c r="P23" i="18"/>
  <c r="N23" i="18"/>
  <c r="L23" i="18"/>
  <c r="J23" i="18"/>
  <c r="H23" i="18"/>
  <c r="F23" i="18"/>
  <c r="D23" i="18"/>
  <c r="AJ22" i="18" l="1"/>
  <c r="AJ23" i="18" s="1"/>
  <c r="F84" i="1"/>
  <c r="D84" i="1"/>
  <c r="G19" i="6"/>
  <c r="G21" i="6" l="1"/>
  <c r="Q18" i="6"/>
  <c r="I19" i="6"/>
  <c r="Q19" i="6" s="1"/>
  <c r="AH19" i="18"/>
  <c r="AH25" i="18" s="1"/>
  <c r="AB19" i="18"/>
  <c r="AB25" i="18" s="1"/>
  <c r="Z19" i="18"/>
  <c r="Z25" i="18" s="1"/>
  <c r="X19" i="18"/>
  <c r="X25" i="18" s="1"/>
  <c r="V19" i="18"/>
  <c r="V25" i="18" s="1"/>
  <c r="T19" i="18"/>
  <c r="T25" i="18" s="1"/>
  <c r="R19" i="18"/>
  <c r="R25" i="18" s="1"/>
  <c r="P19" i="18"/>
  <c r="P25" i="18" s="1"/>
  <c r="N19" i="18"/>
  <c r="N25" i="18" s="1"/>
  <c r="L19" i="18"/>
  <c r="L25" i="18" s="1"/>
  <c r="J19" i="18"/>
  <c r="J25" i="18" s="1"/>
  <c r="H19" i="18"/>
  <c r="H25" i="18" s="1"/>
  <c r="F19" i="18"/>
  <c r="F25" i="18" s="1"/>
  <c r="F38" i="18" s="1"/>
  <c r="F39" i="18" s="1"/>
  <c r="D19" i="18"/>
  <c r="D25" i="18" s="1"/>
  <c r="AJ18" i="18"/>
  <c r="AJ19" i="18" s="1"/>
  <c r="AJ25" i="18" s="1"/>
  <c r="AD19" i="18" l="1"/>
  <c r="AD25" i="18" s="1"/>
  <c r="AF25" i="18" s="1"/>
  <c r="AF19" i="18" l="1"/>
  <c r="H99" i="15" l="1"/>
  <c r="D99" i="15"/>
  <c r="H62" i="15"/>
  <c r="H66" i="15" s="1"/>
  <c r="H81" i="15" l="1"/>
  <c r="D62" i="15"/>
  <c r="D66" i="15" s="1"/>
  <c r="D102" i="15" s="1"/>
  <c r="D104" i="15" s="1"/>
  <c r="D106" i="15" s="1"/>
  <c r="H102" i="15" l="1"/>
  <c r="H104" i="15" s="1"/>
  <c r="H106" i="15" s="1"/>
  <c r="D98" i="12" l="1"/>
  <c r="H36" i="12"/>
  <c r="H49" i="12" s="1"/>
  <c r="D36" i="12"/>
  <c r="D49" i="12" s="1"/>
  <c r="H13" i="12"/>
  <c r="H14" i="12" s="1"/>
  <c r="D13" i="12"/>
  <c r="D15" i="12" s="1"/>
  <c r="D29" i="12" s="1"/>
  <c r="G70" i="1"/>
  <c r="G72" i="1" s="1"/>
  <c r="C72" i="1"/>
  <c r="G54" i="1"/>
  <c r="G32" i="1"/>
  <c r="D50" i="12" l="1"/>
  <c r="D52" i="12" s="1"/>
  <c r="G74" i="1"/>
  <c r="H85" i="12"/>
  <c r="H15" i="12"/>
  <c r="H29" i="12" s="1"/>
  <c r="D85" i="12"/>
  <c r="C74" i="1"/>
  <c r="C84" i="1" s="1"/>
  <c r="D86" i="12" l="1"/>
  <c r="G84" i="1"/>
  <c r="H50" i="12"/>
  <c r="H52" i="12" s="1"/>
  <c r="I19" i="20" s="1"/>
  <c r="I21" i="20" l="1"/>
  <c r="I23" i="20" s="1"/>
  <c r="O19" i="20"/>
  <c r="O21" i="20" s="1"/>
  <c r="O23" i="20" s="1"/>
  <c r="H86" i="12"/>
  <c r="H95" i="12" s="1"/>
  <c r="H98" i="12" s="1"/>
  <c r="H89" i="12"/>
  <c r="H92" i="12" s="1"/>
  <c r="C19" i="14"/>
  <c r="D3" i="14"/>
  <c r="AB28" i="18" l="1"/>
  <c r="AD28" i="18" s="1"/>
  <c r="AF28" i="18" s="1"/>
  <c r="AJ28" i="18" s="1"/>
  <c r="C4" i="14" l="1"/>
  <c r="H30" i="18" l="1"/>
  <c r="H38" i="18" s="1"/>
  <c r="H39" i="18" s="1"/>
  <c r="Z30" i="18" l="1"/>
  <c r="Z38" i="18" s="1"/>
  <c r="Z39" i="18" s="1"/>
  <c r="X30" i="18"/>
  <c r="X38" i="18" s="1"/>
  <c r="X39" i="18" s="1"/>
  <c r="N30" i="18"/>
  <c r="N38" i="18" s="1"/>
  <c r="N39" i="18" s="1"/>
  <c r="L30" i="18"/>
  <c r="L38" i="18" s="1"/>
  <c r="L39" i="18" s="1"/>
  <c r="J30" i="18"/>
  <c r="J38" i="18" s="1"/>
  <c r="J39" i="18" s="1"/>
  <c r="D30" i="18"/>
  <c r="D38" i="18" s="1"/>
  <c r="D39" i="18" s="1"/>
  <c r="D13" i="14" l="1"/>
  <c r="C13" i="14"/>
  <c r="C14" i="14" s="1"/>
  <c r="E12" i="14"/>
  <c r="C9" i="14"/>
  <c r="E3" i="14"/>
  <c r="E2" i="14"/>
  <c r="E13" i="14" l="1"/>
  <c r="E14" i="14" s="1"/>
  <c r="E4" i="14"/>
  <c r="AH30" i="18" l="1"/>
  <c r="AH38" i="18" s="1"/>
  <c r="AH39" i="18" s="1"/>
  <c r="V30" i="18" l="1"/>
  <c r="V38" i="18" s="1"/>
  <c r="V39" i="18" s="1"/>
  <c r="Q15" i="6"/>
  <c r="Q14" i="6" l="1"/>
  <c r="Q16" i="6" s="1"/>
  <c r="Q21" i="6" s="1"/>
  <c r="I16" i="6"/>
  <c r="I21" i="6" s="1"/>
  <c r="T30" i="18" l="1"/>
  <c r="T38" i="18" s="1"/>
  <c r="T39" i="18" s="1"/>
  <c r="AB35" i="18"/>
  <c r="R30" i="18"/>
  <c r="R38" i="18" s="1"/>
  <c r="R39" i="18" s="1"/>
  <c r="AB30" i="18"/>
  <c r="AB38" i="18" l="1"/>
  <c r="AB39" i="18" s="1"/>
  <c r="AD35" i="18"/>
  <c r="AD30" i="18"/>
  <c r="AD38" i="18" l="1"/>
  <c r="AD39" i="18" s="1"/>
  <c r="AF35" i="18"/>
  <c r="AJ35" i="18" s="1"/>
  <c r="P30" i="18"/>
  <c r="P38" i="18" s="1"/>
  <c r="P39" i="18" s="1"/>
  <c r="AJ30" i="18" l="1"/>
  <c r="AJ38" i="18" s="1"/>
  <c r="AJ39" i="18" s="1"/>
  <c r="AF30" i="18"/>
  <c r="AF38" i="18" s="1"/>
  <c r="AF39" i="18" s="1"/>
</calcChain>
</file>

<file path=xl/sharedStrings.xml><?xml version="1.0" encoding="utf-8"?>
<sst xmlns="http://schemas.openxmlformats.org/spreadsheetml/2006/main" count="577" uniqueCount="328">
  <si>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</si>
  <si>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</si>
  <si>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</si>
  <si>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</si>
  <si>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</si>
  <si>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</si>
  <si>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</si>
  <si>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</si>
  <si>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</si>
  <si>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</si>
  <si>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</si>
  <si>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</si>
  <si>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</si>
  <si>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</si>
  <si>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</si>
  <si>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</si>
  <si>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</si>
  <si>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</si>
  <si>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</si>
  <si>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</si>
  <si>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</si>
  <si>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</si>
  <si>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</si>
  <si>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</si>
  <si>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</si>
  <si>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</si>
  <si>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</si>
  <si>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</si>
  <si>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</si>
  <si>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</si>
  <si>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</si>
  <si>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</si>
  <si>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</si>
  <si>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</si>
  <si>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</si>
  <si>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</si>
  <si>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</si>
  <si>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</si>
  <si>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</si>
  <si>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</si>
  <si>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</si>
  <si>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</si>
  <si>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</si>
  <si>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</si>
  <si>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</si>
  <si>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</si>
  <si>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</si>
  <si>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</si>
  <si>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</si>
  <si>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</si>
  <si>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</si>
  <si>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หนี้สินตามสัญญาเช่าทางการเงิน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</si>
  <si>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</si>
  <si>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</si>
  <si>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</si>
  <si>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</si>
  <si>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</si>
  <si>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</si>
  <si>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</si>
  <si>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</si>
  <si>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</si>
  <si>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</si>
  <si>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</si>
  <si>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</si>
  <si>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</si>
  <si>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</si>
  <si>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</si>
  <si>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</si>
  <si>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</si>
  <si>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</si>
  <si>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</si>
  <si>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</si>
  <si>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</si>
  <si>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</si>
  <si>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</si>
  <si>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</si>
  <si>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</si>
  <si>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</si>
  <si>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</si>
  <si>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</si>
  <si>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</si>
  <si>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</si>
  <si>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</si>
  <si>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</si>
  <si>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</si>
  <si>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</si>
  <si>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</si>
  <si>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</si>
  <si>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</si>
  <si>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</si>
  <si>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</si>
  <si>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</si>
  <si>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</si>
  <si>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เงินลงทุนในบริษัทร่วมและการร่วมค้า</t>
  </si>
  <si>
    <t>ต้นทุนจากการขายสินทรัพย์ให้เช่าตามสัญญาเช่าดำเนินงาน</t>
  </si>
  <si>
    <t xml:space="preserve">     กำไร</t>
  </si>
  <si>
    <t xml:space="preserve">     กำไร (ขาดทุน) เบ็ดเสร็จอื่น</t>
  </si>
  <si>
    <t xml:space="preserve">     กำไรขาดทุนเบ็ดเสร็จอื่น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</si>
  <si>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</si>
  <si>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</si>
  <si>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กำไรขาดทุนเบ็ดเสร็จอื่น 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</si>
  <si>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</si>
  <si>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</si>
  <si>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 xml:space="preserve">   และทรัพย์สินรอการขาย</t>
  </si>
  <si>
    <t>เงินสดจ่ายผลประโยชน์ของพนักงาน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</si>
  <si>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</si>
  <si>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</si>
  <si>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</si>
  <si>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</si>
  <si>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</si>
  <si>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</si>
  <si>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</si>
  <si>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</si>
  <si>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</si>
  <si>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</si>
  <si>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</si>
  <si>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</si>
  <si>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</si>
  <si>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</si>
  <si>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</si>
  <si>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สำรองหนี้สินจากสัญญาประกันภัย</t>
  </si>
  <si>
    <t>เจ้าหนี้ค่าซื้อที่ดิน อาคารและอุปกรณ์</t>
  </si>
  <si>
    <t>การแบ่งปันกำไร (ขาดทุน)</t>
  </si>
  <si>
    <t>การแบ่งปันกำไร (ขาดทุน) เบ็ดเสร็จรวม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</si>
  <si>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</si>
  <si>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</si>
  <si>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</si>
  <si>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</si>
  <si>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</si>
  <si>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</si>
  <si>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ภาษีเงินได้จ่ายออก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</si>
  <si>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</si>
  <si>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</si>
  <si>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</si>
  <si>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</si>
  <si>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</si>
  <si>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</si>
  <si>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</si>
  <si>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กระแสเงินสดสุทธิได้มาจาก (ใช้ไปใน) กิจกรรมดำเนินงาน</t>
  </si>
  <si>
    <t>ในภายหลัง</t>
  </si>
  <si>
    <t>ภาษีเงินได้ของรายการที่อาจถูกจัดประเภทใหม่ไว้ในกำไรหรือขาดทุน</t>
  </si>
  <si>
    <t>ปรับรายการที่กระทบกำไรเป็นเงินสดรับ (จ่าย)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</si>
  <si>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</si>
  <si>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</si>
  <si>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</si>
  <si>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(กลับรายการ) ขาดทุนจากการปรับมูลค่าของสินค้าคงเหลือ</t>
  </si>
  <si>
    <t>เงินสดและรายการเทียบเท่าเงินสดเพิ่มขึ้น (ลดลง) สุทธิ</t>
  </si>
  <si>
    <t>กำไร (ขาดทุน) ก่อนภาษีเงินได้</t>
  </si>
  <si>
    <t>กำไรจากการจำหน่ายเงินลงทุนในหลักทรัพย์</t>
  </si>
  <si>
    <t>บริษัท เครือไทย โฮลดิ้งส์ จำกัด (มหาชน) และบริษัทย่อย</t>
  </si>
  <si>
    <t>ค่าความนิยม</t>
  </si>
  <si>
    <t>ส่วนเกินมูลค่าหุ้นสามัญ</t>
  </si>
  <si>
    <t>ส่วนเกิน</t>
  </si>
  <si>
    <t>มูลค่า</t>
  </si>
  <si>
    <t>หุ้นสามัญ</t>
  </si>
  <si>
    <t>Weighted Average for share capital</t>
  </si>
  <si>
    <t>Share outstanding</t>
  </si>
  <si>
    <t>Period covered</t>
  </si>
  <si>
    <t>Weighted Average</t>
  </si>
  <si>
    <t>As of</t>
  </si>
  <si>
    <t>Increase</t>
  </si>
  <si>
    <t>shares</t>
  </si>
  <si>
    <t>TGH___TIC</t>
  </si>
  <si>
    <t>TGH-----SEG Group</t>
  </si>
  <si>
    <t>TGH___SEM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</si>
  <si>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</si>
  <si>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</si>
  <si>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</si>
  <si>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</si>
  <si>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18</t>
  </si>
  <si>
    <t>รายการกับผู้ถือหุ้นที่บันทึกโดยตรงเข้าส่วนของผู้ถือหุ้น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</si>
  <si>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</si>
  <si>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</si>
  <si>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</si>
  <si>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</si>
  <si>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</si>
  <si>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 xml:space="preserve">       การได้มาซึ่งส่วนได้เสียที่ไม่มีอำนาจควบคุม</t>
  </si>
  <si>
    <t>เงินสดรับจากการออกหุ้นทุน</t>
  </si>
  <si>
    <t>16</t>
  </si>
  <si>
    <t>19</t>
  </si>
  <si>
    <t>ผลต่างจาก</t>
  </si>
  <si>
    <t>ที่ถือครอง</t>
  </si>
  <si>
    <t>ของผู้ที่ถูกซื้อ</t>
  </si>
  <si>
    <t xml:space="preserve">งบกำไรขาดทุนเบ็ดเสร็จ </t>
  </si>
  <si>
    <t>งบกำไรขาดทุนเบ็ดเสร็จ</t>
  </si>
  <si>
    <t xml:space="preserve">งบแสดงการเปลี่ยนแปลงส่วนของผู้ถือหุ้น </t>
  </si>
  <si>
    <t>งบกระแสเงินสด</t>
  </si>
  <si>
    <t>เงินสดและรายการเทียบเท่าเงินสด ณ วันที่ 31 ธันวาคม</t>
  </si>
  <si>
    <t>โอนไปสำรองตามกฎหมาย</t>
  </si>
  <si>
    <t>8</t>
  </si>
  <si>
    <t>20</t>
  </si>
  <si>
    <t>21</t>
  </si>
  <si>
    <t>22</t>
  </si>
  <si>
    <t>23</t>
  </si>
  <si>
    <t>(บาท)</t>
  </si>
  <si>
    <t>ขาดทุนจากอัตราแลกเปลี่ยน</t>
  </si>
  <si>
    <t>กำไร (ขาดทุน) เบ็ดเสร็จสำหรับปี</t>
  </si>
  <si>
    <t>รวมกำไร (ขาดทุน) เบ็ดเสร็จสำหรับปี</t>
  </si>
  <si>
    <t>สำรองประกันภัยสำหรับสัญญาประกันภัยระยะยาวเพิ่มขึ้นจากปีก่อน</t>
  </si>
  <si>
    <t>งบแสดงการเปลี่ยนแปลงส่วนของผู้ถือหุ้น</t>
  </si>
  <si>
    <t>ขาดทุนจากการจำหน่ายทรัพย์สินรอการขาย</t>
  </si>
  <si>
    <t>กำไรจากการจำหน่ายอสังหาริมทรัพย์เพื่อการลงทุน</t>
  </si>
  <si>
    <t>เงินสดสุทธิได้มาจาก (ใช้ไปใน) กิจกรรมดำเนินงาน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</si>
  <si>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</si>
  <si>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</si>
  <si>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</si>
  <si>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ผลกำไร (ขาดทุน) จาก</t>
  </si>
  <si>
    <t>ผลกำไร (ขาดทุน)</t>
  </si>
  <si>
    <t>ผลกำไร</t>
  </si>
  <si>
    <t>เงินลงทุนในตราสารทุน</t>
  </si>
  <si>
    <t>จากการวัดมูลค่า</t>
  </si>
  <si>
    <t>(ขาดทุน)</t>
  </si>
  <si>
    <t>ที่กำหนดให้วัดมูลค่า</t>
  </si>
  <si>
    <t>ต้นทุนการป้องกัน</t>
  </si>
  <si>
    <t>เงินลงทุนที่</t>
  </si>
  <si>
    <t>จากการป้องกัน</t>
  </si>
  <si>
    <t>ด้วยมูลค่ายุติธรรม</t>
  </si>
  <si>
    <t>ความเสี่ยงรอตัดบัญชี</t>
  </si>
  <si>
    <t>วัดมูลค่ายุติธรรม</t>
  </si>
  <si>
    <t>รายการอื่นของ</t>
  </si>
  <si>
    <t>ความเสี่ยง</t>
  </si>
  <si>
    <t>ผ่านกำไรขาดทุน</t>
  </si>
  <si>
    <t>เข้าไปไว้ในกำไร</t>
  </si>
  <si>
    <t>องค์ประกอบอื่นของ</t>
  </si>
  <si>
    <t>กระแสเงินสด</t>
  </si>
  <si>
    <t>เบ็ดเสร็จอื่น</t>
  </si>
  <si>
    <t>หรือขาดทุนในภายหลัง</t>
  </si>
  <si>
    <t xml:space="preserve">    การเปลี่ยนแปลงส่วนได้เสียจากการรวมธุรกิจ</t>
  </si>
  <si>
    <t xml:space="preserve">    รวมการเปลี่ยนแปลงส่วนได้เสียจากการรวมธุรกิจ</t>
  </si>
  <si>
    <t>สินทรัพย์ทางการเงินตราสารหนี้</t>
  </si>
  <si>
    <t>สินทรัพย์ทางการเงินตราสารทุน</t>
  </si>
  <si>
    <t>สิทธิการใช้ที่ดินจ่ายล่วงหน้า</t>
  </si>
  <si>
    <t>สินทรัพย์สิทธิการใช้</t>
  </si>
  <si>
    <t>กำไรจากเครื่องมือทางการเงิน</t>
  </si>
  <si>
    <t>กำไรจากการเปลี่ยนแปลงมูลค่ายุติธรรมของเครื่องมือทางการเงิน</t>
  </si>
  <si>
    <t>ผลขาดทุนสำหรับการป้องกันความเสี่ยง</t>
  </si>
  <si>
    <t>ผลขาดทุนด้านเครดิตที่คาดว่าจะเกิดขึ้น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</si>
  <si>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</si>
  <si>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</si>
  <si>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7</t>
  </si>
  <si>
    <t>9</t>
  </si>
  <si>
    <t>10</t>
  </si>
  <si>
    <t xml:space="preserve">   ผ่านกำไรขาดทุนเบ็ดเสร็จอื่น</t>
  </si>
  <si>
    <t>ผลกำไรจากการตีราคาสินทรัพย์ใหม่</t>
  </si>
  <si>
    <t>ผลกำไรจากการวัดมูลค่าใหม่ของผลประโยชน์พนักงานที่กำหนดไว้</t>
  </si>
  <si>
    <t xml:space="preserve">กำไร (ขาดทุน) เบ็ดเสร็จรวมสำหรับปี </t>
  </si>
  <si>
    <t>กำไร (ขาดทุน) สำหรับปี</t>
  </si>
  <si>
    <t>กำไร (ขาดทุน) เบ็ดเสร็จรวมสำหรับปี</t>
  </si>
  <si>
    <t>โอนไปกำไรหรือขาดทุน</t>
  </si>
  <si>
    <t>โอนไปมูลค่าตามบัญชีเมื่อเริ่มแรกของรายการที่มีการป้องกันความเสี่ยง</t>
  </si>
  <si>
    <t>รวมองค์ประกอบอื่น</t>
  </si>
  <si>
    <t>ของส่วนของ</t>
  </si>
  <si>
    <t>การป้องกันความเสี่ยง</t>
  </si>
  <si>
    <t>ค่าใช้จ่าย (รายได้) ภาษีเงินได้</t>
  </si>
  <si>
    <t>ขาดทุนจากการปรับมูลค่ายุติธรรมตราสารอนุพันธ์</t>
  </si>
  <si>
    <t>(กลับรายการ) ค่าเผื่อจากการด้อยค่า ที่ดิน อาคารและอุปกรณ์</t>
  </si>
  <si>
    <t>24</t>
  </si>
  <si>
    <t xml:space="preserve">       ผลกระทบจากการรวมธุรกิจภายใต้การควบคุมเดียวกัน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</si>
  <si>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จากปีก่อน</t>
    </r>
  </si>
  <si>
    <t>ผลกำไรจากต้นทุนการป้องกันความเสี่ยงรอตัดบัญชี</t>
  </si>
  <si>
    <t>25</t>
  </si>
  <si>
    <t>จ่ายเงินปันผล</t>
  </si>
  <si>
    <t>(กลับรายการ) หนี้สูญและหนี้สงสัยจะสูญ</t>
  </si>
  <si>
    <t>เงินสดสุทธิได้มาจาก (ใช้ไปใน) กิจกรรมจัดหาเงิน</t>
  </si>
  <si>
    <t>ผลกำไรสะสมจากการจัดประเภทใหม่ของการป้องกันความเสี่ยงกระแสเงินสด</t>
  </si>
  <si>
    <t xml:space="preserve">  ที่เคยรับรู้ไว้ในกำไรขาดทุนเบ็ดเสร็จอื่น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</si>
  <si>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</si>
  <si>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</si>
  <si>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</si>
  <si>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 (หุ้นสามัญจำนวน 1,203,356,530 หุ้น มูลค่า 10 บาทต่อหุ้น)</t>
  </si>
  <si>
    <t>สำหรับปีสิ้นสุดวันที่</t>
  </si>
  <si>
    <t>กำไรจากการขายเงินลงทุนในบริษัทย่อย</t>
  </si>
  <si>
    <t>กำไรจากอัตราแลกเปลี่ยน</t>
  </si>
  <si>
    <t>ขาดทุนจากการขายเงินลงทุนในบริษัทย่อย</t>
  </si>
  <si>
    <t>ส่วนของผู้ถือหุ้นเดิมก่อนการรวมธุรกิจ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</si>
  <si>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</si>
  <si>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ก่อนการรวมธุรกิจ</t>
  </si>
  <si>
    <t xml:space="preserve">    การเปลี่ยนแปลงส่วนได้เสียในบริษัทย่อย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</si>
  <si>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</si>
  <si>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</si>
  <si>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</si>
  <si>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 การเพิ่มทุนของผู้ที่ถูกซื้อที่ถือครองก่อนการรวมธุรกิจ</t>
  </si>
  <si>
    <t xml:space="preserve">    ผลกระทบจากการรวมธุรกิจภายใต้การควบคุมเดียวกัน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</si>
  <si>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</si>
  <si>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</si>
  <si>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>รวมรายการกับผู้ถือหุ้นที่บันทึกโดยตรงเข้าส่วนของผู้ถือหุ้น</t>
  </si>
  <si>
    <t>5, 11, 12, 39</t>
  </si>
  <si>
    <t>17</t>
  </si>
  <si>
    <t>26</t>
  </si>
  <si>
    <t>ภาษีเงินได้นิติบุคคลค้างจ่าย</t>
  </si>
  <si>
    <t xml:space="preserve">    (หุ้นสามัญจำนวน 752,097,582 หุ้น มูลค่า 10 บาทต่อหุ้น)</t>
  </si>
  <si>
    <t>ส่วนของผู้ถือหุ้นของผู้ที่ถูกซื้อที่ถือครองก่อนการรวมธุรกิจ</t>
  </si>
  <si>
    <t xml:space="preserve">    รวมการเปลี่ยนแปลงส่วนได้เสียในบริษัทย่อย</t>
  </si>
  <si>
    <t>(กลับรายการ) ขาดทุนจากการด้อยค่าสินไหมเรียกคืน</t>
  </si>
  <si>
    <t>(กำไร) ขาดทุนจากการขายเงินลงทุนในบริษัทย่อย</t>
  </si>
  <si>
    <t>(กำไร) ขาดทุนจากการจำหน่ายที่ดิน อาคารและอุปกรณ์</t>
  </si>
  <si>
    <t>เงินสดรับจากการขายเงินลงทุนในบริษัทย่อย</t>
  </si>
  <si>
    <t>เงินสดจ่ายชำระหนี้สินตามสัญญาเช่า</t>
  </si>
  <si>
    <t>กำไร (ขาดทุน) เบ็ดเสร็จอื่นสำหรับปี - สุทธิจากภาษี</t>
  </si>
  <si>
    <t>เงินสดรับจากการขายสินทรัพย์ไม่มีตัวตน</t>
  </si>
  <si>
    <t>ขาดทุนจากการด้อยค่าเงินลงทุนในบริษัทย่อย</t>
  </si>
  <si>
    <t>6</t>
  </si>
  <si>
    <t>5, 11, 38</t>
  </si>
  <si>
    <t>5, 12, 38</t>
  </si>
  <si>
    <t>15</t>
  </si>
  <si>
    <t>5, 16</t>
  </si>
  <si>
    <t>35</t>
  </si>
  <si>
    <t>5, 21</t>
  </si>
  <si>
    <t>5, 22</t>
  </si>
  <si>
    <t>5, 28</t>
  </si>
  <si>
    <t>5, 31</t>
  </si>
  <si>
    <t>รายได้ (ค่าใช้จ่าย) ภาษีเงินได้</t>
  </si>
  <si>
    <t xml:space="preserve">     กำไร (ขาดทุน) </t>
  </si>
  <si>
    <t xml:space="preserve">     ขาดทุน</t>
  </si>
  <si>
    <t>5, 13, 38</t>
  </si>
  <si>
    <t>13, 38</t>
  </si>
  <si>
    <t>ผลขาดทุนจากการวัดมูลค่าเงินลงทุนที่วัดมูลค่ายุติธรรม</t>
  </si>
  <si>
    <t>ขาดทุนจากการปรับเป็นเกณฑ์การดำเนินงานไม่ต่อเนื่อง</t>
  </si>
  <si>
    <t>ผลกำไร (ขาดทุน) จากการป้องกันความเสี่ยงกระแสเงินสด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</si>
  <si>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</si>
  <si>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 รวมรายการกับผู้ถือหุ้นที่บันทึกโดยตรงเข้าส่วนของผู้ถือหุ้น</t>
  </si>
  <si>
    <t>เงินสดสุทธิได้มาจาก (ใช้ไปใน) กิจกรรมลงทุน</t>
  </si>
  <si>
    <t xml:space="preserve">(กลับรายการ) ประมาณการหนี้สินผลประโยชน์พนักงาน </t>
  </si>
  <si>
    <t>ขาดทุนจากอัตราแลกเปลี่ยนที่ยังไม่เกิดขึ้น</t>
  </si>
  <si>
    <t>(ปรับปรุงใหม่)</t>
  </si>
  <si>
    <t>งบการเงินรวม (ปรับปรุงใหม่)</t>
  </si>
  <si>
    <t xml:space="preserve">                              -  </t>
  </si>
  <si>
    <t>การด้อยค่าที่เกิดจากการปรับเป็นการดำเนินงานไม่ต่อเนื่อง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</si>
</sst>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;\(#,##0\)"/>
    <numFmt numFmtId="168" formatCode="_(* #,##0_);_(* \(#,##0\);_(* &quot;-&quot;??_);_(@_)"/>
    <numFmt numFmtId="169" formatCode="[$-107041E]d\ mmmm\ yyyy;@"/>
    <numFmt numFmtId="170" formatCode="#,##0.00_ ;[Red]\-#,##0.00\ "/>
    <numFmt numFmtId="171" formatCode="#,##0.00_ ;[Red]\-#,##0.00;\-"/>
    <numFmt numFmtId="172" formatCode="\t#\ ?/?"/>
    <numFmt numFmtId="173" formatCode="General_)"/>
    <numFmt numFmtId="174" formatCode="0.000"/>
    <numFmt numFmtId="175" formatCode="_(&quot;฿&quot;* \t#,##0_);_(&quot;฿&quot;* \(\t#,##0\);_(&quot;฿&quot;* &quot;-&quot;_);_(@_)"/>
    <numFmt numFmtId="176" formatCode="[$MYR]\ #,##0.00;\-[$MYR]\ #,##0.00"/>
    <numFmt numFmtId="177" formatCode="[$GBP]\ #,##0.00;\-[$GBP]\ #,##0.00"/>
    <numFmt numFmtId="178" formatCode="\t#\ ??/??"/>
    <numFmt numFmtId="179" formatCode="0.00_)"/>
    <numFmt numFmtId="180" formatCode="#,##0.000"/>
    <numFmt numFmtId="181" formatCode="0.000000"/>
    <numFmt numFmtId="182" formatCode="d\ \ด\ด\ด\ด\ &quot;พ.ศ.&quot;\ \b\b\b\b"/>
    <numFmt numFmtId="183" formatCode="\ว\ \ด\ด\ด\ด\ &quot;ค.ศ.&quot;\ \ค\ค\ค\ค"/>
    <numFmt numFmtId="184" formatCode="_(* #,##0.000_);_(* \(#,##0.000\);_(* &quot;-&quot;??_);_(@_)"/>
    <numFmt numFmtId="185" formatCode="[$-409]mmmm\ d\,\ yyyy;@"/>
    <numFmt numFmtId="186" formatCode="_-* #,##0_-;\-* #,##0_-;_-* &quot;-&quot;??_-;_-@_-"/>
    <numFmt numFmtId="187" formatCode="0.0000"/>
  </numFmts>
  <fonts count="116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</font>
    <font>
      <b/>
      <i/>
      <sz val="14"/>
      <name val="Angsana New"/>
      <family val="1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9" tint="0.59999389629810485"/>
      <name val="Angsana New"/>
      <family val="1"/>
    </font>
    <font>
      <b/>
      <sz val="15"/>
      <color theme="9" tint="0.59999389629810485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sz val="12"/>
      <name val="Angsana New"/>
      <family val="1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596">
    <xf numFmtId="0" fontId="0" fillId="0" borderId="0"/>
    <xf numFmtId="3" fontId="14" fillId="0" borderId="2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" fontId="15" fillId="0" borderId="0" applyFont="0" applyFill="0" applyBorder="0" applyAlignment="0" applyProtection="0"/>
    <xf numFmtId="0" fontId="14" fillId="0" borderId="0"/>
    <xf numFmtId="9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0" fillId="0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4" fillId="56" borderId="0"/>
    <xf numFmtId="0" fontId="54" fillId="56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5" fillId="57" borderId="0"/>
    <xf numFmtId="0" fontId="55" fillId="57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6" fillId="58" borderId="0"/>
    <xf numFmtId="0" fontId="56" fillId="58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7" fillId="0" borderId="0"/>
    <xf numFmtId="0" fontId="57" fillId="0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8" fillId="0" borderId="0"/>
    <xf numFmtId="0" fontId="58" fillId="0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1" fontId="35" fillId="60" borderId="27"/>
    <xf numFmtId="171" fontId="35" fillId="60" borderId="27"/>
    <xf numFmtId="171" fontId="35" fillId="60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1" fillId="61" borderId="0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4" fillId="56" borderId="0"/>
    <xf numFmtId="0" fontId="54" fillId="56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5" fillId="57" borderId="0"/>
    <xf numFmtId="0" fontId="55" fillId="57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6" fillId="58" borderId="0"/>
    <xf numFmtId="0" fontId="56" fillId="58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7" fillId="0" borderId="0"/>
    <xf numFmtId="0" fontId="57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8" fillId="0" borderId="0"/>
    <xf numFmtId="0" fontId="58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85" fillId="23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85" fillId="24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85" fillId="25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26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85" fillId="27" borderId="0" applyNumberFormat="0" applyBorder="0" applyAlignment="0" applyProtection="0"/>
    <xf numFmtId="0" fontId="30" fillId="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85" fillId="28" borderId="0" applyNumberFormat="0" applyBorder="0" applyAlignment="0" applyProtection="0"/>
    <xf numFmtId="0" fontId="30" fillId="1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85" fillId="30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85" fillId="31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32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33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85" fillId="34" borderId="0" applyNumberFormat="0" applyBorder="0" applyAlignment="0" applyProtection="0"/>
    <xf numFmtId="0" fontId="30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86" fillId="3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6" fillId="3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86" fillId="3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3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3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86" fillId="40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86" fillId="41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69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86" fillId="42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6" fillId="7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86" fillId="43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6" fillId="7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4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45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7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86" fillId="46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7" fillId="4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7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88" fillId="48" borderId="15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9" fillId="20" borderId="3" applyNumberFormat="0" applyAlignment="0" applyProtection="0"/>
    <xf numFmtId="0" fontId="39" fillId="20" borderId="3" applyNumberFormat="0" applyAlignment="0" applyProtection="0"/>
    <xf numFmtId="0" fontId="89" fillId="49" borderId="16" applyNumberFormat="0" applyAlignment="0" applyProtection="0"/>
    <xf numFmtId="43" fontId="26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4" fillId="0" borderId="0" applyFont="0" applyFill="0" applyBorder="0" applyAlignment="0" applyProtection="0"/>
    <xf numFmtId="164" fontId="35" fillId="0" borderId="0" applyFont="0" applyFill="0" applyBorder="0" applyAlignment="0" applyProtection="0"/>
    <xf numFmtId="38" fontId="68" fillId="0" borderId="0"/>
    <xf numFmtId="14" fontId="69" fillId="0" borderId="0" applyFill="0" applyBorder="0" applyAlignment="0"/>
    <xf numFmtId="178" fontId="62" fillId="0" borderId="29">
      <alignment vertical="center"/>
    </xf>
    <xf numFmtId="178" fontId="62" fillId="0" borderId="29">
      <alignment vertical="center"/>
    </xf>
    <xf numFmtId="178" fontId="62" fillId="0" borderId="29">
      <alignment vertical="center"/>
    </xf>
    <xf numFmtId="178" fontId="63" fillId="0" borderId="29">
      <alignment vertical="center"/>
    </xf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1" fillId="50" borderId="0" applyNumberFormat="0" applyBorder="0" applyAlignment="0" applyProtection="0"/>
    <xf numFmtId="38" fontId="59" fillId="55" borderId="0" applyNumberFormat="0" applyBorder="0" applyAlignment="0" applyProtection="0"/>
    <xf numFmtId="38" fontId="59" fillId="55" borderId="0" applyNumberFormat="0" applyBorder="0" applyAlignment="0" applyProtection="0"/>
    <xf numFmtId="0" fontId="52" fillId="0" borderId="30" applyNumberFormat="0" applyAlignment="0" applyProtection="0">
      <alignment horizontal="left" vertical="center"/>
    </xf>
    <xf numFmtId="0" fontId="52" fillId="0" borderId="30" applyNumberFormat="0" applyAlignment="0" applyProtection="0">
      <alignment horizontal="left" vertical="center"/>
    </xf>
    <xf numFmtId="0" fontId="52" fillId="0" borderId="30" applyNumberFormat="0" applyAlignment="0" applyProtection="0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92" fillId="0" borderId="17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93" fillId="0" borderId="18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94" fillId="0" borderId="19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96" fillId="51" borderId="15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20" applyNumberFormat="0" applyFill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98" fillId="52" borderId="0" applyNumberFormat="0" applyBorder="0" applyAlignment="0" applyProtection="0"/>
    <xf numFmtId="0" fontId="35" fillId="0" borderId="0"/>
    <xf numFmtId="179" fontId="71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4" fillId="0" borderId="0"/>
    <xf numFmtId="0" fontId="14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32" fillId="0" borderId="0"/>
    <xf numFmtId="0" fontId="99" fillId="0" borderId="0"/>
    <xf numFmtId="0" fontId="14" fillId="0" borderId="0"/>
    <xf numFmtId="0" fontId="35" fillId="0" borderId="0"/>
    <xf numFmtId="0" fontId="32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" fillId="0" borderId="0"/>
    <xf numFmtId="0" fontId="35" fillId="0" borderId="0"/>
    <xf numFmtId="0" fontId="35" fillId="0" borderId="0"/>
    <xf numFmtId="0" fontId="100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10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32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10" fillId="0" borderId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84" fillId="53" borderId="21" applyNumberFormat="0" applyFont="0" applyAlignment="0" applyProtection="0"/>
    <xf numFmtId="0" fontId="84" fillId="53" borderId="21" applyNumberFormat="0" applyFont="0" applyAlignment="0" applyProtection="0"/>
    <xf numFmtId="0" fontId="84" fillId="53" borderId="21" applyNumberFormat="0" applyFont="0" applyAlignment="0" applyProtection="0"/>
    <xf numFmtId="0" fontId="84" fillId="53" borderId="21" applyNumberFormat="0" applyFont="0" applyAlignment="0" applyProtection="0"/>
    <xf numFmtId="0" fontId="84" fillId="53" borderId="21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101" fillId="48" borderId="22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73" fillId="78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4" fontId="74" fillId="21" borderId="31" applyNumberFormat="0" applyProtection="0">
      <alignment vertical="center"/>
    </xf>
    <xf numFmtId="4" fontId="74" fillId="21" borderId="31" applyNumberFormat="0" applyProtection="0">
      <alignment vertical="center"/>
    </xf>
    <xf numFmtId="4" fontId="74" fillId="21" borderId="31" applyNumberFormat="0" applyProtection="0">
      <alignment vertical="center"/>
    </xf>
    <xf numFmtId="4" fontId="74" fillId="21" borderId="31" applyNumberFormat="0" applyProtection="0">
      <alignment vertical="center"/>
    </xf>
    <xf numFmtId="4" fontId="74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4" fillId="21" borderId="31" applyNumberFormat="0" applyProtection="0">
      <alignment horizontal="left" vertical="center" indent="1"/>
    </xf>
    <xf numFmtId="4" fontId="74" fillId="21" borderId="31" applyNumberFormat="0" applyProtection="0">
      <alignment horizontal="left" vertical="center" indent="1"/>
    </xf>
    <xf numFmtId="4" fontId="74" fillId="21" borderId="31" applyNumberFormat="0" applyProtection="0">
      <alignment horizontal="left" vertical="center" indent="1"/>
    </xf>
    <xf numFmtId="4" fontId="74" fillId="21" borderId="31" applyNumberFormat="0" applyProtection="0">
      <alignment horizontal="left" vertical="center" indent="1"/>
    </xf>
    <xf numFmtId="4" fontId="74" fillId="21" borderId="31" applyNumberFormat="0" applyProtection="0">
      <alignment horizontal="left" vertical="center" indent="1"/>
    </xf>
    <xf numFmtId="0" fontId="74" fillId="21" borderId="31" applyNumberFormat="0" applyProtection="0">
      <alignment horizontal="left" vertical="top" indent="1"/>
    </xf>
    <xf numFmtId="0" fontId="74" fillId="21" borderId="31" applyNumberFormat="0" applyProtection="0">
      <alignment horizontal="left" vertical="top" indent="1"/>
    </xf>
    <xf numFmtId="0" fontId="74" fillId="21" borderId="31" applyNumberFormat="0" applyProtection="0">
      <alignment horizontal="left" vertical="top" indent="1"/>
    </xf>
    <xf numFmtId="0" fontId="74" fillId="21" borderId="31" applyNumberFormat="0" applyProtection="0">
      <alignment horizontal="left" vertical="top" indent="1"/>
    </xf>
    <xf numFmtId="0" fontId="74" fillId="21" borderId="31" applyNumberFormat="0" applyProtection="0">
      <alignment horizontal="left" vertical="top" indent="1"/>
    </xf>
    <xf numFmtId="4" fontId="74" fillId="79" borderId="0" applyNumberFormat="0" applyProtection="0">
      <alignment horizontal="left" vertical="center" indent="1"/>
    </xf>
    <xf numFmtId="4" fontId="69" fillId="3" borderId="31" applyNumberFormat="0" applyProtection="0">
      <alignment horizontal="right" vertical="center"/>
    </xf>
    <xf numFmtId="4" fontId="69" fillId="3" borderId="31" applyNumberFormat="0" applyProtection="0">
      <alignment horizontal="right" vertical="center"/>
    </xf>
    <xf numFmtId="4" fontId="69" fillId="3" borderId="31" applyNumberFormat="0" applyProtection="0">
      <alignment horizontal="right" vertical="center"/>
    </xf>
    <xf numFmtId="4" fontId="69" fillId="3" borderId="31" applyNumberFormat="0" applyProtection="0">
      <alignment horizontal="right" vertical="center"/>
    </xf>
    <xf numFmtId="4" fontId="69" fillId="3" borderId="31" applyNumberFormat="0" applyProtection="0">
      <alignment horizontal="right" vertical="center"/>
    </xf>
    <xf numFmtId="4" fontId="69" fillId="8" borderId="31" applyNumberFormat="0" applyProtection="0">
      <alignment horizontal="right" vertical="center"/>
    </xf>
    <xf numFmtId="4" fontId="69" fillId="8" borderId="31" applyNumberFormat="0" applyProtection="0">
      <alignment horizontal="right" vertical="center"/>
    </xf>
    <xf numFmtId="4" fontId="69" fillId="8" borderId="31" applyNumberFormat="0" applyProtection="0">
      <alignment horizontal="right" vertical="center"/>
    </xf>
    <xf numFmtId="4" fontId="69" fillId="8" borderId="31" applyNumberFormat="0" applyProtection="0">
      <alignment horizontal="right" vertical="center"/>
    </xf>
    <xf numFmtId="4" fontId="69" fillId="8" borderId="31" applyNumberFormat="0" applyProtection="0">
      <alignment horizontal="right" vertical="center"/>
    </xf>
    <xf numFmtId="4" fontId="69" fillId="16" borderId="31" applyNumberFormat="0" applyProtection="0">
      <alignment horizontal="right" vertical="center"/>
    </xf>
    <xf numFmtId="4" fontId="69" fillId="16" borderId="31" applyNumberFormat="0" applyProtection="0">
      <alignment horizontal="right" vertical="center"/>
    </xf>
    <xf numFmtId="4" fontId="69" fillId="16" borderId="31" applyNumberFormat="0" applyProtection="0">
      <alignment horizontal="right" vertical="center"/>
    </xf>
    <xf numFmtId="4" fontId="69" fillId="16" borderId="31" applyNumberFormat="0" applyProtection="0">
      <alignment horizontal="right" vertical="center"/>
    </xf>
    <xf numFmtId="4" fontId="69" fillId="16" borderId="31" applyNumberFormat="0" applyProtection="0">
      <alignment horizontal="right" vertical="center"/>
    </xf>
    <xf numFmtId="4" fontId="69" fillId="10" borderId="31" applyNumberFormat="0" applyProtection="0">
      <alignment horizontal="right" vertical="center"/>
    </xf>
    <xf numFmtId="4" fontId="69" fillId="10" borderId="31" applyNumberFormat="0" applyProtection="0">
      <alignment horizontal="right" vertical="center"/>
    </xf>
    <xf numFmtId="4" fontId="69" fillId="10" borderId="31" applyNumberFormat="0" applyProtection="0">
      <alignment horizontal="right" vertical="center"/>
    </xf>
    <xf numFmtId="4" fontId="69" fillId="10" borderId="31" applyNumberFormat="0" applyProtection="0">
      <alignment horizontal="right" vertical="center"/>
    </xf>
    <xf numFmtId="4" fontId="69" fillId="10" borderId="31" applyNumberFormat="0" applyProtection="0">
      <alignment horizontal="right" vertical="center"/>
    </xf>
    <xf numFmtId="4" fontId="69" fillId="14" borderId="31" applyNumberFormat="0" applyProtection="0">
      <alignment horizontal="right" vertical="center"/>
    </xf>
    <xf numFmtId="4" fontId="69" fillId="14" borderId="31" applyNumberFormat="0" applyProtection="0">
      <alignment horizontal="right" vertical="center"/>
    </xf>
    <xf numFmtId="4" fontId="69" fillId="14" borderId="31" applyNumberFormat="0" applyProtection="0">
      <alignment horizontal="right" vertical="center"/>
    </xf>
    <xf numFmtId="4" fontId="69" fillId="14" borderId="31" applyNumberFormat="0" applyProtection="0">
      <alignment horizontal="right" vertical="center"/>
    </xf>
    <xf numFmtId="4" fontId="69" fillId="14" borderId="31" applyNumberFormat="0" applyProtection="0">
      <alignment horizontal="right" vertical="center"/>
    </xf>
    <xf numFmtId="4" fontId="69" fillId="18" borderId="31" applyNumberFormat="0" applyProtection="0">
      <alignment horizontal="right" vertical="center"/>
    </xf>
    <xf numFmtId="4" fontId="69" fillId="18" borderId="31" applyNumberFormat="0" applyProtection="0">
      <alignment horizontal="right" vertical="center"/>
    </xf>
    <xf numFmtId="4" fontId="69" fillId="18" borderId="31" applyNumberFormat="0" applyProtection="0">
      <alignment horizontal="right" vertical="center"/>
    </xf>
    <xf numFmtId="4" fontId="69" fillId="18" borderId="31" applyNumberFormat="0" applyProtection="0">
      <alignment horizontal="right" vertical="center"/>
    </xf>
    <xf numFmtId="4" fontId="69" fillId="18" borderId="31" applyNumberFormat="0" applyProtection="0">
      <alignment horizontal="right" vertical="center"/>
    </xf>
    <xf numFmtId="4" fontId="69" fillId="17" borderId="31" applyNumberFormat="0" applyProtection="0">
      <alignment horizontal="right" vertical="center"/>
    </xf>
    <xf numFmtId="4" fontId="69" fillId="17" borderId="31" applyNumberFormat="0" applyProtection="0">
      <alignment horizontal="right" vertical="center"/>
    </xf>
    <xf numFmtId="4" fontId="69" fillId="17" borderId="31" applyNumberFormat="0" applyProtection="0">
      <alignment horizontal="right" vertical="center"/>
    </xf>
    <xf numFmtId="4" fontId="69" fillId="17" borderId="31" applyNumberFormat="0" applyProtection="0">
      <alignment horizontal="right" vertical="center"/>
    </xf>
    <xf numFmtId="4" fontId="69" fillId="17" borderId="31" applyNumberFormat="0" applyProtection="0">
      <alignment horizontal="right" vertical="center"/>
    </xf>
    <xf numFmtId="4" fontId="69" fillId="80" borderId="31" applyNumberFormat="0" applyProtection="0">
      <alignment horizontal="right" vertical="center"/>
    </xf>
    <xf numFmtId="4" fontId="69" fillId="80" borderId="31" applyNumberFormat="0" applyProtection="0">
      <alignment horizontal="right" vertical="center"/>
    </xf>
    <xf numFmtId="4" fontId="69" fillId="80" borderId="31" applyNumberFormat="0" applyProtection="0">
      <alignment horizontal="right" vertical="center"/>
    </xf>
    <xf numFmtId="4" fontId="69" fillId="80" borderId="31" applyNumberFormat="0" applyProtection="0">
      <alignment horizontal="right" vertical="center"/>
    </xf>
    <xf numFmtId="4" fontId="69" fillId="80" borderId="31" applyNumberFormat="0" applyProtection="0">
      <alignment horizontal="right" vertical="center"/>
    </xf>
    <xf numFmtId="4" fontId="69" fillId="9" borderId="31" applyNumberFormat="0" applyProtection="0">
      <alignment horizontal="right" vertical="center"/>
    </xf>
    <xf numFmtId="4" fontId="69" fillId="9" borderId="31" applyNumberFormat="0" applyProtection="0">
      <alignment horizontal="right" vertical="center"/>
    </xf>
    <xf numFmtId="4" fontId="69" fillId="9" borderId="31" applyNumberFormat="0" applyProtection="0">
      <alignment horizontal="right" vertical="center"/>
    </xf>
    <xf numFmtId="4" fontId="69" fillId="9" borderId="31" applyNumberFormat="0" applyProtection="0">
      <alignment horizontal="right" vertical="center"/>
    </xf>
    <xf numFmtId="4" fontId="69" fillId="9" borderId="31" applyNumberFormat="0" applyProtection="0">
      <alignment horizontal="right" vertical="center"/>
    </xf>
    <xf numFmtId="4" fontId="74" fillId="81" borderId="32" applyNumberFormat="0" applyProtection="0">
      <alignment horizontal="left" vertical="center" indent="1"/>
    </xf>
    <xf numFmtId="4" fontId="74" fillId="81" borderId="32" applyNumberFormat="0" applyProtection="0">
      <alignment horizontal="left" vertical="center" indent="1"/>
    </xf>
    <xf numFmtId="4" fontId="74" fillId="81" borderId="32" applyNumberFormat="0" applyProtection="0">
      <alignment horizontal="left" vertical="center" indent="1"/>
    </xf>
    <xf numFmtId="4" fontId="69" fillId="82" borderId="0" applyNumberFormat="0" applyProtection="0">
      <alignment horizontal="left" vertical="center" indent="1"/>
    </xf>
    <xf numFmtId="4" fontId="76" fillId="83" borderId="0" applyNumberFormat="0" applyProtection="0">
      <alignment horizontal="left" vertical="center" indent="1"/>
    </xf>
    <xf numFmtId="4" fontId="69" fillId="79" borderId="31" applyNumberFormat="0" applyProtection="0">
      <alignment horizontal="right" vertical="center"/>
    </xf>
    <xf numFmtId="4" fontId="69" fillId="79" borderId="31" applyNumberFormat="0" applyProtection="0">
      <alignment horizontal="right" vertical="center"/>
    </xf>
    <xf numFmtId="4" fontId="69" fillId="79" borderId="31" applyNumberFormat="0" applyProtection="0">
      <alignment horizontal="right" vertical="center"/>
    </xf>
    <xf numFmtId="4" fontId="69" fillId="79" borderId="31" applyNumberFormat="0" applyProtection="0">
      <alignment horizontal="right" vertical="center"/>
    </xf>
    <xf numFmtId="4" fontId="69" fillId="79" borderId="31" applyNumberFormat="0" applyProtection="0">
      <alignment horizontal="right" vertical="center"/>
    </xf>
    <xf numFmtId="4" fontId="69" fillId="82" borderId="0" applyNumberFormat="0" applyProtection="0">
      <alignment horizontal="left" vertical="center" indent="1"/>
    </xf>
    <xf numFmtId="4" fontId="69" fillId="79" borderId="0" applyNumberFormat="0" applyProtection="0">
      <alignment horizontal="left" vertical="center" indent="1"/>
    </xf>
    <xf numFmtId="0" fontId="35" fillId="83" borderId="31" applyNumberFormat="0" applyProtection="0">
      <alignment horizontal="left" vertical="center" indent="1"/>
    </xf>
    <xf numFmtId="0" fontId="35" fillId="83" borderId="31" applyNumberFormat="0" applyProtection="0">
      <alignment horizontal="left" vertical="center" indent="1"/>
    </xf>
    <xf numFmtId="0" fontId="35" fillId="83" borderId="31" applyNumberFormat="0" applyProtection="0">
      <alignment horizontal="left" vertical="center" indent="1"/>
    </xf>
    <xf numFmtId="0" fontId="35" fillId="83" borderId="31" applyNumberFormat="0" applyProtection="0">
      <alignment horizontal="left" vertical="center" indent="1"/>
    </xf>
    <xf numFmtId="0" fontId="35" fillId="83" borderId="31" applyNumberFormat="0" applyProtection="0">
      <alignment horizontal="left" vertical="center" indent="1"/>
    </xf>
    <xf numFmtId="0" fontId="35" fillId="83" borderId="31" applyNumberFormat="0" applyProtection="0">
      <alignment horizontal="left" vertical="top" indent="1"/>
    </xf>
    <xf numFmtId="0" fontId="35" fillId="83" borderId="31" applyNumberFormat="0" applyProtection="0">
      <alignment horizontal="left" vertical="top" indent="1"/>
    </xf>
    <xf numFmtId="0" fontId="35" fillId="83" borderId="31" applyNumberFormat="0" applyProtection="0">
      <alignment horizontal="left" vertical="top" indent="1"/>
    </xf>
    <xf numFmtId="0" fontId="35" fillId="83" borderId="31" applyNumberFormat="0" applyProtection="0">
      <alignment horizontal="left" vertical="top" indent="1"/>
    </xf>
    <xf numFmtId="0" fontId="35" fillId="83" borderId="31" applyNumberFormat="0" applyProtection="0">
      <alignment horizontal="left" vertical="top" indent="1"/>
    </xf>
    <xf numFmtId="0" fontId="35" fillId="79" borderId="31" applyNumberFormat="0" applyProtection="0">
      <alignment horizontal="left" vertical="center" indent="1"/>
    </xf>
    <xf numFmtId="0" fontId="35" fillId="79" borderId="31" applyNumberFormat="0" applyProtection="0">
      <alignment horizontal="left" vertical="center" indent="1"/>
    </xf>
    <xf numFmtId="0" fontId="35" fillId="79" borderId="31" applyNumberFormat="0" applyProtection="0">
      <alignment horizontal="left" vertical="center" indent="1"/>
    </xf>
    <xf numFmtId="0" fontId="35" fillId="79" borderId="31" applyNumberFormat="0" applyProtection="0">
      <alignment horizontal="left" vertical="center" indent="1"/>
    </xf>
    <xf numFmtId="0" fontId="35" fillId="79" borderId="31" applyNumberFormat="0" applyProtection="0">
      <alignment horizontal="left" vertical="center" indent="1"/>
    </xf>
    <xf numFmtId="0" fontId="35" fillId="79" borderId="31" applyNumberFormat="0" applyProtection="0">
      <alignment horizontal="left" vertical="top" indent="1"/>
    </xf>
    <xf numFmtId="0" fontId="35" fillId="79" borderId="31" applyNumberFormat="0" applyProtection="0">
      <alignment horizontal="left" vertical="top" indent="1"/>
    </xf>
    <xf numFmtId="0" fontId="35" fillId="79" borderId="31" applyNumberFormat="0" applyProtection="0">
      <alignment horizontal="left" vertical="top" indent="1"/>
    </xf>
    <xf numFmtId="0" fontId="35" fillId="79" borderId="31" applyNumberFormat="0" applyProtection="0">
      <alignment horizontal="left" vertical="top" indent="1"/>
    </xf>
    <xf numFmtId="0" fontId="35" fillId="79" borderId="31" applyNumberFormat="0" applyProtection="0">
      <alignment horizontal="left" vertical="top" indent="1"/>
    </xf>
    <xf numFmtId="0" fontId="35" fillId="7" borderId="31" applyNumberFormat="0" applyProtection="0">
      <alignment horizontal="left" vertical="center" indent="1"/>
    </xf>
    <xf numFmtId="0" fontId="35" fillId="7" borderId="31" applyNumberFormat="0" applyProtection="0">
      <alignment horizontal="left" vertical="center" indent="1"/>
    </xf>
    <xf numFmtId="0" fontId="35" fillId="7" borderId="31" applyNumberFormat="0" applyProtection="0">
      <alignment horizontal="left" vertical="center" indent="1"/>
    </xf>
    <xf numFmtId="0" fontId="35" fillId="7" borderId="31" applyNumberFormat="0" applyProtection="0">
      <alignment horizontal="left" vertical="center" indent="1"/>
    </xf>
    <xf numFmtId="0" fontId="35" fillId="7" borderId="31" applyNumberFormat="0" applyProtection="0">
      <alignment horizontal="left" vertical="center" indent="1"/>
    </xf>
    <xf numFmtId="0" fontId="35" fillId="7" borderId="31" applyNumberFormat="0" applyProtection="0">
      <alignment horizontal="left" vertical="top" indent="1"/>
    </xf>
    <xf numFmtId="0" fontId="35" fillId="7" borderId="31" applyNumberFormat="0" applyProtection="0">
      <alignment horizontal="left" vertical="top" indent="1"/>
    </xf>
    <xf numFmtId="0" fontId="35" fillId="7" borderId="31" applyNumberFormat="0" applyProtection="0">
      <alignment horizontal="left" vertical="top" indent="1"/>
    </xf>
    <xf numFmtId="0" fontId="35" fillId="7" borderId="31" applyNumberFormat="0" applyProtection="0">
      <alignment horizontal="left" vertical="top" indent="1"/>
    </xf>
    <xf numFmtId="0" fontId="35" fillId="7" borderId="31" applyNumberFormat="0" applyProtection="0">
      <alignment horizontal="left" vertical="top" indent="1"/>
    </xf>
    <xf numFmtId="0" fontId="35" fillId="82" borderId="31" applyNumberFormat="0" applyProtection="0">
      <alignment horizontal="left" vertical="center" indent="1"/>
    </xf>
    <xf numFmtId="0" fontId="35" fillId="82" borderId="31" applyNumberFormat="0" applyProtection="0">
      <alignment horizontal="left" vertical="center" indent="1"/>
    </xf>
    <xf numFmtId="0" fontId="35" fillId="82" borderId="31" applyNumberFormat="0" applyProtection="0">
      <alignment horizontal="left" vertical="center" indent="1"/>
    </xf>
    <xf numFmtId="0" fontId="35" fillId="82" borderId="31" applyNumberFormat="0" applyProtection="0">
      <alignment horizontal="left" vertical="center" indent="1"/>
    </xf>
    <xf numFmtId="0" fontId="35" fillId="82" borderId="31" applyNumberFormat="0" applyProtection="0">
      <alignment horizontal="left" vertical="center" indent="1"/>
    </xf>
    <xf numFmtId="0" fontId="35" fillId="82" borderId="31" applyNumberFormat="0" applyProtection="0">
      <alignment horizontal="left" vertical="top" indent="1"/>
    </xf>
    <xf numFmtId="0" fontId="35" fillId="82" borderId="31" applyNumberFormat="0" applyProtection="0">
      <alignment horizontal="left" vertical="top" indent="1"/>
    </xf>
    <xf numFmtId="0" fontId="35" fillId="82" borderId="31" applyNumberFormat="0" applyProtection="0">
      <alignment horizontal="left" vertical="top" indent="1"/>
    </xf>
    <xf numFmtId="0" fontId="35" fillId="82" borderId="31" applyNumberFormat="0" applyProtection="0">
      <alignment horizontal="left" vertical="top" indent="1"/>
    </xf>
    <xf numFmtId="0" fontId="35" fillId="82" borderId="31" applyNumberFormat="0" applyProtection="0">
      <alignment horizontal="left" vertical="top" indent="1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4" fontId="69" fillId="22" borderId="31" applyNumberFormat="0" applyProtection="0">
      <alignment vertical="center"/>
    </xf>
    <xf numFmtId="4" fontId="69" fillId="22" borderId="31" applyNumberFormat="0" applyProtection="0">
      <alignment vertical="center"/>
    </xf>
    <xf numFmtId="4" fontId="69" fillId="22" borderId="31" applyNumberFormat="0" applyProtection="0">
      <alignment vertical="center"/>
    </xf>
    <xf numFmtId="4" fontId="69" fillId="22" borderId="31" applyNumberFormat="0" applyProtection="0">
      <alignment vertical="center"/>
    </xf>
    <xf numFmtId="4" fontId="69" fillId="22" borderId="31" applyNumberFormat="0" applyProtection="0">
      <alignment vertical="center"/>
    </xf>
    <xf numFmtId="4" fontId="77" fillId="22" borderId="31" applyNumberFormat="0" applyProtection="0">
      <alignment vertical="center"/>
    </xf>
    <xf numFmtId="4" fontId="77" fillId="22" borderId="31" applyNumberFormat="0" applyProtection="0">
      <alignment vertical="center"/>
    </xf>
    <xf numFmtId="4" fontId="77" fillId="22" borderId="31" applyNumberFormat="0" applyProtection="0">
      <alignment vertical="center"/>
    </xf>
    <xf numFmtId="4" fontId="77" fillId="22" borderId="31" applyNumberFormat="0" applyProtection="0">
      <alignment vertical="center"/>
    </xf>
    <xf numFmtId="4" fontId="77" fillId="22" borderId="31" applyNumberFormat="0" applyProtection="0">
      <alignment vertical="center"/>
    </xf>
    <xf numFmtId="4" fontId="69" fillId="22" borderId="31" applyNumberFormat="0" applyProtection="0">
      <alignment horizontal="left" vertical="center" indent="1"/>
    </xf>
    <xf numFmtId="4" fontId="69" fillId="22" borderId="31" applyNumberFormat="0" applyProtection="0">
      <alignment horizontal="left" vertical="center" indent="1"/>
    </xf>
    <xf numFmtId="4" fontId="69" fillId="22" borderId="31" applyNumberFormat="0" applyProtection="0">
      <alignment horizontal="left" vertical="center" indent="1"/>
    </xf>
    <xf numFmtId="4" fontId="69" fillId="22" borderId="31" applyNumberFormat="0" applyProtection="0">
      <alignment horizontal="left" vertical="center" indent="1"/>
    </xf>
    <xf numFmtId="4" fontId="69" fillId="22" borderId="31" applyNumberFormat="0" applyProtection="0">
      <alignment horizontal="left" vertical="center" indent="1"/>
    </xf>
    <xf numFmtId="0" fontId="69" fillId="22" borderId="31" applyNumberFormat="0" applyProtection="0">
      <alignment horizontal="left" vertical="top" indent="1"/>
    </xf>
    <xf numFmtId="0" fontId="69" fillId="22" borderId="31" applyNumberFormat="0" applyProtection="0">
      <alignment horizontal="left" vertical="top" indent="1"/>
    </xf>
    <xf numFmtId="0" fontId="69" fillId="22" borderId="31" applyNumberFormat="0" applyProtection="0">
      <alignment horizontal="left" vertical="top" indent="1"/>
    </xf>
    <xf numFmtId="0" fontId="69" fillId="22" borderId="31" applyNumberFormat="0" applyProtection="0">
      <alignment horizontal="left" vertical="top" indent="1"/>
    </xf>
    <xf numFmtId="0" fontId="69" fillId="22" borderId="31" applyNumberFormat="0" applyProtection="0">
      <alignment horizontal="left" vertical="top" indent="1"/>
    </xf>
    <xf numFmtId="4" fontId="69" fillId="82" borderId="31" applyNumberFormat="0" applyProtection="0">
      <alignment horizontal="right" vertical="center"/>
    </xf>
    <xf numFmtId="4" fontId="69" fillId="82" borderId="31" applyNumberFormat="0" applyProtection="0">
      <alignment horizontal="right" vertical="center"/>
    </xf>
    <xf numFmtId="4" fontId="69" fillId="82" borderId="31" applyNumberFormat="0" applyProtection="0">
      <alignment horizontal="right" vertical="center"/>
    </xf>
    <xf numFmtId="4" fontId="69" fillId="82" borderId="31" applyNumberFormat="0" applyProtection="0">
      <alignment horizontal="right" vertical="center"/>
    </xf>
    <xf numFmtId="4" fontId="69" fillId="82" borderId="31" applyNumberFormat="0" applyProtection="0">
      <alignment horizontal="right" vertical="center"/>
    </xf>
    <xf numFmtId="4" fontId="77" fillId="82" borderId="31" applyNumberFormat="0" applyProtection="0">
      <alignment horizontal="right" vertical="center"/>
    </xf>
    <xf numFmtId="4" fontId="77" fillId="82" borderId="31" applyNumberFormat="0" applyProtection="0">
      <alignment horizontal="right" vertical="center"/>
    </xf>
    <xf numFmtId="4" fontId="77" fillId="82" borderId="31" applyNumberFormat="0" applyProtection="0">
      <alignment horizontal="right" vertical="center"/>
    </xf>
    <xf numFmtId="4" fontId="77" fillId="82" borderId="31" applyNumberFormat="0" applyProtection="0">
      <alignment horizontal="right" vertical="center"/>
    </xf>
    <xf numFmtId="4" fontId="77" fillId="82" borderId="31" applyNumberFormat="0" applyProtection="0">
      <alignment horizontal="right" vertical="center"/>
    </xf>
    <xf numFmtId="4" fontId="69" fillId="79" borderId="31" applyNumberFormat="0" applyProtection="0">
      <alignment horizontal="left" vertical="center" indent="1"/>
    </xf>
    <xf numFmtId="4" fontId="69" fillId="79" borderId="31" applyNumberFormat="0" applyProtection="0">
      <alignment horizontal="left" vertical="center" indent="1"/>
    </xf>
    <xf numFmtId="4" fontId="69" fillId="79" borderId="31" applyNumberFormat="0" applyProtection="0">
      <alignment horizontal="left" vertical="center" indent="1"/>
    </xf>
    <xf numFmtId="4" fontId="69" fillId="79" borderId="31" applyNumberFormat="0" applyProtection="0">
      <alignment horizontal="left" vertical="center" indent="1"/>
    </xf>
    <xf numFmtId="4" fontId="69" fillId="79" borderId="31" applyNumberFormat="0" applyProtection="0">
      <alignment horizontal="left" vertical="center" indent="1"/>
    </xf>
    <xf numFmtId="0" fontId="69" fillId="79" borderId="31" applyNumberFormat="0" applyProtection="0">
      <alignment horizontal="left" vertical="top" indent="1"/>
    </xf>
    <xf numFmtId="0" fontId="69" fillId="79" borderId="31" applyNumberFormat="0" applyProtection="0">
      <alignment horizontal="left" vertical="top" indent="1"/>
    </xf>
    <xf numFmtId="0" fontId="69" fillId="79" borderId="31" applyNumberFormat="0" applyProtection="0">
      <alignment horizontal="left" vertical="top" indent="1"/>
    </xf>
    <xf numFmtId="0" fontId="69" fillId="79" borderId="31" applyNumberFormat="0" applyProtection="0">
      <alignment horizontal="left" vertical="top" indent="1"/>
    </xf>
    <xf numFmtId="0" fontId="69" fillId="79" borderId="31" applyNumberFormat="0" applyProtection="0">
      <alignment horizontal="left" vertical="top" indent="1"/>
    </xf>
    <xf numFmtId="4" fontId="78" fillId="84" borderId="0" applyNumberFormat="0" applyProtection="0">
      <alignment horizontal="left" vertical="center" indent="1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72" fillId="0" borderId="0"/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0" fontId="69" fillId="0" borderId="0" applyNumberFormat="0" applyBorder="0" applyAlignment="0"/>
    <xf numFmtId="0" fontId="69" fillId="0" borderId="0" applyNumberFormat="0" applyBorder="0" applyAlignment="0"/>
    <xf numFmtId="49" fontId="69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3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3" fillId="0" borderId="0" applyFill="0" applyBorder="0" applyAlignment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103" fillId="0" borderId="23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69" fontId="10" fillId="0" borderId="0"/>
    <xf numFmtId="0" fontId="83" fillId="0" borderId="0"/>
    <xf numFmtId="0" fontId="1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165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</cellStyleXfs>
  <cellXfs count="406">
    <xf numFmtId="0" fontId="0" fillId="0" borderId="0" xfId="0"/>
    <xf numFmtId="49" fontId="12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49" fontId="10" fillId="0" borderId="0" xfId="0" applyNumberFormat="1" applyFont="1" applyFill="1" applyAlignment="1">
      <alignment vertical="center"/>
    </xf>
    <xf numFmtId="168" fontId="19" fillId="0" borderId="0" xfId="2" applyNumberFormat="1" applyFont="1" applyFill="1" applyAlignment="1">
      <alignment horizontal="center" vertical="center"/>
    </xf>
    <xf numFmtId="168" fontId="18" fillId="0" borderId="0" xfId="2" applyNumberFormat="1" applyFont="1" applyFill="1" applyBorder="1" applyAlignment="1">
      <alignment vertical="center"/>
    </xf>
    <xf numFmtId="168" fontId="17" fillId="0" borderId="0" xfId="2" applyNumberFormat="1" applyFont="1" applyFill="1" applyAlignment="1">
      <alignment vertical="center"/>
    </xf>
    <xf numFmtId="168" fontId="18" fillId="0" borderId="11" xfId="2" applyNumberFormat="1" applyFont="1" applyFill="1" applyBorder="1" applyAlignment="1">
      <alignment vertical="center"/>
    </xf>
    <xf numFmtId="168" fontId="18" fillId="0" borderId="12" xfId="2" applyNumberFormat="1" applyFont="1" applyFill="1" applyBorder="1" applyAlignment="1">
      <alignment vertical="center"/>
    </xf>
    <xf numFmtId="168" fontId="17" fillId="0" borderId="0" xfId="2" applyNumberFormat="1" applyFont="1" applyFill="1"/>
    <xf numFmtId="0" fontId="16" fillId="0" borderId="0" xfId="0" applyFont="1" applyFill="1" applyAlignment="1"/>
    <xf numFmtId="43" fontId="17" fillId="0" borderId="0" xfId="2" applyNumberFormat="1" applyFont="1" applyFill="1" applyAlignment="1">
      <alignment vertical="center"/>
    </xf>
    <xf numFmtId="168" fontId="16" fillId="0" borderId="0" xfId="2" applyNumberFormat="1" applyFont="1" applyFill="1" applyAlignment="1">
      <alignment vertical="center"/>
    </xf>
    <xf numFmtId="168" fontId="16" fillId="0" borderId="0" xfId="2" applyNumberFormat="1" applyFont="1" applyFill="1" applyBorder="1" applyAlignment="1">
      <alignment horizontal="right"/>
    </xf>
    <xf numFmtId="168" fontId="10" fillId="0" borderId="0" xfId="2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6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22" fillId="0" borderId="0" xfId="0" applyFont="1" applyFill="1" applyAlignment="1">
      <alignment horizontal="left" vertical="center"/>
    </xf>
    <xf numFmtId="0" fontId="9" fillId="0" borderId="0" xfId="0" applyFont="1" applyFill="1" applyAlignment="1"/>
    <xf numFmtId="0" fontId="0" fillId="0" borderId="0" xfId="0" applyFill="1"/>
    <xf numFmtId="0" fontId="28" fillId="0" borderId="0" xfId="0" applyFont="1" applyFill="1"/>
    <xf numFmtId="0" fontId="13" fillId="0" borderId="0" xfId="0" applyFont="1" applyFill="1"/>
    <xf numFmtId="0" fontId="11" fillId="0" borderId="0" xfId="0" applyFont="1" applyFill="1"/>
    <xf numFmtId="0" fontId="29" fillId="0" borderId="0" xfId="0" applyFont="1" applyFill="1"/>
    <xf numFmtId="167" fontId="24" fillId="0" borderId="0" xfId="0" applyNumberFormat="1" applyFont="1" applyFill="1" applyAlignment="1"/>
    <xf numFmtId="0" fontId="11" fillId="0" borderId="0" xfId="0" quotePrefix="1" applyFont="1" applyFill="1" applyAlignment="1">
      <alignment horizontal="left"/>
    </xf>
    <xf numFmtId="0" fontId="0" fillId="0" borderId="0" xfId="0" applyFill="1" applyAlignment="1"/>
    <xf numFmtId="168" fontId="17" fillId="0" borderId="13" xfId="8" applyNumberFormat="1" applyFont="1" applyFill="1" applyBorder="1" applyAlignment="1"/>
    <xf numFmtId="168" fontId="11" fillId="0" borderId="11" xfId="2" applyNumberFormat="1" applyFont="1" applyFill="1" applyBorder="1" applyAlignment="1">
      <alignment horizontal="right"/>
    </xf>
    <xf numFmtId="168" fontId="11" fillId="0" borderId="0" xfId="2" applyNumberFormat="1" applyFont="1" applyFill="1" applyBorder="1"/>
    <xf numFmtId="0" fontId="10" fillId="0" borderId="0" xfId="0" applyFont="1" applyFill="1"/>
    <xf numFmtId="0" fontId="11" fillId="0" borderId="0" xfId="0" applyFont="1" applyFill="1" applyAlignment="1"/>
    <xf numFmtId="0" fontId="11" fillId="0" borderId="0" xfId="0" applyFont="1" applyFill="1" applyBorder="1"/>
    <xf numFmtId="0" fontId="13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168" fontId="12" fillId="0" borderId="0" xfId="2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0" fontId="10" fillId="0" borderId="0" xfId="3363" applyFill="1" applyAlignment="1">
      <alignment horizontal="left" indent="1"/>
    </xf>
    <xf numFmtId="168" fontId="11" fillId="0" borderId="14" xfId="2" applyNumberFormat="1" applyFont="1" applyFill="1" applyBorder="1" applyAlignment="1">
      <alignment horizontal="right"/>
    </xf>
    <xf numFmtId="0" fontId="11" fillId="0" borderId="0" xfId="3363" applyFont="1" applyFill="1" applyAlignment="1">
      <alignment horizontal="left"/>
    </xf>
    <xf numFmtId="0" fontId="10" fillId="0" borderId="0" xfId="3364" applyFont="1" applyFill="1" applyAlignment="1">
      <alignment horizontal="left" indent="1"/>
    </xf>
    <xf numFmtId="0" fontId="11" fillId="0" borderId="0" xfId="3039" applyFont="1" applyFill="1" applyAlignment="1">
      <alignment vertical="center"/>
    </xf>
    <xf numFmtId="168" fontId="17" fillId="0" borderId="0" xfId="2" applyNumberFormat="1" applyFont="1" applyFill="1" applyAlignment="1">
      <alignment horizontal="center" vertical="center"/>
    </xf>
    <xf numFmtId="168" fontId="7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168" fontId="7" fillId="0" borderId="0" xfId="2" applyNumberFormat="1" applyFont="1" applyFill="1" applyBorder="1"/>
    <xf numFmtId="168" fontId="7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3" fontId="7" fillId="0" borderId="0" xfId="2" applyFont="1" applyFill="1" applyAlignment="1"/>
    <xf numFmtId="168" fontId="17" fillId="0" borderId="0" xfId="2" applyNumberFormat="1" applyFont="1" applyFill="1" applyAlignment="1"/>
    <xf numFmtId="168" fontId="18" fillId="0" borderId="0" xfId="2" applyNumberFormat="1" applyFont="1" applyFill="1" applyBorder="1" applyAlignment="1"/>
    <xf numFmtId="168" fontId="18" fillId="0" borderId="11" xfId="2" applyNumberFormat="1" applyFont="1" applyFill="1" applyBorder="1"/>
    <xf numFmtId="168" fontId="17" fillId="0" borderId="12" xfId="2" applyNumberFormat="1" applyFont="1" applyFill="1" applyBorder="1"/>
    <xf numFmtId="0" fontId="7" fillId="0" borderId="0" xfId="0" applyFont="1" applyFill="1" applyBorder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0" xfId="0" applyFont="1" applyFill="1" applyBorder="1" applyAlignment="1"/>
    <xf numFmtId="168" fontId="7" fillId="0" borderId="0" xfId="2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ont="1" applyFill="1" applyBorder="1"/>
    <xf numFmtId="168" fontId="11" fillId="0" borderId="0" xfId="2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horizontal="left" vertical="center"/>
    </xf>
    <xf numFmtId="37" fontId="16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168" fontId="7" fillId="0" borderId="0" xfId="2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168" fontId="17" fillId="0" borderId="0" xfId="2" applyNumberFormat="1" applyFont="1" applyFill="1" applyBorder="1" applyAlignment="1">
      <alignment vertical="center"/>
    </xf>
    <xf numFmtId="43" fontId="17" fillId="0" borderId="0" xfId="2" applyNumberFormat="1" applyFont="1" applyFill="1" applyBorder="1" applyAlignment="1">
      <alignment vertical="center"/>
    </xf>
    <xf numFmtId="43" fontId="7" fillId="0" borderId="0" xfId="2" applyFont="1" applyFill="1" applyBorder="1" applyAlignment="1"/>
    <xf numFmtId="167" fontId="24" fillId="0" borderId="0" xfId="0" applyNumberFormat="1" applyFont="1" applyFill="1" applyBorder="1" applyAlignment="1"/>
    <xf numFmtId="0" fontId="11" fillId="0" borderId="0" xfId="0" quotePrefix="1" applyFont="1" applyFill="1" applyBorder="1" applyAlignment="1">
      <alignment horizontal="left"/>
    </xf>
    <xf numFmtId="0" fontId="7" fillId="0" borderId="0" xfId="0" applyFont="1" applyFill="1" applyBorder="1" applyAlignment="1"/>
    <xf numFmtId="168" fontId="7" fillId="0" borderId="0" xfId="2" applyNumberFormat="1" applyFont="1" applyFill="1" applyBorder="1" applyAlignment="1"/>
    <xf numFmtId="168" fontId="11" fillId="0" borderId="0" xfId="2" applyNumberFormat="1" applyFont="1" applyFill="1" applyBorder="1" applyAlignment="1"/>
    <xf numFmtId="168" fontId="7" fillId="0" borderId="0" xfId="2" applyNumberFormat="1" applyFont="1" applyFill="1"/>
    <xf numFmtId="0" fontId="7" fillId="0" borderId="0" xfId="0" applyFont="1" applyFill="1" applyBorder="1" applyAlignment="1">
      <alignment horizontal="left"/>
    </xf>
    <xf numFmtId="168" fontId="7" fillId="0" borderId="0" xfId="2" applyNumberFormat="1" applyFont="1" applyFill="1" applyAlignment="1">
      <alignment horizontal="right"/>
    </xf>
    <xf numFmtId="168" fontId="34" fillId="0" borderId="0" xfId="2" applyNumberFormat="1" applyFont="1" applyFill="1" applyAlignment="1"/>
    <xf numFmtId="168" fontId="33" fillId="0" borderId="0" xfId="2" applyNumberFormat="1" applyFont="1" applyFill="1" applyAlignment="1"/>
    <xf numFmtId="168" fontId="33" fillId="0" borderId="34" xfId="2" applyNumberFormat="1" applyFont="1" applyFill="1" applyBorder="1" applyAlignment="1"/>
    <xf numFmtId="168" fontId="31" fillId="0" borderId="0" xfId="2" applyNumberFormat="1" applyFont="1" applyFill="1" applyAlignment="1"/>
    <xf numFmtId="168" fontId="31" fillId="0" borderId="0" xfId="2" applyNumberFormat="1" applyFont="1" applyFill="1" applyBorder="1" applyAlignment="1"/>
    <xf numFmtId="168" fontId="11" fillId="0" borderId="33" xfId="2" applyNumberFormat="1" applyFont="1" applyFill="1" applyBorder="1" applyAlignment="1"/>
    <xf numFmtId="168" fontId="11" fillId="0" borderId="12" xfId="2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168" fontId="7" fillId="0" borderId="0" xfId="0" applyNumberFormat="1" applyFont="1" applyFill="1" applyBorder="1"/>
    <xf numFmtId="0" fontId="7" fillId="0" borderId="0" xfId="3363" applyFont="1" applyFill="1" applyAlignment="1">
      <alignment horizontal="left" indent="1"/>
    </xf>
    <xf numFmtId="0" fontId="7" fillId="0" borderId="0" xfId="3364" applyFont="1" applyFill="1" applyAlignment="1">
      <alignment horizontal="left" indent="1"/>
    </xf>
    <xf numFmtId="168" fontId="18" fillId="0" borderId="34" xfId="2" applyNumberFormat="1" applyFont="1" applyFill="1" applyBorder="1"/>
    <xf numFmtId="168" fontId="7" fillId="0" borderId="34" xfId="2" applyNumberFormat="1" applyFont="1" applyFill="1" applyBorder="1" applyAlignment="1">
      <alignment horizontal="right"/>
    </xf>
    <xf numFmtId="168" fontId="7" fillId="0" borderId="0" xfId="2672" applyNumberFormat="1" applyFont="1" applyFill="1" applyAlignment="1"/>
    <xf numFmtId="168" fontId="7" fillId="0" borderId="13" xfId="2" applyNumberFormat="1" applyFont="1" applyFill="1" applyBorder="1" applyAlignment="1">
      <alignment horizontal="right"/>
    </xf>
    <xf numFmtId="168" fontId="16" fillId="0" borderId="0" xfId="2" applyNumberFormat="1" applyFont="1" applyFill="1" applyAlignment="1"/>
    <xf numFmtId="166" fontId="16" fillId="0" borderId="0" xfId="0" applyNumberFormat="1" applyFont="1" applyFill="1" applyBorder="1" applyAlignment="1">
      <alignment horizontal="right"/>
    </xf>
    <xf numFmtId="166" fontId="11" fillId="0" borderId="0" xfId="0" applyNumberFormat="1" applyFont="1" applyFill="1" applyBorder="1" applyAlignment="1">
      <alignment horizontal="right"/>
    </xf>
    <xf numFmtId="168" fontId="18" fillId="0" borderId="14" xfId="2" applyNumberFormat="1" applyFont="1" applyFill="1" applyBorder="1" applyAlignment="1"/>
    <xf numFmtId="168" fontId="18" fillId="0" borderId="0" xfId="2" applyNumberFormat="1" applyFont="1" applyFill="1" applyBorder="1"/>
    <xf numFmtId="168" fontId="17" fillId="0" borderId="0" xfId="2" applyNumberFormat="1" applyFont="1" applyFill="1" applyBorder="1"/>
    <xf numFmtId="168" fontId="11" fillId="0" borderId="13" xfId="2" applyNumberFormat="1" applyFont="1" applyFill="1" applyBorder="1" applyAlignment="1">
      <alignment horizontal="right"/>
    </xf>
    <xf numFmtId="168" fontId="11" fillId="0" borderId="33" xfId="2" applyNumberFormat="1" applyFont="1" applyFill="1" applyBorder="1" applyAlignment="1">
      <alignment horizontal="right"/>
    </xf>
    <xf numFmtId="168" fontId="11" fillId="0" borderId="12" xfId="2" applyNumberFormat="1" applyFont="1" applyFill="1" applyBorder="1" applyAlignment="1">
      <alignment horizontal="right"/>
    </xf>
    <xf numFmtId="168" fontId="7" fillId="0" borderId="13" xfId="2" applyNumberFormat="1" applyFont="1" applyFill="1" applyBorder="1" applyAlignment="1"/>
    <xf numFmtId="37" fontId="7" fillId="0" borderId="0" xfId="0" applyNumberFormat="1" applyFont="1" applyFill="1" applyBorder="1" applyAlignment="1"/>
    <xf numFmtId="37" fontId="7" fillId="0" borderId="0" xfId="2" applyNumberFormat="1" applyFont="1" applyFill="1" applyBorder="1" applyAlignment="1">
      <alignment horizontal="right"/>
    </xf>
    <xf numFmtId="166" fontId="11" fillId="0" borderId="0" xfId="3039" applyNumberFormat="1" applyFont="1" applyFill="1" applyBorder="1" applyAlignment="1">
      <alignment horizontal="center"/>
    </xf>
    <xf numFmtId="168" fontId="7" fillId="0" borderId="0" xfId="2672" applyNumberFormat="1" applyFont="1" applyFill="1" applyBorder="1" applyAlignment="1"/>
    <xf numFmtId="166" fontId="7" fillId="0" borderId="0" xfId="3039" applyNumberFormat="1" applyFont="1" applyFill="1" applyBorder="1" applyAlignment="1">
      <alignment horizontal="center"/>
    </xf>
    <xf numFmtId="168" fontId="11" fillId="0" borderId="14" xfId="2" applyNumberFormat="1" applyFont="1" applyFill="1" applyBorder="1" applyAlignment="1"/>
    <xf numFmtId="0" fontId="11" fillId="0" borderId="0" xfId="6" applyFont="1" applyFill="1" applyAlignment="1">
      <alignment horizontal="left"/>
    </xf>
    <xf numFmtId="0" fontId="11" fillId="0" borderId="0" xfId="6" applyFont="1" applyFill="1" applyBorder="1" applyAlignment="1">
      <alignment horizontal="left"/>
    </xf>
    <xf numFmtId="184" fontId="7" fillId="0" borderId="0" xfId="0" applyNumberFormat="1" applyFont="1" applyFill="1" applyBorder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168" fontId="7" fillId="0" borderId="13" xfId="2" applyNumberFormat="1" applyFont="1" applyFill="1" applyBorder="1"/>
    <xf numFmtId="168" fontId="7" fillId="0" borderId="33" xfId="2" applyNumberFormat="1" applyFont="1" applyFill="1" applyBorder="1"/>
    <xf numFmtId="168" fontId="11" fillId="0" borderId="33" xfId="2" applyNumberFormat="1" applyFont="1" applyFill="1" applyBorder="1"/>
    <xf numFmtId="43" fontId="11" fillId="0" borderId="0" xfId="3" applyNumberFormat="1" applyFont="1" applyFill="1" applyBorder="1" applyAlignment="1">
      <alignment horizontal="right"/>
    </xf>
    <xf numFmtId="168" fontId="11" fillId="0" borderId="0" xfId="2" applyNumberFormat="1" applyFont="1" applyFill="1" applyBorder="1" applyAlignment="1">
      <alignment horizontal="right"/>
    </xf>
    <xf numFmtId="168" fontId="7" fillId="0" borderId="0" xfId="2" applyNumberFormat="1" applyFont="1" applyFill="1" applyAlignment="1"/>
    <xf numFmtId="168" fontId="34" fillId="0" borderId="0" xfId="2" applyNumberFormat="1" applyFont="1" applyFill="1" applyBorder="1" applyAlignment="1"/>
    <xf numFmtId="168" fontId="33" fillId="0" borderId="0" xfId="2" applyNumberFormat="1" applyFont="1" applyFill="1" applyBorder="1" applyAlignment="1"/>
    <xf numFmtId="168" fontId="34" fillId="0" borderId="33" xfId="2" applyNumberFormat="1" applyFont="1" applyFill="1" applyBorder="1" applyAlignment="1"/>
    <xf numFmtId="168" fontId="34" fillId="0" borderId="12" xfId="2" applyNumberFormat="1" applyFont="1" applyFill="1" applyBorder="1" applyAlignment="1"/>
    <xf numFmtId="168" fontId="16" fillId="0" borderId="0" xfId="0" applyNumberFormat="1" applyFont="1" applyFill="1" applyAlignment="1"/>
    <xf numFmtId="168" fontId="11" fillId="0" borderId="0" xfId="6" applyNumberFormat="1" applyFont="1" applyFill="1" applyAlignment="1">
      <alignment horizontal="left"/>
    </xf>
    <xf numFmtId="43" fontId="11" fillId="0" borderId="12" xfId="3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/>
    <xf numFmtId="37" fontId="7" fillId="0" borderId="0" xfId="0" applyNumberFormat="1" applyFont="1" applyAlignment="1">
      <alignment horizontal="right"/>
    </xf>
    <xf numFmtId="168" fontId="7" fillId="0" borderId="0" xfId="2" applyNumberFormat="1"/>
    <xf numFmtId="168" fontId="7" fillId="0" borderId="0" xfId="2" applyNumberFormat="1" applyAlignment="1">
      <alignment horizontal="right" vertical="top"/>
    </xf>
    <xf numFmtId="168" fontId="7" fillId="0" borderId="0" xfId="2" applyNumberFormat="1" applyAlignment="1">
      <alignment horizontal="right"/>
    </xf>
    <xf numFmtId="168" fontId="7" fillId="0" borderId="34" xfId="2" applyNumberFormat="1" applyBorder="1" applyAlignment="1">
      <alignment horizontal="right"/>
    </xf>
    <xf numFmtId="168" fontId="7" fillId="0" borderId="0" xfId="2" applyNumberFormat="1" applyFill="1" applyAlignment="1">
      <alignment horizontal="right" vertical="top"/>
    </xf>
    <xf numFmtId="168" fontId="0" fillId="0" borderId="0" xfId="2" applyNumberFormat="1" applyFont="1" applyFill="1"/>
    <xf numFmtId="0" fontId="106" fillId="0" borderId="0" xfId="4008" applyFont="1"/>
    <xf numFmtId="0" fontId="105" fillId="0" borderId="0" xfId="4008"/>
    <xf numFmtId="14" fontId="105" fillId="0" borderId="0" xfId="4008" applyNumberFormat="1"/>
    <xf numFmtId="185" fontId="105" fillId="0" borderId="0" xfId="4008" quotePrefix="1" applyNumberFormat="1" applyAlignment="1">
      <alignment horizontal="left"/>
    </xf>
    <xf numFmtId="186" fontId="0" fillId="0" borderId="0" xfId="4009" applyNumberFormat="1" applyFont="1"/>
    <xf numFmtId="10" fontId="0" fillId="0" borderId="0" xfId="4010" applyNumberFormat="1" applyFont="1"/>
    <xf numFmtId="165" fontId="0" fillId="0" borderId="0" xfId="4009" applyFont="1"/>
    <xf numFmtId="185" fontId="105" fillId="0" borderId="0" xfId="4008" applyNumberFormat="1" applyAlignment="1">
      <alignment horizontal="left"/>
    </xf>
    <xf numFmtId="0" fontId="105" fillId="86" borderId="0" xfId="4008" applyFill="1"/>
    <xf numFmtId="185" fontId="105" fillId="86" borderId="0" xfId="4008" quotePrefix="1" applyNumberFormat="1" applyFill="1" applyAlignment="1">
      <alignment horizontal="left"/>
    </xf>
    <xf numFmtId="186" fontId="0" fillId="86" borderId="14" xfId="4009" applyNumberFormat="1" applyFont="1" applyFill="1" applyBorder="1"/>
    <xf numFmtId="165" fontId="0" fillId="86" borderId="0" xfId="4009" applyFont="1" applyFill="1"/>
    <xf numFmtId="14" fontId="105" fillId="85" borderId="0" xfId="4008" applyNumberFormat="1" applyFill="1"/>
    <xf numFmtId="186" fontId="105" fillId="0" borderId="14" xfId="4008" applyNumberFormat="1" applyBorder="1"/>
    <xf numFmtId="0" fontId="105" fillId="87" borderId="0" xfId="4008" applyFill="1"/>
    <xf numFmtId="185" fontId="105" fillId="87" borderId="0" xfId="4008" quotePrefix="1" applyNumberFormat="1" applyFill="1" applyAlignment="1">
      <alignment horizontal="left"/>
    </xf>
    <xf numFmtId="186" fontId="0" fillId="87" borderId="14" xfId="4009" applyNumberFormat="1" applyFont="1" applyFill="1" applyBorder="1"/>
    <xf numFmtId="165" fontId="0" fillId="87" borderId="0" xfId="4009" applyFont="1" applyFill="1"/>
    <xf numFmtId="165" fontId="105" fillId="0" borderId="14" xfId="4008" applyNumberFormat="1" applyBorder="1"/>
    <xf numFmtId="168" fontId="11" fillId="0" borderId="0" xfId="2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0" xfId="0" applyFont="1"/>
    <xf numFmtId="0" fontId="13" fillId="0" borderId="0" xfId="3472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168" fontId="17" fillId="0" borderId="0" xfId="2" quotePrefix="1" applyNumberFormat="1" applyFont="1" applyAlignment="1">
      <alignment vertical="center"/>
    </xf>
    <xf numFmtId="168" fontId="7" fillId="0" borderId="0" xfId="2" quotePrefix="1" applyNumberFormat="1" applyAlignment="1">
      <alignment vertical="center"/>
    </xf>
    <xf numFmtId="168" fontId="13" fillId="0" borderId="0" xfId="2" applyNumberFormat="1" applyFont="1" applyAlignment="1">
      <alignment horizontal="left" vertical="center"/>
    </xf>
    <xf numFmtId="0" fontId="7" fillId="0" borderId="0" xfId="3472" applyAlignment="1">
      <alignment vertical="center"/>
    </xf>
    <xf numFmtId="168" fontId="17" fillId="0" borderId="0" xfId="2" quotePrefix="1" applyNumberFormat="1" applyFont="1"/>
    <xf numFmtId="168" fontId="7" fillId="0" borderId="0" xfId="2" quotePrefix="1" applyNumberFormat="1"/>
    <xf numFmtId="168" fontId="13" fillId="0" borderId="0" xfId="2" applyNumberFormat="1" applyFont="1" applyAlignment="1">
      <alignment horizontal="left"/>
    </xf>
    <xf numFmtId="0" fontId="12" fillId="0" borderId="0" xfId="3365" applyFont="1"/>
    <xf numFmtId="0" fontId="13" fillId="0" borderId="0" xfId="1" applyNumberFormat="1" applyFont="1" applyBorder="1"/>
    <xf numFmtId="0" fontId="11" fillId="0" borderId="0" xfId="1" applyNumberFormat="1" applyFont="1" applyBorder="1"/>
    <xf numFmtId="168" fontId="11" fillId="0" borderId="0" xfId="2" applyNumberFormat="1" applyFont="1"/>
    <xf numFmtId="0" fontId="7" fillId="0" borderId="0" xfId="3365"/>
    <xf numFmtId="0" fontId="12" fillId="0" borderId="0" xfId="3472" applyFont="1" applyAlignment="1">
      <alignment vertical="center"/>
    </xf>
    <xf numFmtId="0" fontId="0" fillId="0" borderId="0" xfId="1" applyNumberFormat="1" applyFont="1" applyBorder="1"/>
    <xf numFmtId="0" fontId="12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168" fontId="7" fillId="0" borderId="0" xfId="2" applyNumberFormat="1" applyAlignment="1">
      <alignment horizontal="left"/>
    </xf>
    <xf numFmtId="0" fontId="7" fillId="0" borderId="0" xfId="1" applyNumberFormat="1" applyFont="1" applyBorder="1" applyAlignment="1">
      <alignment horizontal="left"/>
    </xf>
    <xf numFmtId="0" fontId="11" fillId="0" borderId="0" xfId="1" applyNumberFormat="1" applyFont="1" applyBorder="1" applyAlignment="1">
      <alignment horizontal="left"/>
    </xf>
    <xf numFmtId="168" fontId="11" fillId="0" borderId="0" xfId="2" applyNumberFormat="1" applyFont="1" applyAlignment="1">
      <alignment horizontal="left"/>
    </xf>
    <xf numFmtId="0" fontId="7" fillId="0" borderId="0" xfId="1" applyNumberFormat="1" applyFont="1" applyBorder="1"/>
    <xf numFmtId="49" fontId="7" fillId="0" borderId="0" xfId="0" applyNumberFormat="1" applyFont="1" applyAlignment="1">
      <alignment horizontal="left" vertical="center"/>
    </xf>
    <xf numFmtId="0" fontId="13" fillId="0" borderId="0" xfId="1" applyNumberFormat="1" applyFont="1" applyBorder="1" applyAlignment="1">
      <alignment horizontal="center"/>
    </xf>
    <xf numFmtId="168" fontId="11" fillId="0" borderId="0" xfId="2" applyNumberFormat="1" applyFont="1" applyAlignment="1">
      <alignment horizontal="right" vertical="center"/>
    </xf>
    <xf numFmtId="168" fontId="11" fillId="0" borderId="0" xfId="2" applyNumberFormat="1" applyFont="1" applyAlignment="1">
      <alignment horizontal="right" vertical="top"/>
    </xf>
    <xf numFmtId="168" fontId="7" fillId="0" borderId="0" xfId="2" applyNumberFormat="1" applyAlignment="1">
      <alignment horizontal="right" vertical="top" wrapText="1"/>
    </xf>
    <xf numFmtId="168" fontId="11" fillId="0" borderId="14" xfId="2" applyNumberFormat="1" applyFont="1" applyBorder="1" applyAlignment="1">
      <alignment horizontal="right" vertical="top"/>
    </xf>
    <xf numFmtId="43" fontId="12" fillId="0" borderId="0" xfId="2" applyFont="1" applyAlignment="1">
      <alignment horizontal="center"/>
    </xf>
    <xf numFmtId="168" fontId="12" fillId="0" borderId="0" xfId="2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7" fillId="0" borderId="0" xfId="3518" applyFill="1"/>
    <xf numFmtId="0" fontId="34" fillId="0" borderId="0" xfId="3518" applyFont="1" applyFill="1" applyAlignment="1">
      <alignment horizontal="left"/>
    </xf>
    <xf numFmtId="168" fontId="34" fillId="0" borderId="0" xfId="2" applyNumberFormat="1" applyFont="1" applyFill="1"/>
    <xf numFmtId="168" fontId="33" fillId="0" borderId="0" xfId="2" applyNumberFormat="1" applyFont="1" applyFill="1"/>
    <xf numFmtId="43" fontId="11" fillId="0" borderId="0" xfId="0" applyNumberFormat="1" applyFont="1"/>
    <xf numFmtId="168" fontId="108" fillId="0" borderId="0" xfId="2" applyNumberFormat="1" applyFont="1" applyFill="1" applyBorder="1" applyAlignment="1"/>
    <xf numFmtId="166" fontId="108" fillId="0" borderId="0" xfId="0" applyNumberFormat="1" applyFont="1" applyFill="1" applyBorder="1" applyAlignment="1">
      <alignment horizontal="right"/>
    </xf>
    <xf numFmtId="168" fontId="108" fillId="0" borderId="0" xfId="2" applyNumberFormat="1" applyFont="1" applyFill="1" applyBorder="1" applyAlignment="1">
      <alignment vertical="center"/>
    </xf>
    <xf numFmtId="0" fontId="109" fillId="0" borderId="0" xfId="0" applyFont="1" applyFill="1" applyBorder="1" applyAlignment="1">
      <alignment vertical="center"/>
    </xf>
    <xf numFmtId="0" fontId="9" fillId="0" borderId="0" xfId="3518" applyFont="1" applyFill="1" applyAlignment="1">
      <alignment horizontal="left"/>
    </xf>
    <xf numFmtId="0" fontId="7" fillId="0" borderId="0" xfId="3518" applyFill="1" applyBorder="1"/>
    <xf numFmtId="0" fontId="33" fillId="0" borderId="0" xfId="3518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8" fontId="34" fillId="0" borderId="0" xfId="2" applyNumberFormat="1" applyFont="1" applyFill="1" applyBorder="1"/>
    <xf numFmtId="168" fontId="33" fillId="0" borderId="0" xfId="2" applyNumberFormat="1" applyFont="1" applyFill="1" applyBorder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20" fillId="0" borderId="0" xfId="0" applyFont="1" applyFill="1"/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3" fillId="0" borderId="0" xfId="3518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168" fontId="7" fillId="0" borderId="0" xfId="2" applyNumberFormat="1" applyFill="1"/>
    <xf numFmtId="168" fontId="11" fillId="0" borderId="0" xfId="2" applyNumberFormat="1" applyFont="1" applyFill="1"/>
    <xf numFmtId="168" fontId="11" fillId="0" borderId="11" xfId="2" applyNumberFormat="1" applyFont="1" applyFill="1" applyBorder="1"/>
    <xf numFmtId="168" fontId="34" fillId="0" borderId="13" xfId="2" applyNumberFormat="1" applyFont="1" applyFill="1" applyBorder="1"/>
    <xf numFmtId="0" fontId="24" fillId="0" borderId="0" xfId="3518" applyFont="1" applyFill="1"/>
    <xf numFmtId="0" fontId="33" fillId="0" borderId="0" xfId="3518" applyFont="1" applyFill="1" applyBorder="1" applyAlignment="1">
      <alignment horizontal="center"/>
    </xf>
    <xf numFmtId="168" fontId="34" fillId="0" borderId="0" xfId="2672" applyNumberFormat="1" applyFont="1" applyFill="1" applyAlignment="1">
      <alignment horizontal="center"/>
    </xf>
    <xf numFmtId="168" fontId="33" fillId="0" borderId="0" xfId="2672" applyNumberFormat="1" applyFont="1" applyFill="1"/>
    <xf numFmtId="168" fontId="33" fillId="0" borderId="0" xfId="2672" applyNumberFormat="1" applyFont="1" applyFill="1" applyAlignment="1">
      <alignment horizontal="center"/>
    </xf>
    <xf numFmtId="43" fontId="24" fillId="0" borderId="0" xfId="2" applyFont="1" applyFill="1"/>
    <xf numFmtId="43" fontId="24" fillId="0" borderId="0" xfId="2" applyFont="1" applyFill="1" applyBorder="1"/>
    <xf numFmtId="168" fontId="24" fillId="0" borderId="0" xfId="3518" applyNumberFormat="1" applyFont="1" applyFill="1"/>
    <xf numFmtId="0" fontId="24" fillId="0" borderId="0" xfId="3518" applyFont="1" applyFill="1" applyBorder="1"/>
    <xf numFmtId="168" fontId="24" fillId="0" borderId="0" xfId="3518" applyNumberFormat="1" applyFont="1" applyFill="1" applyBorder="1"/>
    <xf numFmtId="168" fontId="24" fillId="0" borderId="0" xfId="2672" applyNumberFormat="1" applyFont="1" applyFill="1"/>
    <xf numFmtId="168" fontId="11" fillId="0" borderId="34" xfId="2" applyNumberFormat="1" applyFont="1" applyFill="1" applyBorder="1" applyAlignment="1">
      <alignment horizontal="right"/>
    </xf>
    <xf numFmtId="168" fontId="0" fillId="0" borderId="0" xfId="2" applyNumberFormat="1" applyFont="1" applyFill="1" applyAlignment="1">
      <alignment horizontal="right"/>
    </xf>
    <xf numFmtId="168" fontId="11" fillId="0" borderId="0" xfId="2" applyNumberFormat="1" applyFont="1" applyFill="1" applyAlignment="1">
      <alignment horizontal="right"/>
    </xf>
    <xf numFmtId="0" fontId="7" fillId="0" borderId="0" xfId="3518" applyFont="1" applyFill="1" applyAlignment="1">
      <alignment horizontal="center"/>
    </xf>
    <xf numFmtId="0" fontId="7" fillId="0" borderId="0" xfId="3409" applyFill="1"/>
    <xf numFmtId="0" fontId="12" fillId="0" borderId="0" xfId="3409" applyFont="1" applyFill="1" applyAlignment="1">
      <alignment horizontal="center"/>
    </xf>
    <xf numFmtId="0" fontId="107" fillId="0" borderId="0" xfId="3409" applyFont="1" applyFill="1" applyAlignment="1">
      <alignment horizontal="left"/>
    </xf>
    <xf numFmtId="0" fontId="34" fillId="0" borderId="0" xfId="3409" applyFont="1" applyFill="1" applyAlignment="1">
      <alignment wrapText="1"/>
    </xf>
    <xf numFmtId="168" fontId="7" fillId="0" borderId="0" xfId="3409" applyNumberFormat="1" applyFill="1"/>
    <xf numFmtId="0" fontId="7" fillId="0" borderId="0" xfId="3409" applyFont="1" applyFill="1"/>
    <xf numFmtId="0" fontId="9" fillId="0" borderId="0" xfId="3409" applyFont="1" applyFill="1"/>
    <xf numFmtId="0" fontId="7" fillId="0" borderId="0" xfId="3409" applyFill="1" applyBorder="1"/>
    <xf numFmtId="0" fontId="7" fillId="0" borderId="0" xfId="1" applyNumberFormat="1" applyFont="1" applyFill="1" applyBorder="1" applyAlignment="1">
      <alignment horizontal="left"/>
    </xf>
    <xf numFmtId="0" fontId="33" fillId="0" borderId="0" xfId="3518" applyFont="1" applyFill="1" applyBorder="1" applyAlignment="1"/>
    <xf numFmtId="0" fontId="7" fillId="0" borderId="0" xfId="3409" applyFill="1" applyBorder="1" applyAlignment="1">
      <alignment horizontal="center"/>
    </xf>
    <xf numFmtId="168" fontId="0" fillId="0" borderId="0" xfId="0" applyNumberFormat="1"/>
    <xf numFmtId="0" fontId="31" fillId="0" borderId="0" xfId="3518" applyFont="1" applyFill="1" applyAlignment="1">
      <alignment horizontal="center"/>
    </xf>
    <xf numFmtId="168" fontId="111" fillId="0" borderId="0" xfId="2" applyNumberFormat="1" applyFont="1" applyFill="1" applyAlignment="1">
      <alignment vertical="center"/>
    </xf>
    <xf numFmtId="43" fontId="112" fillId="0" borderId="0" xfId="2" applyFont="1" applyFill="1" applyBorder="1" applyAlignment="1"/>
    <xf numFmtId="168" fontId="0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49" fontId="1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/>
    <xf numFmtId="37" fontId="12" fillId="0" borderId="0" xfId="0" applyNumberFormat="1" applyFont="1" applyFill="1" applyAlignment="1">
      <alignment horizontal="center"/>
    </xf>
    <xf numFmtId="0" fontId="10" fillId="0" borderId="0" xfId="0" applyFont="1" applyFill="1" applyBorder="1"/>
    <xf numFmtId="168" fontId="17" fillId="0" borderId="13" xfId="2" quotePrefix="1" applyNumberFormat="1" applyFont="1" applyBorder="1"/>
    <xf numFmtId="168" fontId="7" fillId="0" borderId="0" xfId="0" applyNumberFormat="1" applyFont="1" applyFill="1"/>
    <xf numFmtId="43" fontId="16" fillId="0" borderId="0" xfId="2" applyFont="1" applyFill="1" applyBorder="1" applyAlignment="1"/>
    <xf numFmtId="168" fontId="16" fillId="0" borderId="0" xfId="0" applyNumberFormat="1" applyFont="1" applyFill="1" applyBorder="1" applyAlignment="1"/>
    <xf numFmtId="43" fontId="7" fillId="0" borderId="0" xfId="0" applyNumberFormat="1" applyFont="1" applyFill="1" applyAlignment="1"/>
    <xf numFmtId="0" fontId="12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left" vertical="center"/>
    </xf>
    <xf numFmtId="168" fontId="7" fillId="0" borderId="0" xfId="2" applyNumberFormat="1" applyFill="1" applyAlignment="1">
      <alignment horizontal="right"/>
    </xf>
    <xf numFmtId="168" fontId="17" fillId="0" borderId="0" xfId="2" quotePrefix="1" applyNumberFormat="1" applyFont="1" applyFill="1"/>
    <xf numFmtId="0" fontId="12" fillId="0" borderId="0" xfId="0" applyFont="1" applyAlignment="1">
      <alignment horizontal="center"/>
    </xf>
    <xf numFmtId="168" fontId="11" fillId="0" borderId="33" xfId="2" applyNumberFormat="1" applyFont="1" applyBorder="1" applyAlignment="1">
      <alignment horizontal="right"/>
    </xf>
    <xf numFmtId="168" fontId="11" fillId="0" borderId="33" xfId="2" applyNumberFormat="1" applyFont="1" applyBorder="1" applyAlignment="1">
      <alignment horizontal="right" vertical="center"/>
    </xf>
    <xf numFmtId="0" fontId="7" fillId="0" borderId="0" xfId="3365" applyFill="1"/>
    <xf numFmtId="168" fontId="7" fillId="0" borderId="13" xfId="2" applyNumberFormat="1" applyBorder="1" applyAlignment="1">
      <alignment horizontal="right" vertical="top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13" xfId="3518" applyFont="1" applyFill="1" applyBorder="1" applyAlignment="1"/>
    <xf numFmtId="0" fontId="33" fillId="0" borderId="0" xfId="3518" applyFont="1" applyAlignment="1">
      <alignment horizontal="center"/>
    </xf>
    <xf numFmtId="0" fontId="33" fillId="0" borderId="0" xfId="3518" applyFont="1"/>
    <xf numFmtId="0" fontId="34" fillId="0" borderId="0" xfId="3518" applyFont="1" applyAlignment="1">
      <alignment horizontal="center"/>
    </xf>
    <xf numFmtId="0" fontId="7" fillId="0" borderId="0" xfId="3518"/>
    <xf numFmtId="0" fontId="31" fillId="0" borderId="0" xfId="3518" applyFont="1" applyAlignment="1">
      <alignment horizontal="center"/>
    </xf>
    <xf numFmtId="0" fontId="7" fillId="0" borderId="0" xfId="3409"/>
    <xf numFmtId="168" fontId="11" fillId="0" borderId="0" xfId="4593" applyNumberFormat="1" applyFont="1" applyFill="1" applyBorder="1" applyAlignment="1">
      <alignment shrinkToFit="1"/>
    </xf>
    <xf numFmtId="168" fontId="11" fillId="0" borderId="0" xfId="4593" applyNumberFormat="1" applyFont="1" applyFill="1" applyAlignment="1">
      <alignment shrinkToFit="1"/>
    </xf>
    <xf numFmtId="0" fontId="34" fillId="0" borderId="0" xfId="3518" applyFont="1" applyAlignment="1">
      <alignment horizontal="left"/>
    </xf>
    <xf numFmtId="0" fontId="33" fillId="0" borderId="0" xfId="3518" applyFont="1" applyAlignment="1">
      <alignment horizontal="left"/>
    </xf>
    <xf numFmtId="0" fontId="34" fillId="0" borderId="0" xfId="3409" applyFont="1" applyAlignment="1">
      <alignment horizontal="left"/>
    </xf>
    <xf numFmtId="0" fontId="107" fillId="0" borderId="0" xfId="3409" applyFont="1" applyAlignment="1">
      <alignment horizontal="left"/>
    </xf>
    <xf numFmtId="0" fontId="34" fillId="0" borderId="0" xfId="3409" applyFont="1" applyAlignment="1">
      <alignment wrapText="1"/>
    </xf>
    <xf numFmtId="49" fontId="7" fillId="0" borderId="0" xfId="4594" applyNumberFormat="1" applyAlignment="1">
      <alignment vertical="center"/>
    </xf>
    <xf numFmtId="49" fontId="7" fillId="0" borderId="0" xfId="4594" applyNumberFormat="1" applyAlignment="1">
      <alignment horizontal="left" vertical="center"/>
    </xf>
    <xf numFmtId="0" fontId="7" fillId="0" borderId="0" xfId="4594" applyAlignment="1">
      <alignment horizontal="left"/>
    </xf>
    <xf numFmtId="49" fontId="7" fillId="0" borderId="0" xfId="4594" applyNumberFormat="1"/>
    <xf numFmtId="168" fontId="7" fillId="0" borderId="0" xfId="4593" applyNumberFormat="1" applyFont="1" applyFill="1" applyAlignment="1">
      <alignment horizontal="right"/>
    </xf>
    <xf numFmtId="0" fontId="7" fillId="0" borderId="0" xfId="4594"/>
    <xf numFmtId="0" fontId="7" fillId="0" borderId="0" xfId="3451" applyAlignment="1">
      <alignment horizontal="left" indent="1"/>
    </xf>
    <xf numFmtId="49" fontId="12" fillId="0" borderId="0" xfId="4594" applyNumberFormat="1" applyFont="1" applyAlignment="1">
      <alignment horizontal="center"/>
    </xf>
    <xf numFmtId="0" fontId="33" fillId="0" borderId="13" xfId="3518" applyFont="1" applyFill="1" applyBorder="1" applyAlignment="1">
      <alignment horizontal="center"/>
    </xf>
    <xf numFmtId="0" fontId="33" fillId="0" borderId="0" xfId="0" applyFont="1" applyFill="1" applyAlignment="1">
      <alignment horizontal="center"/>
    </xf>
    <xf numFmtId="168" fontId="113" fillId="0" borderId="0" xfId="0" applyNumberFormat="1" applyFont="1"/>
    <xf numFmtId="0" fontId="113" fillId="0" borderId="0" xfId="0" applyFont="1"/>
    <xf numFmtId="43" fontId="20" fillId="0" borderId="0" xfId="2" applyFont="1" applyAlignment="1"/>
    <xf numFmtId="0" fontId="12" fillId="0" borderId="0" xfId="0" applyFont="1" applyFill="1" applyAlignment="1">
      <alignment horizontal="center"/>
    </xf>
    <xf numFmtId="0" fontId="7" fillId="0" borderId="13" xfId="3518" applyFill="1" applyBorder="1"/>
    <xf numFmtId="168" fontId="11" fillId="0" borderId="0" xfId="4593" applyNumberFormat="1" applyFont="1" applyFill="1" applyBorder="1" applyAlignment="1"/>
    <xf numFmtId="0" fontId="11" fillId="0" borderId="0" xfId="3518" applyFont="1" applyFill="1" applyAlignment="1">
      <alignment horizontal="left"/>
    </xf>
    <xf numFmtId="0" fontId="7" fillId="0" borderId="0" xfId="3518" applyFont="1" applyFill="1" applyAlignment="1">
      <alignment horizontal="left"/>
    </xf>
    <xf numFmtId="0" fontId="33" fillId="0" borderId="0" xfId="0" applyFont="1" applyFill="1" applyAlignment="1">
      <alignment horizontal="left"/>
    </xf>
    <xf numFmtId="0" fontId="7" fillId="0" borderId="0" xfId="3472" applyFill="1" applyAlignment="1">
      <alignment vertical="center"/>
    </xf>
    <xf numFmtId="168" fontId="7" fillId="0" borderId="34" xfId="0" applyNumberFormat="1" applyFont="1" applyBorder="1"/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3" fillId="0" borderId="13" xfId="3518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Alignment="1">
      <alignment horizontal="left" vertical="center"/>
    </xf>
    <xf numFmtId="0" fontId="107" fillId="0" borderId="0" xfId="3518" applyFont="1" applyAlignment="1">
      <alignment horizontal="left"/>
    </xf>
    <xf numFmtId="0" fontId="31" fillId="0" borderId="0" xfId="3518" applyFont="1" applyFill="1" applyAlignment="1">
      <alignment horizontal="center"/>
    </xf>
    <xf numFmtId="0" fontId="11" fillId="0" borderId="0" xfId="3409" applyFont="1" applyAlignment="1">
      <alignment horizontal="left"/>
    </xf>
    <xf numFmtId="0" fontId="13" fillId="0" borderId="0" xfId="3518" applyFont="1" applyAlignment="1">
      <alignment horizontal="left"/>
    </xf>
    <xf numFmtId="0" fontId="7" fillId="0" borderId="0" xfId="3518" applyFont="1" applyAlignment="1">
      <alignment horizontal="left"/>
    </xf>
    <xf numFmtId="168" fontId="11" fillId="0" borderId="0" xfId="2" applyNumberFormat="1" applyFont="1" applyFill="1" applyAlignment="1"/>
    <xf numFmtId="2" fontId="7" fillId="0" borderId="0" xfId="0" applyNumberFormat="1" applyFont="1" applyFill="1"/>
    <xf numFmtId="0" fontId="12" fillId="0" borderId="0" xfId="0" applyFont="1" applyFill="1" applyAlignment="1">
      <alignment vertical="center"/>
    </xf>
    <xf numFmtId="168" fontId="7" fillId="0" borderId="0" xfId="3409" applyNumberFormat="1" applyFill="1" applyBorder="1"/>
    <xf numFmtId="0" fontId="7" fillId="0" borderId="0" xfId="4594" applyFill="1" applyAlignment="1">
      <alignment horizontal="left"/>
    </xf>
    <xf numFmtId="0" fontId="7" fillId="0" borderId="0" xfId="0" applyFont="1" applyFill="1" applyAlignment="1">
      <alignment horizontal="center"/>
    </xf>
    <xf numFmtId="0" fontId="114" fillId="0" borderId="0" xfId="0" applyFont="1" applyFill="1" applyAlignment="1"/>
    <xf numFmtId="168" fontId="20" fillId="0" borderId="0" xfId="2" applyNumberFormat="1" applyFont="1" applyFill="1" applyAlignment="1"/>
    <xf numFmtId="187" fontId="7" fillId="0" borderId="0" xfId="3409" applyNumberFormat="1" applyFill="1"/>
    <xf numFmtId="43" fontId="20" fillId="0" borderId="0" xfId="2" applyFont="1" applyFill="1" applyAlignment="1"/>
    <xf numFmtId="43" fontId="115" fillId="0" borderId="0" xfId="2" applyFont="1" applyFill="1"/>
    <xf numFmtId="0" fontId="12" fillId="0" borderId="0" xfId="0" applyFont="1" applyFill="1" applyAlignment="1">
      <alignment horizontal="center"/>
    </xf>
    <xf numFmtId="0" fontId="31" fillId="0" borderId="0" xfId="3518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168" fontId="34" fillId="0" borderId="0" xfId="4593" applyNumberFormat="1" applyFont="1" applyFill="1" applyAlignment="1">
      <alignment shrinkToFit="1"/>
    </xf>
    <xf numFmtId="168" fontId="34" fillId="0" borderId="0" xfId="4593" applyNumberFormat="1" applyFont="1" applyFill="1" applyBorder="1" applyAlignment="1">
      <alignment shrinkToFit="1"/>
    </xf>
    <xf numFmtId="168" fontId="33" fillId="0" borderId="0" xfId="4593" applyNumberFormat="1" applyFont="1" applyFill="1" applyBorder="1" applyAlignment="1">
      <alignment shrinkToFit="1"/>
    </xf>
    <xf numFmtId="168" fontId="34" fillId="0" borderId="0" xfId="2" applyNumberFormat="1" applyFont="1" applyFill="1" applyBorder="1" applyAlignment="1">
      <alignment shrinkToFit="1"/>
    </xf>
    <xf numFmtId="168" fontId="33" fillId="0" borderId="13" xfId="4593" applyNumberFormat="1" applyFont="1" applyFill="1" applyBorder="1"/>
    <xf numFmtId="168" fontId="33" fillId="0" borderId="13" xfId="4593" applyNumberFormat="1" applyFont="1" applyFill="1" applyBorder="1" applyAlignment="1">
      <alignment shrinkToFit="1"/>
    </xf>
    <xf numFmtId="168" fontId="33" fillId="0" borderId="13" xfId="2" applyNumberFormat="1" applyFont="1" applyFill="1" applyBorder="1" applyAlignment="1">
      <alignment shrinkToFit="1"/>
    </xf>
    <xf numFmtId="168" fontId="34" fillId="0" borderId="13" xfId="4593" applyNumberFormat="1" applyFont="1" applyFill="1" applyBorder="1"/>
    <xf numFmtId="0" fontId="33" fillId="0" borderId="0" xfId="3409" applyFont="1" applyFill="1"/>
    <xf numFmtId="0" fontId="33" fillId="0" borderId="0" xfId="3409" applyFont="1" applyFill="1" applyBorder="1"/>
    <xf numFmtId="168" fontId="33" fillId="0" borderId="13" xfId="2" applyNumberFormat="1" applyFont="1" applyFill="1" applyBorder="1" applyAlignment="1"/>
    <xf numFmtId="168" fontId="34" fillId="0" borderId="13" xfId="2" applyNumberFormat="1" applyFont="1" applyFill="1" applyBorder="1" applyAlignment="1">
      <alignment shrinkToFit="1"/>
    </xf>
    <xf numFmtId="168" fontId="7" fillId="0" borderId="0" xfId="0" applyNumberFormat="1" applyFont="1" applyFill="1" applyAlignment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2" fontId="7" fillId="0" borderId="0" xfId="0" applyNumberFormat="1" applyFont="1"/>
    <xf numFmtId="168" fontId="113" fillId="0" borderId="0" xfId="0" applyNumberFormat="1" applyFont="1" applyFill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43" fontId="7" fillId="0" borderId="0" xfId="0" applyNumberFormat="1" applyFont="1" applyFill="1"/>
    <xf numFmtId="168" fontId="7" fillId="0" borderId="0" xfId="2" quotePrefix="1" applyNumberFormat="1" applyFill="1"/>
    <xf numFmtId="168" fontId="13" fillId="0" borderId="0" xfId="2" applyNumberFormat="1" applyFont="1" applyFill="1" applyAlignment="1">
      <alignment horizontal="left"/>
    </xf>
    <xf numFmtId="0" fontId="0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31" fillId="0" borderId="0" xfId="3518" applyFont="1" applyFill="1" applyAlignment="1">
      <alignment horizontal="center"/>
    </xf>
    <xf numFmtId="0" fontId="34" fillId="0" borderId="0" xfId="3518" applyFont="1" applyFill="1" applyAlignment="1">
      <alignment horizontal="center"/>
    </xf>
    <xf numFmtId="0" fontId="33" fillId="0" borderId="13" xfId="3518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</cellXfs>
  <cellStyles count="4596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00000000-0005-0000-0000-00003F0A000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2" xfId="2647" xr:uid="{00000000-0005-0000-0000-0000590A0000}"/>
    <cellStyle name="Comma 3 2 2" xfId="2648" xr:uid="{00000000-0005-0000-0000-00005A0A0000}"/>
    <cellStyle name="Comma 3 2 2 2" xfId="2649" xr:uid="{00000000-0005-0000-0000-00005B0A0000}"/>
    <cellStyle name="Comma 3 2 3" xfId="2650" xr:uid="{00000000-0005-0000-0000-00005C0A0000}"/>
    <cellStyle name="Comma 3 3" xfId="2651" xr:uid="{00000000-0005-0000-0000-00005D0A0000}"/>
    <cellStyle name="Comma 3 3 2" xfId="2652" xr:uid="{00000000-0005-0000-0000-00005E0A0000}"/>
    <cellStyle name="Comma 3 3 3" xfId="2653" xr:uid="{00000000-0005-0000-0000-00005F0A0000}"/>
    <cellStyle name="Comma 3 3 4" xfId="2654" xr:uid="{00000000-0005-0000-0000-0000600A0000}"/>
    <cellStyle name="Comma 3 3 5" xfId="2655" xr:uid="{00000000-0005-0000-0000-0000610A0000}"/>
    <cellStyle name="Comma 3 3 6" xfId="2656" xr:uid="{00000000-0005-0000-0000-0000620A0000}"/>
    <cellStyle name="Comma 3 3 7" xfId="2657" xr:uid="{00000000-0005-0000-0000-0000630A0000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2" xfId="2673" xr:uid="{00000000-0005-0000-0000-00007C0A0000}"/>
    <cellStyle name="Comma 4 2 2" xfId="2674" xr:uid="{00000000-0005-0000-0000-00007D0A0000}"/>
    <cellStyle name="Comma 4 2 3" xfId="2675" xr:uid="{00000000-0005-0000-0000-00007E0A0000}"/>
    <cellStyle name="Comma 4 2 4" xfId="2676" xr:uid="{00000000-0005-0000-0000-00007F0A0000}"/>
    <cellStyle name="Comma 4 3" xfId="2677" xr:uid="{00000000-0005-0000-0000-0000800A0000}"/>
    <cellStyle name="Comma 4 3 2" xfId="2678" xr:uid="{00000000-0005-0000-0000-0000810A0000}"/>
    <cellStyle name="Comma 4 4" xfId="2679" xr:uid="{00000000-0005-0000-0000-0000820A0000}"/>
    <cellStyle name="Comma 4 5" xfId="2680" xr:uid="{00000000-0005-0000-0000-0000830A0000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2" xfId="2682" xr:uid="{00000000-0005-0000-0000-0000930A0000}"/>
    <cellStyle name="Comma 5 3" xfId="2683" xr:uid="{00000000-0005-0000-0000-0000940A0000}"/>
    <cellStyle name="Comma 5 4" xfId="2684" xr:uid="{00000000-0005-0000-0000-0000950A0000}"/>
    <cellStyle name="Comma 5 4 2" xfId="2685" xr:uid="{00000000-0005-0000-0000-0000960A0000}"/>
    <cellStyle name="Comma 5 5" xfId="2686" xr:uid="{00000000-0005-0000-0000-0000970A0000}"/>
    <cellStyle name="Comma 5 6" xfId="2687" xr:uid="{00000000-0005-0000-0000-0000980A0000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2" xfId="2690" xr:uid="{00000000-0005-0000-0000-0000A50A0000}"/>
    <cellStyle name="Comma 6 3" xfId="2691" xr:uid="{00000000-0005-0000-0000-0000A60A0000}"/>
    <cellStyle name="Comma 6 4" xfId="2692" xr:uid="{00000000-0005-0000-0000-0000A70A0000}"/>
    <cellStyle name="Comma 6 4 2" xfId="2693" xr:uid="{00000000-0005-0000-0000-0000A80A0000}"/>
    <cellStyle name="Comma 6 5" xfId="2694" xr:uid="{00000000-0005-0000-0000-0000A90A0000}"/>
    <cellStyle name="Comma 6 6" xfId="2695" xr:uid="{00000000-0005-0000-0000-0000AA0A0000}"/>
    <cellStyle name="Comma 60" xfId="3367" xr:uid="{00000000-0005-0000-0000-0000AB0A0000}"/>
    <cellStyle name="Comma 61" xfId="3366" xr:uid="{00000000-0005-0000-0000-0000AC0A0000}"/>
    <cellStyle name="Comma 62" xfId="4009" xr:uid="{00000000-0005-0000-0000-0000AD0A0000}"/>
    <cellStyle name="Comma 65" xfId="4595" xr:uid="{701E4A61-6855-4371-B1E5-681436778F5F}"/>
    <cellStyle name="Comma 7" xfId="2696" xr:uid="{00000000-0005-0000-0000-0000AE0A0000}"/>
    <cellStyle name="Comma 7 2" xfId="2697" xr:uid="{00000000-0005-0000-0000-0000AF0A0000}"/>
    <cellStyle name="Comma 7 2 2" xfId="2698" xr:uid="{00000000-0005-0000-0000-0000B00A0000}"/>
    <cellStyle name="Comma 7 3" xfId="2699" xr:uid="{00000000-0005-0000-0000-0000B10A0000}"/>
    <cellStyle name="Comma 8" xfId="2700" xr:uid="{00000000-0005-0000-0000-0000B20A0000}"/>
    <cellStyle name="Comma 8 2" xfId="2701" xr:uid="{00000000-0005-0000-0000-0000B30A0000}"/>
    <cellStyle name="Comma 9" xfId="2702" xr:uid="{00000000-0005-0000-0000-0000B40A0000}"/>
    <cellStyle name="Comma 9 2" xfId="2703" xr:uid="{00000000-0005-0000-0000-0000B50A0000}"/>
    <cellStyle name="Currency [00]" xfId="2704" xr:uid="{00000000-0005-0000-0000-0000B60A0000}"/>
    <cellStyle name="Currency 4" xfId="2705" xr:uid="{00000000-0005-0000-0000-0000B70A0000}"/>
    <cellStyle name="Custom - Style8" xfId="2706" xr:uid="{00000000-0005-0000-0000-0000B80A0000}"/>
    <cellStyle name="Date Short" xfId="2707" xr:uid="{00000000-0005-0000-0000-0000B90A0000}"/>
    <cellStyle name="DELTA" xfId="2708" xr:uid="{00000000-0005-0000-0000-0000BA0A0000}"/>
    <cellStyle name="DELTA 2" xfId="2709" xr:uid="{00000000-0005-0000-0000-0000BB0A0000}"/>
    <cellStyle name="DELTA 2 2" xfId="2710" xr:uid="{00000000-0005-0000-0000-0000BC0A0000}"/>
    <cellStyle name="DELTA 3" xfId="2711" xr:uid="{00000000-0005-0000-0000-0000BD0A0000}"/>
    <cellStyle name="Emphasis 1" xfId="2712" xr:uid="{00000000-0005-0000-0000-0000BE0A0000}"/>
    <cellStyle name="Emphasis 2" xfId="2713" xr:uid="{00000000-0005-0000-0000-0000BF0A0000}"/>
    <cellStyle name="Emphasis 3" xfId="2714" xr:uid="{00000000-0005-0000-0000-0000C00A0000}"/>
    <cellStyle name="Enter Currency (0)" xfId="2715" xr:uid="{00000000-0005-0000-0000-0000C10A0000}"/>
    <cellStyle name="Enter Currency (0) 2" xfId="2716" xr:uid="{00000000-0005-0000-0000-0000C20A0000}"/>
    <cellStyle name="Enter Currency (0) 2 2" xfId="2717" xr:uid="{00000000-0005-0000-0000-0000C30A0000}"/>
    <cellStyle name="Enter Currency (0) 3" xfId="2718" xr:uid="{00000000-0005-0000-0000-0000C40A0000}"/>
    <cellStyle name="Enter Currency (2)" xfId="2719" xr:uid="{00000000-0005-0000-0000-0000C50A0000}"/>
    <cellStyle name="Enter Units (0)" xfId="2720" xr:uid="{00000000-0005-0000-0000-0000C60A0000}"/>
    <cellStyle name="Enter Units (0) 2" xfId="2721" xr:uid="{00000000-0005-0000-0000-0000C70A0000}"/>
    <cellStyle name="Enter Units (0) 2 2" xfId="2722" xr:uid="{00000000-0005-0000-0000-0000C80A0000}"/>
    <cellStyle name="Enter Units (0) 3" xfId="2723" xr:uid="{00000000-0005-0000-0000-0000C90A0000}"/>
    <cellStyle name="Enter Units (1)" xfId="2724" xr:uid="{00000000-0005-0000-0000-0000CA0A0000}"/>
    <cellStyle name="Enter Units (1) 2" xfId="2725" xr:uid="{00000000-0005-0000-0000-0000CB0A0000}"/>
    <cellStyle name="Enter Units (1) 2 2" xfId="2726" xr:uid="{00000000-0005-0000-0000-0000CC0A0000}"/>
    <cellStyle name="Enter Units (1) 3" xfId="2727" xr:uid="{00000000-0005-0000-0000-0000CD0A0000}"/>
    <cellStyle name="Enter Units (2)" xfId="2728" xr:uid="{00000000-0005-0000-0000-0000CE0A0000}"/>
    <cellStyle name="Explanatory Text 2" xfId="2729" xr:uid="{00000000-0005-0000-0000-0000CF0A0000}"/>
    <cellStyle name="Explanatory Text 2 2" xfId="2730" xr:uid="{00000000-0005-0000-0000-0000D00A0000}"/>
    <cellStyle name="Explanatory Text 2 3" xfId="2731" xr:uid="{00000000-0005-0000-0000-0000D10A0000}"/>
    <cellStyle name="Good 2" xfId="2732" xr:uid="{00000000-0005-0000-0000-0000D20A0000}"/>
    <cellStyle name="Good 2 2" xfId="2733" xr:uid="{00000000-0005-0000-0000-0000D30A0000}"/>
    <cellStyle name="Good 2 3" xfId="2734" xr:uid="{00000000-0005-0000-0000-0000D40A0000}"/>
    <cellStyle name="Grey" xfId="2735" xr:uid="{00000000-0005-0000-0000-0000D50A0000}"/>
    <cellStyle name="Grey 2" xfId="2736" xr:uid="{00000000-0005-0000-0000-0000D60A0000}"/>
    <cellStyle name="Header1" xfId="2737" xr:uid="{00000000-0005-0000-0000-0000D70A0000}"/>
    <cellStyle name="Header1 2" xfId="2738" xr:uid="{00000000-0005-0000-0000-0000D80A0000}"/>
    <cellStyle name="Header1 2 2" xfId="2739" xr:uid="{00000000-0005-0000-0000-0000D90A0000}"/>
    <cellStyle name="Header2" xfId="2740" xr:uid="{00000000-0005-0000-0000-0000DA0A0000}"/>
    <cellStyle name="Header2 2" xfId="2741" xr:uid="{00000000-0005-0000-0000-0000DB0A0000}"/>
    <cellStyle name="Header2 2 2" xfId="2742" xr:uid="{00000000-0005-0000-0000-0000DC0A0000}"/>
    <cellStyle name="Header2 3" xfId="2743" xr:uid="{00000000-0005-0000-0000-0000DD0A0000}"/>
    <cellStyle name="Heading 1 2" xfId="2744" xr:uid="{00000000-0005-0000-0000-0000DE0A0000}"/>
    <cellStyle name="Heading 1 2 2" xfId="2745" xr:uid="{00000000-0005-0000-0000-0000DF0A0000}"/>
    <cellStyle name="Heading 1 2 3" xfId="2746" xr:uid="{00000000-0005-0000-0000-0000E00A0000}"/>
    <cellStyle name="Heading 2 2" xfId="2747" xr:uid="{00000000-0005-0000-0000-0000E10A0000}"/>
    <cellStyle name="Heading 2 2 2" xfId="2748" xr:uid="{00000000-0005-0000-0000-0000E20A0000}"/>
    <cellStyle name="Heading 2 2 3" xfId="2749" xr:uid="{00000000-0005-0000-0000-0000E30A0000}"/>
    <cellStyle name="Heading 3 2" xfId="2750" xr:uid="{00000000-0005-0000-0000-0000E40A0000}"/>
    <cellStyle name="Heading 3 2 2" xfId="2751" xr:uid="{00000000-0005-0000-0000-0000E50A0000}"/>
    <cellStyle name="Heading 3 2 3" xfId="2752" xr:uid="{00000000-0005-0000-0000-0000E60A0000}"/>
    <cellStyle name="Heading 4 2" xfId="2753" xr:uid="{00000000-0005-0000-0000-0000E70A0000}"/>
    <cellStyle name="Heading 4 2 2" xfId="2754" xr:uid="{00000000-0005-0000-0000-0000E80A0000}"/>
    <cellStyle name="Heading 4 2 3" xfId="2755" xr:uid="{00000000-0005-0000-0000-0000E90A0000}"/>
    <cellStyle name="Hyperlink 2" xfId="2756" xr:uid="{00000000-0005-0000-0000-0000EA0A0000}"/>
    <cellStyle name="Hyperlink 3" xfId="2757" xr:uid="{00000000-0005-0000-0000-0000EB0A0000}"/>
    <cellStyle name="Index Number" xfId="5" xr:uid="{00000000-0005-0000-0000-0000EC0A0000}"/>
    <cellStyle name="Input [yellow]" xfId="2758" xr:uid="{00000000-0005-0000-0000-0000ED0A0000}"/>
    <cellStyle name="Input [yellow] 2" xfId="2759" xr:uid="{00000000-0005-0000-0000-0000EE0A0000}"/>
    <cellStyle name="Input [yellow] 2 2" xfId="2760" xr:uid="{00000000-0005-0000-0000-0000EF0A0000}"/>
    <cellStyle name="Input [yellow] 2 2 2" xfId="2761" xr:uid="{00000000-0005-0000-0000-0000F00A0000}"/>
    <cellStyle name="Input [yellow] 2 3" xfId="2762" xr:uid="{00000000-0005-0000-0000-0000F10A0000}"/>
    <cellStyle name="Input [yellow] 3" xfId="2763" xr:uid="{00000000-0005-0000-0000-0000F20A0000}"/>
    <cellStyle name="Input [yellow] 3 2" xfId="2764" xr:uid="{00000000-0005-0000-0000-0000F30A0000}"/>
    <cellStyle name="Input [yellow] 4" xfId="2765" xr:uid="{00000000-0005-0000-0000-0000F40A0000}"/>
    <cellStyle name="Input 10" xfId="2766" xr:uid="{00000000-0005-0000-0000-0000F50A0000}"/>
    <cellStyle name="Input 10 2" xfId="2767" xr:uid="{00000000-0005-0000-0000-0000F60A0000}"/>
    <cellStyle name="Input 10 2 2" xfId="2768" xr:uid="{00000000-0005-0000-0000-0000F70A0000}"/>
    <cellStyle name="Input 10 2 3" xfId="2769" xr:uid="{00000000-0005-0000-0000-0000F80A0000}"/>
    <cellStyle name="Input 10 3" xfId="2770" xr:uid="{00000000-0005-0000-0000-0000F90A0000}"/>
    <cellStyle name="Input 10 4" xfId="2771" xr:uid="{00000000-0005-0000-0000-0000FA0A0000}"/>
    <cellStyle name="Input 11" xfId="2772" xr:uid="{00000000-0005-0000-0000-0000FB0A0000}"/>
    <cellStyle name="Input 11 2" xfId="2773" xr:uid="{00000000-0005-0000-0000-0000FC0A0000}"/>
    <cellStyle name="Input 11 2 2" xfId="2774" xr:uid="{00000000-0005-0000-0000-0000FD0A0000}"/>
    <cellStyle name="Input 11 2 3" xfId="2775" xr:uid="{00000000-0005-0000-0000-0000FE0A0000}"/>
    <cellStyle name="Input 11 3" xfId="2776" xr:uid="{00000000-0005-0000-0000-0000FF0A0000}"/>
    <cellStyle name="Input 11 4" xfId="2777" xr:uid="{00000000-0005-0000-0000-0000000B0000}"/>
    <cellStyle name="Input 12" xfId="2778" xr:uid="{00000000-0005-0000-0000-0000010B0000}"/>
    <cellStyle name="Input 12 2" xfId="2779" xr:uid="{00000000-0005-0000-0000-0000020B0000}"/>
    <cellStyle name="Input 12 2 2" xfId="2780" xr:uid="{00000000-0005-0000-0000-0000030B0000}"/>
    <cellStyle name="Input 12 2 3" xfId="2781" xr:uid="{00000000-0005-0000-0000-0000040B0000}"/>
    <cellStyle name="Input 12 3" xfId="2782" xr:uid="{00000000-0005-0000-0000-0000050B0000}"/>
    <cellStyle name="Input 12 4" xfId="2783" xr:uid="{00000000-0005-0000-0000-0000060B0000}"/>
    <cellStyle name="Input 13" xfId="2784" xr:uid="{00000000-0005-0000-0000-0000070B0000}"/>
    <cellStyle name="Input 13 2" xfId="2785" xr:uid="{00000000-0005-0000-0000-0000080B0000}"/>
    <cellStyle name="Input 13 2 2" xfId="2786" xr:uid="{00000000-0005-0000-0000-0000090B0000}"/>
    <cellStyle name="Input 13 2 3" xfId="2787" xr:uid="{00000000-0005-0000-0000-00000A0B0000}"/>
    <cellStyle name="Input 13 3" xfId="2788" xr:uid="{00000000-0005-0000-0000-00000B0B0000}"/>
    <cellStyle name="Input 13 4" xfId="2789" xr:uid="{00000000-0005-0000-0000-00000C0B0000}"/>
    <cellStyle name="Input 14" xfId="2790" xr:uid="{00000000-0005-0000-0000-00000D0B0000}"/>
    <cellStyle name="Input 14 2" xfId="2791" xr:uid="{00000000-0005-0000-0000-00000E0B0000}"/>
    <cellStyle name="Input 14 2 2" xfId="2792" xr:uid="{00000000-0005-0000-0000-00000F0B0000}"/>
    <cellStyle name="Input 14 2 3" xfId="2793" xr:uid="{00000000-0005-0000-0000-0000100B0000}"/>
    <cellStyle name="Input 14 3" xfId="2794" xr:uid="{00000000-0005-0000-0000-0000110B0000}"/>
    <cellStyle name="Input 14 4" xfId="2795" xr:uid="{00000000-0005-0000-0000-0000120B0000}"/>
    <cellStyle name="Input 15" xfId="2796" xr:uid="{00000000-0005-0000-0000-0000130B0000}"/>
    <cellStyle name="Input 15 2" xfId="2797" xr:uid="{00000000-0005-0000-0000-0000140B0000}"/>
    <cellStyle name="Input 15 2 2" xfId="2798" xr:uid="{00000000-0005-0000-0000-0000150B0000}"/>
    <cellStyle name="Input 15 2 3" xfId="2799" xr:uid="{00000000-0005-0000-0000-0000160B0000}"/>
    <cellStyle name="Input 15 3" xfId="2800" xr:uid="{00000000-0005-0000-0000-0000170B0000}"/>
    <cellStyle name="Input 15 4" xfId="2801" xr:uid="{00000000-0005-0000-0000-0000180B0000}"/>
    <cellStyle name="Input 16" xfId="2802" xr:uid="{00000000-0005-0000-0000-0000190B0000}"/>
    <cellStyle name="Input 16 2" xfId="2803" xr:uid="{00000000-0005-0000-0000-00001A0B0000}"/>
    <cellStyle name="Input 16 2 2" xfId="2804" xr:uid="{00000000-0005-0000-0000-00001B0B0000}"/>
    <cellStyle name="Input 16 2 3" xfId="2805" xr:uid="{00000000-0005-0000-0000-00001C0B0000}"/>
    <cellStyle name="Input 16 3" xfId="2806" xr:uid="{00000000-0005-0000-0000-00001D0B0000}"/>
    <cellStyle name="Input 16 4" xfId="2807" xr:uid="{00000000-0005-0000-0000-00001E0B0000}"/>
    <cellStyle name="Input 17" xfId="2808" xr:uid="{00000000-0005-0000-0000-00001F0B0000}"/>
    <cellStyle name="Input 17 2" xfId="2809" xr:uid="{00000000-0005-0000-0000-0000200B0000}"/>
    <cellStyle name="Input 17 2 2" xfId="2810" xr:uid="{00000000-0005-0000-0000-0000210B0000}"/>
    <cellStyle name="Input 17 2 3" xfId="2811" xr:uid="{00000000-0005-0000-0000-0000220B0000}"/>
    <cellStyle name="Input 17 3" xfId="2812" xr:uid="{00000000-0005-0000-0000-0000230B0000}"/>
    <cellStyle name="Input 17 4" xfId="2813" xr:uid="{00000000-0005-0000-0000-0000240B0000}"/>
    <cellStyle name="Input 18" xfId="2814" xr:uid="{00000000-0005-0000-0000-0000250B0000}"/>
    <cellStyle name="Input 18 2" xfId="2815" xr:uid="{00000000-0005-0000-0000-0000260B0000}"/>
    <cellStyle name="Input 18 2 2" xfId="2816" xr:uid="{00000000-0005-0000-0000-0000270B0000}"/>
    <cellStyle name="Input 18 2 3" xfId="2817" xr:uid="{00000000-0005-0000-0000-0000280B0000}"/>
    <cellStyle name="Input 18 3" xfId="2818" xr:uid="{00000000-0005-0000-0000-0000290B0000}"/>
    <cellStyle name="Input 18 4" xfId="2819" xr:uid="{00000000-0005-0000-0000-00002A0B0000}"/>
    <cellStyle name="Input 2" xfId="2820" xr:uid="{00000000-0005-0000-0000-00002B0B0000}"/>
    <cellStyle name="Input 2 2" xfId="2821" xr:uid="{00000000-0005-0000-0000-00002C0B0000}"/>
    <cellStyle name="Input 2 2 2" xfId="2822" xr:uid="{00000000-0005-0000-0000-00002D0B0000}"/>
    <cellStyle name="Input 2 2 2 2" xfId="2823" xr:uid="{00000000-0005-0000-0000-00002E0B0000}"/>
    <cellStyle name="Input 2 2 2 3" xfId="2824" xr:uid="{00000000-0005-0000-0000-00002F0B0000}"/>
    <cellStyle name="Input 2 2 3" xfId="2825" xr:uid="{00000000-0005-0000-0000-0000300B0000}"/>
    <cellStyle name="Input 2 2 4" xfId="2826" xr:uid="{00000000-0005-0000-0000-0000310B0000}"/>
    <cellStyle name="Input 2 3" xfId="2827" xr:uid="{00000000-0005-0000-0000-0000320B0000}"/>
    <cellStyle name="Input 2 4" xfId="2828" xr:uid="{00000000-0005-0000-0000-0000330B0000}"/>
    <cellStyle name="Input 2 4 2" xfId="2829" xr:uid="{00000000-0005-0000-0000-0000340B0000}"/>
    <cellStyle name="Input 2 4 3" xfId="2830" xr:uid="{00000000-0005-0000-0000-0000350B0000}"/>
    <cellStyle name="Input 2 5" xfId="2831" xr:uid="{00000000-0005-0000-0000-0000360B0000}"/>
    <cellStyle name="Input 2 6" xfId="2832" xr:uid="{00000000-0005-0000-0000-0000370B0000}"/>
    <cellStyle name="Input 3" xfId="2833" xr:uid="{00000000-0005-0000-0000-0000380B0000}"/>
    <cellStyle name="Input 3 2" xfId="2834" xr:uid="{00000000-0005-0000-0000-0000390B0000}"/>
    <cellStyle name="Input 3 2 2" xfId="2835" xr:uid="{00000000-0005-0000-0000-00003A0B0000}"/>
    <cellStyle name="Input 3 2 3" xfId="2836" xr:uid="{00000000-0005-0000-0000-00003B0B0000}"/>
    <cellStyle name="Input 3 3" xfId="2837" xr:uid="{00000000-0005-0000-0000-00003C0B0000}"/>
    <cellStyle name="Input 3 4" xfId="2838" xr:uid="{00000000-0005-0000-0000-00003D0B0000}"/>
    <cellStyle name="Input 4" xfId="2839" xr:uid="{00000000-0005-0000-0000-00003E0B0000}"/>
    <cellStyle name="Input 4 2" xfId="2840" xr:uid="{00000000-0005-0000-0000-00003F0B0000}"/>
    <cellStyle name="Input 4 2 2" xfId="2841" xr:uid="{00000000-0005-0000-0000-0000400B0000}"/>
    <cellStyle name="Input 4 2 3" xfId="2842" xr:uid="{00000000-0005-0000-0000-0000410B0000}"/>
    <cellStyle name="Input 4 3" xfId="2843" xr:uid="{00000000-0005-0000-0000-0000420B0000}"/>
    <cellStyle name="Input 4 4" xfId="2844" xr:uid="{00000000-0005-0000-0000-0000430B0000}"/>
    <cellStyle name="Input 5" xfId="2845" xr:uid="{00000000-0005-0000-0000-0000440B0000}"/>
    <cellStyle name="Input 5 2" xfId="2846" xr:uid="{00000000-0005-0000-0000-0000450B0000}"/>
    <cellStyle name="Input 5 2 2" xfId="2847" xr:uid="{00000000-0005-0000-0000-0000460B0000}"/>
    <cellStyle name="Input 5 2 3" xfId="2848" xr:uid="{00000000-0005-0000-0000-0000470B0000}"/>
    <cellStyle name="Input 5 3" xfId="2849" xr:uid="{00000000-0005-0000-0000-0000480B0000}"/>
    <cellStyle name="Input 5 4" xfId="2850" xr:uid="{00000000-0005-0000-0000-0000490B0000}"/>
    <cellStyle name="Input 6" xfId="2851" xr:uid="{00000000-0005-0000-0000-00004A0B0000}"/>
    <cellStyle name="Input 6 2" xfId="2852" xr:uid="{00000000-0005-0000-0000-00004B0B0000}"/>
    <cellStyle name="Input 6 2 2" xfId="2853" xr:uid="{00000000-0005-0000-0000-00004C0B0000}"/>
    <cellStyle name="Input 6 2 3" xfId="2854" xr:uid="{00000000-0005-0000-0000-00004D0B0000}"/>
    <cellStyle name="Input 6 3" xfId="2855" xr:uid="{00000000-0005-0000-0000-00004E0B0000}"/>
    <cellStyle name="Input 6 4" xfId="2856" xr:uid="{00000000-0005-0000-0000-00004F0B0000}"/>
    <cellStyle name="Input 7" xfId="2857" xr:uid="{00000000-0005-0000-0000-0000500B0000}"/>
    <cellStyle name="Input 7 2" xfId="2858" xr:uid="{00000000-0005-0000-0000-0000510B0000}"/>
    <cellStyle name="Input 7 2 2" xfId="2859" xr:uid="{00000000-0005-0000-0000-0000520B0000}"/>
    <cellStyle name="Input 7 2 3" xfId="2860" xr:uid="{00000000-0005-0000-0000-0000530B0000}"/>
    <cellStyle name="Input 7 3" xfId="2861" xr:uid="{00000000-0005-0000-0000-0000540B0000}"/>
    <cellStyle name="Input 7 4" xfId="2862" xr:uid="{00000000-0005-0000-0000-0000550B0000}"/>
    <cellStyle name="Input 8" xfId="2863" xr:uid="{00000000-0005-0000-0000-0000560B0000}"/>
    <cellStyle name="Input 8 2" xfId="2864" xr:uid="{00000000-0005-0000-0000-0000570B0000}"/>
    <cellStyle name="Input 8 2 2" xfId="2865" xr:uid="{00000000-0005-0000-0000-0000580B0000}"/>
    <cellStyle name="Input 8 2 3" xfId="2866" xr:uid="{00000000-0005-0000-0000-0000590B0000}"/>
    <cellStyle name="Input 8 3" xfId="2867" xr:uid="{00000000-0005-0000-0000-00005A0B0000}"/>
    <cellStyle name="Input 8 4" xfId="2868" xr:uid="{00000000-0005-0000-0000-00005B0B0000}"/>
    <cellStyle name="Input 9" xfId="2869" xr:uid="{00000000-0005-0000-0000-00005C0B0000}"/>
    <cellStyle name="Input 9 2" xfId="2870" xr:uid="{00000000-0005-0000-0000-00005D0B0000}"/>
    <cellStyle name="Input 9 2 2" xfId="2871" xr:uid="{00000000-0005-0000-0000-00005E0B0000}"/>
    <cellStyle name="Input 9 2 3" xfId="2872" xr:uid="{00000000-0005-0000-0000-00005F0B0000}"/>
    <cellStyle name="Input 9 3" xfId="2873" xr:uid="{00000000-0005-0000-0000-0000600B0000}"/>
    <cellStyle name="Input 9 4" xfId="2874" xr:uid="{00000000-0005-0000-0000-0000610B0000}"/>
    <cellStyle name="Link Currency (0)" xfId="2875" xr:uid="{00000000-0005-0000-0000-0000620B0000}"/>
    <cellStyle name="Link Currency (0) 2" xfId="2876" xr:uid="{00000000-0005-0000-0000-0000630B0000}"/>
    <cellStyle name="Link Currency (0) 2 2" xfId="2877" xr:uid="{00000000-0005-0000-0000-0000640B0000}"/>
    <cellStyle name="Link Currency (0) 3" xfId="2878" xr:uid="{00000000-0005-0000-0000-0000650B0000}"/>
    <cellStyle name="Link Currency (2)" xfId="2879" xr:uid="{00000000-0005-0000-0000-0000660B0000}"/>
    <cellStyle name="Link Units (0)" xfId="2880" xr:uid="{00000000-0005-0000-0000-0000670B0000}"/>
    <cellStyle name="Link Units (0) 2" xfId="2881" xr:uid="{00000000-0005-0000-0000-0000680B0000}"/>
    <cellStyle name="Link Units (0) 2 2" xfId="2882" xr:uid="{00000000-0005-0000-0000-0000690B0000}"/>
    <cellStyle name="Link Units (0) 3" xfId="2883" xr:uid="{00000000-0005-0000-0000-00006A0B0000}"/>
    <cellStyle name="Link Units (1)" xfId="2884" xr:uid="{00000000-0005-0000-0000-00006B0B0000}"/>
    <cellStyle name="Link Units (1) 2" xfId="2885" xr:uid="{00000000-0005-0000-0000-00006C0B0000}"/>
    <cellStyle name="Link Units (1) 2 2" xfId="2886" xr:uid="{00000000-0005-0000-0000-00006D0B0000}"/>
    <cellStyle name="Link Units (1) 3" xfId="2887" xr:uid="{00000000-0005-0000-0000-00006E0B0000}"/>
    <cellStyle name="Link Units (2)" xfId="2888" xr:uid="{00000000-0005-0000-0000-00006F0B0000}"/>
    <cellStyle name="Linked Cell 2" xfId="2889" xr:uid="{00000000-0005-0000-0000-0000700B0000}"/>
    <cellStyle name="Linked Cell 2 2" xfId="2890" xr:uid="{00000000-0005-0000-0000-0000710B0000}"/>
    <cellStyle name="Linked Cell 2 3" xfId="2891" xr:uid="{00000000-0005-0000-0000-0000720B0000}"/>
    <cellStyle name="Neutral 2" xfId="2892" xr:uid="{00000000-0005-0000-0000-0000730B0000}"/>
    <cellStyle name="Neutral 2 2" xfId="2893" xr:uid="{00000000-0005-0000-0000-0000740B0000}"/>
    <cellStyle name="Neutral 2 3" xfId="2894" xr:uid="{00000000-0005-0000-0000-0000750B0000}"/>
    <cellStyle name="Nor}al" xfId="2895" xr:uid="{00000000-0005-0000-0000-0000760B0000}"/>
    <cellStyle name="Normal" xfId="0" builtinId="0"/>
    <cellStyle name="Normal - Style1" xfId="2896" xr:uid="{00000000-0005-0000-0000-0000780B0000}"/>
    <cellStyle name="Normal 10" xfId="2897" xr:uid="{00000000-0005-0000-0000-0000790B0000}"/>
    <cellStyle name="Normal 10 2" xfId="2898" xr:uid="{00000000-0005-0000-0000-00007A0B0000}"/>
    <cellStyle name="Normal 10 3" xfId="2899" xr:uid="{00000000-0005-0000-0000-00007B0B0000}"/>
    <cellStyle name="Normal 10 4" xfId="3401" xr:uid="{00000000-0005-0000-0000-00007C0B0000}"/>
    <cellStyle name="Normal 10 4 2" xfId="3556" xr:uid="{00000000-0005-0000-0000-00007D0B0000}"/>
    <cellStyle name="Normal 10 4 2 2" xfId="3851" xr:uid="{00000000-0005-0000-0000-00007E0B0000}"/>
    <cellStyle name="Normal 10 4 2 2 2" xfId="4436" xr:uid="{107819B4-A945-4B7E-888D-52399CDF09C6}"/>
    <cellStyle name="Normal 10 4 2 3" xfId="4145" xr:uid="{FD4F1195-96B3-4407-A1F5-49226B3DDFE7}"/>
    <cellStyle name="Normal 10 4 3" xfId="3653" xr:uid="{00000000-0005-0000-0000-00007F0B0000}"/>
    <cellStyle name="Normal 10 4 3 2" xfId="3948" xr:uid="{00000000-0005-0000-0000-0000800B0000}"/>
    <cellStyle name="Normal 10 4 3 2 2" xfId="4533" xr:uid="{1D65998B-ECE2-4B81-8E0E-2B7EB2044F01}"/>
    <cellStyle name="Normal 10 4 3 3" xfId="4242" xr:uid="{D0D9C9FD-B4FB-4686-9488-6EC492130598}"/>
    <cellStyle name="Normal 10 4 4" xfId="3754" xr:uid="{00000000-0005-0000-0000-0000810B0000}"/>
    <cellStyle name="Normal 10 4 4 2" xfId="4339" xr:uid="{11B2690E-E706-48F2-9007-20D3A2A6E629}"/>
    <cellStyle name="Normal 10 4 5" xfId="4048" xr:uid="{42DFD71E-A5EB-4889-B8AA-D7784260D64D}"/>
    <cellStyle name="Normal 10 5" xfId="3519" xr:uid="{00000000-0005-0000-0000-0000820B0000}"/>
    <cellStyle name="Normal 10 5 2" xfId="3814" xr:uid="{00000000-0005-0000-0000-0000830B0000}"/>
    <cellStyle name="Normal 10 5 2 2" xfId="4399" xr:uid="{C3530650-8030-4C60-A5F9-020F42891241}"/>
    <cellStyle name="Normal 10 5 3" xfId="4108" xr:uid="{B0796099-983B-485B-8724-DA6BFEF55891}"/>
    <cellStyle name="Normal 10 6" xfId="3616" xr:uid="{00000000-0005-0000-0000-0000840B0000}"/>
    <cellStyle name="Normal 10 6 2" xfId="3911" xr:uid="{00000000-0005-0000-0000-0000850B0000}"/>
    <cellStyle name="Normal 10 6 2 2" xfId="4496" xr:uid="{404D3CB9-5A9B-482A-9AF3-10C5CB1FAC37}"/>
    <cellStyle name="Normal 10 6 3" xfId="4205" xr:uid="{AD863BE8-6DAE-424F-933A-EA0078CB0085}"/>
    <cellStyle name="Normal 10 7" xfId="3715" xr:uid="{00000000-0005-0000-0000-0000860B0000}"/>
    <cellStyle name="Normal 10 7 2" xfId="4302" xr:uid="{57F7DE6A-A5A5-477D-A125-098356FDCEAF}"/>
    <cellStyle name="Normal 10 8" xfId="4011" xr:uid="{DB92EDEC-A031-4C18-8D05-B59BD468F417}"/>
    <cellStyle name="Normal 11" xfId="2900" xr:uid="{00000000-0005-0000-0000-0000870B0000}"/>
    <cellStyle name="Normal 11 2" xfId="2901" xr:uid="{00000000-0005-0000-0000-0000880B0000}"/>
    <cellStyle name="Normal 11 3" xfId="2902" xr:uid="{00000000-0005-0000-0000-0000890B0000}"/>
    <cellStyle name="Normal 11 4" xfId="3402" xr:uid="{00000000-0005-0000-0000-00008A0B0000}"/>
    <cellStyle name="Normal 11 4 2" xfId="3557" xr:uid="{00000000-0005-0000-0000-00008B0B0000}"/>
    <cellStyle name="Normal 11 4 2 2" xfId="3852" xr:uid="{00000000-0005-0000-0000-00008C0B0000}"/>
    <cellStyle name="Normal 11 4 2 2 2" xfId="4437" xr:uid="{3D2A1C61-4DC3-4A90-8B28-AC8C29956BB1}"/>
    <cellStyle name="Normal 11 4 2 3" xfId="4146" xr:uid="{17B77EA3-F497-47E9-B041-FDDC0654ACCB}"/>
    <cellStyle name="Normal 11 4 3" xfId="3654" xr:uid="{00000000-0005-0000-0000-00008D0B0000}"/>
    <cellStyle name="Normal 11 4 3 2" xfId="3949" xr:uid="{00000000-0005-0000-0000-00008E0B0000}"/>
    <cellStyle name="Normal 11 4 3 2 2" xfId="4534" xr:uid="{9232D83C-B550-40A5-9F7F-A1246FC59067}"/>
    <cellStyle name="Normal 11 4 3 3" xfId="4243" xr:uid="{984A6396-2DF6-4564-99D9-99AAACBB0128}"/>
    <cellStyle name="Normal 11 4 4" xfId="3755" xr:uid="{00000000-0005-0000-0000-00008F0B0000}"/>
    <cellStyle name="Normal 11 4 4 2" xfId="4340" xr:uid="{026AF244-E45B-4732-A7B8-3C97C37BFC86}"/>
    <cellStyle name="Normal 11 4 5" xfId="4049" xr:uid="{C4C896D6-7508-4422-9DE1-7EC2C1541924}"/>
    <cellStyle name="Normal 11 5" xfId="3520" xr:uid="{00000000-0005-0000-0000-0000900B0000}"/>
    <cellStyle name="Normal 11 5 2" xfId="3815" xr:uid="{00000000-0005-0000-0000-0000910B0000}"/>
    <cellStyle name="Normal 11 5 2 2" xfId="4400" xr:uid="{380F4AE0-2524-4A1C-89C0-9CDF90911420}"/>
    <cellStyle name="Normal 11 5 3" xfId="4109" xr:uid="{6F512943-5986-4C77-8B5F-F6D72FA0B26C}"/>
    <cellStyle name="Normal 11 6" xfId="3617" xr:uid="{00000000-0005-0000-0000-0000920B0000}"/>
    <cellStyle name="Normal 11 6 2" xfId="3912" xr:uid="{00000000-0005-0000-0000-0000930B0000}"/>
    <cellStyle name="Normal 11 6 2 2" xfId="4497" xr:uid="{40FF2D24-57CC-4E81-AA95-5BB0D27CDD90}"/>
    <cellStyle name="Normal 11 6 3" xfId="4206" xr:uid="{4863586A-737D-4C40-9775-66849EFDBF94}"/>
    <cellStyle name="Normal 11 7" xfId="3716" xr:uid="{00000000-0005-0000-0000-0000940B0000}"/>
    <cellStyle name="Normal 11 7 2" xfId="4303" xr:uid="{42565324-68DF-4F04-954E-DA687AB186AD}"/>
    <cellStyle name="Normal 11 8" xfId="4012" xr:uid="{1E1A9BDD-B09A-4C66-86D0-8CC4366BEAFC}"/>
    <cellStyle name="Normal 12" xfId="2903" xr:uid="{00000000-0005-0000-0000-0000950B0000}"/>
    <cellStyle name="Normal 12 2" xfId="2904" xr:uid="{00000000-0005-0000-0000-0000960B0000}"/>
    <cellStyle name="Normal 12 3" xfId="2905" xr:uid="{00000000-0005-0000-0000-0000970B0000}"/>
    <cellStyle name="Normal 12 4" xfId="3403" xr:uid="{00000000-0005-0000-0000-0000980B0000}"/>
    <cellStyle name="Normal 12 4 2" xfId="3558" xr:uid="{00000000-0005-0000-0000-0000990B0000}"/>
    <cellStyle name="Normal 12 4 2 2" xfId="3853" xr:uid="{00000000-0005-0000-0000-00009A0B0000}"/>
    <cellStyle name="Normal 12 4 2 2 2" xfId="4438" xr:uid="{F08CBCB4-D8F8-4285-9F7F-6E753EB2C639}"/>
    <cellStyle name="Normal 12 4 2 3" xfId="4147" xr:uid="{EA3ACD65-D356-4EDC-B544-FF8E0E1DB984}"/>
    <cellStyle name="Normal 12 4 3" xfId="3655" xr:uid="{00000000-0005-0000-0000-00009B0B0000}"/>
    <cellStyle name="Normal 12 4 3 2" xfId="3950" xr:uid="{00000000-0005-0000-0000-00009C0B0000}"/>
    <cellStyle name="Normal 12 4 3 2 2" xfId="4535" xr:uid="{D342606B-A488-4092-A213-956C2DD1CB5A}"/>
    <cellStyle name="Normal 12 4 3 3" xfId="4244" xr:uid="{AE8EFC08-0D7F-4B74-A6F7-83DA86494776}"/>
    <cellStyle name="Normal 12 4 4" xfId="3756" xr:uid="{00000000-0005-0000-0000-00009D0B0000}"/>
    <cellStyle name="Normal 12 4 4 2" xfId="4341" xr:uid="{47DC9963-B3F5-4974-BBC4-38D652D3CD78}"/>
    <cellStyle name="Normal 12 4 5" xfId="4050" xr:uid="{179AB519-9A4E-4AA7-B62C-E7EEBA6EB2BA}"/>
    <cellStyle name="Normal 12 5" xfId="3521" xr:uid="{00000000-0005-0000-0000-00009E0B0000}"/>
    <cellStyle name="Normal 12 5 2" xfId="3816" xr:uid="{00000000-0005-0000-0000-00009F0B0000}"/>
    <cellStyle name="Normal 12 5 2 2" xfId="4401" xr:uid="{D9D1EBC0-28E1-4B2E-936F-D89D43B7F93A}"/>
    <cellStyle name="Normal 12 5 3" xfId="4110" xr:uid="{FB273732-DAD5-49F9-A450-5B9D75BCADF0}"/>
    <cellStyle name="Normal 12 6" xfId="3618" xr:uid="{00000000-0005-0000-0000-0000A00B0000}"/>
    <cellStyle name="Normal 12 6 2" xfId="3913" xr:uid="{00000000-0005-0000-0000-0000A10B0000}"/>
    <cellStyle name="Normal 12 6 2 2" xfId="4498" xr:uid="{9D0BCFD4-0A9D-40DC-B1B2-83079D8AD57C}"/>
    <cellStyle name="Normal 12 6 3" xfId="4207" xr:uid="{3F7E62E2-1946-472B-B0F6-1203C21F5D31}"/>
    <cellStyle name="Normal 12 7" xfId="3717" xr:uid="{00000000-0005-0000-0000-0000A20B0000}"/>
    <cellStyle name="Normal 12 7 2" xfId="4304" xr:uid="{67EF3030-13FD-436C-914D-6A8E3F897B42}"/>
    <cellStyle name="Normal 12 8" xfId="4013" xr:uid="{4D4173AC-22A7-4566-8D3B-C44E574293F9}"/>
    <cellStyle name="Normal 13" xfId="2906" xr:uid="{00000000-0005-0000-0000-0000A30B0000}"/>
    <cellStyle name="Normal 13 2" xfId="2907" xr:uid="{00000000-0005-0000-0000-0000A40B0000}"/>
    <cellStyle name="Normal 13 3" xfId="2908" xr:uid="{00000000-0005-0000-0000-0000A50B0000}"/>
    <cellStyle name="Normal 13 4" xfId="3404" xr:uid="{00000000-0005-0000-0000-0000A60B0000}"/>
    <cellStyle name="Normal 13 4 2" xfId="3559" xr:uid="{00000000-0005-0000-0000-0000A70B0000}"/>
    <cellStyle name="Normal 13 4 2 2" xfId="3854" xr:uid="{00000000-0005-0000-0000-0000A80B0000}"/>
    <cellStyle name="Normal 13 4 2 2 2" xfId="4439" xr:uid="{E4B63BBE-65E3-4994-AFE5-021C290C1A3A}"/>
    <cellStyle name="Normal 13 4 2 3" xfId="4148" xr:uid="{C8BC34D8-3381-4419-8D89-C4BEA2F21CE7}"/>
    <cellStyle name="Normal 13 4 3" xfId="3656" xr:uid="{00000000-0005-0000-0000-0000A90B0000}"/>
    <cellStyle name="Normal 13 4 3 2" xfId="3951" xr:uid="{00000000-0005-0000-0000-0000AA0B0000}"/>
    <cellStyle name="Normal 13 4 3 2 2" xfId="4536" xr:uid="{CF76838A-933B-471D-BB4B-C9BD1B527346}"/>
    <cellStyle name="Normal 13 4 3 3" xfId="4245" xr:uid="{1996C612-71D5-4824-A8AB-07A46BBC5D33}"/>
    <cellStyle name="Normal 13 4 4" xfId="3757" xr:uid="{00000000-0005-0000-0000-0000AB0B0000}"/>
    <cellStyle name="Normal 13 4 4 2" xfId="4342" xr:uid="{AB91ECA3-F2A4-40B7-9061-8122BD4BF272}"/>
    <cellStyle name="Normal 13 4 5" xfId="4051" xr:uid="{E2D8E86E-FF65-4CB9-9757-52831F53D7DE}"/>
    <cellStyle name="Normal 13 5" xfId="3522" xr:uid="{00000000-0005-0000-0000-0000AC0B0000}"/>
    <cellStyle name="Normal 13 5 2" xfId="3817" xr:uid="{00000000-0005-0000-0000-0000AD0B0000}"/>
    <cellStyle name="Normal 13 5 2 2" xfId="4402" xr:uid="{7C627913-EFB6-4B92-B177-80F76DCE017B}"/>
    <cellStyle name="Normal 13 5 3" xfId="4111" xr:uid="{A7CFB146-E9FB-4AAE-8E46-53F5CC25562D}"/>
    <cellStyle name="Normal 13 6" xfId="3619" xr:uid="{00000000-0005-0000-0000-0000AE0B0000}"/>
    <cellStyle name="Normal 13 6 2" xfId="3914" xr:uid="{00000000-0005-0000-0000-0000AF0B0000}"/>
    <cellStyle name="Normal 13 6 2 2" xfId="4499" xr:uid="{5B7AE7D0-CB90-42AC-8F68-F30FB2F8CA5B}"/>
    <cellStyle name="Normal 13 6 3" xfId="4208" xr:uid="{8B46E0D1-E009-4987-B9B3-BDC86FB2A981}"/>
    <cellStyle name="Normal 13 7" xfId="3718" xr:uid="{00000000-0005-0000-0000-0000B00B0000}"/>
    <cellStyle name="Normal 13 7 2" xfId="4305" xr:uid="{70D5B306-4034-46FB-BAB0-8427395A9111}"/>
    <cellStyle name="Normal 13 8" xfId="4014" xr:uid="{3CE8F5CB-E82B-48FA-BD7D-EB1105C2AC66}"/>
    <cellStyle name="Normal 14" xfId="2909" xr:uid="{00000000-0005-0000-0000-0000B10B0000}"/>
    <cellStyle name="Normal 14 2" xfId="2910" xr:uid="{00000000-0005-0000-0000-0000B20B0000}"/>
    <cellStyle name="Normal 14 3" xfId="2911" xr:uid="{00000000-0005-0000-0000-0000B30B0000}"/>
    <cellStyle name="Normal 14 4" xfId="3405" xr:uid="{00000000-0005-0000-0000-0000B40B0000}"/>
    <cellStyle name="Normal 14 4 2" xfId="3560" xr:uid="{00000000-0005-0000-0000-0000B50B0000}"/>
    <cellStyle name="Normal 14 4 2 2" xfId="3855" xr:uid="{00000000-0005-0000-0000-0000B60B0000}"/>
    <cellStyle name="Normal 14 4 2 2 2" xfId="4440" xr:uid="{B4765626-829D-4B11-9480-75F6F14813E2}"/>
    <cellStyle name="Normal 14 4 2 3" xfId="4149" xr:uid="{4C87F19C-CCD4-405E-84B0-5CB6524B4803}"/>
    <cellStyle name="Normal 14 4 3" xfId="3657" xr:uid="{00000000-0005-0000-0000-0000B70B0000}"/>
    <cellStyle name="Normal 14 4 3 2" xfId="3952" xr:uid="{00000000-0005-0000-0000-0000B80B0000}"/>
    <cellStyle name="Normal 14 4 3 2 2" xfId="4537" xr:uid="{DCE4806A-9C9E-44D0-BB32-D3DA9300467A}"/>
    <cellStyle name="Normal 14 4 3 3" xfId="4246" xr:uid="{41143CEE-0728-4E61-A563-6D273E61ADD1}"/>
    <cellStyle name="Normal 14 4 4" xfId="3758" xr:uid="{00000000-0005-0000-0000-0000B90B0000}"/>
    <cellStyle name="Normal 14 4 4 2" xfId="4343" xr:uid="{31FD4C79-7BFB-406D-AFF2-8E4D5B9BA15A}"/>
    <cellStyle name="Normal 14 4 5" xfId="4052" xr:uid="{EDC28787-F187-42F1-BC66-BDED826F7192}"/>
    <cellStyle name="Normal 14 5" xfId="3523" xr:uid="{00000000-0005-0000-0000-0000BA0B0000}"/>
    <cellStyle name="Normal 14 5 2" xfId="3818" xr:uid="{00000000-0005-0000-0000-0000BB0B0000}"/>
    <cellStyle name="Normal 14 5 2 2" xfId="4403" xr:uid="{23CD5CBC-F6B7-4FC0-9913-50736C5AC6AF}"/>
    <cellStyle name="Normal 14 5 3" xfId="4112" xr:uid="{21B04A5F-3356-4361-BCDB-0C94459A17DC}"/>
    <cellStyle name="Normal 14 6" xfId="3620" xr:uid="{00000000-0005-0000-0000-0000BC0B0000}"/>
    <cellStyle name="Normal 14 6 2" xfId="3915" xr:uid="{00000000-0005-0000-0000-0000BD0B0000}"/>
    <cellStyle name="Normal 14 6 2 2" xfId="4500" xr:uid="{0E522470-D29B-4DED-8476-7895132B82D7}"/>
    <cellStyle name="Normal 14 6 3" xfId="4209" xr:uid="{4C089BE8-F65A-4A33-A5F2-7499C595A8F9}"/>
    <cellStyle name="Normal 14 7" xfId="3719" xr:uid="{00000000-0005-0000-0000-0000BE0B0000}"/>
    <cellStyle name="Normal 14 7 2" xfId="4306" xr:uid="{C0D8AEE9-15DC-4514-816A-3C2729D9FD55}"/>
    <cellStyle name="Normal 14 8" xfId="4015" xr:uid="{20863371-36FF-4EAC-ADC8-5C8745CE902B}"/>
    <cellStyle name="Normal 15" xfId="2912" xr:uid="{00000000-0005-0000-0000-0000BF0B0000}"/>
    <cellStyle name="Normal 15 2" xfId="2913" xr:uid="{00000000-0005-0000-0000-0000C00B0000}"/>
    <cellStyle name="Normal 15 3" xfId="2914" xr:uid="{00000000-0005-0000-0000-0000C10B0000}"/>
    <cellStyle name="Normal 15 4" xfId="3406" xr:uid="{00000000-0005-0000-0000-0000C20B0000}"/>
    <cellStyle name="Normal 15 4 2" xfId="3561" xr:uid="{00000000-0005-0000-0000-0000C30B0000}"/>
    <cellStyle name="Normal 15 4 2 2" xfId="3856" xr:uid="{00000000-0005-0000-0000-0000C40B0000}"/>
    <cellStyle name="Normal 15 4 2 2 2" xfId="4441" xr:uid="{1E80E65A-F247-4ADA-81E3-5357F4F53F1B}"/>
    <cellStyle name="Normal 15 4 2 3" xfId="4150" xr:uid="{71E6A1BD-5EC3-4A07-9C90-817A104D8352}"/>
    <cellStyle name="Normal 15 4 3" xfId="3658" xr:uid="{00000000-0005-0000-0000-0000C50B0000}"/>
    <cellStyle name="Normal 15 4 3 2" xfId="3953" xr:uid="{00000000-0005-0000-0000-0000C60B0000}"/>
    <cellStyle name="Normal 15 4 3 2 2" xfId="4538" xr:uid="{4B7E9EA1-14A8-4544-913A-422523273F05}"/>
    <cellStyle name="Normal 15 4 3 3" xfId="4247" xr:uid="{57664B27-0083-4F7F-ABE9-3A648497D2AB}"/>
    <cellStyle name="Normal 15 4 4" xfId="3759" xr:uid="{00000000-0005-0000-0000-0000C70B0000}"/>
    <cellStyle name="Normal 15 4 4 2" xfId="4344" xr:uid="{70171BB4-06D3-47E9-9980-EFFD0E1B595C}"/>
    <cellStyle name="Normal 15 4 5" xfId="4053" xr:uid="{DD8DAB1A-BC49-4A5F-B69D-E1387C23362B}"/>
    <cellStyle name="Normal 15 5" xfId="3524" xr:uid="{00000000-0005-0000-0000-0000C80B0000}"/>
    <cellStyle name="Normal 15 5 2" xfId="3819" xr:uid="{00000000-0005-0000-0000-0000C90B0000}"/>
    <cellStyle name="Normal 15 5 2 2" xfId="4404" xr:uid="{B370B02A-F244-42EE-BBEF-0D656E9E9C36}"/>
    <cellStyle name="Normal 15 5 3" xfId="4113" xr:uid="{4216C2F9-26E2-4370-9EEA-B7E0067A45DB}"/>
    <cellStyle name="Normal 15 6" xfId="3621" xr:uid="{00000000-0005-0000-0000-0000CA0B0000}"/>
    <cellStyle name="Normal 15 6 2" xfId="3916" xr:uid="{00000000-0005-0000-0000-0000CB0B0000}"/>
    <cellStyle name="Normal 15 6 2 2" xfId="4501" xr:uid="{DF38EDC8-DA8A-4A80-918F-285285B2F2E0}"/>
    <cellStyle name="Normal 15 6 3" xfId="4210" xr:uid="{4695F1D4-31D2-4E90-853B-EBE4B52E289F}"/>
    <cellStyle name="Normal 15 7" xfId="3720" xr:uid="{00000000-0005-0000-0000-0000CC0B0000}"/>
    <cellStyle name="Normal 15 7 2" xfId="4307" xr:uid="{28EB84C6-5F77-45BF-8865-0289C0D083B5}"/>
    <cellStyle name="Normal 15 8" xfId="4016" xr:uid="{970B205E-2C62-40FA-A797-81CC60ADC67C}"/>
    <cellStyle name="Normal 16" xfId="2915" xr:uid="{00000000-0005-0000-0000-0000CD0B0000}"/>
    <cellStyle name="Normal 16 2" xfId="2916" xr:uid="{00000000-0005-0000-0000-0000CE0B0000}"/>
    <cellStyle name="Normal 17" xfId="2917" xr:uid="{00000000-0005-0000-0000-0000CF0B0000}"/>
    <cellStyle name="Normal 17 2" xfId="2918" xr:uid="{00000000-0005-0000-0000-0000D00B0000}"/>
    <cellStyle name="Normal 18" xfId="2919" xr:uid="{00000000-0005-0000-0000-0000D10B0000}"/>
    <cellStyle name="Normal 18 2" xfId="2920" xr:uid="{00000000-0005-0000-0000-0000D20B0000}"/>
    <cellStyle name="Normal 19" xfId="2921" xr:uid="{00000000-0005-0000-0000-0000D30B0000}"/>
    <cellStyle name="Normal 19 2" xfId="2922" xr:uid="{00000000-0005-0000-0000-0000D40B0000}"/>
    <cellStyle name="Normal 2" xfId="2923" xr:uid="{00000000-0005-0000-0000-0000D50B0000}"/>
    <cellStyle name="Normal 2 2" xfId="2924" xr:uid="{00000000-0005-0000-0000-0000D60B0000}"/>
    <cellStyle name="Normal 2 3" xfId="2925" xr:uid="{00000000-0005-0000-0000-0000D70B0000}"/>
    <cellStyle name="Normal 2 4" xfId="2926" xr:uid="{00000000-0005-0000-0000-0000D80B0000}"/>
    <cellStyle name="Normal 2 4 2" xfId="3408" xr:uid="{00000000-0005-0000-0000-0000D90B0000}"/>
    <cellStyle name="Normal 2 4 2 2" xfId="3562" xr:uid="{00000000-0005-0000-0000-0000DA0B0000}"/>
    <cellStyle name="Normal 2 4 2 2 2" xfId="3857" xr:uid="{00000000-0005-0000-0000-0000DB0B0000}"/>
    <cellStyle name="Normal 2 4 2 2 2 2" xfId="4442" xr:uid="{62F6C9D0-1132-4095-B425-69A9A0B379EE}"/>
    <cellStyle name="Normal 2 4 2 2 3" xfId="4151" xr:uid="{6F2A54CF-3A74-43C5-B849-ED5175B18885}"/>
    <cellStyle name="Normal 2 4 2 3" xfId="3659" xr:uid="{00000000-0005-0000-0000-0000DC0B0000}"/>
    <cellStyle name="Normal 2 4 2 3 2" xfId="3954" xr:uid="{00000000-0005-0000-0000-0000DD0B0000}"/>
    <cellStyle name="Normal 2 4 2 3 2 2" xfId="4539" xr:uid="{C45BCE52-8792-4886-B2A1-C3FDD628FEEE}"/>
    <cellStyle name="Normal 2 4 2 3 3" xfId="4248" xr:uid="{BFEB94A8-5CF3-4F9F-A8AA-536880BFA998}"/>
    <cellStyle name="Normal 2 4 2 4" xfId="3760" xr:uid="{00000000-0005-0000-0000-0000DE0B0000}"/>
    <cellStyle name="Normal 2 4 2 4 2" xfId="4345" xr:uid="{C53C5444-00CB-48ED-8D26-D160ACDAA4A0}"/>
    <cellStyle name="Normal 2 4 2 5" xfId="4054" xr:uid="{9B95336F-00C1-4D4F-A993-35673E2A14A7}"/>
    <cellStyle name="Normal 2 4 3" xfId="3525" xr:uid="{00000000-0005-0000-0000-0000DF0B0000}"/>
    <cellStyle name="Normal 2 4 3 2" xfId="3820" xr:uid="{00000000-0005-0000-0000-0000E00B0000}"/>
    <cellStyle name="Normal 2 4 3 2 2" xfId="4405" xr:uid="{E3D0DBD7-715A-4C44-B61E-0887A97DF02B}"/>
    <cellStyle name="Normal 2 4 3 3" xfId="4114" xr:uid="{E692B5ED-695D-4114-B92D-85C41F77AD1B}"/>
    <cellStyle name="Normal 2 4 4" xfId="2927" xr:uid="{00000000-0005-0000-0000-0000E10B0000}"/>
    <cellStyle name="Normal 2 4 4 2" xfId="3409" xr:uid="{00000000-0005-0000-0000-0000E20B0000}"/>
    <cellStyle name="Normal 2 4 5" xfId="3622" xr:uid="{00000000-0005-0000-0000-0000E30B0000}"/>
    <cellStyle name="Normal 2 4 5 2" xfId="3917" xr:uid="{00000000-0005-0000-0000-0000E40B0000}"/>
    <cellStyle name="Normal 2 4 5 2 2" xfId="4502" xr:uid="{88821CFD-4BAA-40AA-82F2-BE3954626D44}"/>
    <cellStyle name="Normal 2 4 5 3" xfId="4211" xr:uid="{484F581C-C70E-4588-82C2-971098CF5C33}"/>
    <cellStyle name="Normal 2 4 6" xfId="3721" xr:uid="{00000000-0005-0000-0000-0000E50B0000}"/>
    <cellStyle name="Normal 2 4 6 2" xfId="4308" xr:uid="{A6DAD7EB-A8CD-42E2-90F0-A4DDFCBDE8EE}"/>
    <cellStyle name="Normal 2 4 7" xfId="4017" xr:uid="{2C26EC56-87F1-4212-A4F1-E481BE5FC75C}"/>
    <cellStyle name="Normal 2 5" xfId="2928" xr:uid="{00000000-0005-0000-0000-0000E60B0000}"/>
    <cellStyle name="Normal 2 5 2" xfId="3410" xr:uid="{00000000-0005-0000-0000-0000E70B0000}"/>
    <cellStyle name="Normal 2 6" xfId="2929" xr:uid="{00000000-0005-0000-0000-0000E80B0000}"/>
    <cellStyle name="Normal 2 6 2" xfId="3411" xr:uid="{00000000-0005-0000-0000-0000E90B0000}"/>
    <cellStyle name="Normal 2 6 2 2" xfId="3563" xr:uid="{00000000-0005-0000-0000-0000EA0B0000}"/>
    <cellStyle name="Normal 2 6 2 2 2" xfId="3858" xr:uid="{00000000-0005-0000-0000-0000EB0B0000}"/>
    <cellStyle name="Normal 2 6 2 2 2 2" xfId="4443" xr:uid="{A90B6E6C-1F58-4935-8206-148FBA39A6A5}"/>
    <cellStyle name="Normal 2 6 2 2 3" xfId="4152" xr:uid="{DC12D2CE-E281-410E-B31E-AC480557D29D}"/>
    <cellStyle name="Normal 2 6 2 3" xfId="3660" xr:uid="{00000000-0005-0000-0000-0000EC0B0000}"/>
    <cellStyle name="Normal 2 6 2 3 2" xfId="3955" xr:uid="{00000000-0005-0000-0000-0000ED0B0000}"/>
    <cellStyle name="Normal 2 6 2 3 2 2" xfId="4540" xr:uid="{1FF3B4A3-7A4F-4FD6-8C4E-652D43DF0296}"/>
    <cellStyle name="Normal 2 6 2 3 3" xfId="4249" xr:uid="{A92AB6FA-FDF4-4EC9-AFB4-C2A2BEA47ABB}"/>
    <cellStyle name="Normal 2 6 2 4" xfId="3761" xr:uid="{00000000-0005-0000-0000-0000EE0B0000}"/>
    <cellStyle name="Normal 2 6 2 4 2" xfId="4346" xr:uid="{4F9623F2-B220-4464-82AB-6EDAA2487146}"/>
    <cellStyle name="Normal 2 6 2 5" xfId="4055" xr:uid="{A33D3A46-22BF-4B49-B7E8-571F799B2571}"/>
    <cellStyle name="Normal 2 6 3" xfId="3526" xr:uid="{00000000-0005-0000-0000-0000EF0B0000}"/>
    <cellStyle name="Normal 2 6 3 2" xfId="3821" xr:uid="{00000000-0005-0000-0000-0000F00B0000}"/>
    <cellStyle name="Normal 2 6 3 2 2" xfId="4406" xr:uid="{2A2CD4D6-EAB3-4EE7-85BA-CCD0FD874716}"/>
    <cellStyle name="Normal 2 6 3 3" xfId="4115" xr:uid="{3BE97E4A-D944-4425-8CDB-D052F4BAE516}"/>
    <cellStyle name="Normal 2 6 4" xfId="3623" xr:uid="{00000000-0005-0000-0000-0000F10B0000}"/>
    <cellStyle name="Normal 2 6 4 2" xfId="3918" xr:uid="{00000000-0005-0000-0000-0000F20B0000}"/>
    <cellStyle name="Normal 2 6 4 2 2" xfId="4503" xr:uid="{C8515389-EAEF-45F2-8672-F38B2AA0E591}"/>
    <cellStyle name="Normal 2 6 4 3" xfId="4212" xr:uid="{BEC328CD-02BC-4EFB-974F-20990E7A2F44}"/>
    <cellStyle name="Normal 2 6 5" xfId="3722" xr:uid="{00000000-0005-0000-0000-0000F30B0000}"/>
    <cellStyle name="Normal 2 6 5 2" xfId="4309" xr:uid="{038138C9-2F10-4419-8842-E33194C97983}"/>
    <cellStyle name="Normal 2 6 6" xfId="4018" xr:uid="{51C70D5E-0FB5-4CD5-9858-F3E6EEECE167}"/>
    <cellStyle name="Normal 2 7" xfId="3412" xr:uid="{00000000-0005-0000-0000-0000F40B0000}"/>
    <cellStyle name="Normal 2 8" xfId="3407" xr:uid="{00000000-0005-0000-0000-0000F50B0000}"/>
    <cellStyle name="Normal 20" xfId="2930" xr:uid="{00000000-0005-0000-0000-0000F60B0000}"/>
    <cellStyle name="Normal 20 2" xfId="2931" xr:uid="{00000000-0005-0000-0000-0000F70B0000}"/>
    <cellStyle name="Normal 20 2 2" xfId="2932" xr:uid="{00000000-0005-0000-0000-0000F80B0000}"/>
    <cellStyle name="Normal 20 2 2 2" xfId="3415" xr:uid="{00000000-0005-0000-0000-0000F90B0000}"/>
    <cellStyle name="Normal 20 2 2 2 2" xfId="3566" xr:uid="{00000000-0005-0000-0000-0000FA0B0000}"/>
    <cellStyle name="Normal 20 2 2 2 2 2" xfId="3861" xr:uid="{00000000-0005-0000-0000-0000FB0B0000}"/>
    <cellStyle name="Normal 20 2 2 2 2 2 2" xfId="4446" xr:uid="{4DD8BADE-ED0E-4D7F-B8AD-715ADD936027}"/>
    <cellStyle name="Normal 20 2 2 2 2 3" xfId="4155" xr:uid="{40B162DF-E3FF-4DDE-90C2-DCF95E1984C3}"/>
    <cellStyle name="Normal 20 2 2 2 3" xfId="3663" xr:uid="{00000000-0005-0000-0000-0000FC0B0000}"/>
    <cellStyle name="Normal 20 2 2 2 3 2" xfId="3958" xr:uid="{00000000-0005-0000-0000-0000FD0B0000}"/>
    <cellStyle name="Normal 20 2 2 2 3 2 2" xfId="4543" xr:uid="{5B5F01D0-E820-4167-AEB8-A79367AC5431}"/>
    <cellStyle name="Normal 20 2 2 2 3 3" xfId="4252" xr:uid="{2145A853-F580-42B9-A6A4-800A10ABE7D5}"/>
    <cellStyle name="Normal 20 2 2 2 4" xfId="3764" xr:uid="{00000000-0005-0000-0000-0000FE0B0000}"/>
    <cellStyle name="Normal 20 2 2 2 4 2" xfId="4349" xr:uid="{B8C23A52-A0ED-467F-83BD-878F0FBCE4D3}"/>
    <cellStyle name="Normal 20 2 2 2 5" xfId="4058" xr:uid="{79CA1861-71C2-4E96-8D55-EFE23DDE93F6}"/>
    <cellStyle name="Normal 20 2 2 3" xfId="3529" xr:uid="{00000000-0005-0000-0000-0000FF0B0000}"/>
    <cellStyle name="Normal 20 2 2 3 2" xfId="3824" xr:uid="{00000000-0005-0000-0000-0000000C0000}"/>
    <cellStyle name="Normal 20 2 2 3 2 2" xfId="4409" xr:uid="{BD6CFDAA-E0D7-48DB-8C68-377843155C7F}"/>
    <cellStyle name="Normal 20 2 2 3 3" xfId="4118" xr:uid="{63444997-52DF-4574-8F76-25DB4E4CA19D}"/>
    <cellStyle name="Normal 20 2 2 4" xfId="3626" xr:uid="{00000000-0005-0000-0000-0000010C0000}"/>
    <cellStyle name="Normal 20 2 2 4 2" xfId="3921" xr:uid="{00000000-0005-0000-0000-0000020C0000}"/>
    <cellStyle name="Normal 20 2 2 4 2 2" xfId="4506" xr:uid="{4D6D7590-1A34-4333-8F8A-F94276406B29}"/>
    <cellStyle name="Normal 20 2 2 4 3" xfId="4215" xr:uid="{E7093CA9-3588-4B02-AE6B-1ED6ACD6EE6E}"/>
    <cellStyle name="Normal 20 2 2 5" xfId="3725" xr:uid="{00000000-0005-0000-0000-0000030C0000}"/>
    <cellStyle name="Normal 20 2 2 5 2" xfId="4312" xr:uid="{585D6CA0-6ED2-4FC8-B29A-E4767EFC27B3}"/>
    <cellStyle name="Normal 20 2 2 6" xfId="4021" xr:uid="{2EB7F64F-3A97-4498-9B89-454336E523F6}"/>
    <cellStyle name="Normal 20 2 3" xfId="3414" xr:uid="{00000000-0005-0000-0000-0000040C0000}"/>
    <cellStyle name="Normal 20 2 3 2" xfId="3565" xr:uid="{00000000-0005-0000-0000-0000050C0000}"/>
    <cellStyle name="Normal 20 2 3 2 2" xfId="3860" xr:uid="{00000000-0005-0000-0000-0000060C0000}"/>
    <cellStyle name="Normal 20 2 3 2 2 2" xfId="4445" xr:uid="{852916C1-5810-45D0-92C4-AA64E08D9CF0}"/>
    <cellStyle name="Normal 20 2 3 2 3" xfId="4154" xr:uid="{D3088BA4-AA75-4880-AFE5-BFDD5E8BDE50}"/>
    <cellStyle name="Normal 20 2 3 3" xfId="3662" xr:uid="{00000000-0005-0000-0000-0000070C0000}"/>
    <cellStyle name="Normal 20 2 3 3 2" xfId="3957" xr:uid="{00000000-0005-0000-0000-0000080C0000}"/>
    <cellStyle name="Normal 20 2 3 3 2 2" xfId="4542" xr:uid="{1C763F7E-0828-4715-B814-096EB5A56DFD}"/>
    <cellStyle name="Normal 20 2 3 3 3" xfId="4251" xr:uid="{770F4EB7-84F7-466F-AFAC-8B86FCFE0FEA}"/>
    <cellStyle name="Normal 20 2 3 4" xfId="3763" xr:uid="{00000000-0005-0000-0000-0000090C0000}"/>
    <cellStyle name="Normal 20 2 3 4 2" xfId="4348" xr:uid="{371750CF-C6A3-48B3-A4E3-4A3B50D792CD}"/>
    <cellStyle name="Normal 20 2 3 5" xfId="4057" xr:uid="{96AF4F31-5694-4C8A-85BF-7231A8B36D25}"/>
    <cellStyle name="Normal 20 2 4" xfId="3528" xr:uid="{00000000-0005-0000-0000-00000A0C0000}"/>
    <cellStyle name="Normal 20 2 4 2" xfId="3823" xr:uid="{00000000-0005-0000-0000-00000B0C0000}"/>
    <cellStyle name="Normal 20 2 4 2 2" xfId="4408" xr:uid="{47F45243-CE5C-4960-9712-B01597F53E6A}"/>
    <cellStyle name="Normal 20 2 4 3" xfId="4117" xr:uid="{FBAB7A48-EB37-4649-9963-D9DE43F0AA70}"/>
    <cellStyle name="Normal 20 2 5" xfId="3625" xr:uid="{00000000-0005-0000-0000-00000C0C0000}"/>
    <cellStyle name="Normal 20 2 5 2" xfId="3920" xr:uid="{00000000-0005-0000-0000-00000D0C0000}"/>
    <cellStyle name="Normal 20 2 5 2 2" xfId="4505" xr:uid="{77173776-0CAB-4B30-BAF7-E5C9BE8FF2E4}"/>
    <cellStyle name="Normal 20 2 5 3" xfId="4214" xr:uid="{F44743AA-C75A-4DC4-80F8-589DC669A1D8}"/>
    <cellStyle name="Normal 20 2 6" xfId="3724" xr:uid="{00000000-0005-0000-0000-00000E0C0000}"/>
    <cellStyle name="Normal 20 2 6 2" xfId="4311" xr:uid="{F908EF65-16C7-455D-82F4-C37F4C5DBBEF}"/>
    <cellStyle name="Normal 20 2 7" xfId="4020" xr:uid="{1ACB58D4-D435-47F1-9F40-7284B0574196}"/>
    <cellStyle name="Normal 20 3" xfId="2933" xr:uid="{00000000-0005-0000-0000-00000F0C0000}"/>
    <cellStyle name="Normal 20 3 2" xfId="3416" xr:uid="{00000000-0005-0000-0000-0000100C0000}"/>
    <cellStyle name="Normal 20 3 2 2" xfId="3567" xr:uid="{00000000-0005-0000-0000-0000110C0000}"/>
    <cellStyle name="Normal 20 3 2 2 2" xfId="3862" xr:uid="{00000000-0005-0000-0000-0000120C0000}"/>
    <cellStyle name="Normal 20 3 2 2 2 2" xfId="4447" xr:uid="{E4BA38FE-88D3-4561-B401-9B6F4A6ECE09}"/>
    <cellStyle name="Normal 20 3 2 2 3" xfId="4156" xr:uid="{0E7E49FE-CE24-4DCA-948F-4E743641536A}"/>
    <cellStyle name="Normal 20 3 2 3" xfId="3664" xr:uid="{00000000-0005-0000-0000-0000130C0000}"/>
    <cellStyle name="Normal 20 3 2 3 2" xfId="3959" xr:uid="{00000000-0005-0000-0000-0000140C0000}"/>
    <cellStyle name="Normal 20 3 2 3 2 2" xfId="4544" xr:uid="{0EEC98FA-AE82-48F3-AB85-8F27D692FA3C}"/>
    <cellStyle name="Normal 20 3 2 3 3" xfId="4253" xr:uid="{29DAD804-DCEF-4ECA-B4E2-A8CAFFFCEFF6}"/>
    <cellStyle name="Normal 20 3 2 4" xfId="3765" xr:uid="{00000000-0005-0000-0000-0000150C0000}"/>
    <cellStyle name="Normal 20 3 2 4 2" xfId="4350" xr:uid="{C95BC9B7-F473-4892-B456-4443533BDD6F}"/>
    <cellStyle name="Normal 20 3 2 5" xfId="4059" xr:uid="{F3895C2F-3FDD-4DF7-BDAF-77CD13209675}"/>
    <cellStyle name="Normal 20 3 3" xfId="3530" xr:uid="{00000000-0005-0000-0000-0000160C0000}"/>
    <cellStyle name="Normal 20 3 3 2" xfId="3825" xr:uid="{00000000-0005-0000-0000-0000170C0000}"/>
    <cellStyle name="Normal 20 3 3 2 2" xfId="4410" xr:uid="{06ED9EE6-2289-45C3-AEC9-932CDEFB5A99}"/>
    <cellStyle name="Normal 20 3 3 3" xfId="4119" xr:uid="{8F42E07C-8F26-4C7A-AC7F-324043DD82EC}"/>
    <cellStyle name="Normal 20 3 4" xfId="3627" xr:uid="{00000000-0005-0000-0000-0000180C0000}"/>
    <cellStyle name="Normal 20 3 4 2" xfId="3922" xr:uid="{00000000-0005-0000-0000-0000190C0000}"/>
    <cellStyle name="Normal 20 3 4 2 2" xfId="4507" xr:uid="{3B632156-855A-4B7A-B400-7E8924ADB1A9}"/>
    <cellStyle name="Normal 20 3 4 3" xfId="4216" xr:uid="{0DBC36B0-69F8-486A-9CFC-256963293FFC}"/>
    <cellStyle name="Normal 20 3 5" xfId="3726" xr:uid="{00000000-0005-0000-0000-00001A0C0000}"/>
    <cellStyle name="Normal 20 3 5 2" xfId="4313" xr:uid="{B7362FB3-135E-4897-B850-CC9EB16B465B}"/>
    <cellStyle name="Normal 20 3 6" xfId="4022" xr:uid="{AC102809-D53F-4FF0-B163-534C30418B36}"/>
    <cellStyle name="Normal 20 4" xfId="3413" xr:uid="{00000000-0005-0000-0000-00001B0C0000}"/>
    <cellStyle name="Normal 20 4 2" xfId="3564" xr:uid="{00000000-0005-0000-0000-00001C0C0000}"/>
    <cellStyle name="Normal 20 4 2 2" xfId="3859" xr:uid="{00000000-0005-0000-0000-00001D0C0000}"/>
    <cellStyle name="Normal 20 4 2 2 2" xfId="4444" xr:uid="{57254589-184A-4045-AC5E-3ED52AC7AD16}"/>
    <cellStyle name="Normal 20 4 2 3" xfId="4153" xr:uid="{37E9C395-A945-4879-AE07-535B9FE58C2A}"/>
    <cellStyle name="Normal 20 4 3" xfId="3661" xr:uid="{00000000-0005-0000-0000-00001E0C0000}"/>
    <cellStyle name="Normal 20 4 3 2" xfId="3956" xr:uid="{00000000-0005-0000-0000-00001F0C0000}"/>
    <cellStyle name="Normal 20 4 3 2 2" xfId="4541" xr:uid="{FB613AA8-0DBD-481E-B8A8-FB85DF39461D}"/>
    <cellStyle name="Normal 20 4 3 3" xfId="4250" xr:uid="{1C343833-B8C6-424E-B7FF-58D9B048640D}"/>
    <cellStyle name="Normal 20 4 4" xfId="3762" xr:uid="{00000000-0005-0000-0000-0000200C0000}"/>
    <cellStyle name="Normal 20 4 4 2" xfId="4347" xr:uid="{B21248A9-D250-48F4-A153-0DE8ADE624A5}"/>
    <cellStyle name="Normal 20 4 5" xfId="4056" xr:uid="{D3B98898-44D6-4436-B6E0-41002FEC39D5}"/>
    <cellStyle name="Normal 20 5" xfId="3527" xr:uid="{00000000-0005-0000-0000-0000210C0000}"/>
    <cellStyle name="Normal 20 5 2" xfId="3822" xr:uid="{00000000-0005-0000-0000-0000220C0000}"/>
    <cellStyle name="Normal 20 5 2 2" xfId="4407" xr:uid="{1B23C966-4F74-4D35-8ABD-999075DFFFD1}"/>
    <cellStyle name="Normal 20 5 3" xfId="4116" xr:uid="{BE9E3BA5-AAA7-4885-AED8-F282FCE837EC}"/>
    <cellStyle name="Normal 20 6" xfId="3624" xr:uid="{00000000-0005-0000-0000-0000230C0000}"/>
    <cellStyle name="Normal 20 6 2" xfId="3919" xr:uid="{00000000-0005-0000-0000-0000240C0000}"/>
    <cellStyle name="Normal 20 6 2 2" xfId="4504" xr:uid="{68CE0EF1-EA4F-4AD3-9E78-AE4860029DCE}"/>
    <cellStyle name="Normal 20 6 3" xfId="4213" xr:uid="{F8993BEE-40FE-4541-8018-5667BD99CD1F}"/>
    <cellStyle name="Normal 20 7" xfId="3723" xr:uid="{00000000-0005-0000-0000-0000250C0000}"/>
    <cellStyle name="Normal 20 7 2" xfId="4310" xr:uid="{A3C259AB-A1DC-48DD-9F4A-A13CE68AE5A3}"/>
    <cellStyle name="Normal 20 8" xfId="4019" xr:uid="{DE3225AF-F208-4207-A3B0-A1401FD1ABB1}"/>
    <cellStyle name="Normal 21" xfId="2934" xr:uid="{00000000-0005-0000-0000-0000260C0000}"/>
    <cellStyle name="Normal 21 2" xfId="2935" xr:uid="{00000000-0005-0000-0000-0000270C0000}"/>
    <cellStyle name="Normal 22" xfId="2936" xr:uid="{00000000-0005-0000-0000-0000280C0000}"/>
    <cellStyle name="Normal 23" xfId="2937" xr:uid="{00000000-0005-0000-0000-0000290C0000}"/>
    <cellStyle name="Normal 24" xfId="2938" xr:uid="{00000000-0005-0000-0000-00002A0C0000}"/>
    <cellStyle name="Normal 25" xfId="2939" xr:uid="{00000000-0005-0000-0000-00002B0C0000}"/>
    <cellStyle name="Normal 26" xfId="2940" xr:uid="{00000000-0005-0000-0000-00002C0C0000}"/>
    <cellStyle name="Normal 27" xfId="2941" xr:uid="{00000000-0005-0000-0000-00002D0C0000}"/>
    <cellStyle name="Normal 27 2" xfId="2942" xr:uid="{00000000-0005-0000-0000-00002E0C0000}"/>
    <cellStyle name="Normal 28" xfId="2943" xr:uid="{00000000-0005-0000-0000-00002F0C0000}"/>
    <cellStyle name="Normal 29" xfId="2944" xr:uid="{00000000-0005-0000-0000-0000300C0000}"/>
    <cellStyle name="Normal 29 2" xfId="2945" xr:uid="{00000000-0005-0000-0000-0000310C0000}"/>
    <cellStyle name="Normal 29 2 2" xfId="2946" xr:uid="{00000000-0005-0000-0000-0000320C0000}"/>
    <cellStyle name="Normal 29 2 2 2" xfId="3480" xr:uid="{00000000-0005-0000-0000-0000330C0000}"/>
    <cellStyle name="Normal 29 2 3" xfId="2947" xr:uid="{00000000-0005-0000-0000-0000340C0000}"/>
    <cellStyle name="Normal 29 2 3 2" xfId="3481" xr:uid="{00000000-0005-0000-0000-0000350C0000}"/>
    <cellStyle name="Normal 29 2 4" xfId="3479" xr:uid="{00000000-0005-0000-0000-0000360C0000}"/>
    <cellStyle name="Normal 3" xfId="2948" xr:uid="{00000000-0005-0000-0000-0000370C0000}"/>
    <cellStyle name="Normal 3 10" xfId="2949" xr:uid="{00000000-0005-0000-0000-0000380C0000}"/>
    <cellStyle name="Normal 3 11" xfId="3417" xr:uid="{00000000-0005-0000-0000-0000390C0000}"/>
    <cellStyle name="Normal 3 11 2" xfId="3568" xr:uid="{00000000-0005-0000-0000-00003A0C0000}"/>
    <cellStyle name="Normal 3 11 2 2" xfId="3863" xr:uid="{00000000-0005-0000-0000-00003B0C0000}"/>
    <cellStyle name="Normal 3 11 2 2 2" xfId="4448" xr:uid="{E2BDA641-72FE-4AFB-BAD8-C74F52AD6C3C}"/>
    <cellStyle name="Normal 3 11 2 3" xfId="4157" xr:uid="{B8011DA6-A9AF-4A0E-B755-69FDA192C385}"/>
    <cellStyle name="Normal 3 11 3" xfId="3665" xr:uid="{00000000-0005-0000-0000-00003C0C0000}"/>
    <cellStyle name="Normal 3 11 3 2" xfId="3960" xr:uid="{00000000-0005-0000-0000-00003D0C0000}"/>
    <cellStyle name="Normal 3 11 3 2 2" xfId="4545" xr:uid="{D12B23C4-C86A-463F-95E8-95A4AF26CC7B}"/>
    <cellStyle name="Normal 3 11 3 3" xfId="4254" xr:uid="{EEDF02D1-CB56-4022-99FF-022BB0604A44}"/>
    <cellStyle name="Normal 3 11 4" xfId="3766" xr:uid="{00000000-0005-0000-0000-00003E0C0000}"/>
    <cellStyle name="Normal 3 11 4 2" xfId="4351" xr:uid="{A13340AF-4448-4778-973F-8013ED3FEBCE}"/>
    <cellStyle name="Normal 3 11 5" xfId="4060" xr:uid="{0216A120-867E-46A5-972C-7BDA9BDCAAA2}"/>
    <cellStyle name="Normal 3 12" xfId="3531" xr:uid="{00000000-0005-0000-0000-00003F0C0000}"/>
    <cellStyle name="Normal 3 12 2" xfId="3826" xr:uid="{00000000-0005-0000-0000-0000400C0000}"/>
    <cellStyle name="Normal 3 12 2 2" xfId="4411" xr:uid="{DB4D338F-BE7D-40D8-A809-E38C39BFC75F}"/>
    <cellStyle name="Normal 3 12 3" xfId="4120" xr:uid="{E7121668-DF52-4714-9E52-38E44AA41218}"/>
    <cellStyle name="Normal 3 13" xfId="3628" xr:uid="{00000000-0005-0000-0000-0000410C0000}"/>
    <cellStyle name="Normal 3 13 2" xfId="3923" xr:uid="{00000000-0005-0000-0000-0000420C0000}"/>
    <cellStyle name="Normal 3 13 2 2" xfId="4508" xr:uid="{4FA79181-90B2-4796-ACA0-7BE9A31C32AE}"/>
    <cellStyle name="Normal 3 13 3" xfId="4217" xr:uid="{DA914F85-DD7C-4C16-9D5C-8A71EBD7DC17}"/>
    <cellStyle name="Normal 3 14" xfId="3727" xr:uid="{00000000-0005-0000-0000-0000430C0000}"/>
    <cellStyle name="Normal 3 14 2" xfId="4314" xr:uid="{6B2CC03D-1451-422C-A326-53CC8359E391}"/>
    <cellStyle name="Normal 3 15" xfId="4023" xr:uid="{1BA9D088-3A8F-4AD0-961F-42CCCEA12725}"/>
    <cellStyle name="Normal 3 2" xfId="2950" xr:uid="{00000000-0005-0000-0000-0000440C0000}"/>
    <cellStyle name="Normal 3 2 2" xfId="2951" xr:uid="{00000000-0005-0000-0000-0000450C0000}"/>
    <cellStyle name="Normal 3 2 3" xfId="2952" xr:uid="{00000000-0005-0000-0000-0000460C0000}"/>
    <cellStyle name="Normal 3 2 4" xfId="2953" xr:uid="{00000000-0005-0000-0000-0000470C0000}"/>
    <cellStyle name="Normal 3 2 5" xfId="3482" xr:uid="{00000000-0005-0000-0000-0000480C0000}"/>
    <cellStyle name="Normal 3 3" xfId="2954" xr:uid="{00000000-0005-0000-0000-0000490C0000}"/>
    <cellStyle name="Normal 3 3 2" xfId="2955" xr:uid="{00000000-0005-0000-0000-00004A0C0000}"/>
    <cellStyle name="Normal 3 3 3" xfId="3418" xr:uid="{00000000-0005-0000-0000-00004B0C0000}"/>
    <cellStyle name="Normal 3 4" xfId="2956" xr:uid="{00000000-0005-0000-0000-00004C0C0000}"/>
    <cellStyle name="Normal 3 5" xfId="2957" xr:uid="{00000000-0005-0000-0000-00004D0C0000}"/>
    <cellStyle name="Normal 3 6" xfId="2958" xr:uid="{00000000-0005-0000-0000-00004E0C0000}"/>
    <cellStyle name="Normal 3 7" xfId="2959" xr:uid="{00000000-0005-0000-0000-00004F0C0000}"/>
    <cellStyle name="Normal 3 8" xfId="2960" xr:uid="{00000000-0005-0000-0000-0000500C0000}"/>
    <cellStyle name="Normal 3 9" xfId="2961" xr:uid="{00000000-0005-0000-0000-0000510C0000}"/>
    <cellStyle name="Normal 3 9 2" xfId="3419" xr:uid="{00000000-0005-0000-0000-0000520C0000}"/>
    <cellStyle name="Normal 3 9 2 2" xfId="3569" xr:uid="{00000000-0005-0000-0000-0000530C0000}"/>
    <cellStyle name="Normal 3 9 2 2 2" xfId="3864" xr:uid="{00000000-0005-0000-0000-0000540C0000}"/>
    <cellStyle name="Normal 3 9 2 2 2 2" xfId="4449" xr:uid="{B78F3038-BF7C-4328-862C-18053F2FC61F}"/>
    <cellStyle name="Normal 3 9 2 2 3" xfId="4158" xr:uid="{06F29F16-EE86-418F-831A-F18DC504249C}"/>
    <cellStyle name="Normal 3 9 2 3" xfId="3666" xr:uid="{00000000-0005-0000-0000-0000550C0000}"/>
    <cellStyle name="Normal 3 9 2 3 2" xfId="3961" xr:uid="{00000000-0005-0000-0000-0000560C0000}"/>
    <cellStyle name="Normal 3 9 2 3 2 2" xfId="4546" xr:uid="{7542BE5C-C411-4C43-996B-AFE9AF1C0335}"/>
    <cellStyle name="Normal 3 9 2 3 3" xfId="4255" xr:uid="{C3008817-2DE8-4BB3-B211-6580B8E9D95B}"/>
    <cellStyle name="Normal 3 9 2 4" xfId="3767" xr:uid="{00000000-0005-0000-0000-0000570C0000}"/>
    <cellStyle name="Normal 3 9 2 4 2" xfId="4352" xr:uid="{4E760D06-0DB8-4DE0-A061-53EC95AE8BD1}"/>
    <cellStyle name="Normal 3 9 2 5" xfId="4061" xr:uid="{02FEF965-876B-438D-92F5-52B95D0AB5BA}"/>
    <cellStyle name="Normal 3 9 3" xfId="3532" xr:uid="{00000000-0005-0000-0000-0000580C0000}"/>
    <cellStyle name="Normal 3 9 3 2" xfId="3827" xr:uid="{00000000-0005-0000-0000-0000590C0000}"/>
    <cellStyle name="Normal 3 9 3 2 2" xfId="4412" xr:uid="{A5B1257A-52C3-4B41-8A8A-DE8AAFA6313D}"/>
    <cellStyle name="Normal 3 9 3 3" xfId="4121" xr:uid="{E7295FF9-1ECC-49E5-8942-FCB63B42C74B}"/>
    <cellStyle name="Normal 3 9 4" xfId="3629" xr:uid="{00000000-0005-0000-0000-00005A0C0000}"/>
    <cellStyle name="Normal 3 9 4 2" xfId="3924" xr:uid="{00000000-0005-0000-0000-00005B0C0000}"/>
    <cellStyle name="Normal 3 9 4 2 2" xfId="4509" xr:uid="{F3E5F037-A05F-45D6-828E-3A48160A5B06}"/>
    <cellStyle name="Normal 3 9 4 3" xfId="4218" xr:uid="{91319575-C781-4472-8D72-C83E9CC4507D}"/>
    <cellStyle name="Normal 3 9 5" xfId="3728" xr:uid="{00000000-0005-0000-0000-00005C0C0000}"/>
    <cellStyle name="Normal 3 9 5 2" xfId="4315" xr:uid="{29020227-833F-4ADC-899D-036D7743EBE1}"/>
    <cellStyle name="Normal 3 9 6" xfId="4024" xr:uid="{A98F0B69-9ECF-4E0C-9973-C17CC6DF98EC}"/>
    <cellStyle name="Normal 30" xfId="2962" xr:uid="{00000000-0005-0000-0000-00005D0C0000}"/>
    <cellStyle name="Normal 30 2" xfId="2963" xr:uid="{00000000-0005-0000-0000-00005E0C0000}"/>
    <cellStyle name="Normal 30 2 2" xfId="2964" xr:uid="{00000000-0005-0000-0000-00005F0C0000}"/>
    <cellStyle name="Normal 30 2 2 2" xfId="3484" xr:uid="{00000000-0005-0000-0000-0000600C0000}"/>
    <cellStyle name="Normal 30 2 3" xfId="2965" xr:uid="{00000000-0005-0000-0000-0000610C0000}"/>
    <cellStyle name="Normal 30 2 3 2" xfId="3485" xr:uid="{00000000-0005-0000-0000-0000620C0000}"/>
    <cellStyle name="Normal 30 2 4" xfId="3483" xr:uid="{00000000-0005-0000-0000-0000630C0000}"/>
    <cellStyle name="Normal 31" xfId="2966" xr:uid="{00000000-0005-0000-0000-0000640C0000}"/>
    <cellStyle name="Normal 31 2" xfId="2967" xr:uid="{00000000-0005-0000-0000-0000650C0000}"/>
    <cellStyle name="Normal 31 2 2" xfId="3487" xr:uid="{00000000-0005-0000-0000-0000660C0000}"/>
    <cellStyle name="Normal 31 3" xfId="2968" xr:uid="{00000000-0005-0000-0000-0000670C0000}"/>
    <cellStyle name="Normal 31 3 2" xfId="3488" xr:uid="{00000000-0005-0000-0000-0000680C0000}"/>
    <cellStyle name="Normal 31 4" xfId="3486" xr:uid="{00000000-0005-0000-0000-0000690C0000}"/>
    <cellStyle name="Normal 32" xfId="2969" xr:uid="{00000000-0005-0000-0000-00006A0C0000}"/>
    <cellStyle name="Normal 32 2" xfId="2970" xr:uid="{00000000-0005-0000-0000-00006B0C0000}"/>
    <cellStyle name="Normal 32 2 2" xfId="2971" xr:uid="{00000000-0005-0000-0000-00006C0C0000}"/>
    <cellStyle name="Normal 32 2 2 2" xfId="3490" xr:uid="{00000000-0005-0000-0000-00006D0C0000}"/>
    <cellStyle name="Normal 32 2 3" xfId="2972" xr:uid="{00000000-0005-0000-0000-00006E0C0000}"/>
    <cellStyle name="Normal 32 2 3 2" xfId="3491" xr:uid="{00000000-0005-0000-0000-00006F0C0000}"/>
    <cellStyle name="Normal 32 2 4" xfId="3489" xr:uid="{00000000-0005-0000-0000-0000700C0000}"/>
    <cellStyle name="Normal 32 3" xfId="3420" xr:uid="{00000000-0005-0000-0000-0000710C0000}"/>
    <cellStyle name="Normal 32 3 2" xfId="3570" xr:uid="{00000000-0005-0000-0000-0000720C0000}"/>
    <cellStyle name="Normal 32 3 2 2" xfId="3865" xr:uid="{00000000-0005-0000-0000-0000730C0000}"/>
    <cellStyle name="Normal 32 3 2 2 2" xfId="4450" xr:uid="{45E5C9E6-EFCD-416E-B695-F37AF4BE91F7}"/>
    <cellStyle name="Normal 32 3 2 3" xfId="4159" xr:uid="{E660F0BF-F287-4FAF-918D-8CAB692FF45B}"/>
    <cellStyle name="Normal 32 3 3" xfId="3667" xr:uid="{00000000-0005-0000-0000-0000740C0000}"/>
    <cellStyle name="Normal 32 3 3 2" xfId="3962" xr:uid="{00000000-0005-0000-0000-0000750C0000}"/>
    <cellStyle name="Normal 32 3 3 2 2" xfId="4547" xr:uid="{ABBE2054-A8E1-48FE-A283-A7AE864960A9}"/>
    <cellStyle name="Normal 32 3 3 3" xfId="4256" xr:uid="{B20AB4E1-F3A7-43C9-9C91-5C4757092FF4}"/>
    <cellStyle name="Normal 32 3 4" xfId="3768" xr:uid="{00000000-0005-0000-0000-0000760C0000}"/>
    <cellStyle name="Normal 32 3 4 2" xfId="4353" xr:uid="{AE3E4601-EA1A-47BF-9046-128B8F6CE461}"/>
    <cellStyle name="Normal 32 3 5" xfId="4062" xr:uid="{957966EF-EB3D-4A83-85D2-8A156DCBAEB5}"/>
    <cellStyle name="Normal 32 4" xfId="3533" xr:uid="{00000000-0005-0000-0000-0000770C0000}"/>
    <cellStyle name="Normal 32 4 2" xfId="3828" xr:uid="{00000000-0005-0000-0000-0000780C0000}"/>
    <cellStyle name="Normal 32 4 2 2" xfId="4413" xr:uid="{37371EAE-8548-479A-B423-E95ECB8669D7}"/>
    <cellStyle name="Normal 32 4 3" xfId="4122" xr:uid="{57F462E8-E876-48EF-8A01-677F6784BD35}"/>
    <cellStyle name="Normal 32 5" xfId="3630" xr:uid="{00000000-0005-0000-0000-0000790C0000}"/>
    <cellStyle name="Normal 32 5 2" xfId="3925" xr:uid="{00000000-0005-0000-0000-00007A0C0000}"/>
    <cellStyle name="Normal 32 5 2 2" xfId="4510" xr:uid="{DF27E567-ECF5-4468-9018-C19111B5F8D1}"/>
    <cellStyle name="Normal 32 5 3" xfId="4219" xr:uid="{F1B1209F-6A8C-433A-AA31-E7704052C7F0}"/>
    <cellStyle name="Normal 32 6" xfId="3729" xr:uid="{00000000-0005-0000-0000-00007B0C0000}"/>
    <cellStyle name="Normal 32 6 2" xfId="4316" xr:uid="{24B8B564-1D9E-40F3-88B0-94836D90588D}"/>
    <cellStyle name="Normal 32 7" xfId="4025" xr:uid="{EC60E71D-3CA4-49EC-A3AA-0E138FA19702}"/>
    <cellStyle name="Normal 33" xfId="2973" xr:uid="{00000000-0005-0000-0000-00007C0C0000}"/>
    <cellStyle name="Normal 33 2" xfId="2974" xr:uid="{00000000-0005-0000-0000-00007D0C0000}"/>
    <cellStyle name="Normal 33 2 2" xfId="3493" xr:uid="{00000000-0005-0000-0000-00007E0C0000}"/>
    <cellStyle name="Normal 33 3" xfId="2975" xr:uid="{00000000-0005-0000-0000-00007F0C0000}"/>
    <cellStyle name="Normal 33 3 2" xfId="3494" xr:uid="{00000000-0005-0000-0000-0000800C0000}"/>
    <cellStyle name="Normal 33 4" xfId="3492" xr:uid="{00000000-0005-0000-0000-0000810C0000}"/>
    <cellStyle name="Normal 34" xfId="2976" xr:uid="{00000000-0005-0000-0000-0000820C0000}"/>
    <cellStyle name="Normal 34 2" xfId="2977" xr:uid="{00000000-0005-0000-0000-0000830C0000}"/>
    <cellStyle name="Normal 34 2 2" xfId="3496" xr:uid="{00000000-0005-0000-0000-0000840C0000}"/>
    <cellStyle name="Normal 34 3" xfId="2978" xr:uid="{00000000-0005-0000-0000-0000850C0000}"/>
    <cellStyle name="Normal 34 3 2" xfId="3497" xr:uid="{00000000-0005-0000-0000-0000860C0000}"/>
    <cellStyle name="Normal 34 4" xfId="3495" xr:uid="{00000000-0005-0000-0000-0000870C0000}"/>
    <cellStyle name="Normal 35" xfId="2979" xr:uid="{00000000-0005-0000-0000-0000880C0000}"/>
    <cellStyle name="Normal 35 2" xfId="2980" xr:uid="{00000000-0005-0000-0000-0000890C0000}"/>
    <cellStyle name="Normal 35 2 2" xfId="3499" xr:uid="{00000000-0005-0000-0000-00008A0C0000}"/>
    <cellStyle name="Normal 35 3" xfId="2981" xr:uid="{00000000-0005-0000-0000-00008B0C0000}"/>
    <cellStyle name="Normal 35 3 2" xfId="3500" xr:uid="{00000000-0005-0000-0000-00008C0C0000}"/>
    <cellStyle name="Normal 35 4" xfId="3498" xr:uid="{00000000-0005-0000-0000-00008D0C0000}"/>
    <cellStyle name="Normal 36" xfId="2982" xr:uid="{00000000-0005-0000-0000-00008E0C0000}"/>
    <cellStyle name="Normal 36 2" xfId="2983" xr:uid="{00000000-0005-0000-0000-00008F0C0000}"/>
    <cellStyle name="Normal 36 2 2" xfId="3502" xr:uid="{00000000-0005-0000-0000-0000900C0000}"/>
    <cellStyle name="Normal 36 3" xfId="2984" xr:uid="{00000000-0005-0000-0000-0000910C0000}"/>
    <cellStyle name="Normal 36 3 2" xfId="3503" xr:uid="{00000000-0005-0000-0000-0000920C0000}"/>
    <cellStyle name="Normal 36 4" xfId="3501" xr:uid="{00000000-0005-0000-0000-0000930C0000}"/>
    <cellStyle name="Normal 37" xfId="2985" xr:uid="{00000000-0005-0000-0000-0000940C0000}"/>
    <cellStyle name="Normal 37 2" xfId="2986" xr:uid="{00000000-0005-0000-0000-0000950C0000}"/>
    <cellStyle name="Normal 37 2 2" xfId="3505" xr:uid="{00000000-0005-0000-0000-0000960C0000}"/>
    <cellStyle name="Normal 37 3" xfId="2987" xr:uid="{00000000-0005-0000-0000-0000970C0000}"/>
    <cellStyle name="Normal 37 3 2" xfId="3506" xr:uid="{00000000-0005-0000-0000-0000980C0000}"/>
    <cellStyle name="Normal 37 4" xfId="3504" xr:uid="{00000000-0005-0000-0000-0000990C0000}"/>
    <cellStyle name="Normal 38" xfId="2988" xr:uid="{00000000-0005-0000-0000-00009A0C0000}"/>
    <cellStyle name="Normal 38 2" xfId="2989" xr:uid="{00000000-0005-0000-0000-00009B0C0000}"/>
    <cellStyle name="Normal 38 2 2" xfId="3508" xr:uid="{00000000-0005-0000-0000-00009C0C0000}"/>
    <cellStyle name="Normal 38 3" xfId="2990" xr:uid="{00000000-0005-0000-0000-00009D0C0000}"/>
    <cellStyle name="Normal 38 3 2" xfId="3509" xr:uid="{00000000-0005-0000-0000-00009E0C0000}"/>
    <cellStyle name="Normal 38 4" xfId="3507" xr:uid="{00000000-0005-0000-0000-00009F0C0000}"/>
    <cellStyle name="Normal 39" xfId="2991" xr:uid="{00000000-0005-0000-0000-0000A00C0000}"/>
    <cellStyle name="Normal 39 2" xfId="2992" xr:uid="{00000000-0005-0000-0000-0000A10C0000}"/>
    <cellStyle name="Normal 39 2 2" xfId="3511" xr:uid="{00000000-0005-0000-0000-0000A20C0000}"/>
    <cellStyle name="Normal 39 3" xfId="2993" xr:uid="{00000000-0005-0000-0000-0000A30C0000}"/>
    <cellStyle name="Normal 39 3 2" xfId="3512" xr:uid="{00000000-0005-0000-0000-0000A40C0000}"/>
    <cellStyle name="Normal 39 4" xfId="3510" xr:uid="{00000000-0005-0000-0000-0000A50C0000}"/>
    <cellStyle name="Normal 4" xfId="2994" xr:uid="{00000000-0005-0000-0000-0000A60C0000}"/>
    <cellStyle name="Normal 4 2" xfId="2995" xr:uid="{00000000-0005-0000-0000-0000A70C0000}"/>
    <cellStyle name="Normal 4 2 2" xfId="2996" xr:uid="{00000000-0005-0000-0000-0000A80C0000}"/>
    <cellStyle name="Normal 4 2 3" xfId="3421" xr:uid="{00000000-0005-0000-0000-0000A90C0000}"/>
    <cellStyle name="Normal 4 3" xfId="2997" xr:uid="{00000000-0005-0000-0000-0000AA0C0000}"/>
    <cellStyle name="Normal 4 4" xfId="2998" xr:uid="{00000000-0005-0000-0000-0000AB0C0000}"/>
    <cellStyle name="Normal 4 5" xfId="2999" xr:uid="{00000000-0005-0000-0000-0000AC0C0000}"/>
    <cellStyle name="Normal 4 5 2" xfId="3422" xr:uid="{00000000-0005-0000-0000-0000AD0C0000}"/>
    <cellStyle name="Normal 4 5 2 2" xfId="3571" xr:uid="{00000000-0005-0000-0000-0000AE0C0000}"/>
    <cellStyle name="Normal 4 5 2 2 2" xfId="3866" xr:uid="{00000000-0005-0000-0000-0000AF0C0000}"/>
    <cellStyle name="Normal 4 5 2 2 2 2" xfId="4451" xr:uid="{44E20CA3-7F37-4C9B-8CB9-5F40AFA7649F}"/>
    <cellStyle name="Normal 4 5 2 2 3" xfId="4160" xr:uid="{F01BDD5A-46C0-42A4-A256-19272DE339A2}"/>
    <cellStyle name="Normal 4 5 2 3" xfId="3668" xr:uid="{00000000-0005-0000-0000-0000B00C0000}"/>
    <cellStyle name="Normal 4 5 2 3 2" xfId="3963" xr:uid="{00000000-0005-0000-0000-0000B10C0000}"/>
    <cellStyle name="Normal 4 5 2 3 2 2" xfId="4548" xr:uid="{EC7B4272-0197-4C47-83D9-9197F04BA4CD}"/>
    <cellStyle name="Normal 4 5 2 3 3" xfId="4257" xr:uid="{16C3FA6A-9B7B-47FA-925E-BB42CD3C04F8}"/>
    <cellStyle name="Normal 4 5 2 4" xfId="3769" xr:uid="{00000000-0005-0000-0000-0000B20C0000}"/>
    <cellStyle name="Normal 4 5 2 4 2" xfId="4354" xr:uid="{B30BACA6-6852-4A8C-88BD-C18B8260CDE8}"/>
    <cellStyle name="Normal 4 5 2 5" xfId="4063" xr:uid="{CEEDC6F6-0659-4A92-BCE2-C3DF8B263F0E}"/>
    <cellStyle name="Normal 4 5 3" xfId="3534" xr:uid="{00000000-0005-0000-0000-0000B30C0000}"/>
    <cellStyle name="Normal 4 5 3 2" xfId="3829" xr:uid="{00000000-0005-0000-0000-0000B40C0000}"/>
    <cellStyle name="Normal 4 5 3 2 2" xfId="4414" xr:uid="{C8FB9DD7-91FF-4C0B-83E5-AFBB190E6964}"/>
    <cellStyle name="Normal 4 5 3 3" xfId="4123" xr:uid="{B35C9542-6C0B-4578-B81A-51F8E0D58509}"/>
    <cellStyle name="Normal 4 5 4" xfId="3631" xr:uid="{00000000-0005-0000-0000-0000B50C0000}"/>
    <cellStyle name="Normal 4 5 4 2" xfId="3926" xr:uid="{00000000-0005-0000-0000-0000B60C0000}"/>
    <cellStyle name="Normal 4 5 4 2 2" xfId="4511" xr:uid="{7707FA30-BEC1-4D60-8601-EAC009D2CBA2}"/>
    <cellStyle name="Normal 4 5 4 3" xfId="4220" xr:uid="{118ECBE8-648F-40B8-AACF-8D9CD7E7C418}"/>
    <cellStyle name="Normal 4 5 5" xfId="3731" xr:uid="{00000000-0005-0000-0000-0000B70C0000}"/>
    <cellStyle name="Normal 4 5 5 2" xfId="4317" xr:uid="{5634AC9B-0DAB-4C49-BC61-C654AA944870}"/>
    <cellStyle name="Normal 4 5 6" xfId="4026" xr:uid="{11009411-D7D2-479D-919E-A7E6C8D6D225}"/>
    <cellStyle name="Normal 40" xfId="3000" xr:uid="{00000000-0005-0000-0000-0000B80C0000}"/>
    <cellStyle name="Normal 40 2" xfId="3001" xr:uid="{00000000-0005-0000-0000-0000B90C0000}"/>
    <cellStyle name="Normal 40 2 2" xfId="3514" xr:uid="{00000000-0005-0000-0000-0000BA0C0000}"/>
    <cellStyle name="Normal 40 3" xfId="3002" xr:uid="{00000000-0005-0000-0000-0000BB0C0000}"/>
    <cellStyle name="Normal 40 3 2" xfId="3515" xr:uid="{00000000-0005-0000-0000-0000BC0C0000}"/>
    <cellStyle name="Normal 40 4" xfId="3513" xr:uid="{00000000-0005-0000-0000-0000BD0C0000}"/>
    <cellStyle name="Normal 41" xfId="3003" xr:uid="{00000000-0005-0000-0000-0000BE0C0000}"/>
    <cellStyle name="Normal 42" xfId="3004" xr:uid="{00000000-0005-0000-0000-0000BF0C0000}"/>
    <cellStyle name="Normal 43" xfId="3005" xr:uid="{00000000-0005-0000-0000-0000C00C0000}"/>
    <cellStyle name="Normal 43 2" xfId="3423" xr:uid="{00000000-0005-0000-0000-0000C10C0000}"/>
    <cellStyle name="Normal 43 2 2" xfId="3572" xr:uid="{00000000-0005-0000-0000-0000C20C0000}"/>
    <cellStyle name="Normal 43 2 2 2" xfId="3867" xr:uid="{00000000-0005-0000-0000-0000C30C0000}"/>
    <cellStyle name="Normal 43 2 2 2 2" xfId="4452" xr:uid="{E5AD7B40-76A8-46FF-B70F-0A990FC4B296}"/>
    <cellStyle name="Normal 43 2 2 3" xfId="4161" xr:uid="{59AF8BF5-E453-40D7-A21D-656BD0F1933E}"/>
    <cellStyle name="Normal 43 2 3" xfId="3669" xr:uid="{00000000-0005-0000-0000-0000C40C0000}"/>
    <cellStyle name="Normal 43 2 3 2" xfId="3964" xr:uid="{00000000-0005-0000-0000-0000C50C0000}"/>
    <cellStyle name="Normal 43 2 3 2 2" xfId="4549" xr:uid="{7862FFFA-2017-4B84-9B29-6CFAE00D8D68}"/>
    <cellStyle name="Normal 43 2 3 3" xfId="4258" xr:uid="{FA18C757-97E8-4A48-9E57-8666930AFDEC}"/>
    <cellStyle name="Normal 43 2 4" xfId="3770" xr:uid="{00000000-0005-0000-0000-0000C60C0000}"/>
    <cellStyle name="Normal 43 2 4 2" xfId="4355" xr:uid="{A7F62258-725C-4D7A-B560-22BD7AEF9B26}"/>
    <cellStyle name="Normal 43 2 5" xfId="4064" xr:uid="{9F955A3C-CFF0-49E6-99E6-151E597B4D72}"/>
    <cellStyle name="Normal 43 3" xfId="3535" xr:uid="{00000000-0005-0000-0000-0000C70C0000}"/>
    <cellStyle name="Normal 43 3 2" xfId="3830" xr:uid="{00000000-0005-0000-0000-0000C80C0000}"/>
    <cellStyle name="Normal 43 3 2 2" xfId="4415" xr:uid="{1330EB3D-8282-40B1-ABBD-E43EB30616F6}"/>
    <cellStyle name="Normal 43 3 3" xfId="4124" xr:uid="{A7DC3A43-844A-4AD4-85FE-3358E97D1DFA}"/>
    <cellStyle name="Normal 43 4" xfId="3632" xr:uid="{00000000-0005-0000-0000-0000C90C0000}"/>
    <cellStyle name="Normal 43 4 2" xfId="3927" xr:uid="{00000000-0005-0000-0000-0000CA0C0000}"/>
    <cellStyle name="Normal 43 4 2 2" xfId="4512" xr:uid="{5B4A8BC5-DB96-498C-B4D7-D5C17C587AAB}"/>
    <cellStyle name="Normal 43 4 3" xfId="4221" xr:uid="{A0B32698-1ECE-4B57-B842-5AE1264F15B7}"/>
    <cellStyle name="Normal 43 5" xfId="3732" xr:uid="{00000000-0005-0000-0000-0000CB0C0000}"/>
    <cellStyle name="Normal 43 5 2" xfId="4318" xr:uid="{0A624C93-F3B5-46F5-957D-44855E429ACA}"/>
    <cellStyle name="Normal 43 6" xfId="4027" xr:uid="{E8B5A761-D1E6-4B4F-BD33-3B43AB75D4CD}"/>
    <cellStyle name="Normal 44" xfId="3006" xr:uid="{00000000-0005-0000-0000-0000CC0C0000}"/>
    <cellStyle name="Normal 44 2" xfId="3424" xr:uid="{00000000-0005-0000-0000-0000CD0C0000}"/>
    <cellStyle name="Normal 44 2 2" xfId="3573" xr:uid="{00000000-0005-0000-0000-0000CE0C0000}"/>
    <cellStyle name="Normal 44 2 2 2" xfId="3868" xr:uid="{00000000-0005-0000-0000-0000CF0C0000}"/>
    <cellStyle name="Normal 44 2 2 2 2" xfId="4453" xr:uid="{E578D492-ADCB-49D1-9B08-66415D9F6A2B}"/>
    <cellStyle name="Normal 44 2 2 3" xfId="4162" xr:uid="{3F550C2B-B951-493B-B090-E91F60F013D0}"/>
    <cellStyle name="Normal 44 2 3" xfId="3670" xr:uid="{00000000-0005-0000-0000-0000D00C0000}"/>
    <cellStyle name="Normal 44 2 3 2" xfId="3965" xr:uid="{00000000-0005-0000-0000-0000D10C0000}"/>
    <cellStyle name="Normal 44 2 3 2 2" xfId="4550" xr:uid="{ED152AFD-1EDF-44C5-891A-904B6B6FE5DD}"/>
    <cellStyle name="Normal 44 2 3 3" xfId="4259" xr:uid="{9F15F778-5F0D-4260-ADE6-71B0482CB904}"/>
    <cellStyle name="Normal 44 2 4" xfId="3771" xr:uid="{00000000-0005-0000-0000-0000D20C0000}"/>
    <cellStyle name="Normal 44 2 4 2" xfId="4356" xr:uid="{B1064198-05E3-4E6C-B27D-A5D3E556B3F8}"/>
    <cellStyle name="Normal 44 2 5" xfId="4065" xr:uid="{EDD81EF7-D251-4985-8A89-EC059E0A0AD1}"/>
    <cellStyle name="Normal 44 3" xfId="3536" xr:uid="{00000000-0005-0000-0000-0000D30C0000}"/>
    <cellStyle name="Normal 44 3 2" xfId="3831" xr:uid="{00000000-0005-0000-0000-0000D40C0000}"/>
    <cellStyle name="Normal 44 3 2 2" xfId="4416" xr:uid="{37775200-34C6-4963-A046-E4B2937715A1}"/>
    <cellStyle name="Normal 44 3 3" xfId="4125" xr:uid="{B9D1E83C-E69B-4C26-B1BB-95E293A5D264}"/>
    <cellStyle name="Normal 44 4" xfId="3633" xr:uid="{00000000-0005-0000-0000-0000D50C0000}"/>
    <cellStyle name="Normal 44 4 2" xfId="3928" xr:uid="{00000000-0005-0000-0000-0000D60C0000}"/>
    <cellStyle name="Normal 44 4 2 2" xfId="4513" xr:uid="{BF88E9FD-E175-4817-BA9F-30C52982751B}"/>
    <cellStyle name="Normal 44 4 3" xfId="4222" xr:uid="{E11F61FF-99C7-4BDA-B59A-A6E5FDC5955F}"/>
    <cellStyle name="Normal 44 5" xfId="3733" xr:uid="{00000000-0005-0000-0000-0000D70C0000}"/>
    <cellStyle name="Normal 44 5 2" xfId="4319" xr:uid="{944D9210-FB3E-49CE-A7D6-C4C63958D7B1}"/>
    <cellStyle name="Normal 44 6" xfId="4028" xr:uid="{9613CCB8-9676-47B9-A615-97B94A96F8AB}"/>
    <cellStyle name="Normal 45" xfId="3007" xr:uid="{00000000-0005-0000-0000-0000D80C0000}"/>
    <cellStyle name="Normal 45 2" xfId="3425" xr:uid="{00000000-0005-0000-0000-0000D90C0000}"/>
    <cellStyle name="Normal 45 2 2" xfId="3574" xr:uid="{00000000-0005-0000-0000-0000DA0C0000}"/>
    <cellStyle name="Normal 45 2 2 2" xfId="3869" xr:uid="{00000000-0005-0000-0000-0000DB0C0000}"/>
    <cellStyle name="Normal 45 2 2 2 2" xfId="4454" xr:uid="{5B91A9E1-ACE6-4733-B57B-C4977D56D36D}"/>
    <cellStyle name="Normal 45 2 2 3" xfId="4163" xr:uid="{632B6037-B28F-466E-A91E-2E56C9180E1E}"/>
    <cellStyle name="Normal 45 2 3" xfId="3671" xr:uid="{00000000-0005-0000-0000-0000DC0C0000}"/>
    <cellStyle name="Normal 45 2 3 2" xfId="3966" xr:uid="{00000000-0005-0000-0000-0000DD0C0000}"/>
    <cellStyle name="Normal 45 2 3 2 2" xfId="4551" xr:uid="{51E0C840-D37F-439D-98F9-EF2B849686E1}"/>
    <cellStyle name="Normal 45 2 3 3" xfId="4260" xr:uid="{BB0CBFD0-0455-44BC-BBB1-AEEA6BCA82E1}"/>
    <cellStyle name="Normal 45 2 4" xfId="3772" xr:uid="{00000000-0005-0000-0000-0000DE0C0000}"/>
    <cellStyle name="Normal 45 2 4 2" xfId="4357" xr:uid="{99FA2C5B-EBD7-4405-8FBD-23D8B2C79A5A}"/>
    <cellStyle name="Normal 45 2 5" xfId="4066" xr:uid="{D2C17197-B765-498E-8F9C-5BEA5D01306B}"/>
    <cellStyle name="Normal 45 3" xfId="3537" xr:uid="{00000000-0005-0000-0000-0000DF0C0000}"/>
    <cellStyle name="Normal 45 3 2" xfId="3832" xr:uid="{00000000-0005-0000-0000-0000E00C0000}"/>
    <cellStyle name="Normal 45 3 2 2" xfId="4417" xr:uid="{87B937CC-3B5D-4822-ABEB-247A0E6B20ED}"/>
    <cellStyle name="Normal 45 3 3" xfId="4126" xr:uid="{5AF16664-966B-4300-B07D-1AB1FE8BF731}"/>
    <cellStyle name="Normal 45 4" xfId="3634" xr:uid="{00000000-0005-0000-0000-0000E10C0000}"/>
    <cellStyle name="Normal 45 4 2" xfId="3929" xr:uid="{00000000-0005-0000-0000-0000E20C0000}"/>
    <cellStyle name="Normal 45 4 2 2" xfId="4514" xr:uid="{041C5D2C-5992-47EF-9D69-D04D0BEAF4F1}"/>
    <cellStyle name="Normal 45 4 3" xfId="4223" xr:uid="{3A088230-B363-41FB-81B2-5EC85F65752F}"/>
    <cellStyle name="Normal 45 5" xfId="3734" xr:uid="{00000000-0005-0000-0000-0000E30C0000}"/>
    <cellStyle name="Normal 45 5 2" xfId="4320" xr:uid="{F88D8DC2-6F85-4645-8C24-109E22785F0F}"/>
    <cellStyle name="Normal 45 6" xfId="4029" xr:uid="{466D76AC-D012-40FA-98D4-FCB6DB62E2E6}"/>
    <cellStyle name="Normal 46" xfId="3008" xr:uid="{00000000-0005-0000-0000-0000E40C0000}"/>
    <cellStyle name="Normal 46 2" xfId="3426" xr:uid="{00000000-0005-0000-0000-0000E50C0000}"/>
    <cellStyle name="Normal 46 2 2" xfId="3575" xr:uid="{00000000-0005-0000-0000-0000E60C0000}"/>
    <cellStyle name="Normal 46 2 2 2" xfId="3870" xr:uid="{00000000-0005-0000-0000-0000E70C0000}"/>
    <cellStyle name="Normal 46 2 2 2 2" xfId="4455" xr:uid="{41B06855-B0A5-4FA1-AE7F-2D9FE5FDF010}"/>
    <cellStyle name="Normal 46 2 2 3" xfId="4164" xr:uid="{839364B3-F7B2-422D-8AF1-869225F12F3B}"/>
    <cellStyle name="Normal 46 2 3" xfId="3672" xr:uid="{00000000-0005-0000-0000-0000E80C0000}"/>
    <cellStyle name="Normal 46 2 3 2" xfId="3967" xr:uid="{00000000-0005-0000-0000-0000E90C0000}"/>
    <cellStyle name="Normal 46 2 3 2 2" xfId="4552" xr:uid="{ED54C986-90A0-455D-BA55-F533CBCC67C5}"/>
    <cellStyle name="Normal 46 2 3 3" xfId="4261" xr:uid="{DBA4B5F9-B9FC-4274-8409-3BAB52E873A6}"/>
    <cellStyle name="Normal 46 2 4" xfId="3773" xr:uid="{00000000-0005-0000-0000-0000EA0C0000}"/>
    <cellStyle name="Normal 46 2 4 2" xfId="4358" xr:uid="{052F16B8-704C-44C8-A924-E1B89F3D58FA}"/>
    <cellStyle name="Normal 46 2 5" xfId="4067" xr:uid="{A8725280-E968-4E8B-8870-121C416FC0E1}"/>
    <cellStyle name="Normal 46 3" xfId="3538" xr:uid="{00000000-0005-0000-0000-0000EB0C0000}"/>
    <cellStyle name="Normal 46 3 2" xfId="3833" xr:uid="{00000000-0005-0000-0000-0000EC0C0000}"/>
    <cellStyle name="Normal 46 3 2 2" xfId="4418" xr:uid="{27CAB037-A362-40DF-9C03-C9D4C543BE47}"/>
    <cellStyle name="Normal 46 3 3" xfId="4127" xr:uid="{46EFD397-DA20-4DE9-A5B8-BDD29BD37BA6}"/>
    <cellStyle name="Normal 46 4" xfId="3635" xr:uid="{00000000-0005-0000-0000-0000ED0C0000}"/>
    <cellStyle name="Normal 46 4 2" xfId="3930" xr:uid="{00000000-0005-0000-0000-0000EE0C0000}"/>
    <cellStyle name="Normal 46 4 2 2" xfId="4515" xr:uid="{7B329DA9-A76A-4174-BA59-EED526BFDB3D}"/>
    <cellStyle name="Normal 46 4 3" xfId="4224" xr:uid="{17C2EEC9-E60A-4331-8A27-FA8554910B0E}"/>
    <cellStyle name="Normal 46 5" xfId="3735" xr:uid="{00000000-0005-0000-0000-0000EF0C0000}"/>
    <cellStyle name="Normal 46 5 2" xfId="4321" xr:uid="{18570B2D-6242-40FF-B91A-7B9DF9949E94}"/>
    <cellStyle name="Normal 46 6" xfId="4030" xr:uid="{C137F486-560B-472E-B6CB-9C8423208D63}"/>
    <cellStyle name="Normal 47" xfId="3009" xr:uid="{00000000-0005-0000-0000-0000F00C0000}"/>
    <cellStyle name="Normal 47 2" xfId="3427" xr:uid="{00000000-0005-0000-0000-0000F10C0000}"/>
    <cellStyle name="Normal 47 2 2" xfId="3576" xr:uid="{00000000-0005-0000-0000-0000F20C0000}"/>
    <cellStyle name="Normal 47 2 2 2" xfId="3871" xr:uid="{00000000-0005-0000-0000-0000F30C0000}"/>
    <cellStyle name="Normal 47 2 2 2 2" xfId="4456" xr:uid="{A6C23B84-934A-4214-AAC0-8ABCB99E810E}"/>
    <cellStyle name="Normal 47 2 2 3" xfId="4165" xr:uid="{63B20393-F1F1-4DD9-ACD9-413B3C0D5F9B}"/>
    <cellStyle name="Normal 47 2 3" xfId="3673" xr:uid="{00000000-0005-0000-0000-0000F40C0000}"/>
    <cellStyle name="Normal 47 2 3 2" xfId="3968" xr:uid="{00000000-0005-0000-0000-0000F50C0000}"/>
    <cellStyle name="Normal 47 2 3 2 2" xfId="4553" xr:uid="{EB432F68-2369-464F-B9E7-A4065B22764E}"/>
    <cellStyle name="Normal 47 2 3 3" xfId="4262" xr:uid="{40509801-810F-4235-BD00-574A934E0891}"/>
    <cellStyle name="Normal 47 2 4" xfId="3774" xr:uid="{00000000-0005-0000-0000-0000F60C0000}"/>
    <cellStyle name="Normal 47 2 4 2" xfId="4359" xr:uid="{CBE10761-F9E4-4CDD-8D03-8C5BC9527B94}"/>
    <cellStyle name="Normal 47 2 5" xfId="4068" xr:uid="{82C42403-EA8E-4CD4-9B04-F44E77C6D92E}"/>
    <cellStyle name="Normal 47 3" xfId="3539" xr:uid="{00000000-0005-0000-0000-0000F70C0000}"/>
    <cellStyle name="Normal 47 3 2" xfId="3834" xr:uid="{00000000-0005-0000-0000-0000F80C0000}"/>
    <cellStyle name="Normal 47 3 2 2" xfId="4419" xr:uid="{8ACA485A-AC9A-4990-9163-9F1BB9734DE6}"/>
    <cellStyle name="Normal 47 3 3" xfId="4128" xr:uid="{B8083159-A1A4-41B6-9ED4-CEA6D5F6539E}"/>
    <cellStyle name="Normal 47 4" xfId="3636" xr:uid="{00000000-0005-0000-0000-0000F90C0000}"/>
    <cellStyle name="Normal 47 4 2" xfId="3931" xr:uid="{00000000-0005-0000-0000-0000FA0C0000}"/>
    <cellStyle name="Normal 47 4 2 2" xfId="4516" xr:uid="{E337C8BD-A4C9-4BFB-AA67-247965FC32BC}"/>
    <cellStyle name="Normal 47 4 3" xfId="4225" xr:uid="{88168B16-1AB4-426D-8BAF-F10C2E04A583}"/>
    <cellStyle name="Normal 47 5" xfId="3736" xr:uid="{00000000-0005-0000-0000-0000FB0C0000}"/>
    <cellStyle name="Normal 47 5 2" xfId="4322" xr:uid="{69A1E6CD-3E1F-4B2B-99E2-22DB027709E5}"/>
    <cellStyle name="Normal 47 6" xfId="4031" xr:uid="{051A24F0-775D-4264-9853-6A18AC5E81DB}"/>
    <cellStyle name="Normal 48" xfId="3010" xr:uid="{00000000-0005-0000-0000-0000FC0C0000}"/>
    <cellStyle name="Normal 48 2" xfId="3428" xr:uid="{00000000-0005-0000-0000-0000FD0C0000}"/>
    <cellStyle name="Normal 48 2 2" xfId="3577" xr:uid="{00000000-0005-0000-0000-0000FE0C0000}"/>
    <cellStyle name="Normal 48 2 2 2" xfId="3872" xr:uid="{00000000-0005-0000-0000-0000FF0C0000}"/>
    <cellStyle name="Normal 48 2 2 2 2" xfId="4457" xr:uid="{E2930E66-EF8B-4C5F-9C74-21690B5AAA9D}"/>
    <cellStyle name="Normal 48 2 2 3" xfId="4166" xr:uid="{D426E71A-B613-404C-A8E4-2855C644C043}"/>
    <cellStyle name="Normal 48 2 3" xfId="3674" xr:uid="{00000000-0005-0000-0000-0000000D0000}"/>
    <cellStyle name="Normal 48 2 3 2" xfId="3969" xr:uid="{00000000-0005-0000-0000-0000010D0000}"/>
    <cellStyle name="Normal 48 2 3 2 2" xfId="4554" xr:uid="{283E106E-E983-4096-847F-864B6004EC5E}"/>
    <cellStyle name="Normal 48 2 3 3" xfId="4263" xr:uid="{47ABC550-2EA7-4E0E-9BF4-0C9FC4E37F7C}"/>
    <cellStyle name="Normal 48 2 4" xfId="3775" xr:uid="{00000000-0005-0000-0000-0000020D0000}"/>
    <cellStyle name="Normal 48 2 4 2" xfId="4360" xr:uid="{8C4658E3-78BB-467D-B8C2-215AAFADC137}"/>
    <cellStyle name="Normal 48 2 5" xfId="4069" xr:uid="{539C5D96-49B9-4E88-B185-E22221DFBED1}"/>
    <cellStyle name="Normal 48 3" xfId="3540" xr:uid="{00000000-0005-0000-0000-0000030D0000}"/>
    <cellStyle name="Normal 48 3 2" xfId="3835" xr:uid="{00000000-0005-0000-0000-0000040D0000}"/>
    <cellStyle name="Normal 48 3 2 2" xfId="4420" xr:uid="{21B19275-278A-428B-A286-C60EAA3A6E33}"/>
    <cellStyle name="Normal 48 3 3" xfId="4129" xr:uid="{C33ADD9C-2F5C-413C-8A74-11C3D1BEDC30}"/>
    <cellStyle name="Normal 48 4" xfId="3637" xr:uid="{00000000-0005-0000-0000-0000050D0000}"/>
    <cellStyle name="Normal 48 4 2" xfId="3932" xr:uid="{00000000-0005-0000-0000-0000060D0000}"/>
    <cellStyle name="Normal 48 4 2 2" xfId="4517" xr:uid="{FAD520BB-2127-48CE-8B20-D0AEA9BE626D}"/>
    <cellStyle name="Normal 48 4 3" xfId="4226" xr:uid="{40180B02-7624-496B-849C-8F9442A29AAB}"/>
    <cellStyle name="Normal 48 5" xfId="3737" xr:uid="{00000000-0005-0000-0000-0000070D0000}"/>
    <cellStyle name="Normal 48 5 2" xfId="4323" xr:uid="{646F7B09-8B18-4FDC-BBF4-6F764F0AFD95}"/>
    <cellStyle name="Normal 48 6" xfId="4032" xr:uid="{125EC2E2-BE05-4198-93C2-C8EB0E53C550}"/>
    <cellStyle name="Normal 49" xfId="3011" xr:uid="{00000000-0005-0000-0000-0000080D0000}"/>
    <cellStyle name="Normal 49 2" xfId="3429" xr:uid="{00000000-0005-0000-0000-0000090D0000}"/>
    <cellStyle name="Normal 49 2 2" xfId="3578" xr:uid="{00000000-0005-0000-0000-00000A0D0000}"/>
    <cellStyle name="Normal 49 2 2 2" xfId="3873" xr:uid="{00000000-0005-0000-0000-00000B0D0000}"/>
    <cellStyle name="Normal 49 2 2 2 2" xfId="4458" xr:uid="{B0708BD3-8E3A-4355-937F-9819611A7F82}"/>
    <cellStyle name="Normal 49 2 2 3" xfId="4167" xr:uid="{D95152F8-F0E4-4E57-816E-25E6965A6BDB}"/>
    <cellStyle name="Normal 49 2 3" xfId="3675" xr:uid="{00000000-0005-0000-0000-00000C0D0000}"/>
    <cellStyle name="Normal 49 2 3 2" xfId="3970" xr:uid="{00000000-0005-0000-0000-00000D0D0000}"/>
    <cellStyle name="Normal 49 2 3 2 2" xfId="4555" xr:uid="{CA5A0BF1-89BD-483F-B919-FF761501DF98}"/>
    <cellStyle name="Normal 49 2 3 3" xfId="4264" xr:uid="{6946A667-1AC7-4CCA-8380-8F6D3A1D299B}"/>
    <cellStyle name="Normal 49 2 4" xfId="3776" xr:uid="{00000000-0005-0000-0000-00000E0D0000}"/>
    <cellStyle name="Normal 49 2 4 2" xfId="4361" xr:uid="{5F47EA92-9808-4251-AF1A-72AD6095F0F5}"/>
    <cellStyle name="Normal 49 2 5" xfId="4070" xr:uid="{C4EE10DF-ABFE-4CDD-B58D-312C459A42A1}"/>
    <cellStyle name="Normal 49 3" xfId="3541" xr:uid="{00000000-0005-0000-0000-00000F0D0000}"/>
    <cellStyle name="Normal 49 3 2" xfId="3836" xr:uid="{00000000-0005-0000-0000-0000100D0000}"/>
    <cellStyle name="Normal 49 3 2 2" xfId="4421" xr:uid="{B0F902AC-03D2-4F1F-8F50-5E14F05E6F48}"/>
    <cellStyle name="Normal 49 3 3" xfId="4130" xr:uid="{E9837F57-4B04-4238-B1F1-F47DD35D7214}"/>
    <cellStyle name="Normal 49 4" xfId="3638" xr:uid="{00000000-0005-0000-0000-0000110D0000}"/>
    <cellStyle name="Normal 49 4 2" xfId="3933" xr:uid="{00000000-0005-0000-0000-0000120D0000}"/>
    <cellStyle name="Normal 49 4 2 2" xfId="4518" xr:uid="{EE6EF202-D3AA-4210-B528-290EDBACB900}"/>
    <cellStyle name="Normal 49 4 3" xfId="4227" xr:uid="{381C3673-7EF8-42B5-9C8E-43F2766DEC15}"/>
    <cellStyle name="Normal 49 5" xfId="3738" xr:uid="{00000000-0005-0000-0000-0000130D0000}"/>
    <cellStyle name="Normal 49 5 2" xfId="4324" xr:uid="{3C564141-66E9-4C81-BE41-7C2DC0CBA442}"/>
    <cellStyle name="Normal 49 6" xfId="4033" xr:uid="{1C4A7E1A-700B-46D2-842C-8B139D5973FB}"/>
    <cellStyle name="Normal 5" xfId="3012" xr:uid="{00000000-0005-0000-0000-0000140D0000}"/>
    <cellStyle name="Normal 5 2" xfId="3013" xr:uid="{00000000-0005-0000-0000-0000150D0000}"/>
    <cellStyle name="Normal 5 2 2" xfId="3014" xr:uid="{00000000-0005-0000-0000-0000160D0000}"/>
    <cellStyle name="Normal 5 2 3" xfId="3430" xr:uid="{00000000-0005-0000-0000-0000170D0000}"/>
    <cellStyle name="Normal 50" xfId="3015" xr:uid="{00000000-0005-0000-0000-0000180D0000}"/>
    <cellStyle name="Normal 50 2" xfId="3431" xr:uid="{00000000-0005-0000-0000-0000190D0000}"/>
    <cellStyle name="Normal 50 2 2" xfId="3579" xr:uid="{00000000-0005-0000-0000-00001A0D0000}"/>
    <cellStyle name="Normal 50 2 2 2" xfId="3874" xr:uid="{00000000-0005-0000-0000-00001B0D0000}"/>
    <cellStyle name="Normal 50 2 2 2 2" xfId="4459" xr:uid="{81DA3C57-2D5C-48CF-84B9-8060D50BB3D5}"/>
    <cellStyle name="Normal 50 2 2 3" xfId="4168" xr:uid="{5D51D830-A042-4172-B435-6DA626B7F547}"/>
    <cellStyle name="Normal 50 2 3" xfId="3676" xr:uid="{00000000-0005-0000-0000-00001C0D0000}"/>
    <cellStyle name="Normal 50 2 3 2" xfId="3971" xr:uid="{00000000-0005-0000-0000-00001D0D0000}"/>
    <cellStyle name="Normal 50 2 3 2 2" xfId="4556" xr:uid="{0978D14D-A9FD-4218-941C-5DF532F8EDDD}"/>
    <cellStyle name="Normal 50 2 3 3" xfId="4265" xr:uid="{7DB62541-1072-445C-A719-A6A51A651D08}"/>
    <cellStyle name="Normal 50 2 4" xfId="3777" xr:uid="{00000000-0005-0000-0000-00001E0D0000}"/>
    <cellStyle name="Normal 50 2 4 2" xfId="4362" xr:uid="{95B053F6-97F8-45D9-A3E3-E5B58D1B6E64}"/>
    <cellStyle name="Normal 50 2 5" xfId="4071" xr:uid="{0A4D96C4-928E-43B3-AB54-45F4B55B5A3E}"/>
    <cellStyle name="Normal 50 3" xfId="3542" xr:uid="{00000000-0005-0000-0000-00001F0D0000}"/>
    <cellStyle name="Normal 50 3 2" xfId="3837" xr:uid="{00000000-0005-0000-0000-0000200D0000}"/>
    <cellStyle name="Normal 50 3 2 2" xfId="4422" xr:uid="{A33AB95B-1C24-45D6-A130-62D25E8F0CC4}"/>
    <cellStyle name="Normal 50 3 3" xfId="4131" xr:uid="{5264468A-1004-49A8-9ABB-702EB78BB9B0}"/>
    <cellStyle name="Normal 50 4" xfId="3639" xr:uid="{00000000-0005-0000-0000-0000210D0000}"/>
    <cellStyle name="Normal 50 4 2" xfId="3934" xr:uid="{00000000-0005-0000-0000-0000220D0000}"/>
    <cellStyle name="Normal 50 4 2 2" xfId="4519" xr:uid="{19A59106-D664-408C-95FE-07C31541D645}"/>
    <cellStyle name="Normal 50 4 3" xfId="4228" xr:uid="{A9EC897F-2A6F-4D05-9EB1-FDD36B19FB4B}"/>
    <cellStyle name="Normal 50 5" xfId="3739" xr:uid="{00000000-0005-0000-0000-0000230D0000}"/>
    <cellStyle name="Normal 50 5 2" xfId="4325" xr:uid="{CC02B380-70A8-434C-B72C-2CB9C432C202}"/>
    <cellStyle name="Normal 50 6" xfId="4034" xr:uid="{8E0362D5-8D35-4B90-99C9-5B0593390A95}"/>
    <cellStyle name="Normal 51" xfId="3016" xr:uid="{00000000-0005-0000-0000-0000240D0000}"/>
    <cellStyle name="Normal 51 2" xfId="3432" xr:uid="{00000000-0005-0000-0000-0000250D0000}"/>
    <cellStyle name="Normal 51 2 2" xfId="3580" xr:uid="{00000000-0005-0000-0000-0000260D0000}"/>
    <cellStyle name="Normal 51 2 2 2" xfId="3875" xr:uid="{00000000-0005-0000-0000-0000270D0000}"/>
    <cellStyle name="Normal 51 2 2 2 2" xfId="4460" xr:uid="{853287FE-38CD-4E60-8342-0E1FFEC5062F}"/>
    <cellStyle name="Normal 51 2 2 3" xfId="4169" xr:uid="{224612BA-98A3-4E08-8C11-99EC8081C810}"/>
    <cellStyle name="Normal 51 2 3" xfId="3677" xr:uid="{00000000-0005-0000-0000-0000280D0000}"/>
    <cellStyle name="Normal 51 2 3 2" xfId="3972" xr:uid="{00000000-0005-0000-0000-0000290D0000}"/>
    <cellStyle name="Normal 51 2 3 2 2" xfId="4557" xr:uid="{64C553B8-0B16-414F-9ED4-EA03C5FCB902}"/>
    <cellStyle name="Normal 51 2 3 3" xfId="4266" xr:uid="{8162ADB8-6497-4DA3-9253-5F95A92ED8AF}"/>
    <cellStyle name="Normal 51 2 4" xfId="3778" xr:uid="{00000000-0005-0000-0000-00002A0D0000}"/>
    <cellStyle name="Normal 51 2 4 2" xfId="4363" xr:uid="{DAC8D5E4-C946-443B-B4F8-EE8CFB3D2D52}"/>
    <cellStyle name="Normal 51 2 5" xfId="4072" xr:uid="{6DF0789C-1362-4B17-8612-39D0CBCB1952}"/>
    <cellStyle name="Normal 51 3" xfId="3543" xr:uid="{00000000-0005-0000-0000-00002B0D0000}"/>
    <cellStyle name="Normal 51 3 2" xfId="3838" xr:uid="{00000000-0005-0000-0000-00002C0D0000}"/>
    <cellStyle name="Normal 51 3 2 2" xfId="4423" xr:uid="{FC2030E6-97BC-4041-A960-4213B0617887}"/>
    <cellStyle name="Normal 51 3 3" xfId="4132" xr:uid="{CE7C6110-A17C-4F98-A4B4-165D07EEE95C}"/>
    <cellStyle name="Normal 51 4" xfId="3640" xr:uid="{00000000-0005-0000-0000-00002D0D0000}"/>
    <cellStyle name="Normal 51 4 2" xfId="3935" xr:uid="{00000000-0005-0000-0000-00002E0D0000}"/>
    <cellStyle name="Normal 51 4 2 2" xfId="4520" xr:uid="{4B51710F-6DD4-463F-837F-F6D62A79BD89}"/>
    <cellStyle name="Normal 51 4 3" xfId="4229" xr:uid="{0EA6D81F-2AC8-4BD0-965A-7600CBEC0C26}"/>
    <cellStyle name="Normal 51 5" xfId="3740" xr:uid="{00000000-0005-0000-0000-00002F0D0000}"/>
    <cellStyle name="Normal 51 5 2" xfId="4326" xr:uid="{87DA7CC8-B8D5-4829-B0CD-C29FE793BA5E}"/>
    <cellStyle name="Normal 51 6" xfId="4035" xr:uid="{EC1BCC4A-B57E-4CBA-9B8D-FD82BA46F80D}"/>
    <cellStyle name="Normal 52" xfId="3017" xr:uid="{00000000-0005-0000-0000-0000300D0000}"/>
    <cellStyle name="Normal 52 2" xfId="3433" xr:uid="{00000000-0005-0000-0000-0000310D0000}"/>
    <cellStyle name="Normal 52 2 2" xfId="3581" xr:uid="{00000000-0005-0000-0000-0000320D0000}"/>
    <cellStyle name="Normal 52 2 2 2" xfId="3876" xr:uid="{00000000-0005-0000-0000-0000330D0000}"/>
    <cellStyle name="Normal 52 2 2 2 2" xfId="4461" xr:uid="{77BB7317-83CA-45ED-B6EA-39AE391502B8}"/>
    <cellStyle name="Normal 52 2 2 3" xfId="4170" xr:uid="{335A4D48-1EE1-4485-81C1-EFABA0AA67EF}"/>
    <cellStyle name="Normal 52 2 3" xfId="3678" xr:uid="{00000000-0005-0000-0000-0000340D0000}"/>
    <cellStyle name="Normal 52 2 3 2" xfId="3973" xr:uid="{00000000-0005-0000-0000-0000350D0000}"/>
    <cellStyle name="Normal 52 2 3 2 2" xfId="4558" xr:uid="{5D560B27-B774-4A5F-AE1F-C837FD83FEED}"/>
    <cellStyle name="Normal 52 2 3 3" xfId="4267" xr:uid="{668167D2-1004-4509-AABC-5FC6E228BAF6}"/>
    <cellStyle name="Normal 52 2 4" xfId="3779" xr:uid="{00000000-0005-0000-0000-0000360D0000}"/>
    <cellStyle name="Normal 52 2 4 2" xfId="4364" xr:uid="{0D649F91-92C2-45D7-A2D3-891FF2F9C1C7}"/>
    <cellStyle name="Normal 52 2 5" xfId="4073" xr:uid="{73BF012B-E20C-4391-901D-A9F9584FFA52}"/>
    <cellStyle name="Normal 52 3" xfId="3544" xr:uid="{00000000-0005-0000-0000-0000370D0000}"/>
    <cellStyle name="Normal 52 3 2" xfId="3839" xr:uid="{00000000-0005-0000-0000-0000380D0000}"/>
    <cellStyle name="Normal 52 3 2 2" xfId="4424" xr:uid="{42BD3CA3-592E-4E39-B398-98A8AA688BE2}"/>
    <cellStyle name="Normal 52 3 3" xfId="4133" xr:uid="{E4275EE9-E53B-4ADB-9413-F6F82736C798}"/>
    <cellStyle name="Normal 52 4" xfId="3641" xr:uid="{00000000-0005-0000-0000-0000390D0000}"/>
    <cellStyle name="Normal 52 4 2" xfId="3936" xr:uid="{00000000-0005-0000-0000-00003A0D0000}"/>
    <cellStyle name="Normal 52 4 2 2" xfId="4521" xr:uid="{0D8632E3-A40F-4AF8-AC31-2D23E250E041}"/>
    <cellStyle name="Normal 52 4 3" xfId="4230" xr:uid="{4301FA4A-1ADE-4C98-BF98-244BA74507A2}"/>
    <cellStyle name="Normal 52 5" xfId="3741" xr:uid="{00000000-0005-0000-0000-00003B0D0000}"/>
    <cellStyle name="Normal 52 5 2" xfId="4327" xr:uid="{B997C63F-39D3-4EE8-B13C-613DA99DE593}"/>
    <cellStyle name="Normal 52 6" xfId="4036" xr:uid="{D4845BCA-E27C-4FF9-848B-68D99B4A88B4}"/>
    <cellStyle name="Normal 53" xfId="3018" xr:uid="{00000000-0005-0000-0000-00003C0D0000}"/>
    <cellStyle name="Normal 53 2" xfId="3434" xr:uid="{00000000-0005-0000-0000-00003D0D0000}"/>
    <cellStyle name="Normal 53 2 2" xfId="3582" xr:uid="{00000000-0005-0000-0000-00003E0D0000}"/>
    <cellStyle name="Normal 53 2 2 2" xfId="3877" xr:uid="{00000000-0005-0000-0000-00003F0D0000}"/>
    <cellStyle name="Normal 53 2 2 2 2" xfId="4462" xr:uid="{679EE833-3EE2-4CCC-BFA0-5C0DA09EA924}"/>
    <cellStyle name="Normal 53 2 2 3" xfId="4171" xr:uid="{A2F7B6F7-9601-4868-93C4-E25D9F59B639}"/>
    <cellStyle name="Normal 53 2 3" xfId="3679" xr:uid="{00000000-0005-0000-0000-0000400D0000}"/>
    <cellStyle name="Normal 53 2 3 2" xfId="3974" xr:uid="{00000000-0005-0000-0000-0000410D0000}"/>
    <cellStyle name="Normal 53 2 3 2 2" xfId="4559" xr:uid="{971AA9E7-A339-4086-91BE-0DDD69A2FEFC}"/>
    <cellStyle name="Normal 53 2 3 3" xfId="4268" xr:uid="{FF4DA935-504C-4647-AE44-17F82581357E}"/>
    <cellStyle name="Normal 53 2 4" xfId="3780" xr:uid="{00000000-0005-0000-0000-0000420D0000}"/>
    <cellStyle name="Normal 53 2 4 2" xfId="4365" xr:uid="{3767AA80-8B4A-43A0-9DFD-EF2202C45481}"/>
    <cellStyle name="Normal 53 2 5" xfId="4074" xr:uid="{2CD0CB84-D7DD-4DE2-BA62-7077C5BD23B4}"/>
    <cellStyle name="Normal 53 3" xfId="3545" xr:uid="{00000000-0005-0000-0000-0000430D0000}"/>
    <cellStyle name="Normal 53 3 2" xfId="3840" xr:uid="{00000000-0005-0000-0000-0000440D0000}"/>
    <cellStyle name="Normal 53 3 2 2" xfId="4425" xr:uid="{0598B166-C88C-4F6C-9623-A8C21B8E48A3}"/>
    <cellStyle name="Normal 53 3 3" xfId="4134" xr:uid="{9A13FA5D-CCD5-4292-8F55-31D7FB51F4C6}"/>
    <cellStyle name="Normal 53 4" xfId="3642" xr:uid="{00000000-0005-0000-0000-0000450D0000}"/>
    <cellStyle name="Normal 53 4 2" xfId="3937" xr:uid="{00000000-0005-0000-0000-0000460D0000}"/>
    <cellStyle name="Normal 53 4 2 2" xfId="4522" xr:uid="{5F088A89-6895-43FD-8AD8-11A898E75B30}"/>
    <cellStyle name="Normal 53 4 3" xfId="4231" xr:uid="{66F03DC7-4062-481F-A83C-457891752892}"/>
    <cellStyle name="Normal 53 5" xfId="3742" xr:uid="{00000000-0005-0000-0000-0000470D0000}"/>
    <cellStyle name="Normal 53 5 2" xfId="4328" xr:uid="{6C507756-358F-4B35-9CED-02B3DBDE0020}"/>
    <cellStyle name="Normal 53 6" xfId="4037" xr:uid="{9012A614-7F5D-49B4-9A72-9DBCD665F158}"/>
    <cellStyle name="Normal 54" xfId="3019" xr:uid="{00000000-0005-0000-0000-0000480D0000}"/>
    <cellStyle name="Normal 54 2" xfId="3435" xr:uid="{00000000-0005-0000-0000-0000490D0000}"/>
    <cellStyle name="Normal 54 2 2" xfId="3583" xr:uid="{00000000-0005-0000-0000-00004A0D0000}"/>
    <cellStyle name="Normal 54 2 2 2" xfId="3878" xr:uid="{00000000-0005-0000-0000-00004B0D0000}"/>
    <cellStyle name="Normal 54 2 2 2 2" xfId="4463" xr:uid="{89827089-73CF-4C71-955D-22B04B1E9B17}"/>
    <cellStyle name="Normal 54 2 2 3" xfId="4172" xr:uid="{1B2759D9-D797-48F2-B40E-B537867E4882}"/>
    <cellStyle name="Normal 54 2 3" xfId="3680" xr:uid="{00000000-0005-0000-0000-00004C0D0000}"/>
    <cellStyle name="Normal 54 2 3 2" xfId="3975" xr:uid="{00000000-0005-0000-0000-00004D0D0000}"/>
    <cellStyle name="Normal 54 2 3 2 2" xfId="4560" xr:uid="{E2C12F5F-706C-4E2D-B79E-30428D2970A0}"/>
    <cellStyle name="Normal 54 2 3 3" xfId="4269" xr:uid="{B0639ED6-B656-419A-9489-C42BFE539315}"/>
    <cellStyle name="Normal 54 2 4" xfId="3781" xr:uid="{00000000-0005-0000-0000-00004E0D0000}"/>
    <cellStyle name="Normal 54 2 4 2" xfId="4366" xr:uid="{069752B5-80B2-4009-ABCE-6EE62BEC299C}"/>
    <cellStyle name="Normal 54 2 5" xfId="4075" xr:uid="{A170632D-5F5E-45FF-B097-0031CE2CE88A}"/>
    <cellStyle name="Normal 54 3" xfId="3546" xr:uid="{00000000-0005-0000-0000-00004F0D0000}"/>
    <cellStyle name="Normal 54 3 2" xfId="3841" xr:uid="{00000000-0005-0000-0000-0000500D0000}"/>
    <cellStyle name="Normal 54 3 2 2" xfId="4426" xr:uid="{13941B0E-AF0F-4B71-B773-8722F4977914}"/>
    <cellStyle name="Normal 54 3 3" xfId="4135" xr:uid="{575AD642-D4BE-4BF4-8D11-E2501F27F1CF}"/>
    <cellStyle name="Normal 54 4" xfId="3643" xr:uid="{00000000-0005-0000-0000-0000510D0000}"/>
    <cellStyle name="Normal 54 4 2" xfId="3938" xr:uid="{00000000-0005-0000-0000-0000520D0000}"/>
    <cellStyle name="Normal 54 4 2 2" xfId="4523" xr:uid="{F843AA40-8ED2-48A9-A860-518E3F6F25D4}"/>
    <cellStyle name="Normal 54 4 3" xfId="4232" xr:uid="{2D1B7DC7-9AB8-4006-BC60-D66E8AA56F7D}"/>
    <cellStyle name="Normal 54 5" xfId="3743" xr:uid="{00000000-0005-0000-0000-0000530D0000}"/>
    <cellStyle name="Normal 54 5 2" xfId="4329" xr:uid="{9E5676FB-910A-4755-B361-B7AF2605E634}"/>
    <cellStyle name="Normal 54 6" xfId="4038" xr:uid="{3A2D2BE4-62A7-4A10-BCD1-D252D5C3E9AA}"/>
    <cellStyle name="Normal 55" xfId="3020" xr:uid="{00000000-0005-0000-0000-0000540D0000}"/>
    <cellStyle name="Normal 55 2" xfId="3436" xr:uid="{00000000-0005-0000-0000-0000550D0000}"/>
    <cellStyle name="Normal 55 2 2" xfId="3584" xr:uid="{00000000-0005-0000-0000-0000560D0000}"/>
    <cellStyle name="Normal 55 2 2 2" xfId="3879" xr:uid="{00000000-0005-0000-0000-0000570D0000}"/>
    <cellStyle name="Normal 55 2 2 2 2" xfId="4464" xr:uid="{3F51D871-F8E3-4EFE-8E5D-5547D261E97B}"/>
    <cellStyle name="Normal 55 2 2 3" xfId="4173" xr:uid="{BFD12831-92C6-4249-9EF4-98E9923B3471}"/>
    <cellStyle name="Normal 55 2 3" xfId="3681" xr:uid="{00000000-0005-0000-0000-0000580D0000}"/>
    <cellStyle name="Normal 55 2 3 2" xfId="3976" xr:uid="{00000000-0005-0000-0000-0000590D0000}"/>
    <cellStyle name="Normal 55 2 3 2 2" xfId="4561" xr:uid="{597F874D-677A-4937-B902-9895E891F5D0}"/>
    <cellStyle name="Normal 55 2 3 3" xfId="4270" xr:uid="{D855CEAA-C0AC-4E7A-947F-76AA0C5A9380}"/>
    <cellStyle name="Normal 55 2 4" xfId="3782" xr:uid="{00000000-0005-0000-0000-00005A0D0000}"/>
    <cellStyle name="Normal 55 2 4 2" xfId="4367" xr:uid="{258AAD99-9F68-419E-ADB8-8C826BC04EAB}"/>
    <cellStyle name="Normal 55 2 5" xfId="4076" xr:uid="{224D84C3-4D03-41ED-B84A-85A53F35A0ED}"/>
    <cellStyle name="Normal 55 3" xfId="3547" xr:uid="{00000000-0005-0000-0000-00005B0D0000}"/>
    <cellStyle name="Normal 55 3 2" xfId="3842" xr:uid="{00000000-0005-0000-0000-00005C0D0000}"/>
    <cellStyle name="Normal 55 3 2 2" xfId="4427" xr:uid="{95316809-AFF1-4E79-A4B5-C5493E033C2F}"/>
    <cellStyle name="Normal 55 3 3" xfId="4136" xr:uid="{22F93786-451E-4106-A4B5-CA6C74249BE0}"/>
    <cellStyle name="Normal 55 4" xfId="3644" xr:uid="{00000000-0005-0000-0000-00005D0D0000}"/>
    <cellStyle name="Normal 55 4 2" xfId="3939" xr:uid="{00000000-0005-0000-0000-00005E0D0000}"/>
    <cellStyle name="Normal 55 4 2 2" xfId="4524" xr:uid="{D80EF97F-8CD5-40B1-9771-2B9E04191EB5}"/>
    <cellStyle name="Normal 55 4 3" xfId="4233" xr:uid="{713D5A2B-D0E0-4E8E-8BE6-50C35F290D75}"/>
    <cellStyle name="Normal 55 5" xfId="3744" xr:uid="{00000000-0005-0000-0000-00005F0D0000}"/>
    <cellStyle name="Normal 55 5 2" xfId="4330" xr:uid="{EB4E8418-F500-4CE9-8168-3492D115F98C}"/>
    <cellStyle name="Normal 55 6" xfId="4039" xr:uid="{FAF57A86-662D-4F98-8B16-448D1EE6F904}"/>
    <cellStyle name="Normal 56" xfId="3021" xr:uid="{00000000-0005-0000-0000-0000600D0000}"/>
    <cellStyle name="Normal 56 2" xfId="3437" xr:uid="{00000000-0005-0000-0000-0000610D0000}"/>
    <cellStyle name="Normal 56 2 2" xfId="3585" xr:uid="{00000000-0005-0000-0000-0000620D0000}"/>
    <cellStyle name="Normal 56 2 2 2" xfId="3880" xr:uid="{00000000-0005-0000-0000-0000630D0000}"/>
    <cellStyle name="Normal 56 2 2 2 2" xfId="4465" xr:uid="{ED74CA2A-4C52-4A1D-A0E9-058BF72D1C12}"/>
    <cellStyle name="Normal 56 2 2 3" xfId="4174" xr:uid="{243ECD49-37EC-4CAE-8902-420D46FB3C84}"/>
    <cellStyle name="Normal 56 2 3" xfId="3682" xr:uid="{00000000-0005-0000-0000-0000640D0000}"/>
    <cellStyle name="Normal 56 2 3 2" xfId="3977" xr:uid="{00000000-0005-0000-0000-0000650D0000}"/>
    <cellStyle name="Normal 56 2 3 2 2" xfId="4562" xr:uid="{2FFB7B15-13F4-45B4-80E2-4217945F15BC}"/>
    <cellStyle name="Normal 56 2 3 3" xfId="4271" xr:uid="{1D949D96-8B3C-4617-B5A8-67CE4CA1D38E}"/>
    <cellStyle name="Normal 56 2 4" xfId="3783" xr:uid="{00000000-0005-0000-0000-0000660D0000}"/>
    <cellStyle name="Normal 56 2 4 2" xfId="4368" xr:uid="{4078C6E5-7509-43EE-AC11-49B0B8A2CB67}"/>
    <cellStyle name="Normal 56 2 5" xfId="4077" xr:uid="{D9191BD1-6421-401F-BF1F-ECE56D2C6C11}"/>
    <cellStyle name="Normal 56 3" xfId="3548" xr:uid="{00000000-0005-0000-0000-0000670D0000}"/>
    <cellStyle name="Normal 56 3 2" xfId="3843" xr:uid="{00000000-0005-0000-0000-0000680D0000}"/>
    <cellStyle name="Normal 56 3 2 2" xfId="4428" xr:uid="{99FFF0ED-1A0F-4E83-AA7F-386477C81658}"/>
    <cellStyle name="Normal 56 3 3" xfId="4137" xr:uid="{4FF433FE-BEC8-404D-9CF5-41065FE088E9}"/>
    <cellStyle name="Normal 56 4" xfId="3645" xr:uid="{00000000-0005-0000-0000-0000690D0000}"/>
    <cellStyle name="Normal 56 4 2" xfId="3940" xr:uid="{00000000-0005-0000-0000-00006A0D0000}"/>
    <cellStyle name="Normal 56 4 2 2" xfId="4525" xr:uid="{950AEA71-9ADF-4FAD-9666-466C96064BC1}"/>
    <cellStyle name="Normal 56 4 3" xfId="4234" xr:uid="{643F7783-1BC1-42ED-B15B-26AC690F54B0}"/>
    <cellStyle name="Normal 56 5" xfId="3745" xr:uid="{00000000-0005-0000-0000-00006B0D0000}"/>
    <cellStyle name="Normal 56 5 2" xfId="4331" xr:uid="{A1C47456-EAB7-4641-969F-922378390652}"/>
    <cellStyle name="Normal 56 6" xfId="4040" xr:uid="{81EA0601-9FAA-432C-87FA-33FE88D3B93A}"/>
    <cellStyle name="Normal 57" xfId="3022" xr:uid="{00000000-0005-0000-0000-00006C0D0000}"/>
    <cellStyle name="Normal 57 2" xfId="3438" xr:uid="{00000000-0005-0000-0000-00006D0D0000}"/>
    <cellStyle name="Normal 57 2 2" xfId="3586" xr:uid="{00000000-0005-0000-0000-00006E0D0000}"/>
    <cellStyle name="Normal 57 2 2 2" xfId="3881" xr:uid="{00000000-0005-0000-0000-00006F0D0000}"/>
    <cellStyle name="Normal 57 2 2 2 2" xfId="4466" xr:uid="{6977A809-5B26-45E5-89F4-C26DC0643077}"/>
    <cellStyle name="Normal 57 2 2 3" xfId="4175" xr:uid="{7D1C951E-BAA8-4981-9D06-B32E5F94DF1E}"/>
    <cellStyle name="Normal 57 2 3" xfId="3683" xr:uid="{00000000-0005-0000-0000-0000700D0000}"/>
    <cellStyle name="Normal 57 2 3 2" xfId="3978" xr:uid="{00000000-0005-0000-0000-0000710D0000}"/>
    <cellStyle name="Normal 57 2 3 2 2" xfId="4563" xr:uid="{B6FDF7AB-4E94-412A-8242-0227D208AD6A}"/>
    <cellStyle name="Normal 57 2 3 3" xfId="4272" xr:uid="{5863077C-518F-4D2F-B813-C420DFCB1EAC}"/>
    <cellStyle name="Normal 57 2 4" xfId="3784" xr:uid="{00000000-0005-0000-0000-0000720D0000}"/>
    <cellStyle name="Normal 57 2 4 2" xfId="4369" xr:uid="{5DD4B97E-678C-422D-B88F-E89428439DCC}"/>
    <cellStyle name="Normal 57 2 5" xfId="4078" xr:uid="{F400424E-50E1-43AA-98DE-DC5758082C45}"/>
    <cellStyle name="Normal 57 3" xfId="3549" xr:uid="{00000000-0005-0000-0000-0000730D0000}"/>
    <cellStyle name="Normal 57 3 2" xfId="3844" xr:uid="{00000000-0005-0000-0000-0000740D0000}"/>
    <cellStyle name="Normal 57 3 2 2" xfId="4429" xr:uid="{D72E6387-C37B-45BE-9D0F-231434A19713}"/>
    <cellStyle name="Normal 57 3 3" xfId="4138" xr:uid="{E4821484-3A3A-412A-A3B4-5A9286250A1D}"/>
    <cellStyle name="Normal 57 4" xfId="3646" xr:uid="{00000000-0005-0000-0000-0000750D0000}"/>
    <cellStyle name="Normal 57 4 2" xfId="3941" xr:uid="{00000000-0005-0000-0000-0000760D0000}"/>
    <cellStyle name="Normal 57 4 2 2" xfId="4526" xr:uid="{90F8B776-8133-4D99-8DF4-974601A562EB}"/>
    <cellStyle name="Normal 57 4 3" xfId="4235" xr:uid="{80E135F4-6982-4AD7-B773-B326D80B5218}"/>
    <cellStyle name="Normal 57 5" xfId="3746" xr:uid="{00000000-0005-0000-0000-0000770D0000}"/>
    <cellStyle name="Normal 57 5 2" xfId="4332" xr:uid="{BD33EEDD-364B-4002-BD01-3BF1612FA168}"/>
    <cellStyle name="Normal 57 6" xfId="4041" xr:uid="{268CB596-4938-48E9-ABFC-3B10D3C0CED1}"/>
    <cellStyle name="Normal 58" xfId="3023" xr:uid="{00000000-0005-0000-0000-0000780D0000}"/>
    <cellStyle name="Normal 58 2" xfId="3439" xr:uid="{00000000-0005-0000-0000-0000790D0000}"/>
    <cellStyle name="Normal 58 2 2" xfId="3587" xr:uid="{00000000-0005-0000-0000-00007A0D0000}"/>
    <cellStyle name="Normal 58 2 2 2" xfId="3882" xr:uid="{00000000-0005-0000-0000-00007B0D0000}"/>
    <cellStyle name="Normal 58 2 2 2 2" xfId="4467" xr:uid="{7311F521-852D-4AC6-A5C4-F3B187F96AF8}"/>
    <cellStyle name="Normal 58 2 2 3" xfId="4176" xr:uid="{BDCBCA19-B8C7-4711-B416-4AF8B98EBB98}"/>
    <cellStyle name="Normal 58 2 3" xfId="3684" xr:uid="{00000000-0005-0000-0000-00007C0D0000}"/>
    <cellStyle name="Normal 58 2 3 2" xfId="3979" xr:uid="{00000000-0005-0000-0000-00007D0D0000}"/>
    <cellStyle name="Normal 58 2 3 2 2" xfId="4564" xr:uid="{F9DCF7F9-BE62-479C-A709-6FE88B1DA649}"/>
    <cellStyle name="Normal 58 2 3 3" xfId="4273" xr:uid="{CA80AB8E-7C46-4CE4-914C-AB5FF5D100D3}"/>
    <cellStyle name="Normal 58 2 4" xfId="3785" xr:uid="{00000000-0005-0000-0000-00007E0D0000}"/>
    <cellStyle name="Normal 58 2 4 2" xfId="4370" xr:uid="{F8BC38EA-7E89-4E92-923C-D692134B4BFE}"/>
    <cellStyle name="Normal 58 2 5" xfId="4079" xr:uid="{5CF4B4EC-2DEF-4E26-8BF2-0D831471952F}"/>
    <cellStyle name="Normal 58 3" xfId="3550" xr:uid="{00000000-0005-0000-0000-00007F0D0000}"/>
    <cellStyle name="Normal 58 3 2" xfId="3845" xr:uid="{00000000-0005-0000-0000-0000800D0000}"/>
    <cellStyle name="Normal 58 3 2 2" xfId="4430" xr:uid="{787770AB-494D-479A-876F-F4ABB522C487}"/>
    <cellStyle name="Normal 58 3 3" xfId="4139" xr:uid="{66F530F9-5580-4FCF-B372-6A71E70AEB91}"/>
    <cellStyle name="Normal 58 4" xfId="3647" xr:uid="{00000000-0005-0000-0000-0000810D0000}"/>
    <cellStyle name="Normal 58 4 2" xfId="3942" xr:uid="{00000000-0005-0000-0000-0000820D0000}"/>
    <cellStyle name="Normal 58 4 2 2" xfId="4527" xr:uid="{CD6C3387-BF2B-406E-BE7A-4769F8CF6A24}"/>
    <cellStyle name="Normal 58 4 3" xfId="4236" xr:uid="{85230ECA-C395-4417-8AC0-BF060917231B}"/>
    <cellStyle name="Normal 58 5" xfId="3747" xr:uid="{00000000-0005-0000-0000-0000830D0000}"/>
    <cellStyle name="Normal 58 5 2" xfId="4333" xr:uid="{DA930C82-1BFA-4753-9665-E544B99438F9}"/>
    <cellStyle name="Normal 58 6" xfId="4042" xr:uid="{4EC85C2D-BEB3-416E-BD96-36D542B84908}"/>
    <cellStyle name="Normal 59" xfId="3024" xr:uid="{00000000-0005-0000-0000-0000840D0000}"/>
    <cellStyle name="Normal 59 2" xfId="3440" xr:uid="{00000000-0005-0000-0000-0000850D0000}"/>
    <cellStyle name="Normal 6" xfId="3025" xr:uid="{00000000-0005-0000-0000-0000860D0000}"/>
    <cellStyle name="Normal 6 2" xfId="3026" xr:uid="{00000000-0005-0000-0000-0000870D0000}"/>
    <cellStyle name="Normal 6 3" xfId="3027" xr:uid="{00000000-0005-0000-0000-0000880D0000}"/>
    <cellStyle name="Normal 60" xfId="3028" xr:uid="{00000000-0005-0000-0000-0000890D0000}"/>
    <cellStyle name="Normal 60 2" xfId="3441" xr:uid="{00000000-0005-0000-0000-00008A0D0000}"/>
    <cellStyle name="Normal 60 2 2" xfId="3588" xr:uid="{00000000-0005-0000-0000-00008B0D0000}"/>
    <cellStyle name="Normal 60 2 2 2" xfId="3883" xr:uid="{00000000-0005-0000-0000-00008C0D0000}"/>
    <cellStyle name="Normal 60 2 2 2 2" xfId="4468" xr:uid="{EE26ECE4-FDA6-4B83-B6F5-274448907B35}"/>
    <cellStyle name="Normal 60 2 2 3" xfId="4177" xr:uid="{6853ACDB-0FC7-480D-918D-0E77A2F773A8}"/>
    <cellStyle name="Normal 60 2 3" xfId="3685" xr:uid="{00000000-0005-0000-0000-00008D0D0000}"/>
    <cellStyle name="Normal 60 2 3 2" xfId="3980" xr:uid="{00000000-0005-0000-0000-00008E0D0000}"/>
    <cellStyle name="Normal 60 2 3 2 2" xfId="4565" xr:uid="{4AAFC236-D649-4011-B467-A8C243F41E19}"/>
    <cellStyle name="Normal 60 2 3 3" xfId="4274" xr:uid="{0641ED4A-6879-4F25-B550-95F1AD3B1A5F}"/>
    <cellStyle name="Normal 60 2 4" xfId="3786" xr:uid="{00000000-0005-0000-0000-00008F0D0000}"/>
    <cellStyle name="Normal 60 2 4 2" xfId="4371" xr:uid="{467D72B4-29F7-41DA-B8DC-62B39F016A40}"/>
    <cellStyle name="Normal 60 2 5" xfId="4080" xr:uid="{044484B4-E673-45E1-856A-89C31FA85C90}"/>
    <cellStyle name="Normal 60 3" xfId="3551" xr:uid="{00000000-0005-0000-0000-0000900D0000}"/>
    <cellStyle name="Normal 60 3 2" xfId="3846" xr:uid="{00000000-0005-0000-0000-0000910D0000}"/>
    <cellStyle name="Normal 60 3 2 2" xfId="4431" xr:uid="{60D0C858-21C9-4414-9B15-632CA61115F9}"/>
    <cellStyle name="Normal 60 3 3" xfId="4140" xr:uid="{304B8DAD-8A9B-4474-A35E-408919E7123C}"/>
    <cellStyle name="Normal 60 4" xfId="3648" xr:uid="{00000000-0005-0000-0000-0000920D0000}"/>
    <cellStyle name="Normal 60 4 2" xfId="3943" xr:uid="{00000000-0005-0000-0000-0000930D0000}"/>
    <cellStyle name="Normal 60 4 2 2" xfId="4528" xr:uid="{992CDAD6-6B85-481E-AAD1-E167EA34B574}"/>
    <cellStyle name="Normal 60 4 3" xfId="4237" xr:uid="{569D5554-B922-44DF-B74A-9E5590123722}"/>
    <cellStyle name="Normal 60 5" xfId="3748" xr:uid="{00000000-0005-0000-0000-0000940D0000}"/>
    <cellStyle name="Normal 60 5 2" xfId="4334" xr:uid="{DA77229C-EFCC-47E2-8603-D09103F2D0AE}"/>
    <cellStyle name="Normal 60 6" xfId="4043" xr:uid="{208D2882-AD76-4FFA-BF9F-C4DB4810A260}"/>
    <cellStyle name="Normal 61" xfId="3029" xr:uid="{00000000-0005-0000-0000-0000950D0000}"/>
    <cellStyle name="Normal 61 2" xfId="3442" xr:uid="{00000000-0005-0000-0000-0000960D0000}"/>
    <cellStyle name="Normal 61 2 2" xfId="3589" xr:uid="{00000000-0005-0000-0000-0000970D0000}"/>
    <cellStyle name="Normal 61 2 2 2" xfId="3884" xr:uid="{00000000-0005-0000-0000-0000980D0000}"/>
    <cellStyle name="Normal 61 2 2 2 2" xfId="4469" xr:uid="{2A84FB99-3C8A-4A16-BBF6-721A59290A84}"/>
    <cellStyle name="Normal 61 2 2 3" xfId="4178" xr:uid="{E38929E5-040B-4504-996C-19FDA610EA7D}"/>
    <cellStyle name="Normal 61 2 3" xfId="3686" xr:uid="{00000000-0005-0000-0000-0000990D0000}"/>
    <cellStyle name="Normal 61 2 3 2" xfId="3981" xr:uid="{00000000-0005-0000-0000-00009A0D0000}"/>
    <cellStyle name="Normal 61 2 3 2 2" xfId="4566" xr:uid="{1493CEE1-5CE3-4355-AA59-5454E089EA2A}"/>
    <cellStyle name="Normal 61 2 3 3" xfId="4275" xr:uid="{7EF706E9-7498-4F9B-98FD-5D33C715301B}"/>
    <cellStyle name="Normal 61 2 4" xfId="3787" xr:uid="{00000000-0005-0000-0000-00009B0D0000}"/>
    <cellStyle name="Normal 61 2 4 2" xfId="4372" xr:uid="{796AE1C2-848A-4DA4-8866-94D951B69803}"/>
    <cellStyle name="Normal 61 2 5" xfId="4081" xr:uid="{B1D4F281-1B32-4C2E-8A00-1BBDBC746CF2}"/>
    <cellStyle name="Normal 61 3" xfId="3552" xr:uid="{00000000-0005-0000-0000-00009C0D0000}"/>
    <cellStyle name="Normal 61 3 2" xfId="3847" xr:uid="{00000000-0005-0000-0000-00009D0D0000}"/>
    <cellStyle name="Normal 61 3 2 2" xfId="4432" xr:uid="{4C18FEBE-2EFC-4B40-B419-268E1EEB2593}"/>
    <cellStyle name="Normal 61 3 3" xfId="4141" xr:uid="{06D8B6FD-5F34-4D3B-83E3-ABEBA402476D}"/>
    <cellStyle name="Normal 61 4" xfId="3649" xr:uid="{00000000-0005-0000-0000-00009E0D0000}"/>
    <cellStyle name="Normal 61 4 2" xfId="3944" xr:uid="{00000000-0005-0000-0000-00009F0D0000}"/>
    <cellStyle name="Normal 61 4 2 2" xfId="4529" xr:uid="{5085ED2F-DFE3-4758-93AD-C2E8E337DC79}"/>
    <cellStyle name="Normal 61 4 3" xfId="4238" xr:uid="{33A7A2DF-5154-4EB0-9B2A-90A371E639C6}"/>
    <cellStyle name="Normal 61 5" xfId="3749" xr:uid="{00000000-0005-0000-0000-0000A00D0000}"/>
    <cellStyle name="Normal 61 5 2" xfId="4335" xr:uid="{0FF3B832-274C-40BF-B4BD-AF374EE55E71}"/>
    <cellStyle name="Normal 61 6" xfId="4044" xr:uid="{F9962ADE-0DA1-48E9-8781-9596A8263AED}"/>
    <cellStyle name="Normal 62" xfId="3030" xr:uid="{00000000-0005-0000-0000-0000A10D0000}"/>
    <cellStyle name="Normal 62 2" xfId="3443" xr:uid="{00000000-0005-0000-0000-0000A20D0000}"/>
    <cellStyle name="Normal 62 2 2" xfId="3590" xr:uid="{00000000-0005-0000-0000-0000A30D0000}"/>
    <cellStyle name="Normal 62 2 2 2" xfId="3885" xr:uid="{00000000-0005-0000-0000-0000A40D0000}"/>
    <cellStyle name="Normal 62 2 2 2 2" xfId="4470" xr:uid="{BEE7344F-2F06-4582-9BCD-29CBC14D81F9}"/>
    <cellStyle name="Normal 62 2 2 3" xfId="4179" xr:uid="{6073584D-CCA5-4224-B6BB-575630DD51F0}"/>
    <cellStyle name="Normal 62 2 3" xfId="3687" xr:uid="{00000000-0005-0000-0000-0000A50D0000}"/>
    <cellStyle name="Normal 62 2 3 2" xfId="3982" xr:uid="{00000000-0005-0000-0000-0000A60D0000}"/>
    <cellStyle name="Normal 62 2 3 2 2" xfId="4567" xr:uid="{D418C1A3-2C79-4B46-9113-C2564B89891E}"/>
    <cellStyle name="Normal 62 2 3 3" xfId="4276" xr:uid="{9E492887-4997-48B5-83DB-64A1BEB22081}"/>
    <cellStyle name="Normal 62 2 4" xfId="3788" xr:uid="{00000000-0005-0000-0000-0000A70D0000}"/>
    <cellStyle name="Normal 62 2 4 2" xfId="4373" xr:uid="{19F832BE-5815-4B16-A935-23D0594CAA7D}"/>
    <cellStyle name="Normal 62 2 5" xfId="4082" xr:uid="{8FDE6A56-B46B-44E0-822E-55243365C9FF}"/>
    <cellStyle name="Normal 62 3" xfId="3553" xr:uid="{00000000-0005-0000-0000-0000A80D0000}"/>
    <cellStyle name="Normal 62 3 2" xfId="3848" xr:uid="{00000000-0005-0000-0000-0000A90D0000}"/>
    <cellStyle name="Normal 62 3 2 2" xfId="4433" xr:uid="{CBFCB54A-7002-4C46-B1BB-4B1C417E0488}"/>
    <cellStyle name="Normal 62 3 3" xfId="4142" xr:uid="{2104EE56-8B4A-472B-B329-203D3169FAEA}"/>
    <cellStyle name="Normal 62 4" xfId="3650" xr:uid="{00000000-0005-0000-0000-0000AA0D0000}"/>
    <cellStyle name="Normal 62 4 2" xfId="3945" xr:uid="{00000000-0005-0000-0000-0000AB0D0000}"/>
    <cellStyle name="Normal 62 4 2 2" xfId="4530" xr:uid="{957785EF-04E6-4CF8-8E7E-4AA10EAC1707}"/>
    <cellStyle name="Normal 62 4 3" xfId="4239" xr:uid="{3D7250A8-499A-444B-A3F9-559373EEAA00}"/>
    <cellStyle name="Normal 62 5" xfId="3750" xr:uid="{00000000-0005-0000-0000-0000AC0D0000}"/>
    <cellStyle name="Normal 62 5 2" xfId="4336" xr:uid="{1316808A-17FB-4EEA-A280-B0E18773CD05}"/>
    <cellStyle name="Normal 62 6" xfId="4045" xr:uid="{2F2415C4-F7DE-4855-B0BF-A38452C0C8A5}"/>
    <cellStyle name="Normal 63" xfId="3031" xr:uid="{00000000-0005-0000-0000-0000AD0D0000}"/>
    <cellStyle name="Normal 63 2" xfId="3444" xr:uid="{00000000-0005-0000-0000-0000AE0D0000}"/>
    <cellStyle name="Normal 63 2 2" xfId="3591" xr:uid="{00000000-0005-0000-0000-0000AF0D0000}"/>
    <cellStyle name="Normal 63 2 2 2" xfId="3886" xr:uid="{00000000-0005-0000-0000-0000B00D0000}"/>
    <cellStyle name="Normal 63 2 2 2 2" xfId="4471" xr:uid="{24E52F70-2961-4D7F-8107-020F1A5B63A0}"/>
    <cellStyle name="Normal 63 2 2 3" xfId="4180" xr:uid="{28F9DF90-2D91-4FD1-8C97-01EF033FA5A2}"/>
    <cellStyle name="Normal 63 2 3" xfId="3688" xr:uid="{00000000-0005-0000-0000-0000B10D0000}"/>
    <cellStyle name="Normal 63 2 3 2" xfId="3983" xr:uid="{00000000-0005-0000-0000-0000B20D0000}"/>
    <cellStyle name="Normal 63 2 3 2 2" xfId="4568" xr:uid="{CA3F2FB2-EB6F-429E-8C0E-5DD4DED34A5C}"/>
    <cellStyle name="Normal 63 2 3 3" xfId="4277" xr:uid="{0310D880-3E7A-431C-BB52-59BE7FA74F31}"/>
    <cellStyle name="Normal 63 2 4" xfId="3789" xr:uid="{00000000-0005-0000-0000-0000B30D0000}"/>
    <cellStyle name="Normal 63 2 4 2" xfId="4374" xr:uid="{63745557-5037-4381-B9E0-D3AFFBFC5534}"/>
    <cellStyle name="Normal 63 2 5" xfId="4083" xr:uid="{77E7BD45-606C-4C23-AEE4-AF0C8907E6C1}"/>
    <cellStyle name="Normal 63 3" xfId="3554" xr:uid="{00000000-0005-0000-0000-0000B40D0000}"/>
    <cellStyle name="Normal 63 3 2" xfId="3849" xr:uid="{00000000-0005-0000-0000-0000B50D0000}"/>
    <cellStyle name="Normal 63 3 2 2" xfId="4434" xr:uid="{D45EC5DD-90C9-4AF7-8A5D-7AE53BB1FD63}"/>
    <cellStyle name="Normal 63 3 3" xfId="4143" xr:uid="{66CC064B-5C7F-4ED7-A63A-F95F7B96178E}"/>
    <cellStyle name="Normal 63 4" xfId="3651" xr:uid="{00000000-0005-0000-0000-0000B60D0000}"/>
    <cellStyle name="Normal 63 4 2" xfId="3946" xr:uid="{00000000-0005-0000-0000-0000B70D0000}"/>
    <cellStyle name="Normal 63 4 2 2" xfId="4531" xr:uid="{400E0886-3962-44CE-A934-0BDA91F11609}"/>
    <cellStyle name="Normal 63 4 3" xfId="4240" xr:uid="{11F8A553-96C7-45CA-8B1C-8785AC4CA738}"/>
    <cellStyle name="Normal 63 5" xfId="3751" xr:uid="{00000000-0005-0000-0000-0000B80D0000}"/>
    <cellStyle name="Normal 63 5 2" xfId="4337" xr:uid="{7B90499D-FDB3-48B5-8279-AD4BBB61471B}"/>
    <cellStyle name="Normal 63 6" xfId="4046" xr:uid="{F5982083-C140-4C02-91CF-4DB3B3D271BD}"/>
    <cellStyle name="Normal 64" xfId="9" xr:uid="{00000000-0005-0000-0000-0000B90D0000}"/>
    <cellStyle name="Normal 64 2" xfId="3445" xr:uid="{00000000-0005-0000-0000-0000BA0D0000}"/>
    <cellStyle name="Normal 64 2 2" xfId="3592" xr:uid="{00000000-0005-0000-0000-0000BB0D0000}"/>
    <cellStyle name="Normal 64 2 2 2" xfId="3887" xr:uid="{00000000-0005-0000-0000-0000BC0D0000}"/>
    <cellStyle name="Normal 64 2 2 2 2" xfId="4472" xr:uid="{BEB9C020-7FEA-411F-A00B-681165BB0314}"/>
    <cellStyle name="Normal 64 2 2 3" xfId="4181" xr:uid="{A775D466-5BCC-4F7D-A5C9-4064F85D461F}"/>
    <cellStyle name="Normal 64 2 3" xfId="3689" xr:uid="{00000000-0005-0000-0000-0000BD0D0000}"/>
    <cellStyle name="Normal 64 2 3 2" xfId="3984" xr:uid="{00000000-0005-0000-0000-0000BE0D0000}"/>
    <cellStyle name="Normal 64 2 3 2 2" xfId="4569" xr:uid="{DB954647-B4C7-41AD-BD7D-0055F2E1670C}"/>
    <cellStyle name="Normal 64 2 3 3" xfId="4278" xr:uid="{D0E15D9F-47DC-42DC-BC1A-65BC6B40F270}"/>
    <cellStyle name="Normal 64 2 4" xfId="3790" xr:uid="{00000000-0005-0000-0000-0000BF0D0000}"/>
    <cellStyle name="Normal 64 2 4 2" xfId="4375" xr:uid="{A1484E82-EC32-4DB8-916E-ED413BDFE384}"/>
    <cellStyle name="Normal 64 2 5" xfId="4084" xr:uid="{584362AA-E37B-432C-A042-4182EE4C7082}"/>
    <cellStyle name="Normal 64 3" xfId="3478" xr:uid="{00000000-0005-0000-0000-0000C00D0000}"/>
    <cellStyle name="Normal 65" xfId="3353" xr:uid="{00000000-0005-0000-0000-0000C10D0000}"/>
    <cellStyle name="Normal 65 2" xfId="3446" xr:uid="{00000000-0005-0000-0000-0000C20D0000}"/>
    <cellStyle name="Normal 65 2 2" xfId="3593" xr:uid="{00000000-0005-0000-0000-0000C30D0000}"/>
    <cellStyle name="Normal 65 2 2 2" xfId="3888" xr:uid="{00000000-0005-0000-0000-0000C40D0000}"/>
    <cellStyle name="Normal 65 2 2 2 2" xfId="4473" xr:uid="{50B251A3-E41E-42CC-80AE-1D30672B81C0}"/>
    <cellStyle name="Normal 65 2 2 3" xfId="4182" xr:uid="{CB89E74B-AF0E-4B72-8BAC-FF66D8AA37EC}"/>
    <cellStyle name="Normal 65 2 3" xfId="3690" xr:uid="{00000000-0005-0000-0000-0000C50D0000}"/>
    <cellStyle name="Normal 65 2 3 2" xfId="3985" xr:uid="{00000000-0005-0000-0000-0000C60D0000}"/>
    <cellStyle name="Normal 65 2 3 2 2" xfId="4570" xr:uid="{CD5AF9F5-47BA-4079-B9C8-C554C7CB4930}"/>
    <cellStyle name="Normal 65 2 3 3" xfId="4279" xr:uid="{EE1A7008-2EB2-426F-B10F-B05B07A1BA9E}"/>
    <cellStyle name="Normal 65 2 4" xfId="3791" xr:uid="{00000000-0005-0000-0000-0000C70D0000}"/>
    <cellStyle name="Normal 65 2 4 2" xfId="4376" xr:uid="{06CFBAE9-896E-4F63-9AED-8DFD604B47CA}"/>
    <cellStyle name="Normal 65 2 5" xfId="4085" xr:uid="{49DED4EB-E117-48C1-A011-47BF827372DA}"/>
    <cellStyle name="Normal 65 3" xfId="3516" xr:uid="{00000000-0005-0000-0000-0000C80D0000}"/>
    <cellStyle name="Normal 66" xfId="3361" xr:uid="{00000000-0005-0000-0000-0000C90D0000}"/>
    <cellStyle name="Normal 66 2" xfId="3447" xr:uid="{00000000-0005-0000-0000-0000CA0D0000}"/>
    <cellStyle name="Normal 66 2 2" xfId="3594" xr:uid="{00000000-0005-0000-0000-0000CB0D0000}"/>
    <cellStyle name="Normal 66 2 2 2" xfId="3889" xr:uid="{00000000-0005-0000-0000-0000CC0D0000}"/>
    <cellStyle name="Normal 66 2 2 2 2" xfId="4474" xr:uid="{7450DDD5-2D2F-402A-A18E-E8DE85F75368}"/>
    <cellStyle name="Normal 66 2 2 3" xfId="4183" xr:uid="{CE6F9F05-C4C4-49A1-865A-322A495E9995}"/>
    <cellStyle name="Normal 66 2 3" xfId="3691" xr:uid="{00000000-0005-0000-0000-0000CD0D0000}"/>
    <cellStyle name="Normal 66 2 3 2" xfId="3986" xr:uid="{00000000-0005-0000-0000-0000CE0D0000}"/>
    <cellStyle name="Normal 66 2 3 2 2" xfId="4571" xr:uid="{BABA743B-5FCA-4AFF-949E-E2A019760F52}"/>
    <cellStyle name="Normal 66 2 3 3" xfId="4280" xr:uid="{21A9DC9C-4886-43DF-87D9-95B872748890}"/>
    <cellStyle name="Normal 66 2 4" xfId="3792" xr:uid="{00000000-0005-0000-0000-0000CF0D0000}"/>
    <cellStyle name="Normal 66 2 4 2" xfId="4377" xr:uid="{604366FA-C646-4FFD-A8AF-341BD210B05F}"/>
    <cellStyle name="Normal 66 2 5" xfId="4086" xr:uid="{3481AE92-D47D-4AA1-8D6D-3B34D0E2FDE9}"/>
    <cellStyle name="Normal 66 3" xfId="3517" xr:uid="{00000000-0005-0000-0000-0000D00D0000}"/>
    <cellStyle name="Normal 67" xfId="3362" xr:uid="{00000000-0005-0000-0000-0000D10D0000}"/>
    <cellStyle name="Normal 67 2" xfId="3448" xr:uid="{00000000-0005-0000-0000-0000D20D0000}"/>
    <cellStyle name="Normal 67 2 2" xfId="3595" xr:uid="{00000000-0005-0000-0000-0000D30D0000}"/>
    <cellStyle name="Normal 67 2 2 2" xfId="3890" xr:uid="{00000000-0005-0000-0000-0000D40D0000}"/>
    <cellStyle name="Normal 67 2 2 2 2" xfId="4475" xr:uid="{6610B1CA-25EA-4DF0-A99B-CA29A41B8183}"/>
    <cellStyle name="Normal 67 2 2 3" xfId="4184" xr:uid="{7347A6F6-E56A-4CBC-A40B-6B6CDC33D71D}"/>
    <cellStyle name="Normal 67 2 3" xfId="3692" xr:uid="{00000000-0005-0000-0000-0000D50D0000}"/>
    <cellStyle name="Normal 67 2 3 2" xfId="3987" xr:uid="{00000000-0005-0000-0000-0000D60D0000}"/>
    <cellStyle name="Normal 67 2 3 2 2" xfId="4572" xr:uid="{94688009-244C-4CCC-A353-6FBDAC97449B}"/>
    <cellStyle name="Normal 67 2 3 3" xfId="4281" xr:uid="{7E252835-49AD-4C3B-8E93-238164FEA3B5}"/>
    <cellStyle name="Normal 67 2 4" xfId="3793" xr:uid="{00000000-0005-0000-0000-0000D70D0000}"/>
    <cellStyle name="Normal 67 2 4 2" xfId="4378" xr:uid="{F6C9A669-E129-45C7-8A4E-9D8B7015F680}"/>
    <cellStyle name="Normal 67 2 5" xfId="4087" xr:uid="{8CAADA82-B709-48DE-AD5E-73CD9B180692}"/>
    <cellStyle name="Normal 67 3" xfId="3518" xr:uid="{00000000-0005-0000-0000-0000D80D0000}"/>
    <cellStyle name="Normal 68" xfId="3360" xr:uid="{00000000-0005-0000-0000-0000D90D0000}"/>
    <cellStyle name="Normal 68 2" xfId="3449" xr:uid="{00000000-0005-0000-0000-0000DA0D0000}"/>
    <cellStyle name="Normal 69" xfId="3363" xr:uid="{00000000-0005-0000-0000-0000DB0D0000}"/>
    <cellStyle name="Normal 69 2" xfId="3450" xr:uid="{00000000-0005-0000-0000-0000DC0D0000}"/>
    <cellStyle name="Normal 7" xfId="3032" xr:uid="{00000000-0005-0000-0000-0000DD0D0000}"/>
    <cellStyle name="Normal 7 2" xfId="3033" xr:uid="{00000000-0005-0000-0000-0000DE0D0000}"/>
    <cellStyle name="Normal 70" xfId="3364" xr:uid="{00000000-0005-0000-0000-0000DF0D0000}"/>
    <cellStyle name="Normal 70 2" xfId="3451" xr:uid="{00000000-0005-0000-0000-0000E00D0000}"/>
    <cellStyle name="Normal 71" xfId="3452" xr:uid="{00000000-0005-0000-0000-0000E10D0000}"/>
    <cellStyle name="Normal 71 2" xfId="3596" xr:uid="{00000000-0005-0000-0000-0000E20D0000}"/>
    <cellStyle name="Normal 71 2 2" xfId="3891" xr:uid="{00000000-0005-0000-0000-0000E30D0000}"/>
    <cellStyle name="Normal 71 2 2 2" xfId="4476" xr:uid="{40FDA1D8-7585-49A3-8338-FDD18B5DDE16}"/>
    <cellStyle name="Normal 71 2 3" xfId="4185" xr:uid="{6928EDA9-78F4-453F-9BB0-43223AE7EF0C}"/>
    <cellStyle name="Normal 71 3" xfId="3693" xr:uid="{00000000-0005-0000-0000-0000E40D0000}"/>
    <cellStyle name="Normal 71 3 2" xfId="3988" xr:uid="{00000000-0005-0000-0000-0000E50D0000}"/>
    <cellStyle name="Normal 71 3 2 2" xfId="4573" xr:uid="{C94156A2-2E19-4742-9200-41BC18D5EFD3}"/>
    <cellStyle name="Normal 71 3 3" xfId="4282" xr:uid="{27ECB8C1-9BCD-4C59-8314-4C058B296299}"/>
    <cellStyle name="Normal 71 4" xfId="3794" xr:uid="{00000000-0005-0000-0000-0000E60D0000}"/>
    <cellStyle name="Normal 71 4 2" xfId="4379" xr:uid="{DFF2F4C0-89D7-4B92-B6AA-3809D183F3CF}"/>
    <cellStyle name="Normal 71 5" xfId="4088" xr:uid="{0F28E3F1-A24E-48CF-9578-2674B4D431F5}"/>
    <cellStyle name="Normal 72" xfId="3453" xr:uid="{00000000-0005-0000-0000-0000E70D0000}"/>
    <cellStyle name="Normal 72 2" xfId="3597" xr:uid="{00000000-0005-0000-0000-0000E80D0000}"/>
    <cellStyle name="Normal 72 2 2" xfId="3892" xr:uid="{00000000-0005-0000-0000-0000E90D0000}"/>
    <cellStyle name="Normal 72 2 2 2" xfId="4477" xr:uid="{B41B2C2A-0C9F-43DE-8F9C-F1B1F869DF14}"/>
    <cellStyle name="Normal 72 2 3" xfId="4186" xr:uid="{F0E9FCE7-5713-4F5F-81B5-2367F3EE2AD8}"/>
    <cellStyle name="Normal 72 3" xfId="3694" xr:uid="{00000000-0005-0000-0000-0000EA0D0000}"/>
    <cellStyle name="Normal 72 3 2" xfId="3989" xr:uid="{00000000-0005-0000-0000-0000EB0D0000}"/>
    <cellStyle name="Normal 72 3 2 2" xfId="4574" xr:uid="{01E05C07-D3A0-4842-8FB9-B711DF6F1A85}"/>
    <cellStyle name="Normal 72 3 3" xfId="4283" xr:uid="{0042CE84-EC64-4846-9490-BEB1E78DE4BA}"/>
    <cellStyle name="Normal 72 4" xfId="3795" xr:uid="{00000000-0005-0000-0000-0000EC0D0000}"/>
    <cellStyle name="Normal 72 4 2" xfId="4380" xr:uid="{229C31C4-A4CA-4A61-8B02-6E61006CC11E}"/>
    <cellStyle name="Normal 72 5" xfId="4089" xr:uid="{5F44066F-1FC5-49A2-9C45-B6F94D44359A}"/>
    <cellStyle name="Normal 73" xfId="3454" xr:uid="{00000000-0005-0000-0000-0000ED0D0000}"/>
    <cellStyle name="Normal 73 2" xfId="3598" xr:uid="{00000000-0005-0000-0000-0000EE0D0000}"/>
    <cellStyle name="Normal 73 2 2" xfId="3893" xr:uid="{00000000-0005-0000-0000-0000EF0D0000}"/>
    <cellStyle name="Normal 73 2 2 2" xfId="4478" xr:uid="{3B6CF28E-85E0-4406-8990-D7C4EAF296A5}"/>
    <cellStyle name="Normal 73 2 3" xfId="4187" xr:uid="{44D9DE44-52FB-4CA9-8AEA-6FC30631B7D0}"/>
    <cellStyle name="Normal 73 3" xfId="3695" xr:uid="{00000000-0005-0000-0000-0000F00D0000}"/>
    <cellStyle name="Normal 73 3 2" xfId="3990" xr:uid="{00000000-0005-0000-0000-0000F10D0000}"/>
    <cellStyle name="Normal 73 3 2 2" xfId="4575" xr:uid="{2137D7DB-90F0-437F-9031-13011B6F59AD}"/>
    <cellStyle name="Normal 73 3 3" xfId="4284" xr:uid="{8079425C-5B71-45EA-B385-864D1AB96F35}"/>
    <cellStyle name="Normal 73 4" xfId="3796" xr:uid="{00000000-0005-0000-0000-0000F20D0000}"/>
    <cellStyle name="Normal 73 4 2" xfId="4381" xr:uid="{81EB66C7-E55C-458B-B963-8B68B9F9F0CA}"/>
    <cellStyle name="Normal 73 5" xfId="4090" xr:uid="{D23C6F64-3098-4C43-A5ED-948DF55C8C0A}"/>
    <cellStyle name="Normal 74" xfId="3455" xr:uid="{00000000-0005-0000-0000-0000F30D0000}"/>
    <cellStyle name="Normal 74 2" xfId="3599" xr:uid="{00000000-0005-0000-0000-0000F40D0000}"/>
    <cellStyle name="Normal 74 2 2" xfId="3894" xr:uid="{00000000-0005-0000-0000-0000F50D0000}"/>
    <cellStyle name="Normal 74 2 2 2" xfId="4479" xr:uid="{0128E169-017B-4D17-B22F-7B205702FA19}"/>
    <cellStyle name="Normal 74 2 3" xfId="4188" xr:uid="{463868F9-CB7D-456A-A7FD-EDC3C21BA251}"/>
    <cellStyle name="Normal 74 3" xfId="3696" xr:uid="{00000000-0005-0000-0000-0000F60D0000}"/>
    <cellStyle name="Normal 74 3 2" xfId="3991" xr:uid="{00000000-0005-0000-0000-0000F70D0000}"/>
    <cellStyle name="Normal 74 3 2 2" xfId="4576" xr:uid="{F681C994-F276-41A6-9ED0-7E10E81C4B73}"/>
    <cellStyle name="Normal 74 3 3" xfId="4285" xr:uid="{CCD507DB-119E-40AF-AC0D-5975C935F83E}"/>
    <cellStyle name="Normal 74 4" xfId="3797" xr:uid="{00000000-0005-0000-0000-0000F80D0000}"/>
    <cellStyle name="Normal 74 4 2" xfId="4382" xr:uid="{C773E79C-5CCF-4C90-AAEB-ECF8F802BAF1}"/>
    <cellStyle name="Normal 74 5" xfId="4091" xr:uid="{C8481C21-C62C-4337-A1FB-A553AA62E8D5}"/>
    <cellStyle name="Normal 75" xfId="3456" xr:uid="{00000000-0005-0000-0000-0000F90D0000}"/>
    <cellStyle name="Normal 75 2" xfId="3600" xr:uid="{00000000-0005-0000-0000-0000FA0D0000}"/>
    <cellStyle name="Normal 75 2 2" xfId="3895" xr:uid="{00000000-0005-0000-0000-0000FB0D0000}"/>
    <cellStyle name="Normal 75 2 2 2" xfId="4480" xr:uid="{28F15034-3EE5-4A87-BCBB-17B75BCE013F}"/>
    <cellStyle name="Normal 75 2 3" xfId="4189" xr:uid="{58BA9C52-7950-402D-AE23-DA215CFE4BBA}"/>
    <cellStyle name="Normal 75 3" xfId="3697" xr:uid="{00000000-0005-0000-0000-0000FC0D0000}"/>
    <cellStyle name="Normal 75 3 2" xfId="3992" xr:uid="{00000000-0005-0000-0000-0000FD0D0000}"/>
    <cellStyle name="Normal 75 3 2 2" xfId="4577" xr:uid="{9E637337-F34A-462A-B97B-E2A8B36A9B01}"/>
    <cellStyle name="Normal 75 3 3" xfId="4286" xr:uid="{EFCFF9B9-0CAC-4CD7-9CB5-2047BB103D6E}"/>
    <cellStyle name="Normal 75 4" xfId="3798" xr:uid="{00000000-0005-0000-0000-0000FE0D0000}"/>
    <cellStyle name="Normal 75 4 2" xfId="4383" xr:uid="{D597ED74-773B-4FDD-9B62-7255746B9D2D}"/>
    <cellStyle name="Normal 75 5" xfId="4092" xr:uid="{8BBC5D51-A4D8-495A-9907-2C243DFCE0B3}"/>
    <cellStyle name="Normal 76" xfId="3457" xr:uid="{00000000-0005-0000-0000-0000FF0D0000}"/>
    <cellStyle name="Normal 76 2" xfId="3601" xr:uid="{00000000-0005-0000-0000-0000000E0000}"/>
    <cellStyle name="Normal 76 2 2" xfId="3896" xr:uid="{00000000-0005-0000-0000-0000010E0000}"/>
    <cellStyle name="Normal 76 2 2 2" xfId="4481" xr:uid="{93C19919-8E20-49F0-9D1B-401186A3F72C}"/>
    <cellStyle name="Normal 76 2 3" xfId="4190" xr:uid="{C67B83BD-4708-4220-9EBE-1B4B678A07DA}"/>
    <cellStyle name="Normal 76 3" xfId="3698" xr:uid="{00000000-0005-0000-0000-0000020E0000}"/>
    <cellStyle name="Normal 76 3 2" xfId="3993" xr:uid="{00000000-0005-0000-0000-0000030E0000}"/>
    <cellStyle name="Normal 76 3 2 2" xfId="4578" xr:uid="{B1A0E48C-F32C-4D79-8C04-D647FE1C6220}"/>
    <cellStyle name="Normal 76 3 3" xfId="4287" xr:uid="{9A70F0D5-2978-4F01-B844-8040889D1D6B}"/>
    <cellStyle name="Normal 76 4" xfId="3799" xr:uid="{00000000-0005-0000-0000-0000040E0000}"/>
    <cellStyle name="Normal 76 4 2" xfId="4384" xr:uid="{CA64D342-F5C8-4241-B970-B9BC9E49CB67}"/>
    <cellStyle name="Normal 76 5" xfId="4093" xr:uid="{E13397B7-F9BC-4ED1-BBA0-A07E2B2F5682}"/>
    <cellStyle name="Normal 77" xfId="3458" xr:uid="{00000000-0005-0000-0000-0000050E0000}"/>
    <cellStyle name="Normal 77 2" xfId="3602" xr:uid="{00000000-0005-0000-0000-0000060E0000}"/>
    <cellStyle name="Normal 77 2 2" xfId="3897" xr:uid="{00000000-0005-0000-0000-0000070E0000}"/>
    <cellStyle name="Normal 77 2 2 2" xfId="4482" xr:uid="{8FC5B679-B9AB-4166-AE2A-BB22BCF95D44}"/>
    <cellStyle name="Normal 77 2 3" xfId="4191" xr:uid="{EC2ADDFD-07BF-4580-8214-3A7C90A3EB8E}"/>
    <cellStyle name="Normal 77 3" xfId="3699" xr:uid="{00000000-0005-0000-0000-0000080E0000}"/>
    <cellStyle name="Normal 77 3 2" xfId="3994" xr:uid="{00000000-0005-0000-0000-0000090E0000}"/>
    <cellStyle name="Normal 77 3 2 2" xfId="4579" xr:uid="{1D183BFE-B37D-4EF6-9651-D7291279C666}"/>
    <cellStyle name="Normal 77 3 3" xfId="4288" xr:uid="{891DBFFA-6F2C-4AC1-A5B4-E5D90FB1A461}"/>
    <cellStyle name="Normal 77 4" xfId="3800" xr:uid="{00000000-0005-0000-0000-00000A0E0000}"/>
    <cellStyle name="Normal 77 4 2" xfId="4385" xr:uid="{BC4801D4-CC08-457E-ABFF-23F9B3D265D1}"/>
    <cellStyle name="Normal 77 5" xfId="4094" xr:uid="{C141A4CF-57AC-47A1-93A7-FE23BB534175}"/>
    <cellStyle name="Normal 78" xfId="3459" xr:uid="{00000000-0005-0000-0000-00000B0E0000}"/>
    <cellStyle name="Normal 78 2" xfId="3603" xr:uid="{00000000-0005-0000-0000-00000C0E0000}"/>
    <cellStyle name="Normal 78 2 2" xfId="3898" xr:uid="{00000000-0005-0000-0000-00000D0E0000}"/>
    <cellStyle name="Normal 78 2 2 2" xfId="4483" xr:uid="{D2DA7706-8257-4C66-A658-7B92AAE5C8DC}"/>
    <cellStyle name="Normal 78 2 3" xfId="4192" xr:uid="{AAD1C91F-8E98-49A0-83A1-3534C648EE5A}"/>
    <cellStyle name="Normal 78 3" xfId="3700" xr:uid="{00000000-0005-0000-0000-00000E0E0000}"/>
    <cellStyle name="Normal 78 3 2" xfId="3995" xr:uid="{00000000-0005-0000-0000-00000F0E0000}"/>
    <cellStyle name="Normal 78 3 2 2" xfId="4580" xr:uid="{01DE05AE-3CC4-44B9-B956-FA01362DB7F0}"/>
    <cellStyle name="Normal 78 3 3" xfId="4289" xr:uid="{2C13C840-A14A-4FDE-8E44-0A573D2A3613}"/>
    <cellStyle name="Normal 78 4" xfId="3801" xr:uid="{00000000-0005-0000-0000-0000100E0000}"/>
    <cellStyle name="Normal 78 4 2" xfId="4386" xr:uid="{F8D96C45-C2FB-45D1-9DB5-BE63C2703CEB}"/>
    <cellStyle name="Normal 78 5" xfId="4095" xr:uid="{0E3BE407-30C3-445F-B965-42EEDC1FF052}"/>
    <cellStyle name="Normal 79" xfId="3460" xr:uid="{00000000-0005-0000-0000-0000110E0000}"/>
    <cellStyle name="Normal 79 2" xfId="3604" xr:uid="{00000000-0005-0000-0000-0000120E0000}"/>
    <cellStyle name="Normal 79 2 2" xfId="3899" xr:uid="{00000000-0005-0000-0000-0000130E0000}"/>
    <cellStyle name="Normal 79 2 2 2" xfId="4484" xr:uid="{CA31DE2C-63FB-4D8F-B89E-9E3B956FC2FE}"/>
    <cellStyle name="Normal 79 2 3" xfId="4193" xr:uid="{15915A00-5835-4AA1-B8F2-E8E11D290069}"/>
    <cellStyle name="Normal 79 3" xfId="3701" xr:uid="{00000000-0005-0000-0000-0000140E0000}"/>
    <cellStyle name="Normal 79 3 2" xfId="3996" xr:uid="{00000000-0005-0000-0000-0000150E0000}"/>
    <cellStyle name="Normal 79 3 2 2" xfId="4581" xr:uid="{A69675F9-8D45-41ED-9E5C-775578C55799}"/>
    <cellStyle name="Normal 79 3 3" xfId="4290" xr:uid="{5AB29552-9654-4C1B-9A01-26905D4CD34D}"/>
    <cellStyle name="Normal 79 4" xfId="3802" xr:uid="{00000000-0005-0000-0000-0000160E0000}"/>
    <cellStyle name="Normal 79 4 2" xfId="4387" xr:uid="{2F4F7708-70CA-4D9F-8BE4-8B471B295909}"/>
    <cellStyle name="Normal 79 5" xfId="4096" xr:uid="{5558E067-2994-4E3A-8E28-0304D7830938}"/>
    <cellStyle name="Normal 8" xfId="3034" xr:uid="{00000000-0005-0000-0000-0000170E0000}"/>
    <cellStyle name="Normal 8 2" xfId="3035" xr:uid="{00000000-0005-0000-0000-0000180E0000}"/>
    <cellStyle name="Normal 80" xfId="3461" xr:uid="{00000000-0005-0000-0000-0000190E0000}"/>
    <cellStyle name="Normal 80 2" xfId="3605" xr:uid="{00000000-0005-0000-0000-00001A0E0000}"/>
    <cellStyle name="Normal 80 2 2" xfId="3900" xr:uid="{00000000-0005-0000-0000-00001B0E0000}"/>
    <cellStyle name="Normal 80 2 2 2" xfId="4485" xr:uid="{EE053313-29A1-4FA3-B80E-3E9C7E4D239D}"/>
    <cellStyle name="Normal 80 2 3" xfId="4194" xr:uid="{EB751191-03E7-4825-B70A-238BE608FF33}"/>
    <cellStyle name="Normal 80 3" xfId="3702" xr:uid="{00000000-0005-0000-0000-00001C0E0000}"/>
    <cellStyle name="Normal 80 3 2" xfId="3997" xr:uid="{00000000-0005-0000-0000-00001D0E0000}"/>
    <cellStyle name="Normal 80 3 2 2" xfId="4582" xr:uid="{535CCE1E-A7FE-46A1-A879-98CAA8C7357C}"/>
    <cellStyle name="Normal 80 3 3" xfId="4291" xr:uid="{5ABA673A-F325-48B0-A35D-E0EB703EF60C}"/>
    <cellStyle name="Normal 80 4" xfId="3803" xr:uid="{00000000-0005-0000-0000-00001E0E0000}"/>
    <cellStyle name="Normal 80 4 2" xfId="4388" xr:uid="{7E993D21-BB4F-4FA5-988C-E87FD225D3E6}"/>
    <cellStyle name="Normal 80 5" xfId="4097" xr:uid="{D0F5748D-A7DC-4331-A0DA-1401B3A2DBC8}"/>
    <cellStyle name="Normal 81" xfId="3462" xr:uid="{00000000-0005-0000-0000-00001F0E0000}"/>
    <cellStyle name="Normal 81 2" xfId="3606" xr:uid="{00000000-0005-0000-0000-0000200E0000}"/>
    <cellStyle name="Normal 81 2 2" xfId="3901" xr:uid="{00000000-0005-0000-0000-0000210E0000}"/>
    <cellStyle name="Normal 81 2 2 2" xfId="4486" xr:uid="{AAD560A0-0285-4EB9-B0A7-6F1926C9056B}"/>
    <cellStyle name="Normal 81 2 3" xfId="4195" xr:uid="{B42DC35C-9603-414D-AAA0-05429E045FD6}"/>
    <cellStyle name="Normal 81 3" xfId="3703" xr:uid="{00000000-0005-0000-0000-0000220E0000}"/>
    <cellStyle name="Normal 81 3 2" xfId="3998" xr:uid="{00000000-0005-0000-0000-0000230E0000}"/>
    <cellStyle name="Normal 81 3 2 2" xfId="4583" xr:uid="{74C2D848-F5AB-4339-A0DE-443D6D83B0EC}"/>
    <cellStyle name="Normal 81 3 3" xfId="4292" xr:uid="{5BAEC24A-022E-4582-A288-00355DF9BB26}"/>
    <cellStyle name="Normal 81 4" xfId="3804" xr:uid="{00000000-0005-0000-0000-0000240E0000}"/>
    <cellStyle name="Normal 81 4 2" xfId="4389" xr:uid="{BF710889-F8CC-4F95-B36A-79C5988ED9B0}"/>
    <cellStyle name="Normal 81 5" xfId="4098" xr:uid="{F2C82A58-6612-4B29-95CA-3D22AA5CD3B4}"/>
    <cellStyle name="Normal 82" xfId="3463" xr:uid="{00000000-0005-0000-0000-0000250E0000}"/>
    <cellStyle name="Normal 82 2" xfId="3607" xr:uid="{00000000-0005-0000-0000-0000260E0000}"/>
    <cellStyle name="Normal 82 2 2" xfId="3902" xr:uid="{00000000-0005-0000-0000-0000270E0000}"/>
    <cellStyle name="Normal 82 2 2 2" xfId="4487" xr:uid="{BC123B27-6721-4480-A4B0-B9DD468DC43D}"/>
    <cellStyle name="Normal 82 2 3" xfId="4196" xr:uid="{6F446175-FB62-4261-A5AA-77793F2BC8DD}"/>
    <cellStyle name="Normal 82 3" xfId="3704" xr:uid="{00000000-0005-0000-0000-0000280E0000}"/>
    <cellStyle name="Normal 82 3 2" xfId="3999" xr:uid="{00000000-0005-0000-0000-0000290E0000}"/>
    <cellStyle name="Normal 82 3 2 2" xfId="4584" xr:uid="{E30FC52D-BA4F-4316-97EC-DA5EAB9BE641}"/>
    <cellStyle name="Normal 82 3 3" xfId="4293" xr:uid="{3FF2AAE2-B85D-442D-BB6A-C8F0EE0ABF26}"/>
    <cellStyle name="Normal 82 4" xfId="3805" xr:uid="{00000000-0005-0000-0000-00002A0E0000}"/>
    <cellStyle name="Normal 82 4 2" xfId="4390" xr:uid="{99DCB2EB-0924-4205-BB82-5AB5DA7FA6BA}"/>
    <cellStyle name="Normal 82 5" xfId="4099" xr:uid="{CC7CDB0E-DC84-4335-BDF1-A2E133A63AAD}"/>
    <cellStyle name="Normal 83" xfId="3464" xr:uid="{00000000-0005-0000-0000-00002B0E0000}"/>
    <cellStyle name="Normal 83 2" xfId="3608" xr:uid="{00000000-0005-0000-0000-00002C0E0000}"/>
    <cellStyle name="Normal 83 2 2" xfId="3903" xr:uid="{00000000-0005-0000-0000-00002D0E0000}"/>
    <cellStyle name="Normal 83 2 2 2" xfId="4488" xr:uid="{4C642EF4-5500-4D3C-8D84-63D5C052BF8B}"/>
    <cellStyle name="Normal 83 2 3" xfId="4197" xr:uid="{21C4F00B-41AD-4B16-B256-9786B6DF4803}"/>
    <cellStyle name="Normal 83 3" xfId="3705" xr:uid="{00000000-0005-0000-0000-00002E0E0000}"/>
    <cellStyle name="Normal 83 3 2" xfId="4000" xr:uid="{00000000-0005-0000-0000-00002F0E0000}"/>
    <cellStyle name="Normal 83 3 2 2" xfId="4585" xr:uid="{1B3C231A-6394-413C-BF86-33EC58B7B138}"/>
    <cellStyle name="Normal 83 3 3" xfId="4294" xr:uid="{31D26F1C-55EE-4D00-957F-CC741A0EFAF0}"/>
    <cellStyle name="Normal 83 4" xfId="3806" xr:uid="{00000000-0005-0000-0000-0000300E0000}"/>
    <cellStyle name="Normal 83 4 2" xfId="4391" xr:uid="{63B296CE-6FEE-475E-9E21-6C56235B1CED}"/>
    <cellStyle name="Normal 83 5" xfId="4100" xr:uid="{ED7D68A7-669A-426B-B2C5-A5BC33BC662B}"/>
    <cellStyle name="Normal 84" xfId="3465" xr:uid="{00000000-0005-0000-0000-0000310E0000}"/>
    <cellStyle name="Normal 84 2" xfId="3609" xr:uid="{00000000-0005-0000-0000-0000320E0000}"/>
    <cellStyle name="Normal 84 2 2" xfId="3904" xr:uid="{00000000-0005-0000-0000-0000330E0000}"/>
    <cellStyle name="Normal 84 2 2 2" xfId="4489" xr:uid="{9A7C8475-E8B2-41C7-B185-5B2E2371852C}"/>
    <cellStyle name="Normal 84 2 3" xfId="4198" xr:uid="{F7049444-1641-4007-AC72-BB7C8367676C}"/>
    <cellStyle name="Normal 84 3" xfId="3706" xr:uid="{00000000-0005-0000-0000-0000340E0000}"/>
    <cellStyle name="Normal 84 3 2" xfId="4001" xr:uid="{00000000-0005-0000-0000-0000350E0000}"/>
    <cellStyle name="Normal 84 3 2 2" xfId="4586" xr:uid="{08394E85-E057-42A3-BC27-0E33261BF0D5}"/>
    <cellStyle name="Normal 84 3 3" xfId="4295" xr:uid="{1873046A-018D-402C-8372-D00375B35C0A}"/>
    <cellStyle name="Normal 84 4" xfId="3807" xr:uid="{00000000-0005-0000-0000-0000360E0000}"/>
    <cellStyle name="Normal 84 4 2" xfId="4392" xr:uid="{E54C5B66-A69C-4F2F-9E8C-E573C9112A09}"/>
    <cellStyle name="Normal 84 5" xfId="4101" xr:uid="{E0549AF8-425F-4949-A9F1-F2C013C14D20}"/>
    <cellStyle name="Normal 85" xfId="3466" xr:uid="{00000000-0005-0000-0000-0000370E0000}"/>
    <cellStyle name="Normal 85 2" xfId="3610" xr:uid="{00000000-0005-0000-0000-0000380E0000}"/>
    <cellStyle name="Normal 85 2 2" xfId="3905" xr:uid="{00000000-0005-0000-0000-0000390E0000}"/>
    <cellStyle name="Normal 85 2 2 2" xfId="4490" xr:uid="{1F4E121F-66C1-4922-99B9-5B2684753872}"/>
    <cellStyle name="Normal 85 2 3" xfId="4199" xr:uid="{7774DE88-AFE6-48CE-805B-25BD693C1AB1}"/>
    <cellStyle name="Normal 85 3" xfId="3707" xr:uid="{00000000-0005-0000-0000-00003A0E0000}"/>
    <cellStyle name="Normal 85 3 2" xfId="4002" xr:uid="{00000000-0005-0000-0000-00003B0E0000}"/>
    <cellStyle name="Normal 85 3 2 2" xfId="4587" xr:uid="{978B03AC-ABFF-4B8B-9902-5055D19D2233}"/>
    <cellStyle name="Normal 85 3 3" xfId="4296" xr:uid="{1BFE8F35-56EA-4EA3-A86A-71E8E4FFA185}"/>
    <cellStyle name="Normal 85 4" xfId="3808" xr:uid="{00000000-0005-0000-0000-00003C0E0000}"/>
    <cellStyle name="Normal 85 4 2" xfId="4393" xr:uid="{AA11D592-FDD5-4773-AEBE-90D4E8260191}"/>
    <cellStyle name="Normal 85 5" xfId="4102" xr:uid="{D5664888-5CDC-455D-A03A-A4961D376F1C}"/>
    <cellStyle name="Normal 86" xfId="3467" xr:uid="{00000000-0005-0000-0000-00003D0E0000}"/>
    <cellStyle name="Normal 86 2" xfId="3611" xr:uid="{00000000-0005-0000-0000-00003E0E0000}"/>
    <cellStyle name="Normal 86 2 2" xfId="3906" xr:uid="{00000000-0005-0000-0000-00003F0E0000}"/>
    <cellStyle name="Normal 86 2 2 2" xfId="4491" xr:uid="{DD4C955A-3F67-434E-A5C7-D5218BBD3114}"/>
    <cellStyle name="Normal 86 2 3" xfId="4200" xr:uid="{392286EC-8E98-4F84-A607-78BFBC5061F3}"/>
    <cellStyle name="Normal 86 3" xfId="3708" xr:uid="{00000000-0005-0000-0000-0000400E0000}"/>
    <cellStyle name="Normal 86 3 2" xfId="4003" xr:uid="{00000000-0005-0000-0000-0000410E0000}"/>
    <cellStyle name="Normal 86 3 2 2" xfId="4588" xr:uid="{9B11FAFD-114D-4EDB-895F-7D79DB8E29AC}"/>
    <cellStyle name="Normal 86 3 3" xfId="4297" xr:uid="{85538092-1705-4D86-AB3D-E57B52B0E9A5}"/>
    <cellStyle name="Normal 86 4" xfId="3809" xr:uid="{00000000-0005-0000-0000-0000420E0000}"/>
    <cellStyle name="Normal 86 4 2" xfId="4394" xr:uid="{6DCB6B5D-A2B5-47C6-A38A-5C0DCF526BB9}"/>
    <cellStyle name="Normal 86 5" xfId="4103" xr:uid="{D41193AC-A9A8-41FD-B087-BF0668C0CEAE}"/>
    <cellStyle name="Normal 87" xfId="3468" xr:uid="{00000000-0005-0000-0000-0000430E0000}"/>
    <cellStyle name="Normal 87 2" xfId="3612" xr:uid="{00000000-0005-0000-0000-0000440E0000}"/>
    <cellStyle name="Normal 87 2 2" xfId="3907" xr:uid="{00000000-0005-0000-0000-0000450E0000}"/>
    <cellStyle name="Normal 87 2 2 2" xfId="4492" xr:uid="{4A49969D-2DC7-4882-9143-A8CDCB85E92D}"/>
    <cellStyle name="Normal 87 2 3" xfId="4201" xr:uid="{0ABA3253-EC50-4D83-8036-AD123B1D03FB}"/>
    <cellStyle name="Normal 87 3" xfId="3709" xr:uid="{00000000-0005-0000-0000-0000460E0000}"/>
    <cellStyle name="Normal 87 3 2" xfId="4004" xr:uid="{00000000-0005-0000-0000-0000470E0000}"/>
    <cellStyle name="Normal 87 3 2 2" xfId="4589" xr:uid="{DAEA5801-7BE4-4ECC-9325-23EEAB8497FE}"/>
    <cellStyle name="Normal 87 3 3" xfId="4298" xr:uid="{F5C72CA8-3C18-43BB-91A5-046B99692AA8}"/>
    <cellStyle name="Normal 87 4" xfId="3810" xr:uid="{00000000-0005-0000-0000-0000480E0000}"/>
    <cellStyle name="Normal 87 4 2" xfId="4395" xr:uid="{79D50150-E070-4E83-BEBF-6CCB89CCA66A}"/>
    <cellStyle name="Normal 87 5" xfId="4104" xr:uid="{C4F688D0-5789-4D3C-9BB9-1C04FFF23BBE}"/>
    <cellStyle name="Normal 88" xfId="3469" xr:uid="{00000000-0005-0000-0000-0000490E0000}"/>
    <cellStyle name="Normal 88 2" xfId="3613" xr:uid="{00000000-0005-0000-0000-00004A0E0000}"/>
    <cellStyle name="Normal 88 2 2" xfId="3908" xr:uid="{00000000-0005-0000-0000-00004B0E0000}"/>
    <cellStyle name="Normal 88 2 2 2" xfId="4493" xr:uid="{5686DE91-B401-4C8F-B88E-A00023822A85}"/>
    <cellStyle name="Normal 88 2 3" xfId="4202" xr:uid="{B997314D-4B49-4DD7-9935-E37989FC9390}"/>
    <cellStyle name="Normal 88 3" xfId="3710" xr:uid="{00000000-0005-0000-0000-00004C0E0000}"/>
    <cellStyle name="Normal 88 3 2" xfId="4005" xr:uid="{00000000-0005-0000-0000-00004D0E0000}"/>
    <cellStyle name="Normal 88 3 2 2" xfId="4590" xr:uid="{C391C119-19DF-4F48-9837-C0DFC03DE807}"/>
    <cellStyle name="Normal 88 3 3" xfId="4299" xr:uid="{DEFEBFE0-2A30-4AF4-9241-806FD0A3F15D}"/>
    <cellStyle name="Normal 88 4" xfId="3811" xr:uid="{00000000-0005-0000-0000-00004E0E0000}"/>
    <cellStyle name="Normal 88 4 2" xfId="4396" xr:uid="{61D9E86D-9911-4EA2-BE05-B5ECB111029F}"/>
    <cellStyle name="Normal 88 5" xfId="4105" xr:uid="{EFADCA7F-9D28-4795-AAAE-C43DBEC77B05}"/>
    <cellStyle name="Normal 89" xfId="3470" xr:uid="{00000000-0005-0000-0000-00004F0E0000}"/>
    <cellStyle name="Normal 89 2" xfId="3614" xr:uid="{00000000-0005-0000-0000-0000500E0000}"/>
    <cellStyle name="Normal 89 2 2" xfId="3909" xr:uid="{00000000-0005-0000-0000-0000510E0000}"/>
    <cellStyle name="Normal 89 2 2 2" xfId="4494" xr:uid="{D8F86C1C-82A5-4F16-9E3D-AB0524E7FE13}"/>
    <cellStyle name="Normal 89 2 3" xfId="4203" xr:uid="{8BCB410E-2ABA-4324-BD15-BB42FDF7CAD5}"/>
    <cellStyle name="Normal 89 3" xfId="3711" xr:uid="{00000000-0005-0000-0000-0000520E0000}"/>
    <cellStyle name="Normal 89 3 2" xfId="4006" xr:uid="{00000000-0005-0000-0000-0000530E0000}"/>
    <cellStyle name="Normal 89 3 2 2" xfId="4591" xr:uid="{50CFBE52-7560-4254-9919-79C4D238C9D1}"/>
    <cellStyle name="Normal 89 3 3" xfId="4300" xr:uid="{E39D974F-F80C-4D7B-9893-37C3561DF2CE}"/>
    <cellStyle name="Normal 89 4" xfId="3812" xr:uid="{00000000-0005-0000-0000-0000540E0000}"/>
    <cellStyle name="Normal 89 4 2" xfId="4397" xr:uid="{072969F2-EC7E-4C84-97FE-91D35A02BE7B}"/>
    <cellStyle name="Normal 89 5" xfId="4106" xr:uid="{4BF4078D-6C7E-42C2-BE9A-427C5A579352}"/>
    <cellStyle name="Normal 9" xfId="3036" xr:uid="{00000000-0005-0000-0000-0000550E0000}"/>
    <cellStyle name="Normal 9 2" xfId="3037" xr:uid="{00000000-0005-0000-0000-0000560E0000}"/>
    <cellStyle name="Normal 9 3" xfId="3038" xr:uid="{00000000-0005-0000-0000-0000570E0000}"/>
    <cellStyle name="Normal 9 4" xfId="3471" xr:uid="{00000000-0005-0000-0000-0000580E0000}"/>
    <cellStyle name="Normal 9 4 2" xfId="3615" xr:uid="{00000000-0005-0000-0000-0000590E0000}"/>
    <cellStyle name="Normal 9 4 2 2" xfId="3910" xr:uid="{00000000-0005-0000-0000-00005A0E0000}"/>
    <cellStyle name="Normal 9 4 2 2 2" xfId="4495" xr:uid="{BA755D87-F0AA-4EFA-AEB2-9EA4A986F460}"/>
    <cellStyle name="Normal 9 4 2 3" xfId="4204" xr:uid="{FABE58F0-C346-4235-AFC7-2667371A72E3}"/>
    <cellStyle name="Normal 9 4 3" xfId="3712" xr:uid="{00000000-0005-0000-0000-00005B0E0000}"/>
    <cellStyle name="Normal 9 4 3 2" xfId="4007" xr:uid="{00000000-0005-0000-0000-00005C0E0000}"/>
    <cellStyle name="Normal 9 4 3 2 2" xfId="4592" xr:uid="{440FE10E-5917-4664-B377-54FAF4748875}"/>
    <cellStyle name="Normal 9 4 3 3" xfId="4301" xr:uid="{0A2A5EFE-4846-4BF2-A1B7-51A68E3EDDF5}"/>
    <cellStyle name="Normal 9 4 4" xfId="3813" xr:uid="{00000000-0005-0000-0000-00005D0E0000}"/>
    <cellStyle name="Normal 9 4 4 2" xfId="4398" xr:uid="{82D4145C-D47D-4D7D-B96A-EE71B1DA1A64}"/>
    <cellStyle name="Normal 9 4 5" xfId="4107" xr:uid="{C27A66CA-3F72-4B6C-92D4-C9BBBE2F7533}"/>
    <cellStyle name="Normal 9 5" xfId="3555" xr:uid="{00000000-0005-0000-0000-00005E0E0000}"/>
    <cellStyle name="Normal 9 5 2" xfId="3850" xr:uid="{00000000-0005-0000-0000-00005F0E0000}"/>
    <cellStyle name="Normal 9 5 2 2" xfId="4435" xr:uid="{6681E656-3BFD-4764-9DC9-48793A7B2B68}"/>
    <cellStyle name="Normal 9 5 3" xfId="4144" xr:uid="{4D5AA6BD-5928-4B4E-9A16-0708B98CD24C}"/>
    <cellStyle name="Normal 9 6" xfId="3652" xr:uid="{00000000-0005-0000-0000-0000600E0000}"/>
    <cellStyle name="Normal 9 6 2" xfId="3947" xr:uid="{00000000-0005-0000-0000-0000610E0000}"/>
    <cellStyle name="Normal 9 6 2 2" xfId="4532" xr:uid="{E8702E64-B4CC-410C-A071-1EC2E7BAB694}"/>
    <cellStyle name="Normal 9 6 3" xfId="4241" xr:uid="{A95060F1-C995-42C8-A221-4EBD54CA3298}"/>
    <cellStyle name="Normal 9 7" xfId="3752" xr:uid="{00000000-0005-0000-0000-0000620E0000}"/>
    <cellStyle name="Normal 9 7 2" xfId="4338" xr:uid="{687CC79A-D784-44EF-AD9C-EC780DB97ECA}"/>
    <cellStyle name="Normal 9 8" xfId="4047" xr:uid="{7B217684-66A7-4679-800D-047710AE8A53}"/>
    <cellStyle name="Normal 90" xfId="3365" xr:uid="{00000000-0005-0000-0000-0000630E0000}"/>
    <cellStyle name="Normal 91" xfId="3474" xr:uid="{00000000-0005-0000-0000-0000640E0000}"/>
    <cellStyle name="Normal 92" xfId="3713" xr:uid="{00000000-0005-0000-0000-0000650E0000}"/>
    <cellStyle name="Normal 93" xfId="3753" xr:uid="{00000000-0005-0000-0000-0000660E0000}"/>
    <cellStyle name="Normal 94" xfId="3714" xr:uid="{00000000-0005-0000-0000-0000670E0000}"/>
    <cellStyle name="Normal 95" xfId="3730" xr:uid="{00000000-0005-0000-0000-0000680E0000}"/>
    <cellStyle name="Normal 96" xfId="4008" xr:uid="{00000000-0005-0000-0000-0000690E0000}"/>
    <cellStyle name="Normal_Draft PTTCHTx" xfId="3039" xr:uid="{00000000-0005-0000-0000-00006A0E0000}"/>
    <cellStyle name="Normal_Draft PTTCHTx 2" xfId="3472" xr:uid="{00000000-0005-0000-0000-00006B0E0000}"/>
    <cellStyle name="Normal_SMK45Q1" xfId="6" xr:uid="{00000000-0005-0000-0000-00006C0E0000}"/>
    <cellStyle name="Note 2" xfId="3040" xr:uid="{00000000-0005-0000-0000-00006D0E0000}"/>
    <cellStyle name="Note 2 2" xfId="3041" xr:uid="{00000000-0005-0000-0000-00006E0E0000}"/>
    <cellStyle name="Note 2 2 2" xfId="3042" xr:uid="{00000000-0005-0000-0000-00006F0E0000}"/>
    <cellStyle name="Note 2 2 2 2" xfId="3043" xr:uid="{00000000-0005-0000-0000-0000700E0000}"/>
    <cellStyle name="Note 2 2 2 3" xfId="3044" xr:uid="{00000000-0005-0000-0000-0000710E0000}"/>
    <cellStyle name="Note 2 2 3" xfId="3045" xr:uid="{00000000-0005-0000-0000-0000720E0000}"/>
    <cellStyle name="Note 2 2 4" xfId="3046" xr:uid="{00000000-0005-0000-0000-0000730E0000}"/>
    <cellStyle name="Note 2 3" xfId="3047" xr:uid="{00000000-0005-0000-0000-0000740E0000}"/>
    <cellStyle name="Note 2 3 2" xfId="3048" xr:uid="{00000000-0005-0000-0000-0000750E0000}"/>
    <cellStyle name="Note 2 3 2 2" xfId="3049" xr:uid="{00000000-0005-0000-0000-0000760E0000}"/>
    <cellStyle name="Note 2 3 3" xfId="3050" xr:uid="{00000000-0005-0000-0000-0000770E0000}"/>
    <cellStyle name="Note 2 3 3 2" xfId="3051" xr:uid="{00000000-0005-0000-0000-0000780E0000}"/>
    <cellStyle name="Note 2 4" xfId="3052" xr:uid="{00000000-0005-0000-0000-0000790E0000}"/>
    <cellStyle name="Note 2 4 2" xfId="3053" xr:uid="{00000000-0005-0000-0000-00007A0E0000}"/>
    <cellStyle name="Note 2 4 3" xfId="3054" xr:uid="{00000000-0005-0000-0000-00007B0E0000}"/>
    <cellStyle name="Note 2 5" xfId="3055" xr:uid="{00000000-0005-0000-0000-00007C0E0000}"/>
    <cellStyle name="Note 2 6" xfId="3056" xr:uid="{00000000-0005-0000-0000-00007D0E0000}"/>
    <cellStyle name="Note 3" xfId="3057" xr:uid="{00000000-0005-0000-0000-00007E0E0000}"/>
    <cellStyle name="Note 3 2" xfId="3058" xr:uid="{00000000-0005-0000-0000-00007F0E0000}"/>
    <cellStyle name="Note 3 2 2" xfId="3059" xr:uid="{00000000-0005-0000-0000-0000800E0000}"/>
    <cellStyle name="Note 3 2 3" xfId="3060" xr:uid="{00000000-0005-0000-0000-0000810E0000}"/>
    <cellStyle name="Note 3 3" xfId="3061" xr:uid="{00000000-0005-0000-0000-0000820E0000}"/>
    <cellStyle name="Note 3 4" xfId="3062" xr:uid="{00000000-0005-0000-0000-0000830E0000}"/>
    <cellStyle name="Output 2" xfId="3063" xr:uid="{00000000-0005-0000-0000-0000840E0000}"/>
    <cellStyle name="Output 2 2" xfId="3064" xr:uid="{00000000-0005-0000-0000-0000850E0000}"/>
    <cellStyle name="Output 2 2 2" xfId="3065" xr:uid="{00000000-0005-0000-0000-0000860E0000}"/>
    <cellStyle name="Output 2 2 2 2" xfId="3066" xr:uid="{00000000-0005-0000-0000-0000870E0000}"/>
    <cellStyle name="Output 2 2 3" xfId="3067" xr:uid="{00000000-0005-0000-0000-0000880E0000}"/>
    <cellStyle name="Output 2 2 4" xfId="3068" xr:uid="{00000000-0005-0000-0000-0000890E0000}"/>
    <cellStyle name="Output 2 3" xfId="3069" xr:uid="{00000000-0005-0000-0000-00008A0E0000}"/>
    <cellStyle name="Output 2 4" xfId="3070" xr:uid="{00000000-0005-0000-0000-00008B0E0000}"/>
    <cellStyle name="Output 2 4 2" xfId="3071" xr:uid="{00000000-0005-0000-0000-00008C0E0000}"/>
    <cellStyle name="Output 2 5" xfId="3072" xr:uid="{00000000-0005-0000-0000-00008D0E0000}"/>
    <cellStyle name="Output 2 6" xfId="3073" xr:uid="{00000000-0005-0000-0000-00008E0E0000}"/>
    <cellStyle name="paint" xfId="3074" xr:uid="{00000000-0005-0000-0000-00008F0E0000}"/>
    <cellStyle name="Percent [0]" xfId="3075" xr:uid="{00000000-0005-0000-0000-0000900E0000}"/>
    <cellStyle name="Percent [0] 2" xfId="3076" xr:uid="{00000000-0005-0000-0000-0000910E0000}"/>
    <cellStyle name="Percent [0] 2 2" xfId="3077" xr:uid="{00000000-0005-0000-0000-0000920E0000}"/>
    <cellStyle name="Percent [0] 3" xfId="3078" xr:uid="{00000000-0005-0000-0000-0000930E0000}"/>
    <cellStyle name="Percent [00]" xfId="3079" xr:uid="{00000000-0005-0000-0000-0000940E0000}"/>
    <cellStyle name="Percent [00] 2" xfId="3080" xr:uid="{00000000-0005-0000-0000-0000950E0000}"/>
    <cellStyle name="Percent [00] 2 2" xfId="3081" xr:uid="{00000000-0005-0000-0000-0000960E0000}"/>
    <cellStyle name="Percent [00] 3" xfId="3082" xr:uid="{00000000-0005-0000-0000-0000970E0000}"/>
    <cellStyle name="Percent [2]" xfId="3083" xr:uid="{00000000-0005-0000-0000-0000980E0000}"/>
    <cellStyle name="Percent [2] 2" xfId="3084" xr:uid="{00000000-0005-0000-0000-0000990E0000}"/>
    <cellStyle name="Percent [2] 2 2" xfId="3085" xr:uid="{00000000-0005-0000-0000-00009A0E0000}"/>
    <cellStyle name="Percent [2] 3" xfId="3086" xr:uid="{00000000-0005-0000-0000-00009B0E0000}"/>
    <cellStyle name="Percent 10" xfId="3087" xr:uid="{00000000-0005-0000-0000-00009C0E0000}"/>
    <cellStyle name="Percent 10 2" xfId="3088" xr:uid="{00000000-0005-0000-0000-00009D0E0000}"/>
    <cellStyle name="Percent 11" xfId="3089" xr:uid="{00000000-0005-0000-0000-00009E0E0000}"/>
    <cellStyle name="Percent 11 2" xfId="3090" xr:uid="{00000000-0005-0000-0000-00009F0E0000}"/>
    <cellStyle name="Percent 12" xfId="3091" xr:uid="{00000000-0005-0000-0000-0000A00E0000}"/>
    <cellStyle name="Percent 12 2" xfId="3092" xr:uid="{00000000-0005-0000-0000-0000A10E0000}"/>
    <cellStyle name="Percent 13" xfId="3093" xr:uid="{00000000-0005-0000-0000-0000A20E0000}"/>
    <cellStyle name="Percent 13 2" xfId="3094" xr:uid="{00000000-0005-0000-0000-0000A30E0000}"/>
    <cellStyle name="Percent 14" xfId="3095" xr:uid="{00000000-0005-0000-0000-0000A40E0000}"/>
    <cellStyle name="Percent 14 2" xfId="3096" xr:uid="{00000000-0005-0000-0000-0000A50E0000}"/>
    <cellStyle name="Percent 15" xfId="3097" xr:uid="{00000000-0005-0000-0000-0000A60E0000}"/>
    <cellStyle name="Percent 15 2" xfId="3098" xr:uid="{00000000-0005-0000-0000-0000A70E0000}"/>
    <cellStyle name="Percent 16" xfId="3099" xr:uid="{00000000-0005-0000-0000-0000A80E0000}"/>
    <cellStyle name="Percent 16 2" xfId="3100" xr:uid="{00000000-0005-0000-0000-0000A90E0000}"/>
    <cellStyle name="Percent 17" xfId="3101" xr:uid="{00000000-0005-0000-0000-0000AA0E0000}"/>
    <cellStyle name="Percent 17 2" xfId="3102" xr:uid="{00000000-0005-0000-0000-0000AB0E0000}"/>
    <cellStyle name="Percent 18" xfId="3103" xr:uid="{00000000-0005-0000-0000-0000AC0E0000}"/>
    <cellStyle name="Percent 18 2" xfId="3104" xr:uid="{00000000-0005-0000-0000-0000AD0E0000}"/>
    <cellStyle name="Percent 18 2 2" xfId="3105" xr:uid="{00000000-0005-0000-0000-0000AE0E0000}"/>
    <cellStyle name="Percent 18 3" xfId="3106" xr:uid="{00000000-0005-0000-0000-0000AF0E0000}"/>
    <cellStyle name="Percent 19" xfId="3107" xr:uid="{00000000-0005-0000-0000-0000B00E0000}"/>
    <cellStyle name="Percent 2" xfId="7" xr:uid="{00000000-0005-0000-0000-0000B10E0000}"/>
    <cellStyle name="Percent 2 2" xfId="3109" xr:uid="{00000000-0005-0000-0000-0000B20E0000}"/>
    <cellStyle name="Percent 2 2 2" xfId="3110" xr:uid="{00000000-0005-0000-0000-0000B30E0000}"/>
    <cellStyle name="Percent 2 2 3" xfId="3111" xr:uid="{00000000-0005-0000-0000-0000B40E0000}"/>
    <cellStyle name="Percent 2 3" xfId="3112" xr:uid="{00000000-0005-0000-0000-0000B50E0000}"/>
    <cellStyle name="Percent 2 4" xfId="3113" xr:uid="{00000000-0005-0000-0000-0000B60E0000}"/>
    <cellStyle name="Percent 2 5" xfId="3108" xr:uid="{00000000-0005-0000-0000-0000B70E0000}"/>
    <cellStyle name="Percent 2 6" xfId="3477" xr:uid="{00000000-0005-0000-0000-0000B80E0000}"/>
    <cellStyle name="Percent 20" xfId="3114" xr:uid="{00000000-0005-0000-0000-0000B90E0000}"/>
    <cellStyle name="Percent 20 2" xfId="3473" xr:uid="{00000000-0005-0000-0000-0000BA0E0000}"/>
    <cellStyle name="Percent 21" xfId="4010" xr:uid="{00000000-0005-0000-0000-0000BB0E0000}"/>
    <cellStyle name="Percent 3" xfId="3115" xr:uid="{00000000-0005-0000-0000-0000BC0E0000}"/>
    <cellStyle name="Percent 3 2" xfId="3116" xr:uid="{00000000-0005-0000-0000-0000BD0E0000}"/>
    <cellStyle name="Percent 4" xfId="3117" xr:uid="{00000000-0005-0000-0000-0000BE0E0000}"/>
    <cellStyle name="Percent 4 2" xfId="3118" xr:uid="{00000000-0005-0000-0000-0000BF0E0000}"/>
    <cellStyle name="Percent 5" xfId="3119" xr:uid="{00000000-0005-0000-0000-0000C00E0000}"/>
    <cellStyle name="Percent 5 2" xfId="3120" xr:uid="{00000000-0005-0000-0000-0000C10E0000}"/>
    <cellStyle name="Percent 6" xfId="3121" xr:uid="{00000000-0005-0000-0000-0000C20E0000}"/>
    <cellStyle name="Percent 6 2" xfId="3122" xr:uid="{00000000-0005-0000-0000-0000C30E0000}"/>
    <cellStyle name="Percent 7" xfId="3123" xr:uid="{00000000-0005-0000-0000-0000C40E0000}"/>
    <cellStyle name="Percent 7 2" xfId="3124" xr:uid="{00000000-0005-0000-0000-0000C50E0000}"/>
    <cellStyle name="Percent 8" xfId="3125" xr:uid="{00000000-0005-0000-0000-0000C60E0000}"/>
    <cellStyle name="Percent 8 2" xfId="3126" xr:uid="{00000000-0005-0000-0000-0000C70E0000}"/>
    <cellStyle name="Percent 9" xfId="3127" xr:uid="{00000000-0005-0000-0000-0000C80E0000}"/>
    <cellStyle name="Percent 9 2" xfId="3128" xr:uid="{00000000-0005-0000-0000-0000C90E0000}"/>
    <cellStyle name="PrePop Currency (0)" xfId="3129" xr:uid="{00000000-0005-0000-0000-0000CA0E0000}"/>
    <cellStyle name="PrePop Currency (0) 2" xfId="3130" xr:uid="{00000000-0005-0000-0000-0000CB0E0000}"/>
    <cellStyle name="PrePop Currency (0) 2 2" xfId="3131" xr:uid="{00000000-0005-0000-0000-0000CC0E0000}"/>
    <cellStyle name="PrePop Currency (0) 3" xfId="3132" xr:uid="{00000000-0005-0000-0000-0000CD0E0000}"/>
    <cellStyle name="PrePop Currency (2)" xfId="3133" xr:uid="{00000000-0005-0000-0000-0000CE0E0000}"/>
    <cellStyle name="PrePop Units (0)" xfId="3134" xr:uid="{00000000-0005-0000-0000-0000CF0E0000}"/>
    <cellStyle name="PrePop Units (0) 2" xfId="3135" xr:uid="{00000000-0005-0000-0000-0000D00E0000}"/>
    <cellStyle name="PrePop Units (0) 2 2" xfId="3136" xr:uid="{00000000-0005-0000-0000-0000D10E0000}"/>
    <cellStyle name="PrePop Units (0) 3" xfId="3137" xr:uid="{00000000-0005-0000-0000-0000D20E0000}"/>
    <cellStyle name="PrePop Units (1)" xfId="3138" xr:uid="{00000000-0005-0000-0000-0000D30E0000}"/>
    <cellStyle name="PrePop Units (1) 2" xfId="3139" xr:uid="{00000000-0005-0000-0000-0000D40E0000}"/>
    <cellStyle name="PrePop Units (1) 2 2" xfId="3140" xr:uid="{00000000-0005-0000-0000-0000D50E0000}"/>
    <cellStyle name="PrePop Units (1) 3" xfId="3141" xr:uid="{00000000-0005-0000-0000-0000D60E0000}"/>
    <cellStyle name="PrePop Units (2)" xfId="3142" xr:uid="{00000000-0005-0000-0000-0000D70E0000}"/>
    <cellStyle name="SAPBEXaggData" xfId="3143" xr:uid="{00000000-0005-0000-0000-0000D80E0000}"/>
    <cellStyle name="SAPBEXaggData 2" xfId="3144" xr:uid="{00000000-0005-0000-0000-0000D90E0000}"/>
    <cellStyle name="SAPBEXaggData 2 2" xfId="3145" xr:uid="{00000000-0005-0000-0000-0000DA0E0000}"/>
    <cellStyle name="SAPBEXaggData 3" xfId="3146" xr:uid="{00000000-0005-0000-0000-0000DB0E0000}"/>
    <cellStyle name="SAPBEXaggData 4" xfId="3147" xr:uid="{00000000-0005-0000-0000-0000DC0E0000}"/>
    <cellStyle name="SAPBEXaggDataEmph" xfId="3148" xr:uid="{00000000-0005-0000-0000-0000DD0E0000}"/>
    <cellStyle name="SAPBEXaggDataEmph 2" xfId="3149" xr:uid="{00000000-0005-0000-0000-0000DE0E0000}"/>
    <cellStyle name="SAPBEXaggDataEmph 2 2" xfId="3150" xr:uid="{00000000-0005-0000-0000-0000DF0E0000}"/>
    <cellStyle name="SAPBEXaggDataEmph 3" xfId="3151" xr:uid="{00000000-0005-0000-0000-0000E00E0000}"/>
    <cellStyle name="SAPBEXaggDataEmph 4" xfId="3152" xr:uid="{00000000-0005-0000-0000-0000E10E0000}"/>
    <cellStyle name="SAPBEXaggItem" xfId="3153" xr:uid="{00000000-0005-0000-0000-0000E20E0000}"/>
    <cellStyle name="SAPBEXaggItem 2" xfId="3154" xr:uid="{00000000-0005-0000-0000-0000E30E0000}"/>
    <cellStyle name="SAPBEXaggItem 2 2" xfId="3155" xr:uid="{00000000-0005-0000-0000-0000E40E0000}"/>
    <cellStyle name="SAPBEXaggItem 3" xfId="3156" xr:uid="{00000000-0005-0000-0000-0000E50E0000}"/>
    <cellStyle name="SAPBEXaggItem 4" xfId="3157" xr:uid="{00000000-0005-0000-0000-0000E60E0000}"/>
    <cellStyle name="SAPBEXaggItemX" xfId="3158" xr:uid="{00000000-0005-0000-0000-0000E70E0000}"/>
    <cellStyle name="SAPBEXaggItemX 2" xfId="3159" xr:uid="{00000000-0005-0000-0000-0000E80E0000}"/>
    <cellStyle name="SAPBEXaggItemX 2 2" xfId="3160" xr:uid="{00000000-0005-0000-0000-0000E90E0000}"/>
    <cellStyle name="SAPBEXaggItemX 3" xfId="3161" xr:uid="{00000000-0005-0000-0000-0000EA0E0000}"/>
    <cellStyle name="SAPBEXaggItemX 4" xfId="3162" xr:uid="{00000000-0005-0000-0000-0000EB0E0000}"/>
    <cellStyle name="SAPBEXchaText" xfId="3163" xr:uid="{00000000-0005-0000-0000-0000EC0E0000}"/>
    <cellStyle name="SAPBEXexcBad7" xfId="3164" xr:uid="{00000000-0005-0000-0000-0000ED0E0000}"/>
    <cellStyle name="SAPBEXexcBad7 2" xfId="3165" xr:uid="{00000000-0005-0000-0000-0000EE0E0000}"/>
    <cellStyle name="SAPBEXexcBad7 2 2" xfId="3166" xr:uid="{00000000-0005-0000-0000-0000EF0E0000}"/>
    <cellStyle name="SAPBEXexcBad7 3" xfId="3167" xr:uid="{00000000-0005-0000-0000-0000F00E0000}"/>
    <cellStyle name="SAPBEXexcBad7 4" xfId="3168" xr:uid="{00000000-0005-0000-0000-0000F10E0000}"/>
    <cellStyle name="SAPBEXexcBad8" xfId="3169" xr:uid="{00000000-0005-0000-0000-0000F20E0000}"/>
    <cellStyle name="SAPBEXexcBad8 2" xfId="3170" xr:uid="{00000000-0005-0000-0000-0000F30E0000}"/>
    <cellStyle name="SAPBEXexcBad8 2 2" xfId="3171" xr:uid="{00000000-0005-0000-0000-0000F40E0000}"/>
    <cellStyle name="SAPBEXexcBad8 3" xfId="3172" xr:uid="{00000000-0005-0000-0000-0000F50E0000}"/>
    <cellStyle name="SAPBEXexcBad8 4" xfId="3173" xr:uid="{00000000-0005-0000-0000-0000F60E0000}"/>
    <cellStyle name="SAPBEXexcBad9" xfId="3174" xr:uid="{00000000-0005-0000-0000-0000F70E0000}"/>
    <cellStyle name="SAPBEXexcBad9 2" xfId="3175" xr:uid="{00000000-0005-0000-0000-0000F80E0000}"/>
    <cellStyle name="SAPBEXexcBad9 2 2" xfId="3176" xr:uid="{00000000-0005-0000-0000-0000F90E0000}"/>
    <cellStyle name="SAPBEXexcBad9 3" xfId="3177" xr:uid="{00000000-0005-0000-0000-0000FA0E0000}"/>
    <cellStyle name="SAPBEXexcBad9 4" xfId="3178" xr:uid="{00000000-0005-0000-0000-0000FB0E0000}"/>
    <cellStyle name="SAPBEXexcCritical4" xfId="3179" xr:uid="{00000000-0005-0000-0000-0000FC0E0000}"/>
    <cellStyle name="SAPBEXexcCritical4 2" xfId="3180" xr:uid="{00000000-0005-0000-0000-0000FD0E0000}"/>
    <cellStyle name="SAPBEXexcCritical4 2 2" xfId="3181" xr:uid="{00000000-0005-0000-0000-0000FE0E0000}"/>
    <cellStyle name="SAPBEXexcCritical4 3" xfId="3182" xr:uid="{00000000-0005-0000-0000-0000FF0E0000}"/>
    <cellStyle name="SAPBEXexcCritical4 4" xfId="3183" xr:uid="{00000000-0005-0000-0000-0000000F0000}"/>
    <cellStyle name="SAPBEXexcCritical5" xfId="3184" xr:uid="{00000000-0005-0000-0000-0000010F0000}"/>
    <cellStyle name="SAPBEXexcCritical5 2" xfId="3185" xr:uid="{00000000-0005-0000-0000-0000020F0000}"/>
    <cellStyle name="SAPBEXexcCritical5 2 2" xfId="3186" xr:uid="{00000000-0005-0000-0000-0000030F0000}"/>
    <cellStyle name="SAPBEXexcCritical5 3" xfId="3187" xr:uid="{00000000-0005-0000-0000-0000040F0000}"/>
    <cellStyle name="SAPBEXexcCritical5 4" xfId="3188" xr:uid="{00000000-0005-0000-0000-0000050F0000}"/>
    <cellStyle name="SAPBEXexcCritical6" xfId="3189" xr:uid="{00000000-0005-0000-0000-0000060F0000}"/>
    <cellStyle name="SAPBEXexcCritical6 2" xfId="3190" xr:uid="{00000000-0005-0000-0000-0000070F0000}"/>
    <cellStyle name="SAPBEXexcCritical6 2 2" xfId="3191" xr:uid="{00000000-0005-0000-0000-0000080F0000}"/>
    <cellStyle name="SAPBEXexcCritical6 3" xfId="3192" xr:uid="{00000000-0005-0000-0000-0000090F0000}"/>
    <cellStyle name="SAPBEXexcCritical6 4" xfId="3193" xr:uid="{00000000-0005-0000-0000-00000A0F0000}"/>
    <cellStyle name="SAPBEXexcGood1" xfId="3194" xr:uid="{00000000-0005-0000-0000-00000B0F0000}"/>
    <cellStyle name="SAPBEXexcGood1 2" xfId="3195" xr:uid="{00000000-0005-0000-0000-00000C0F0000}"/>
    <cellStyle name="SAPBEXexcGood1 2 2" xfId="3196" xr:uid="{00000000-0005-0000-0000-00000D0F0000}"/>
    <cellStyle name="SAPBEXexcGood1 3" xfId="3197" xr:uid="{00000000-0005-0000-0000-00000E0F0000}"/>
    <cellStyle name="SAPBEXexcGood1 4" xfId="3198" xr:uid="{00000000-0005-0000-0000-00000F0F0000}"/>
    <cellStyle name="SAPBEXexcGood2" xfId="3199" xr:uid="{00000000-0005-0000-0000-0000100F0000}"/>
    <cellStyle name="SAPBEXexcGood2 2" xfId="3200" xr:uid="{00000000-0005-0000-0000-0000110F0000}"/>
    <cellStyle name="SAPBEXexcGood2 2 2" xfId="3201" xr:uid="{00000000-0005-0000-0000-0000120F0000}"/>
    <cellStyle name="SAPBEXexcGood2 3" xfId="3202" xr:uid="{00000000-0005-0000-0000-0000130F0000}"/>
    <cellStyle name="SAPBEXexcGood2 4" xfId="3203" xr:uid="{00000000-0005-0000-0000-0000140F0000}"/>
    <cellStyle name="SAPBEXexcGood3" xfId="3204" xr:uid="{00000000-0005-0000-0000-0000150F0000}"/>
    <cellStyle name="SAPBEXexcGood3 2" xfId="3205" xr:uid="{00000000-0005-0000-0000-0000160F0000}"/>
    <cellStyle name="SAPBEXexcGood3 2 2" xfId="3206" xr:uid="{00000000-0005-0000-0000-0000170F0000}"/>
    <cellStyle name="SAPBEXexcGood3 3" xfId="3207" xr:uid="{00000000-0005-0000-0000-0000180F0000}"/>
    <cellStyle name="SAPBEXexcGood3 4" xfId="3208" xr:uid="{00000000-0005-0000-0000-0000190F0000}"/>
    <cellStyle name="SAPBEXfilterDrill" xfId="3209" xr:uid="{00000000-0005-0000-0000-00001A0F0000}"/>
    <cellStyle name="SAPBEXfilterDrill 2" xfId="3210" xr:uid="{00000000-0005-0000-0000-00001B0F0000}"/>
    <cellStyle name="SAPBEXfilterDrill 3" xfId="3211" xr:uid="{00000000-0005-0000-0000-00001C0F0000}"/>
    <cellStyle name="SAPBEXfilterItem" xfId="3212" xr:uid="{00000000-0005-0000-0000-00001D0F0000}"/>
    <cellStyle name="SAPBEXfilterText" xfId="3213" xr:uid="{00000000-0005-0000-0000-00001E0F0000}"/>
    <cellStyle name="SAPBEXformats" xfId="3214" xr:uid="{00000000-0005-0000-0000-00001F0F0000}"/>
    <cellStyle name="SAPBEXformats 2" xfId="3215" xr:uid="{00000000-0005-0000-0000-0000200F0000}"/>
    <cellStyle name="SAPBEXformats 2 2" xfId="3216" xr:uid="{00000000-0005-0000-0000-0000210F0000}"/>
    <cellStyle name="SAPBEXformats 3" xfId="3217" xr:uid="{00000000-0005-0000-0000-0000220F0000}"/>
    <cellStyle name="SAPBEXformats 4" xfId="3218" xr:uid="{00000000-0005-0000-0000-0000230F0000}"/>
    <cellStyle name="SAPBEXheaderItem" xfId="3219" xr:uid="{00000000-0005-0000-0000-0000240F0000}"/>
    <cellStyle name="SAPBEXheaderText" xfId="3220" xr:uid="{00000000-0005-0000-0000-0000250F0000}"/>
    <cellStyle name="SAPBEXHLevel0" xfId="3221" xr:uid="{00000000-0005-0000-0000-0000260F0000}"/>
    <cellStyle name="SAPBEXHLevel0 2" xfId="3222" xr:uid="{00000000-0005-0000-0000-0000270F0000}"/>
    <cellStyle name="SAPBEXHLevel0 2 2" xfId="3223" xr:uid="{00000000-0005-0000-0000-0000280F0000}"/>
    <cellStyle name="SAPBEXHLevel0 3" xfId="3224" xr:uid="{00000000-0005-0000-0000-0000290F0000}"/>
    <cellStyle name="SAPBEXHLevel0 4" xfId="3225" xr:uid="{00000000-0005-0000-0000-00002A0F0000}"/>
    <cellStyle name="SAPBEXHLevel0X" xfId="3226" xr:uid="{00000000-0005-0000-0000-00002B0F0000}"/>
    <cellStyle name="SAPBEXHLevel0X 2" xfId="3227" xr:uid="{00000000-0005-0000-0000-00002C0F0000}"/>
    <cellStyle name="SAPBEXHLevel0X 2 2" xfId="3228" xr:uid="{00000000-0005-0000-0000-00002D0F0000}"/>
    <cellStyle name="SAPBEXHLevel0X 3" xfId="3229" xr:uid="{00000000-0005-0000-0000-00002E0F0000}"/>
    <cellStyle name="SAPBEXHLevel0X 4" xfId="3230" xr:uid="{00000000-0005-0000-0000-00002F0F0000}"/>
    <cellStyle name="SAPBEXHLevel1" xfId="3231" xr:uid="{00000000-0005-0000-0000-0000300F0000}"/>
    <cellStyle name="SAPBEXHLevel1 2" xfId="3232" xr:uid="{00000000-0005-0000-0000-0000310F0000}"/>
    <cellStyle name="SAPBEXHLevel1 2 2" xfId="3233" xr:uid="{00000000-0005-0000-0000-0000320F0000}"/>
    <cellStyle name="SAPBEXHLevel1 3" xfId="3234" xr:uid="{00000000-0005-0000-0000-0000330F0000}"/>
    <cellStyle name="SAPBEXHLevel1 4" xfId="3235" xr:uid="{00000000-0005-0000-0000-0000340F0000}"/>
    <cellStyle name="SAPBEXHLevel1X" xfId="3236" xr:uid="{00000000-0005-0000-0000-0000350F0000}"/>
    <cellStyle name="SAPBEXHLevel1X 2" xfId="3237" xr:uid="{00000000-0005-0000-0000-0000360F0000}"/>
    <cellStyle name="SAPBEXHLevel1X 2 2" xfId="3238" xr:uid="{00000000-0005-0000-0000-0000370F0000}"/>
    <cellStyle name="SAPBEXHLevel1X 3" xfId="3239" xr:uid="{00000000-0005-0000-0000-0000380F0000}"/>
    <cellStyle name="SAPBEXHLevel1X 4" xfId="3240" xr:uid="{00000000-0005-0000-0000-0000390F0000}"/>
    <cellStyle name="SAPBEXHLevel2" xfId="3241" xr:uid="{00000000-0005-0000-0000-00003A0F0000}"/>
    <cellStyle name="SAPBEXHLevel2 2" xfId="3242" xr:uid="{00000000-0005-0000-0000-00003B0F0000}"/>
    <cellStyle name="SAPBEXHLevel2 2 2" xfId="3243" xr:uid="{00000000-0005-0000-0000-00003C0F0000}"/>
    <cellStyle name="SAPBEXHLevel2 3" xfId="3244" xr:uid="{00000000-0005-0000-0000-00003D0F0000}"/>
    <cellStyle name="SAPBEXHLevel2 4" xfId="3245" xr:uid="{00000000-0005-0000-0000-00003E0F0000}"/>
    <cellStyle name="SAPBEXHLevel2X" xfId="3246" xr:uid="{00000000-0005-0000-0000-00003F0F0000}"/>
    <cellStyle name="SAPBEXHLevel2X 2" xfId="3247" xr:uid="{00000000-0005-0000-0000-0000400F0000}"/>
    <cellStyle name="SAPBEXHLevel2X 2 2" xfId="3248" xr:uid="{00000000-0005-0000-0000-0000410F0000}"/>
    <cellStyle name="SAPBEXHLevel2X 3" xfId="3249" xr:uid="{00000000-0005-0000-0000-0000420F0000}"/>
    <cellStyle name="SAPBEXHLevel2X 4" xfId="3250" xr:uid="{00000000-0005-0000-0000-0000430F0000}"/>
    <cellStyle name="SAPBEXHLevel3" xfId="3251" xr:uid="{00000000-0005-0000-0000-0000440F0000}"/>
    <cellStyle name="SAPBEXHLevel3 2" xfId="3252" xr:uid="{00000000-0005-0000-0000-0000450F0000}"/>
    <cellStyle name="SAPBEXHLevel3 2 2" xfId="3253" xr:uid="{00000000-0005-0000-0000-0000460F0000}"/>
    <cellStyle name="SAPBEXHLevel3 3" xfId="3254" xr:uid="{00000000-0005-0000-0000-0000470F0000}"/>
    <cellStyle name="SAPBEXHLevel3 4" xfId="3255" xr:uid="{00000000-0005-0000-0000-0000480F0000}"/>
    <cellStyle name="SAPBEXHLevel3X" xfId="3256" xr:uid="{00000000-0005-0000-0000-0000490F0000}"/>
    <cellStyle name="SAPBEXHLevel3X 2" xfId="3257" xr:uid="{00000000-0005-0000-0000-00004A0F0000}"/>
    <cellStyle name="SAPBEXHLevel3X 2 2" xfId="3258" xr:uid="{00000000-0005-0000-0000-00004B0F0000}"/>
    <cellStyle name="SAPBEXHLevel3X 3" xfId="3259" xr:uid="{00000000-0005-0000-0000-00004C0F0000}"/>
    <cellStyle name="SAPBEXHLevel3X 4" xfId="3260" xr:uid="{00000000-0005-0000-0000-00004D0F0000}"/>
    <cellStyle name="SAPBEXinputData" xfId="3261" xr:uid="{00000000-0005-0000-0000-00004E0F0000}"/>
    <cellStyle name="SAPBEXinputData 2" xfId="3262" xr:uid="{00000000-0005-0000-0000-00004F0F0000}"/>
    <cellStyle name="SAPBEXinputData 2 2" xfId="3263" xr:uid="{00000000-0005-0000-0000-0000500F0000}"/>
    <cellStyle name="SAPBEXinputData 3" xfId="3264" xr:uid="{00000000-0005-0000-0000-0000510F0000}"/>
    <cellStyle name="SAPBEXresData" xfId="3265" xr:uid="{00000000-0005-0000-0000-0000520F0000}"/>
    <cellStyle name="SAPBEXresData 2" xfId="3266" xr:uid="{00000000-0005-0000-0000-0000530F0000}"/>
    <cellStyle name="SAPBEXresData 2 2" xfId="3267" xr:uid="{00000000-0005-0000-0000-0000540F0000}"/>
    <cellStyle name="SAPBEXresData 3" xfId="3268" xr:uid="{00000000-0005-0000-0000-0000550F0000}"/>
    <cellStyle name="SAPBEXresData 4" xfId="3269" xr:uid="{00000000-0005-0000-0000-0000560F0000}"/>
    <cellStyle name="SAPBEXresDataEmph" xfId="3270" xr:uid="{00000000-0005-0000-0000-0000570F0000}"/>
    <cellStyle name="SAPBEXresDataEmph 2" xfId="3271" xr:uid="{00000000-0005-0000-0000-0000580F0000}"/>
    <cellStyle name="SAPBEXresDataEmph 2 2" xfId="3272" xr:uid="{00000000-0005-0000-0000-0000590F0000}"/>
    <cellStyle name="SAPBEXresDataEmph 3" xfId="3273" xr:uid="{00000000-0005-0000-0000-00005A0F0000}"/>
    <cellStyle name="SAPBEXresDataEmph 4" xfId="3274" xr:uid="{00000000-0005-0000-0000-00005B0F0000}"/>
    <cellStyle name="SAPBEXresItem" xfId="3275" xr:uid="{00000000-0005-0000-0000-00005C0F0000}"/>
    <cellStyle name="SAPBEXresItem 2" xfId="3276" xr:uid="{00000000-0005-0000-0000-00005D0F0000}"/>
    <cellStyle name="SAPBEXresItem 2 2" xfId="3277" xr:uid="{00000000-0005-0000-0000-00005E0F0000}"/>
    <cellStyle name="SAPBEXresItem 3" xfId="3278" xr:uid="{00000000-0005-0000-0000-00005F0F0000}"/>
    <cellStyle name="SAPBEXresItem 4" xfId="3279" xr:uid="{00000000-0005-0000-0000-0000600F0000}"/>
    <cellStyle name="SAPBEXresItemX" xfId="3280" xr:uid="{00000000-0005-0000-0000-0000610F0000}"/>
    <cellStyle name="SAPBEXresItemX 2" xfId="3281" xr:uid="{00000000-0005-0000-0000-0000620F0000}"/>
    <cellStyle name="SAPBEXresItemX 2 2" xfId="3282" xr:uid="{00000000-0005-0000-0000-0000630F0000}"/>
    <cellStyle name="SAPBEXresItemX 3" xfId="3283" xr:uid="{00000000-0005-0000-0000-0000640F0000}"/>
    <cellStyle name="SAPBEXresItemX 4" xfId="3284" xr:uid="{00000000-0005-0000-0000-0000650F0000}"/>
    <cellStyle name="SAPBEXstdData" xfId="3285" xr:uid="{00000000-0005-0000-0000-0000660F0000}"/>
    <cellStyle name="SAPBEXstdData 2" xfId="3286" xr:uid="{00000000-0005-0000-0000-0000670F0000}"/>
    <cellStyle name="SAPBEXstdData 2 2" xfId="3287" xr:uid="{00000000-0005-0000-0000-0000680F0000}"/>
    <cellStyle name="SAPBEXstdData 3" xfId="3288" xr:uid="{00000000-0005-0000-0000-0000690F0000}"/>
    <cellStyle name="SAPBEXstdData 4" xfId="3289" xr:uid="{00000000-0005-0000-0000-00006A0F0000}"/>
    <cellStyle name="SAPBEXstdDataEmph" xfId="3290" xr:uid="{00000000-0005-0000-0000-00006B0F0000}"/>
    <cellStyle name="SAPBEXstdDataEmph 2" xfId="3291" xr:uid="{00000000-0005-0000-0000-00006C0F0000}"/>
    <cellStyle name="SAPBEXstdDataEmph 2 2" xfId="3292" xr:uid="{00000000-0005-0000-0000-00006D0F0000}"/>
    <cellStyle name="SAPBEXstdDataEmph 3" xfId="3293" xr:uid="{00000000-0005-0000-0000-00006E0F0000}"/>
    <cellStyle name="SAPBEXstdDataEmph 4" xfId="3294" xr:uid="{00000000-0005-0000-0000-00006F0F0000}"/>
    <cellStyle name="SAPBEXstdItem" xfId="3295" xr:uid="{00000000-0005-0000-0000-0000700F0000}"/>
    <cellStyle name="SAPBEXstdItem 2" xfId="3296" xr:uid="{00000000-0005-0000-0000-0000710F0000}"/>
    <cellStyle name="SAPBEXstdItem 2 2" xfId="3297" xr:uid="{00000000-0005-0000-0000-0000720F0000}"/>
    <cellStyle name="SAPBEXstdItem 3" xfId="3298" xr:uid="{00000000-0005-0000-0000-0000730F0000}"/>
    <cellStyle name="SAPBEXstdItem 4" xfId="3299" xr:uid="{00000000-0005-0000-0000-0000740F0000}"/>
    <cellStyle name="SAPBEXstdItemX" xfId="3300" xr:uid="{00000000-0005-0000-0000-0000750F0000}"/>
    <cellStyle name="SAPBEXstdItemX 2" xfId="3301" xr:uid="{00000000-0005-0000-0000-0000760F0000}"/>
    <cellStyle name="SAPBEXstdItemX 2 2" xfId="3302" xr:uid="{00000000-0005-0000-0000-0000770F0000}"/>
    <cellStyle name="SAPBEXstdItemX 3" xfId="3303" xr:uid="{00000000-0005-0000-0000-0000780F0000}"/>
    <cellStyle name="SAPBEXstdItemX 4" xfId="3304" xr:uid="{00000000-0005-0000-0000-0000790F0000}"/>
    <cellStyle name="SAPBEXtitle" xfId="3305" xr:uid="{00000000-0005-0000-0000-00007A0F0000}"/>
    <cellStyle name="SAPBEXundefined" xfId="3306" xr:uid="{00000000-0005-0000-0000-00007B0F0000}"/>
    <cellStyle name="SAPBEXundefined 2" xfId="3307" xr:uid="{00000000-0005-0000-0000-00007C0F0000}"/>
    <cellStyle name="SAPBEXundefined 2 2" xfId="3308" xr:uid="{00000000-0005-0000-0000-00007D0F0000}"/>
    <cellStyle name="SAPBEXundefined 3" xfId="3309" xr:uid="{00000000-0005-0000-0000-00007E0F0000}"/>
    <cellStyle name="SAPBEXundefined 4" xfId="3310" xr:uid="{00000000-0005-0000-0000-00007F0F0000}"/>
    <cellStyle name="Sheet Title" xfId="3311" xr:uid="{00000000-0005-0000-0000-0000800F0000}"/>
    <cellStyle name="Standard_CET_0150_092007_V4mitSt" xfId="3312" xr:uid="{00000000-0005-0000-0000-0000810F0000}"/>
    <cellStyle name="Style 1" xfId="3313" xr:uid="{00000000-0005-0000-0000-0000820F0000}"/>
    <cellStyle name="Style 1 2" xfId="3314" xr:uid="{00000000-0005-0000-0000-0000830F0000}"/>
    <cellStyle name="Style 1 2 2" xfId="3315" xr:uid="{00000000-0005-0000-0000-0000840F0000}"/>
    <cellStyle name="Style 1 3" xfId="3316" xr:uid="{00000000-0005-0000-0000-0000850F0000}"/>
    <cellStyle name="STYLE1" xfId="3317" xr:uid="{00000000-0005-0000-0000-0000860F0000}"/>
    <cellStyle name="STYLE1 2" xfId="3318" xr:uid="{00000000-0005-0000-0000-0000870F0000}"/>
    <cellStyle name="Text Indent A" xfId="3319" xr:uid="{00000000-0005-0000-0000-0000880F0000}"/>
    <cellStyle name="Text Indent B" xfId="3320" xr:uid="{00000000-0005-0000-0000-0000890F0000}"/>
    <cellStyle name="Text Indent B 2" xfId="3321" xr:uid="{00000000-0005-0000-0000-00008A0F0000}"/>
    <cellStyle name="Text Indent B 2 2" xfId="3322" xr:uid="{00000000-0005-0000-0000-00008B0F0000}"/>
    <cellStyle name="Text Indent B 3" xfId="3323" xr:uid="{00000000-0005-0000-0000-00008C0F0000}"/>
    <cellStyle name="Text Indent C" xfId="3324" xr:uid="{00000000-0005-0000-0000-00008D0F0000}"/>
    <cellStyle name="Text Indent C 2" xfId="3325" xr:uid="{00000000-0005-0000-0000-00008E0F0000}"/>
    <cellStyle name="Text Indent C 2 2" xfId="3326" xr:uid="{00000000-0005-0000-0000-00008F0F0000}"/>
    <cellStyle name="Text Indent C 3" xfId="3327" xr:uid="{00000000-0005-0000-0000-0000900F0000}"/>
    <cellStyle name="Title 2" xfId="3328" xr:uid="{00000000-0005-0000-0000-0000910F0000}"/>
    <cellStyle name="Title 2 2" xfId="3329" xr:uid="{00000000-0005-0000-0000-0000920F0000}"/>
    <cellStyle name="Title 2 3" xfId="3330" xr:uid="{00000000-0005-0000-0000-0000930F0000}"/>
    <cellStyle name="Total 2" xfId="3331" xr:uid="{00000000-0005-0000-0000-0000940F0000}"/>
    <cellStyle name="Total 2 2" xfId="3332" xr:uid="{00000000-0005-0000-0000-0000950F0000}"/>
    <cellStyle name="Total 2 2 2" xfId="3333" xr:uid="{00000000-0005-0000-0000-0000960F0000}"/>
    <cellStyle name="Total 2 2 2 2" xfId="3334" xr:uid="{00000000-0005-0000-0000-0000970F0000}"/>
    <cellStyle name="Total 2 2 3" xfId="3335" xr:uid="{00000000-0005-0000-0000-0000980F0000}"/>
    <cellStyle name="Total 2 2 4" xfId="3336" xr:uid="{00000000-0005-0000-0000-0000990F0000}"/>
    <cellStyle name="Total 2 3" xfId="3337" xr:uid="{00000000-0005-0000-0000-00009A0F0000}"/>
    <cellStyle name="Total 2 4" xfId="3338" xr:uid="{00000000-0005-0000-0000-00009B0F0000}"/>
    <cellStyle name="Total 2 4 2" xfId="3339" xr:uid="{00000000-0005-0000-0000-00009C0F0000}"/>
    <cellStyle name="Total 2 5" xfId="3340" xr:uid="{00000000-0005-0000-0000-00009D0F0000}"/>
    <cellStyle name="Total 2 6" xfId="3341" xr:uid="{00000000-0005-0000-0000-00009E0F0000}"/>
    <cellStyle name="Warning Text 2" xfId="3342" xr:uid="{00000000-0005-0000-0000-00009F0F0000}"/>
    <cellStyle name="Warning Text 2 2" xfId="3343" xr:uid="{00000000-0005-0000-0000-0000A00F0000}"/>
    <cellStyle name="Warning Text 2 3" xfId="3344" xr:uid="{00000000-0005-0000-0000-0000A10F0000}"/>
    <cellStyle name="เครื่องหมายจุลภาค 8" xfId="8" xr:uid="{00000000-0005-0000-0000-0000A20F0000}"/>
    <cellStyle name="เชื่อมโยงหลายมิติ" xfId="3345" xr:uid="{00000000-0005-0000-0000-0000A30F0000}"/>
    <cellStyle name="เชื่อมโยงหลายมิติ 2" xfId="3346" xr:uid="{00000000-0005-0000-0000-0000A40F0000}"/>
    <cellStyle name="เชื่อมโยงหลายมิติ 2 2" xfId="3347" xr:uid="{00000000-0005-0000-0000-0000A50F0000}"/>
    <cellStyle name="จุลภาค 2" xfId="4593" xr:uid="{D441B19E-7F63-452A-A75B-578F0508E96B}"/>
    <cellStyle name="ตามการเชื่อมโยงหลายมิติ" xfId="3348" xr:uid="{00000000-0005-0000-0000-0000A60F0000}"/>
    <cellStyle name="ตามการเชื่อมโยงหลายมิติ 2" xfId="3349" xr:uid="{00000000-0005-0000-0000-0000A70F0000}"/>
    <cellStyle name="ตามการเชื่อมโยงหลายมิติ 2 2" xfId="3350" xr:uid="{00000000-0005-0000-0000-0000A80F0000}"/>
    <cellStyle name="ปกติ 2" xfId="4594" xr:uid="{B70F441A-EFFE-4EB4-9BDA-0822E4F5ECC6}"/>
    <cellStyle name="ปกติ_2009 Q1 PTT UT - TH (26-may-09)" xfId="3351" xr:uid="{00000000-0005-0000-0000-0000A90F0000}"/>
    <cellStyle name="標準_2006_STPvsACT_PriceVariance" xfId="3352" xr:uid="{00000000-0005-0000-0000-0000AA0F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84"/>
  <sheetViews>
    <sheetView topLeftCell="A60" zoomScale="80" zoomScaleNormal="80" zoomScaleSheetLayoutView="85" zoomScalePageLayoutView="40" workbookViewId="0">
      <selection activeCell="C70" sqref="C70"/>
    </sheetView>
  </sheetViews>
  <sheetFormatPr defaultColWidth="9.09765625" defaultRowHeight="23.25" customHeight="1"/>
  <cols>
    <col min="1" max="1" width="47.19921875" style="13" customWidth="1"/>
    <col min="2" max="2" width="18.69921875" style="276" customWidth="1"/>
    <col min="3" max="3" width="20.59765625" style="67" customWidth="1"/>
    <col min="4" max="4" width="1.296875" style="74" customWidth="1"/>
    <col min="5" max="5" width="18.19921875" style="67" customWidth="1"/>
    <col min="6" max="6" width="1.296875" style="74" customWidth="1"/>
    <col min="7" max="7" width="18.19921875" style="67" customWidth="1"/>
    <col min="8" max="8" width="1.296875" style="74" customWidth="1"/>
    <col min="9" max="9" width="18.19921875" style="67" customWidth="1"/>
    <col min="10" max="10" width="9.09765625" style="13"/>
    <col min="11" max="11" width="15.59765625" style="13" bestFit="1" customWidth="1"/>
    <col min="12" max="12" width="16" style="13" bestFit="1" customWidth="1"/>
    <col min="13" max="13" width="13.59765625" style="13" bestFit="1" customWidth="1"/>
    <col min="14" max="16384" width="9.09765625" style="13"/>
  </cols>
  <sheetData>
    <row r="1" spans="1:10" ht="23.25" customHeight="1">
      <c r="A1" s="27" t="s">
        <v>149</v>
      </c>
    </row>
    <row r="2" spans="1:10" ht="23.25" customHeight="1">
      <c r="A2" s="27" t="s">
        <v>22</v>
      </c>
    </row>
    <row r="3" spans="1:10" ht="23.25" customHeight="1">
      <c r="A3" s="27"/>
    </row>
    <row r="4" spans="1:10" ht="23.25" customHeight="1">
      <c r="A4" s="27"/>
      <c r="C4" s="393" t="s">
        <v>45</v>
      </c>
      <c r="D4" s="393"/>
      <c r="E4" s="393"/>
      <c r="F4" s="31"/>
      <c r="G4" s="393" t="s">
        <v>46</v>
      </c>
      <c r="H4" s="393"/>
      <c r="I4" s="393"/>
    </row>
    <row r="5" spans="1:10" ht="23.25" customHeight="1">
      <c r="A5" s="27"/>
      <c r="B5" s="360"/>
      <c r="C5" s="395" t="s">
        <v>112</v>
      </c>
      <c r="D5" s="395"/>
      <c r="E5" s="395"/>
      <c r="F5" s="31"/>
      <c r="G5" s="395" t="s">
        <v>112</v>
      </c>
      <c r="H5" s="395"/>
      <c r="I5" s="395"/>
    </row>
    <row r="6" spans="1:10" ht="23.25" customHeight="1">
      <c r="A6" s="27" t="s">
        <v>6</v>
      </c>
      <c r="B6" s="276" t="s">
        <v>0</v>
      </c>
      <c r="C6" s="379">
        <v>2564</v>
      </c>
      <c r="D6" s="62"/>
      <c r="E6" s="354">
        <v>2563</v>
      </c>
      <c r="F6" s="230"/>
      <c r="G6" s="230">
        <v>2564</v>
      </c>
      <c r="H6" s="62"/>
      <c r="I6" s="339">
        <v>2563</v>
      </c>
    </row>
    <row r="7" spans="1:10" ht="23.25" customHeight="1">
      <c r="A7" s="27"/>
      <c r="B7" s="383"/>
      <c r="C7" s="384"/>
      <c r="D7" s="62"/>
      <c r="E7" s="384" t="s">
        <v>324</v>
      </c>
      <c r="F7" s="384"/>
      <c r="G7" s="384"/>
      <c r="H7" s="62"/>
      <c r="I7" s="384"/>
    </row>
    <row r="8" spans="1:10" ht="23.25" customHeight="1">
      <c r="C8" s="394" t="s">
        <v>194</v>
      </c>
      <c r="D8" s="394"/>
      <c r="E8" s="394"/>
      <c r="F8" s="394"/>
      <c r="G8" s="394"/>
      <c r="H8" s="394"/>
      <c r="I8" s="394"/>
    </row>
    <row r="9" spans="1:10" ht="23.25" customHeight="1">
      <c r="A9" s="315" t="s">
        <v>11</v>
      </c>
      <c r="B9" s="1" t="s">
        <v>301</v>
      </c>
      <c r="C9" s="115">
        <v>2657493355</v>
      </c>
      <c r="D9" s="80"/>
      <c r="E9" s="115">
        <v>3770915281</v>
      </c>
      <c r="F9" s="17"/>
      <c r="G9" s="15">
        <v>54284917</v>
      </c>
      <c r="H9" s="80"/>
      <c r="I9" s="15">
        <v>28644714</v>
      </c>
    </row>
    <row r="10" spans="1:10" ht="23.25" customHeight="1">
      <c r="A10" s="315" t="s">
        <v>133</v>
      </c>
      <c r="B10" s="1"/>
      <c r="C10" s="115">
        <v>296904393</v>
      </c>
      <c r="D10" s="80"/>
      <c r="E10" s="115">
        <v>0</v>
      </c>
      <c r="F10" s="17"/>
      <c r="G10" s="55">
        <v>0</v>
      </c>
      <c r="H10" s="80"/>
      <c r="I10" s="15">
        <v>0</v>
      </c>
    </row>
    <row r="11" spans="1:10" ht="23.25" customHeight="1">
      <c r="A11" s="315" t="s">
        <v>35</v>
      </c>
      <c r="B11" s="1" t="s">
        <v>239</v>
      </c>
      <c r="C11" s="115">
        <v>1375981237</v>
      </c>
      <c r="D11" s="80"/>
      <c r="E11" s="115">
        <v>1475699688</v>
      </c>
      <c r="F11" s="17"/>
      <c r="G11" s="55">
        <v>0</v>
      </c>
      <c r="H11" s="80"/>
      <c r="I11" s="15">
        <v>0</v>
      </c>
    </row>
    <row r="12" spans="1:10" ht="23.25" customHeight="1">
      <c r="A12" s="315" t="s">
        <v>39</v>
      </c>
      <c r="B12" s="1" t="s">
        <v>192</v>
      </c>
      <c r="C12" s="115">
        <v>5615201725</v>
      </c>
      <c r="D12" s="80"/>
      <c r="E12" s="115">
        <v>4737907311</v>
      </c>
      <c r="F12" s="17"/>
      <c r="G12" s="55">
        <v>0</v>
      </c>
      <c r="H12" s="80"/>
      <c r="I12" s="15">
        <v>0</v>
      </c>
    </row>
    <row r="13" spans="1:10" ht="23.25" customHeight="1">
      <c r="A13" s="315" t="s">
        <v>40</v>
      </c>
      <c r="B13" s="1" t="s">
        <v>189</v>
      </c>
      <c r="C13" s="115">
        <v>465764940</v>
      </c>
      <c r="D13" s="80"/>
      <c r="E13" s="115">
        <v>881153752</v>
      </c>
      <c r="F13" s="17"/>
      <c r="G13" s="15">
        <v>0</v>
      </c>
      <c r="H13" s="80"/>
      <c r="I13" s="15">
        <v>0</v>
      </c>
      <c r="J13" s="355"/>
    </row>
    <row r="14" spans="1:10" ht="23.25" customHeight="1">
      <c r="A14" s="315" t="s">
        <v>99</v>
      </c>
      <c r="B14" s="1" t="s">
        <v>240</v>
      </c>
      <c r="C14" s="115">
        <v>461588478</v>
      </c>
      <c r="D14" s="80"/>
      <c r="E14" s="115">
        <v>444452466</v>
      </c>
      <c r="F14" s="17"/>
      <c r="G14" s="15">
        <v>0</v>
      </c>
      <c r="H14" s="80"/>
      <c r="I14" s="15">
        <v>0</v>
      </c>
    </row>
    <row r="15" spans="1:10" ht="23.25" customHeight="1">
      <c r="A15" s="315" t="s">
        <v>53</v>
      </c>
      <c r="B15" s="1" t="s">
        <v>241</v>
      </c>
      <c r="C15" s="115">
        <v>883387320</v>
      </c>
      <c r="D15" s="80"/>
      <c r="E15" s="115">
        <v>1014674821</v>
      </c>
      <c r="F15" s="17"/>
      <c r="G15" s="15">
        <v>0</v>
      </c>
      <c r="H15" s="80"/>
      <c r="I15" s="15">
        <v>0</v>
      </c>
    </row>
    <row r="16" spans="1:10" ht="23.25" hidden="1" customHeight="1">
      <c r="A16" s="315" t="s">
        <v>88</v>
      </c>
      <c r="B16" s="322" t="s">
        <v>286</v>
      </c>
      <c r="C16" s="115"/>
      <c r="D16" s="80"/>
      <c r="E16" s="115">
        <v>0</v>
      </c>
      <c r="F16" s="17"/>
      <c r="G16" s="15"/>
      <c r="H16" s="80"/>
      <c r="I16" s="15">
        <v>0</v>
      </c>
    </row>
    <row r="17" spans="1:10" ht="23.25" customHeight="1">
      <c r="A17" s="315" t="s">
        <v>229</v>
      </c>
      <c r="B17" s="322" t="s">
        <v>302</v>
      </c>
      <c r="C17" s="115">
        <v>43989627871</v>
      </c>
      <c r="D17" s="80"/>
      <c r="E17" s="115">
        <v>45646700266</v>
      </c>
      <c r="F17" s="17"/>
      <c r="G17" s="15">
        <v>0</v>
      </c>
      <c r="H17" s="80"/>
      <c r="I17" s="15">
        <v>0</v>
      </c>
    </row>
    <row r="18" spans="1:10" ht="23.25" customHeight="1">
      <c r="A18" s="315" t="s">
        <v>230</v>
      </c>
      <c r="B18" s="322" t="s">
        <v>303</v>
      </c>
      <c r="C18" s="115">
        <v>13494853126</v>
      </c>
      <c r="D18" s="80"/>
      <c r="E18" s="115">
        <v>12207576217</v>
      </c>
      <c r="F18" s="17"/>
      <c r="G18" s="15">
        <v>234000000</v>
      </c>
      <c r="H18" s="80"/>
      <c r="I18" s="15">
        <v>234000000</v>
      </c>
      <c r="J18" s="355"/>
    </row>
    <row r="19" spans="1:10" ht="23.25" customHeight="1">
      <c r="A19" s="315" t="s">
        <v>54</v>
      </c>
      <c r="B19" s="1" t="s">
        <v>314</v>
      </c>
      <c r="C19" s="115">
        <v>23803912</v>
      </c>
      <c r="D19" s="116"/>
      <c r="E19" s="115">
        <v>69954942</v>
      </c>
      <c r="F19" s="16"/>
      <c r="G19" s="15">
        <v>0</v>
      </c>
      <c r="H19" s="80"/>
      <c r="I19" s="15">
        <v>0</v>
      </c>
    </row>
    <row r="20" spans="1:10" ht="23.25" customHeight="1">
      <c r="A20" s="316" t="s">
        <v>86</v>
      </c>
      <c r="B20" s="276">
        <v>14</v>
      </c>
      <c r="C20" s="115">
        <v>154237707</v>
      </c>
      <c r="D20" s="80"/>
      <c r="E20" s="115">
        <v>254261186</v>
      </c>
      <c r="F20" s="17"/>
      <c r="G20" s="15">
        <v>0</v>
      </c>
      <c r="H20" s="80"/>
      <c r="I20" s="15">
        <v>0</v>
      </c>
    </row>
    <row r="21" spans="1:10" ht="23.25" customHeight="1">
      <c r="A21" s="316" t="s">
        <v>47</v>
      </c>
      <c r="B21" s="1" t="s">
        <v>304</v>
      </c>
      <c r="C21" s="115">
        <v>1410639140</v>
      </c>
      <c r="D21" s="116"/>
      <c r="E21" s="115">
        <v>1045938719</v>
      </c>
      <c r="F21" s="17"/>
      <c r="G21" s="15">
        <v>8140367868</v>
      </c>
      <c r="H21" s="116"/>
      <c r="I21" s="15">
        <v>8485379633</v>
      </c>
    </row>
    <row r="22" spans="1:10" ht="23.25" customHeight="1">
      <c r="A22" s="316" t="s">
        <v>93</v>
      </c>
      <c r="B22" s="1" t="s">
        <v>305</v>
      </c>
      <c r="C22" s="115">
        <v>0</v>
      </c>
      <c r="D22" s="116"/>
      <c r="E22" s="115">
        <v>0</v>
      </c>
      <c r="F22" s="17"/>
      <c r="G22" s="15">
        <v>0</v>
      </c>
      <c r="H22" s="116"/>
      <c r="I22" s="15">
        <v>0</v>
      </c>
    </row>
    <row r="23" spans="1:10" ht="23.25" customHeight="1">
      <c r="A23" s="316" t="s">
        <v>49</v>
      </c>
      <c r="B23" s="1" t="s">
        <v>178</v>
      </c>
      <c r="C23" s="115">
        <v>0</v>
      </c>
      <c r="D23" s="116"/>
      <c r="E23" s="115">
        <v>0</v>
      </c>
      <c r="F23" s="17"/>
      <c r="G23" s="15">
        <v>2094553198</v>
      </c>
      <c r="H23" s="116"/>
      <c r="I23" s="15">
        <v>3283376567</v>
      </c>
    </row>
    <row r="24" spans="1:10" ht="23.25" customHeight="1">
      <c r="A24" s="316" t="s">
        <v>50</v>
      </c>
      <c r="B24" s="1" t="s">
        <v>287</v>
      </c>
      <c r="C24" s="115">
        <v>480313598</v>
      </c>
      <c r="D24" s="116"/>
      <c r="E24" s="115">
        <v>529113527</v>
      </c>
      <c r="F24" s="17"/>
      <c r="G24" s="15">
        <v>0</v>
      </c>
      <c r="H24" s="116"/>
      <c r="I24" s="15">
        <v>0</v>
      </c>
    </row>
    <row r="25" spans="1:10" ht="23.25" customHeight="1">
      <c r="A25" s="316" t="s">
        <v>231</v>
      </c>
      <c r="B25" s="1" t="s">
        <v>169</v>
      </c>
      <c r="C25" s="115">
        <v>1311772530</v>
      </c>
      <c r="D25" s="116"/>
      <c r="E25" s="115">
        <v>1334520030</v>
      </c>
      <c r="F25" s="17"/>
      <c r="G25" s="15">
        <v>0</v>
      </c>
      <c r="H25" s="116"/>
      <c r="I25" s="15">
        <v>0</v>
      </c>
    </row>
    <row r="26" spans="1:10" ht="23.25" customHeight="1">
      <c r="A26" s="315" t="s">
        <v>31</v>
      </c>
      <c r="B26" s="1" t="s">
        <v>179</v>
      </c>
      <c r="C26" s="115">
        <v>15442905302</v>
      </c>
      <c r="D26" s="116"/>
      <c r="E26" s="115">
        <v>15733885592</v>
      </c>
      <c r="F26" s="17"/>
      <c r="G26" s="15">
        <v>1781329</v>
      </c>
      <c r="H26" s="116"/>
      <c r="I26" s="15">
        <v>695151</v>
      </c>
    </row>
    <row r="27" spans="1:10" ht="23.25" customHeight="1">
      <c r="A27" s="315" t="s">
        <v>232</v>
      </c>
      <c r="B27" s="1"/>
      <c r="C27" s="115">
        <v>12161688</v>
      </c>
      <c r="D27" s="80"/>
      <c r="E27" s="115">
        <v>46521577</v>
      </c>
      <c r="F27" s="17"/>
      <c r="G27" s="15">
        <v>25371554</v>
      </c>
      <c r="H27" s="80"/>
      <c r="I27" s="15">
        <v>31328194</v>
      </c>
      <c r="J27" s="355"/>
    </row>
    <row r="28" spans="1:10" ht="23.25" customHeight="1">
      <c r="A28" s="315" t="s">
        <v>24</v>
      </c>
      <c r="B28" s="1"/>
      <c r="C28" s="115">
        <v>316171799</v>
      </c>
      <c r="D28" s="80"/>
      <c r="E28" s="115">
        <v>408701062</v>
      </c>
      <c r="F28" s="17"/>
      <c r="G28" s="55">
        <v>18754469</v>
      </c>
      <c r="H28" s="80"/>
      <c r="I28" s="15">
        <v>19724913</v>
      </c>
      <c r="J28" s="355"/>
    </row>
    <row r="29" spans="1:10" ht="23.25" customHeight="1">
      <c r="A29" s="315" t="s">
        <v>48</v>
      </c>
      <c r="B29" s="1" t="s">
        <v>306</v>
      </c>
      <c r="C29" s="115">
        <v>1059669484</v>
      </c>
      <c r="D29" s="80"/>
      <c r="E29" s="115">
        <v>701187498</v>
      </c>
      <c r="F29" s="17"/>
      <c r="G29" s="15">
        <v>126031882</v>
      </c>
      <c r="H29" s="80"/>
      <c r="I29" s="15">
        <v>3072324</v>
      </c>
      <c r="J29" s="355"/>
    </row>
    <row r="30" spans="1:10" ht="23.25" customHeight="1">
      <c r="A30" s="315" t="s">
        <v>150</v>
      </c>
      <c r="B30" s="1" t="s">
        <v>178</v>
      </c>
      <c r="C30" s="115">
        <v>0</v>
      </c>
      <c r="D30" s="80"/>
      <c r="E30" s="115">
        <v>84140909</v>
      </c>
      <c r="F30" s="17"/>
      <c r="G30" s="15">
        <v>0</v>
      </c>
      <c r="H30" s="80"/>
      <c r="I30" s="15">
        <v>0</v>
      </c>
    </row>
    <row r="31" spans="1:10" ht="23.25" customHeight="1">
      <c r="A31" s="315" t="s">
        <v>1</v>
      </c>
      <c r="B31" s="1" t="s">
        <v>190</v>
      </c>
      <c r="C31" s="115">
        <v>2109143433</v>
      </c>
      <c r="D31" s="80"/>
      <c r="E31" s="141">
        <v>2240001129</v>
      </c>
      <c r="F31" s="17"/>
      <c r="G31" s="55">
        <v>237874180</v>
      </c>
      <c r="H31" s="80"/>
      <c r="I31" s="55">
        <v>118726870</v>
      </c>
    </row>
    <row r="32" spans="1:10" ht="23.25" customHeight="1" thickBot="1">
      <c r="A32" s="2" t="s">
        <v>2</v>
      </c>
      <c r="B32" s="279"/>
      <c r="C32" s="118">
        <f>SUM(C9:C31)</f>
        <v>91561621038</v>
      </c>
      <c r="D32" s="117"/>
      <c r="E32" s="118">
        <f>SUM(E9:E31)</f>
        <v>92627305973</v>
      </c>
      <c r="F32" s="68"/>
      <c r="G32" s="118">
        <f>SUM(G9:G31)</f>
        <v>10933019397</v>
      </c>
      <c r="H32" s="117"/>
      <c r="I32" s="118">
        <f>SUM(I9:I31)</f>
        <v>12204948366</v>
      </c>
    </row>
    <row r="33" spans="1:10" ht="23.25" customHeight="1" thickTop="1">
      <c r="A33" s="2"/>
      <c r="B33" s="279"/>
      <c r="C33" s="273"/>
      <c r="D33" s="221"/>
      <c r="E33" s="273"/>
      <c r="F33" s="220"/>
      <c r="G33" s="220"/>
      <c r="H33" s="221"/>
      <c r="I33" s="220"/>
    </row>
    <row r="34" spans="1:10" ht="23.25" hidden="1" customHeight="1">
      <c r="A34" s="2"/>
      <c r="B34" s="2"/>
      <c r="C34" s="2"/>
      <c r="D34" s="81"/>
      <c r="E34" s="2"/>
      <c r="F34" s="81"/>
      <c r="G34" s="2"/>
      <c r="H34" s="81"/>
      <c r="I34" s="2"/>
    </row>
    <row r="35" spans="1:10" ht="23.25" customHeight="1">
      <c r="A35" s="27" t="s">
        <v>149</v>
      </c>
    </row>
    <row r="36" spans="1:10" ht="23.25" customHeight="1">
      <c r="A36" s="27" t="s">
        <v>22</v>
      </c>
    </row>
    <row r="37" spans="1:10" ht="23">
      <c r="A37" s="27"/>
    </row>
    <row r="38" spans="1:10" ht="23">
      <c r="A38" s="27"/>
      <c r="C38" s="393" t="s">
        <v>45</v>
      </c>
      <c r="D38" s="393"/>
      <c r="E38" s="393"/>
      <c r="F38" s="31"/>
      <c r="G38" s="393" t="s">
        <v>46</v>
      </c>
      <c r="H38" s="393"/>
      <c r="I38" s="393"/>
    </row>
    <row r="39" spans="1:10" ht="23">
      <c r="A39" s="27"/>
      <c r="B39" s="360"/>
      <c r="C39" s="395" t="s">
        <v>112</v>
      </c>
      <c r="D39" s="395"/>
      <c r="E39" s="395"/>
      <c r="F39" s="31"/>
      <c r="G39" s="395" t="s">
        <v>112</v>
      </c>
      <c r="H39" s="395"/>
      <c r="I39" s="395"/>
    </row>
    <row r="40" spans="1:10" ht="23.25" customHeight="1">
      <c r="A40" s="27" t="s">
        <v>89</v>
      </c>
      <c r="B40" s="276" t="s">
        <v>0</v>
      </c>
      <c r="C40" s="379">
        <v>2564</v>
      </c>
      <c r="D40" s="62"/>
      <c r="E40" s="354">
        <v>2563</v>
      </c>
      <c r="F40" s="229"/>
      <c r="G40" s="229">
        <v>2564</v>
      </c>
      <c r="H40" s="62"/>
      <c r="I40" s="339">
        <v>2563</v>
      </c>
    </row>
    <row r="41" spans="1:10" ht="23.25" customHeight="1">
      <c r="A41" s="27"/>
      <c r="B41" s="383"/>
      <c r="C41" s="384"/>
      <c r="D41" s="62"/>
      <c r="E41" s="384" t="s">
        <v>324</v>
      </c>
      <c r="F41" s="384"/>
      <c r="G41" s="384"/>
      <c r="H41" s="62"/>
      <c r="I41" s="384"/>
    </row>
    <row r="42" spans="1:10" ht="23.25" customHeight="1">
      <c r="A42" s="40"/>
      <c r="B42" s="275"/>
      <c r="C42" s="392" t="s">
        <v>194</v>
      </c>
      <c r="D42" s="392"/>
      <c r="E42" s="392"/>
      <c r="F42" s="392"/>
      <c r="G42" s="392"/>
      <c r="H42" s="392"/>
      <c r="I42" s="392"/>
    </row>
    <row r="43" spans="1:10" s="74" customFormat="1" ht="23.25" customHeight="1">
      <c r="A43" s="3" t="s">
        <v>3</v>
      </c>
      <c r="B43" s="280"/>
      <c r="C43" s="7"/>
      <c r="D43" s="82"/>
      <c r="E43" s="7"/>
      <c r="F43" s="82"/>
      <c r="G43" s="7"/>
      <c r="H43" s="82"/>
      <c r="I43" s="7"/>
    </row>
    <row r="44" spans="1:10" s="74" customFormat="1" ht="23.25" customHeight="1">
      <c r="A44" s="65" t="s">
        <v>134</v>
      </c>
      <c r="B44" s="280"/>
      <c r="C44" s="54">
        <v>266784869</v>
      </c>
      <c r="D44" s="82"/>
      <c r="E44" s="54">
        <v>17011718</v>
      </c>
      <c r="F44" s="82"/>
      <c r="G44" s="15">
        <v>0</v>
      </c>
      <c r="H44" s="82"/>
      <c r="I44" s="15">
        <v>0</v>
      </c>
      <c r="J44" s="355"/>
    </row>
    <row r="45" spans="1:10" s="74" customFormat="1" ht="23.25" customHeight="1">
      <c r="A45" s="65" t="s">
        <v>84</v>
      </c>
      <c r="B45" s="1" t="s">
        <v>307</v>
      </c>
      <c r="C45" s="54">
        <v>15370054518</v>
      </c>
      <c r="D45" s="58"/>
      <c r="E45" s="54">
        <v>16602544538</v>
      </c>
      <c r="F45" s="58"/>
      <c r="G45" s="15">
        <v>8249000000</v>
      </c>
      <c r="H45" s="58"/>
      <c r="I45" s="15">
        <v>8189000000</v>
      </c>
    </row>
    <row r="46" spans="1:10" s="74" customFormat="1" ht="23.25" customHeight="1">
      <c r="A46" s="6" t="s">
        <v>13</v>
      </c>
      <c r="B46" s="1" t="s">
        <v>308</v>
      </c>
      <c r="C46" s="54">
        <v>57947558268</v>
      </c>
      <c r="D46" s="83"/>
      <c r="E46" s="54">
        <v>54655741294</v>
      </c>
      <c r="F46" s="58"/>
      <c r="G46" s="15">
        <v>0</v>
      </c>
      <c r="H46" s="83"/>
      <c r="I46" s="15">
        <v>0</v>
      </c>
    </row>
    <row r="47" spans="1:10" s="74" customFormat="1" ht="23.25" customHeight="1">
      <c r="A47" s="4" t="s">
        <v>12</v>
      </c>
      <c r="B47" s="1" t="s">
        <v>193</v>
      </c>
      <c r="C47" s="54">
        <v>3884418211</v>
      </c>
      <c r="D47" s="83"/>
      <c r="E47" s="54">
        <v>3599669526</v>
      </c>
      <c r="F47" s="58"/>
      <c r="G47" s="15">
        <v>0</v>
      </c>
      <c r="H47" s="83"/>
      <c r="I47" s="15">
        <v>0</v>
      </c>
      <c r="J47" s="355"/>
    </row>
    <row r="48" spans="1:10" s="74" customFormat="1" ht="23.25" customHeight="1">
      <c r="A48" s="4" t="s">
        <v>52</v>
      </c>
      <c r="B48" s="1" t="s">
        <v>315</v>
      </c>
      <c r="C48" s="54">
        <v>241075514</v>
      </c>
      <c r="D48" s="83"/>
      <c r="E48" s="54">
        <v>209170122</v>
      </c>
      <c r="F48" s="58"/>
      <c r="G48" s="15">
        <v>0</v>
      </c>
      <c r="H48" s="83"/>
      <c r="I48" s="15">
        <v>0</v>
      </c>
    </row>
    <row r="49" spans="1:13" s="74" customFormat="1" ht="23.25" customHeight="1">
      <c r="A49" s="65" t="s">
        <v>289</v>
      </c>
      <c r="C49" s="54">
        <v>81819268</v>
      </c>
      <c r="D49" s="83"/>
      <c r="E49" s="54">
        <v>55230556</v>
      </c>
      <c r="F49" s="58"/>
      <c r="G49" s="15">
        <v>0</v>
      </c>
      <c r="H49" s="83"/>
      <c r="I49" s="15">
        <v>0</v>
      </c>
      <c r="J49" s="355"/>
    </row>
    <row r="50" spans="1:13" s="74" customFormat="1" ht="23.25" customHeight="1">
      <c r="A50" s="6" t="s">
        <v>51</v>
      </c>
      <c r="B50" s="1" t="s">
        <v>191</v>
      </c>
      <c r="C50" s="54">
        <v>651127960</v>
      </c>
      <c r="D50" s="83"/>
      <c r="E50" s="54">
        <v>430635618</v>
      </c>
      <c r="F50" s="58"/>
      <c r="G50" s="55">
        <v>26194132</v>
      </c>
      <c r="H50" s="83"/>
      <c r="I50" s="15">
        <v>32037237</v>
      </c>
    </row>
    <row r="51" spans="1:13" s="74" customFormat="1" ht="23.25" customHeight="1">
      <c r="A51" s="63" t="s">
        <v>113</v>
      </c>
      <c r="B51" s="1"/>
      <c r="C51" s="54">
        <v>564279408.00000012</v>
      </c>
      <c r="D51" s="83"/>
      <c r="E51" s="54">
        <v>360830045</v>
      </c>
      <c r="F51" s="58"/>
      <c r="G51" s="15">
        <v>21551460</v>
      </c>
      <c r="H51" s="83"/>
      <c r="I51" s="15">
        <v>15361621</v>
      </c>
      <c r="J51" s="355"/>
    </row>
    <row r="52" spans="1:13" s="74" customFormat="1" ht="23.25" customHeight="1">
      <c r="A52" s="6" t="s">
        <v>36</v>
      </c>
      <c r="B52" s="1" t="s">
        <v>306</v>
      </c>
      <c r="C52" s="54">
        <v>155762696</v>
      </c>
      <c r="D52" s="83"/>
      <c r="E52" s="54">
        <v>498321227</v>
      </c>
      <c r="F52" s="58"/>
      <c r="G52" s="15">
        <v>0</v>
      </c>
      <c r="H52" s="83"/>
      <c r="I52" s="15">
        <v>0</v>
      </c>
      <c r="J52" s="355"/>
    </row>
    <row r="53" spans="1:13" s="74" customFormat="1" ht="23.25" customHeight="1">
      <c r="A53" s="4" t="s">
        <v>14</v>
      </c>
      <c r="B53" s="1" t="s">
        <v>256</v>
      </c>
      <c r="C53" s="54">
        <v>2381962108</v>
      </c>
      <c r="D53" s="78"/>
      <c r="E53" s="54">
        <v>2427313264</v>
      </c>
      <c r="F53" s="58"/>
      <c r="G53" s="54">
        <v>41255868</v>
      </c>
      <c r="H53" s="78"/>
      <c r="I53" s="54">
        <v>64353785</v>
      </c>
    </row>
    <row r="54" spans="1:13" ht="23.25" customHeight="1">
      <c r="A54" s="40" t="s">
        <v>4</v>
      </c>
      <c r="C54" s="69">
        <f>SUM(C44:C53)</f>
        <v>81544842820</v>
      </c>
      <c r="E54" s="69">
        <f>SUM(E44:E53)</f>
        <v>78856467908</v>
      </c>
      <c r="F54" s="119"/>
      <c r="G54" s="69">
        <f>SUM(G44:G53)</f>
        <v>8338001460</v>
      </c>
      <c r="I54" s="69">
        <f>SUM(I44:I53)</f>
        <v>8300752643</v>
      </c>
    </row>
    <row r="55" spans="1:13" s="74" customFormat="1" ht="15" customHeight="1">
      <c r="A55" s="5"/>
      <c r="B55" s="281"/>
      <c r="C55" s="222"/>
      <c r="D55" s="223"/>
      <c r="E55" s="222"/>
      <c r="F55" s="222"/>
      <c r="G55" s="222"/>
      <c r="H55" s="223"/>
      <c r="I55" s="222"/>
    </row>
    <row r="56" spans="1:13" s="74" customFormat="1" ht="23.25" customHeight="1">
      <c r="A56" s="3" t="s">
        <v>55</v>
      </c>
      <c r="B56" s="1"/>
      <c r="C56" s="272"/>
      <c r="D56" s="84"/>
      <c r="E56" s="272"/>
      <c r="F56" s="88"/>
      <c r="G56" s="9"/>
      <c r="H56" s="84"/>
      <c r="I56" s="9"/>
    </row>
    <row r="57" spans="1:13" s="74" customFormat="1" ht="23.25" customHeight="1">
      <c r="A57" s="4" t="s">
        <v>7</v>
      </c>
      <c r="B57" s="1" t="s">
        <v>260</v>
      </c>
      <c r="C57" s="9"/>
      <c r="D57" s="85"/>
      <c r="E57" s="9"/>
      <c r="F57" s="88"/>
      <c r="G57" s="9"/>
      <c r="H57" s="85"/>
      <c r="I57" s="9"/>
    </row>
    <row r="58" spans="1:13" s="74" customFormat="1" ht="23.25" customHeight="1">
      <c r="A58" s="4" t="s">
        <v>15</v>
      </c>
      <c r="B58" s="1"/>
      <c r="C58" s="9"/>
      <c r="D58" s="85"/>
      <c r="E58" s="9"/>
      <c r="F58" s="88"/>
      <c r="G58" s="9"/>
      <c r="H58" s="85"/>
      <c r="I58" s="9"/>
    </row>
    <row r="59" spans="1:13" s="74" customFormat="1" ht="23.25" customHeight="1" thickBot="1">
      <c r="A59" s="343" t="s">
        <v>269</v>
      </c>
      <c r="B59" s="1"/>
      <c r="C59" s="70">
        <v>12033565300</v>
      </c>
      <c r="D59" s="85"/>
      <c r="E59" s="70">
        <v>12033565300</v>
      </c>
      <c r="F59" s="120"/>
      <c r="G59" s="70">
        <v>12033565300</v>
      </c>
      <c r="H59" s="85"/>
      <c r="I59" s="70">
        <v>12033565300</v>
      </c>
      <c r="L59" s="287"/>
      <c r="M59" s="288"/>
    </row>
    <row r="60" spans="1:13" s="74" customFormat="1" ht="23.25" customHeight="1" thickTop="1">
      <c r="A60" s="65" t="s">
        <v>16</v>
      </c>
      <c r="B60" s="1"/>
      <c r="C60" s="120"/>
      <c r="D60" s="85"/>
      <c r="E60" s="120"/>
      <c r="F60" s="120"/>
      <c r="G60" s="120"/>
      <c r="H60" s="85"/>
      <c r="I60" s="120"/>
      <c r="L60" s="287"/>
      <c r="M60" s="288"/>
    </row>
    <row r="61" spans="1:13" ht="23.25" customHeight="1">
      <c r="A61" s="343" t="s">
        <v>290</v>
      </c>
      <c r="B61" s="1"/>
      <c r="C61" s="12">
        <v>7520978320</v>
      </c>
      <c r="D61" s="84"/>
      <c r="E61" s="12">
        <v>7520978320</v>
      </c>
      <c r="F61" s="120"/>
      <c r="G61" s="12">
        <v>7520978320</v>
      </c>
      <c r="H61" s="84"/>
      <c r="I61" s="12">
        <v>7520978320</v>
      </c>
    </row>
    <row r="62" spans="1:13" ht="23.25" customHeight="1">
      <c r="A62" s="65" t="s">
        <v>291</v>
      </c>
      <c r="B62" s="1"/>
      <c r="C62" s="12">
        <v>0</v>
      </c>
      <c r="D62" s="84"/>
      <c r="E62" s="12">
        <v>-111959475</v>
      </c>
      <c r="F62" s="120"/>
      <c r="G62" s="12">
        <v>0</v>
      </c>
      <c r="H62" s="84"/>
      <c r="I62" s="12">
        <v>0</v>
      </c>
      <c r="J62" s="355"/>
    </row>
    <row r="63" spans="1:13" ht="23.25" customHeight="1">
      <c r="A63" s="65" t="s">
        <v>151</v>
      </c>
      <c r="B63" s="1"/>
      <c r="C63" s="12">
        <v>18224269226</v>
      </c>
      <c r="D63" s="84"/>
      <c r="E63" s="12">
        <v>18224269226</v>
      </c>
      <c r="F63" s="120"/>
      <c r="G63" s="12">
        <v>18224269226</v>
      </c>
      <c r="H63" s="84"/>
      <c r="I63" s="12">
        <v>18224269226</v>
      </c>
      <c r="J63" s="355"/>
    </row>
    <row r="64" spans="1:13" ht="23.25" customHeight="1">
      <c r="A64" s="4" t="s">
        <v>33</v>
      </c>
      <c r="B64" s="1"/>
      <c r="C64" s="14"/>
      <c r="D64" s="84"/>
      <c r="E64" s="14"/>
      <c r="F64" s="89"/>
      <c r="G64" s="14"/>
      <c r="H64" s="84"/>
      <c r="I64" s="14"/>
    </row>
    <row r="65" spans="1:12" ht="23.25" customHeight="1">
      <c r="A65" s="4" t="s">
        <v>17</v>
      </c>
      <c r="B65" s="1"/>
      <c r="C65" s="14"/>
      <c r="D65" s="85"/>
      <c r="E65" s="14"/>
      <c r="F65" s="89"/>
      <c r="G65" s="14"/>
      <c r="H65" s="85"/>
      <c r="I65" s="14"/>
      <c r="L65" s="146"/>
    </row>
    <row r="66" spans="1:12" ht="23.25" customHeight="1">
      <c r="A66" s="65" t="s">
        <v>115</v>
      </c>
      <c r="B66" s="1" t="s">
        <v>288</v>
      </c>
      <c r="C66" s="12">
        <v>365299777</v>
      </c>
      <c r="D66" s="85"/>
      <c r="E66" s="12">
        <v>388799777</v>
      </c>
      <c r="F66" s="120"/>
      <c r="G66" s="15">
        <v>37850816</v>
      </c>
      <c r="H66" s="85"/>
      <c r="I66" s="15">
        <v>37850816</v>
      </c>
      <c r="J66" s="355"/>
    </row>
    <row r="67" spans="1:12" ht="23.25" customHeight="1">
      <c r="A67" s="65" t="s">
        <v>135</v>
      </c>
      <c r="B67" s="1"/>
      <c r="C67" s="12">
        <v>7714962</v>
      </c>
      <c r="D67" s="85"/>
      <c r="E67" s="12">
        <v>27714962</v>
      </c>
      <c r="F67" s="120"/>
      <c r="G67" s="7">
        <v>0</v>
      </c>
      <c r="H67" s="85"/>
      <c r="I67" s="7">
        <v>0</v>
      </c>
      <c r="J67" s="355"/>
    </row>
    <row r="68" spans="1:12" s="74" customFormat="1" ht="23.25" customHeight="1">
      <c r="A68" s="4" t="s">
        <v>29</v>
      </c>
      <c r="B68" s="1"/>
      <c r="C68" s="12">
        <v>3763256462</v>
      </c>
      <c r="D68" s="84"/>
      <c r="E68" s="12">
        <v>6893602677</v>
      </c>
      <c r="F68" s="120"/>
      <c r="G68" s="15">
        <v>-584967770</v>
      </c>
      <c r="H68" s="84"/>
      <c r="I68" s="15">
        <v>724210016</v>
      </c>
      <c r="J68" s="355"/>
      <c r="K68" s="288"/>
      <c r="L68" s="93"/>
    </row>
    <row r="69" spans="1:12" s="74" customFormat="1" ht="23.25" customHeight="1">
      <c r="A69" s="4" t="s">
        <v>58</v>
      </c>
      <c r="B69" s="1" t="s">
        <v>288</v>
      </c>
      <c r="C69" s="12">
        <v>-19901966485</v>
      </c>
      <c r="D69" s="84"/>
      <c r="E69" s="12">
        <v>-19349960203</v>
      </c>
      <c r="F69" s="120"/>
      <c r="G69" s="12">
        <v>-22603112655</v>
      </c>
      <c r="H69" s="84"/>
      <c r="I69" s="12">
        <v>-22603112655</v>
      </c>
      <c r="J69" s="355"/>
      <c r="K69" s="288"/>
      <c r="L69" s="288"/>
    </row>
    <row r="70" spans="1:12" s="74" customFormat="1" ht="23.25" customHeight="1">
      <c r="A70" s="5" t="s">
        <v>116</v>
      </c>
      <c r="B70" s="1"/>
      <c r="C70" s="111">
        <f>SUM(C61:C69)</f>
        <v>9979552262</v>
      </c>
      <c r="D70" s="86"/>
      <c r="E70" s="111">
        <f>SUM(E61:E69)</f>
        <v>13593445284</v>
      </c>
      <c r="F70" s="119"/>
      <c r="G70" s="111">
        <f>SUM(G61:G69)</f>
        <v>2595017937</v>
      </c>
      <c r="H70" s="86"/>
      <c r="I70" s="111">
        <f>SUM(I61:I69)</f>
        <v>3904195723</v>
      </c>
      <c r="K70" s="288"/>
    </row>
    <row r="71" spans="1:12" s="74" customFormat="1" ht="23.25" customHeight="1">
      <c r="A71" s="65" t="s">
        <v>90</v>
      </c>
      <c r="B71" s="1"/>
      <c r="C71" s="9">
        <v>37225956</v>
      </c>
      <c r="D71" s="85"/>
      <c r="E71" s="9">
        <v>177392781</v>
      </c>
      <c r="F71" s="120"/>
      <c r="G71" s="9">
        <v>0</v>
      </c>
      <c r="H71" s="85"/>
      <c r="I71" s="9">
        <v>0</v>
      </c>
      <c r="J71" s="355"/>
    </row>
    <row r="72" spans="1:12" ht="23.25" customHeight="1">
      <c r="A72" s="5" t="s">
        <v>56</v>
      </c>
      <c r="B72" s="1"/>
      <c r="C72" s="10">
        <f>SUM(C70:C71)</f>
        <v>10016778218</v>
      </c>
      <c r="D72" s="87"/>
      <c r="E72" s="10">
        <f>SUM(E70:E71)</f>
        <v>13770838065</v>
      </c>
      <c r="F72" s="8"/>
      <c r="G72" s="10">
        <f>SUM(G70:G71)</f>
        <v>2595017937</v>
      </c>
      <c r="H72" s="87"/>
      <c r="I72" s="10">
        <f>SUM(I70:I71)</f>
        <v>3904195723</v>
      </c>
    </row>
    <row r="73" spans="1:12" ht="12.75" customHeight="1">
      <c r="A73" s="5"/>
      <c r="B73" s="1"/>
      <c r="C73" s="8"/>
      <c r="D73" s="87"/>
      <c r="E73" s="8"/>
      <c r="F73" s="8"/>
      <c r="G73" s="8"/>
      <c r="H73" s="87"/>
      <c r="I73" s="8"/>
    </row>
    <row r="74" spans="1:12" ht="23.25" customHeight="1" thickBot="1">
      <c r="A74" s="5" t="s">
        <v>57</v>
      </c>
      <c r="C74" s="11">
        <f>C54+C72</f>
        <v>91561621038</v>
      </c>
      <c r="E74" s="11">
        <f>E54+E72</f>
        <v>92627305973</v>
      </c>
      <c r="F74" s="8"/>
      <c r="G74" s="11">
        <f>G54+G72</f>
        <v>10933019397</v>
      </c>
      <c r="I74" s="11">
        <f>I54+I72</f>
        <v>12204948366</v>
      </c>
    </row>
    <row r="75" spans="1:12" ht="23.25" customHeight="1" thickTop="1">
      <c r="C75" s="146"/>
      <c r="E75" s="146"/>
    </row>
    <row r="76" spans="1:12" ht="23.25" customHeight="1">
      <c r="C76" s="66"/>
      <c r="D76" s="90"/>
      <c r="E76" s="66"/>
      <c r="F76" s="90"/>
      <c r="G76" s="66"/>
      <c r="H76" s="90"/>
      <c r="I76" s="66"/>
    </row>
    <row r="84" spans="3:9" ht="23.25" customHeight="1">
      <c r="C84" s="358">
        <f>C32-C74</f>
        <v>0</v>
      </c>
      <c r="D84" s="327">
        <f>D36-D76</f>
        <v>0</v>
      </c>
      <c r="E84" s="356">
        <f>E32-E74</f>
        <v>0</v>
      </c>
      <c r="F84" s="327">
        <f>F36-F76</f>
        <v>0</v>
      </c>
      <c r="G84" s="327">
        <f>G32-G74</f>
        <v>0</v>
      </c>
      <c r="H84" s="327"/>
      <c r="I84" s="327">
        <f>I32-I74</f>
        <v>0</v>
      </c>
    </row>
  </sheetData>
  <mergeCells count="10">
    <mergeCell ref="C42:I42"/>
    <mergeCell ref="G4:I4"/>
    <mergeCell ref="G38:I38"/>
    <mergeCell ref="C8:I8"/>
    <mergeCell ref="C5:E5"/>
    <mergeCell ref="G5:I5"/>
    <mergeCell ref="C39:E39"/>
    <mergeCell ref="G39:I39"/>
    <mergeCell ref="C4:E4"/>
    <mergeCell ref="C38:E38"/>
  </mergeCells>
  <phoneticPr fontId="8" type="noConversion"/>
  <pageMargins left="0.6" right="0.6" top="0.48" bottom="0.5" header="0.5" footer="0.5"/>
  <pageSetup paperSize="9" scale="71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R109"/>
  <sheetViews>
    <sheetView topLeftCell="A76" zoomScale="80" zoomScaleNormal="80" zoomScaleSheetLayoutView="80" zoomScalePageLayoutView="70" workbookViewId="0">
      <selection activeCell="C100" sqref="C100"/>
    </sheetView>
  </sheetViews>
  <sheetFormatPr defaultColWidth="9.09765625" defaultRowHeight="23.25" customHeight="1"/>
  <cols>
    <col min="1" max="1" width="74.5" style="13" customWidth="1"/>
    <col min="2" max="2" width="9.8984375" style="282" customWidth="1"/>
    <col min="3" max="3" width="1.3984375" style="74" customWidth="1"/>
    <col min="4" max="4" width="17.3984375" style="60" customWidth="1"/>
    <col min="5" max="5" width="1.3984375" style="93" customWidth="1"/>
    <col min="6" max="6" width="18.3984375" style="60" customWidth="1"/>
    <col min="7" max="7" width="1.3984375" style="93" customWidth="1"/>
    <col min="8" max="8" width="16.8984375" style="60" customWidth="1"/>
    <col min="9" max="9" width="1.3984375" style="93" customWidth="1"/>
    <col min="10" max="10" width="18.69921875" style="60" customWidth="1"/>
    <col min="11" max="11" width="2.59765625" style="93" customWidth="1"/>
    <col min="12" max="12" width="31.69921875" style="60" customWidth="1"/>
    <col min="13" max="13" width="9.09765625" style="60"/>
    <col min="14" max="14" width="14.5" style="60" bestFit="1" customWidth="1"/>
    <col min="15" max="15" width="9.296875" style="60" bestFit="1" customWidth="1"/>
    <col min="16" max="16" width="12.3984375" style="60" bestFit="1" customWidth="1"/>
    <col min="17" max="17" width="9.296875" style="60" bestFit="1" customWidth="1"/>
    <col min="18" max="18" width="12.3984375" style="60" bestFit="1" customWidth="1"/>
    <col min="19" max="16384" width="9.09765625" style="60"/>
  </cols>
  <sheetData>
    <row r="1" spans="1:11" ht="23.25" customHeight="1">
      <c r="A1" s="27" t="s">
        <v>149</v>
      </c>
      <c r="C1" s="93"/>
    </row>
    <row r="2" spans="1:11" ht="23.25" customHeight="1">
      <c r="A2" s="396" t="s">
        <v>183</v>
      </c>
      <c r="B2" s="396"/>
      <c r="C2" s="396"/>
      <c r="D2" s="396"/>
      <c r="E2" s="396"/>
      <c r="F2" s="396"/>
    </row>
    <row r="3" spans="1:11" ht="23.25" customHeight="1">
      <c r="A3" s="228"/>
      <c r="B3" s="277"/>
      <c r="C3" s="228"/>
      <c r="D3" s="378"/>
      <c r="E3" s="31"/>
      <c r="F3" s="337"/>
    </row>
    <row r="4" spans="1:11" ht="22" customHeight="1">
      <c r="A4" s="229"/>
      <c r="B4" s="275"/>
      <c r="C4" s="93"/>
      <c r="D4" s="393" t="s">
        <v>45</v>
      </c>
      <c r="E4" s="393"/>
      <c r="F4" s="393"/>
      <c r="H4" s="397" t="s">
        <v>46</v>
      </c>
      <c r="I4" s="397"/>
      <c r="J4" s="397"/>
      <c r="K4" s="229"/>
    </row>
    <row r="5" spans="1:11" ht="21.75" customHeight="1">
      <c r="A5" s="229"/>
      <c r="B5" s="275"/>
      <c r="C5" s="93"/>
      <c r="D5" s="395" t="s">
        <v>270</v>
      </c>
      <c r="E5" s="395"/>
      <c r="F5" s="395"/>
      <c r="H5" s="395" t="s">
        <v>270</v>
      </c>
      <c r="I5" s="395"/>
      <c r="J5" s="395"/>
      <c r="K5" s="229"/>
    </row>
    <row r="6" spans="1:11" ht="21.75" customHeight="1">
      <c r="A6" s="229"/>
      <c r="B6" s="275"/>
      <c r="C6" s="93"/>
      <c r="D6" s="395" t="s">
        <v>112</v>
      </c>
      <c r="E6" s="395"/>
      <c r="F6" s="395"/>
      <c r="H6" s="395" t="s">
        <v>112</v>
      </c>
      <c r="I6" s="395"/>
      <c r="J6" s="395"/>
      <c r="K6" s="227"/>
    </row>
    <row r="7" spans="1:11" ht="21.75" customHeight="1">
      <c r="A7" s="229"/>
      <c r="B7" s="275" t="s">
        <v>0</v>
      </c>
      <c r="C7" s="93"/>
      <c r="D7" s="227">
        <v>2564</v>
      </c>
      <c r="F7" s="227">
        <v>2563</v>
      </c>
      <c r="G7" s="227"/>
      <c r="H7" s="227">
        <v>2564</v>
      </c>
      <c r="J7" s="227">
        <v>2563</v>
      </c>
      <c r="K7" s="227"/>
    </row>
    <row r="8" spans="1:11" ht="21.75" customHeight="1">
      <c r="A8" s="384"/>
      <c r="B8" s="382"/>
      <c r="C8" s="93"/>
      <c r="D8" s="227"/>
      <c r="F8" s="384" t="s">
        <v>324</v>
      </c>
      <c r="G8" s="227"/>
      <c r="H8" s="227"/>
      <c r="J8" s="227"/>
      <c r="K8" s="227"/>
    </row>
    <row r="9" spans="1:11" ht="21.75" customHeight="1">
      <c r="A9" s="229"/>
      <c r="C9" s="93"/>
      <c r="D9" s="392" t="s">
        <v>194</v>
      </c>
      <c r="E9" s="392"/>
      <c r="F9" s="392"/>
      <c r="G9" s="392"/>
      <c r="H9" s="392"/>
      <c r="I9" s="392"/>
      <c r="J9" s="392"/>
    </row>
    <row r="10" spans="1:11" ht="21.75" customHeight="1">
      <c r="A10" s="3" t="s">
        <v>18</v>
      </c>
      <c r="B10" s="278"/>
      <c r="C10" s="106">
        <v>3584502</v>
      </c>
      <c r="D10" s="106"/>
      <c r="E10" s="106"/>
      <c r="F10" s="106"/>
      <c r="G10" s="106"/>
      <c r="H10" s="106"/>
      <c r="I10" s="106"/>
      <c r="J10" s="106"/>
    </row>
    <row r="11" spans="1:11" s="62" customFormat="1" ht="23.25" customHeight="1">
      <c r="A11" s="29" t="s">
        <v>41</v>
      </c>
      <c r="B11" s="276">
        <v>5</v>
      </c>
      <c r="C11" s="41"/>
      <c r="D11" s="96">
        <v>23836294623</v>
      </c>
      <c r="E11" s="94"/>
      <c r="F11" s="96">
        <v>20208591242</v>
      </c>
      <c r="G11" s="107"/>
      <c r="H11" s="141">
        <v>0</v>
      </c>
      <c r="I11" s="94"/>
      <c r="J11" s="141">
        <v>0</v>
      </c>
      <c r="K11" s="71"/>
    </row>
    <row r="12" spans="1:11" s="62" customFormat="1" ht="23.25" customHeight="1">
      <c r="A12" s="32" t="s">
        <v>42</v>
      </c>
      <c r="B12" s="276"/>
      <c r="C12" s="41"/>
      <c r="D12" s="136">
        <v>-5483204658</v>
      </c>
      <c r="E12" s="125"/>
      <c r="F12" s="136">
        <v>-5624803763</v>
      </c>
      <c r="G12" s="107"/>
      <c r="H12" s="36">
        <v>0</v>
      </c>
      <c r="I12" s="125"/>
      <c r="J12" s="36">
        <v>0</v>
      </c>
      <c r="K12" s="71"/>
    </row>
    <row r="13" spans="1:11" s="62" customFormat="1" ht="23.25" customHeight="1">
      <c r="A13" s="29" t="s">
        <v>43</v>
      </c>
      <c r="B13" s="30"/>
      <c r="C13" s="41"/>
      <c r="D13" s="96">
        <f>SUM(D11:D12)</f>
        <v>18353089965</v>
      </c>
      <c r="E13" s="94"/>
      <c r="F13" s="96">
        <f>SUM(F11:F12)</f>
        <v>14583787479</v>
      </c>
      <c r="G13" s="107"/>
      <c r="H13" s="96">
        <f>SUM(H11:H12)</f>
        <v>0</v>
      </c>
      <c r="I13" s="94"/>
      <c r="J13" s="96">
        <f>SUM(J11:J12)</f>
        <v>0</v>
      </c>
      <c r="K13" s="71"/>
    </row>
    <row r="14" spans="1:11" s="62" customFormat="1" ht="23.25" customHeight="1">
      <c r="A14" s="317" t="s">
        <v>258</v>
      </c>
      <c r="B14" s="56"/>
      <c r="C14" s="97"/>
      <c r="D14" s="136">
        <v>-607141865</v>
      </c>
      <c r="E14" s="126"/>
      <c r="F14" s="136">
        <v>138253260</v>
      </c>
      <c r="G14" s="97"/>
      <c r="H14" s="96">
        <f>SUM(H12:H13)</f>
        <v>0</v>
      </c>
      <c r="I14" s="126"/>
      <c r="J14" s="96">
        <f>SUM(J12:J13)</f>
        <v>0</v>
      </c>
      <c r="K14" s="71"/>
    </row>
    <row r="15" spans="1:11" s="62" customFormat="1" ht="23.25" customHeight="1">
      <c r="A15" s="56" t="s">
        <v>30</v>
      </c>
      <c r="B15" s="56"/>
      <c r="C15" s="97"/>
      <c r="D15" s="137">
        <f>SUM(D13:D14)</f>
        <v>17745948100</v>
      </c>
      <c r="E15" s="75">
        <v>0</v>
      </c>
      <c r="F15" s="137">
        <f>SUM(F13:F14)</f>
        <v>14722040739</v>
      </c>
      <c r="G15" s="97"/>
      <c r="H15" s="137">
        <f>SUM(H13:H14)</f>
        <v>0</v>
      </c>
      <c r="I15" s="75"/>
      <c r="J15" s="137">
        <f>SUM(J13:J14)</f>
        <v>0</v>
      </c>
      <c r="K15" s="71"/>
    </row>
    <row r="16" spans="1:11" s="62" customFormat="1" ht="23.25" customHeight="1">
      <c r="A16" s="317" t="s">
        <v>23</v>
      </c>
      <c r="B16" s="276"/>
      <c r="C16" s="97"/>
      <c r="D16" s="96">
        <v>1833268698</v>
      </c>
      <c r="E16" s="75"/>
      <c r="F16" s="96">
        <v>1949135415</v>
      </c>
      <c r="G16" s="97"/>
      <c r="H16" s="319">
        <v>0</v>
      </c>
      <c r="I16" s="75"/>
      <c r="J16" s="319">
        <v>0</v>
      </c>
      <c r="K16" s="71"/>
    </row>
    <row r="17" spans="1:18" s="62" customFormat="1" ht="23.25" customHeight="1">
      <c r="A17" s="317" t="s">
        <v>67</v>
      </c>
      <c r="B17" s="276">
        <v>5</v>
      </c>
      <c r="C17" s="97"/>
      <c r="D17" s="96">
        <v>3079935108</v>
      </c>
      <c r="E17" s="75"/>
      <c r="F17" s="96">
        <v>3184789554</v>
      </c>
      <c r="G17" s="97"/>
      <c r="H17" s="319">
        <v>0</v>
      </c>
      <c r="I17" s="75"/>
      <c r="J17" s="319">
        <v>0</v>
      </c>
      <c r="K17" s="71"/>
    </row>
    <row r="18" spans="1:18" s="62" customFormat="1" ht="23.25" customHeight="1">
      <c r="A18" s="317" t="s">
        <v>68</v>
      </c>
      <c r="B18" s="276">
        <v>5</v>
      </c>
      <c r="C18" s="97"/>
      <c r="D18" s="96">
        <v>171396821</v>
      </c>
      <c r="E18" s="75"/>
      <c r="F18" s="96">
        <v>63862726</v>
      </c>
      <c r="G18" s="97"/>
      <c r="H18" s="319">
        <v>0</v>
      </c>
      <c r="I18" s="75"/>
      <c r="J18" s="319">
        <v>0</v>
      </c>
      <c r="K18" s="71"/>
    </row>
    <row r="19" spans="1:18" s="62" customFormat="1" ht="23.25" customHeight="1">
      <c r="A19" s="318" t="s">
        <v>87</v>
      </c>
      <c r="B19" s="276"/>
      <c r="C19" s="44"/>
      <c r="D19" s="96">
        <v>1453256260</v>
      </c>
      <c r="E19" s="75"/>
      <c r="F19" s="96">
        <v>893425949</v>
      </c>
      <c r="G19" s="97"/>
      <c r="H19" s="319">
        <v>0</v>
      </c>
      <c r="I19" s="75"/>
      <c r="J19" s="319">
        <v>0</v>
      </c>
      <c r="K19" s="108"/>
    </row>
    <row r="20" spans="1:18" s="62" customFormat="1" ht="23.25" customHeight="1">
      <c r="A20" s="317" t="s">
        <v>69</v>
      </c>
      <c r="B20" s="276" t="s">
        <v>309</v>
      </c>
      <c r="C20" s="44"/>
      <c r="D20" s="96">
        <v>1701032559</v>
      </c>
      <c r="E20" s="75"/>
      <c r="F20" s="96">
        <v>1859489993</v>
      </c>
      <c r="G20" s="97"/>
      <c r="H20" s="98">
        <v>205724036</v>
      </c>
      <c r="I20" s="75"/>
      <c r="J20" s="98">
        <v>882070789</v>
      </c>
      <c r="K20" s="71"/>
    </row>
    <row r="21" spans="1:18" s="62" customFormat="1" ht="23.25" customHeight="1">
      <c r="A21" s="317" t="s">
        <v>233</v>
      </c>
      <c r="B21" s="299">
        <v>29</v>
      </c>
      <c r="C21" s="44"/>
      <c r="D21" s="96">
        <v>258328731</v>
      </c>
      <c r="E21" s="75"/>
      <c r="F21" s="96">
        <v>169035677</v>
      </c>
      <c r="G21" s="97"/>
      <c r="H21" s="319">
        <v>0</v>
      </c>
      <c r="I21" s="75"/>
      <c r="J21" s="319">
        <v>0</v>
      </c>
      <c r="K21" s="71"/>
    </row>
    <row r="22" spans="1:18" s="62" customFormat="1" ht="23.25" customHeight="1">
      <c r="A22" s="317" t="s">
        <v>234</v>
      </c>
      <c r="B22" s="299">
        <v>30</v>
      </c>
      <c r="C22" s="44"/>
      <c r="D22" s="96">
        <v>136144150</v>
      </c>
      <c r="E22" s="75"/>
      <c r="F22" s="96">
        <v>252855651</v>
      </c>
      <c r="G22" s="97"/>
      <c r="H22" s="319">
        <v>0</v>
      </c>
      <c r="I22" s="75"/>
      <c r="J22" s="319">
        <v>0</v>
      </c>
      <c r="K22" s="71"/>
    </row>
    <row r="23" spans="1:18" s="62" customFormat="1" ht="23.25" customHeight="1">
      <c r="A23" s="317" t="s">
        <v>271</v>
      </c>
      <c r="B23" s="340">
        <v>16</v>
      </c>
      <c r="C23" s="44"/>
      <c r="D23" s="96">
        <v>7099763845</v>
      </c>
      <c r="E23" s="75"/>
      <c r="F23" s="96">
        <v>0</v>
      </c>
      <c r="G23" s="97"/>
      <c r="H23" s="319">
        <v>0</v>
      </c>
      <c r="I23" s="75"/>
      <c r="J23" s="319">
        <v>0</v>
      </c>
      <c r="K23" s="71"/>
    </row>
    <row r="24" spans="1:18" s="62" customFormat="1" ht="23.25" customHeight="1">
      <c r="A24" s="317" t="s">
        <v>272</v>
      </c>
      <c r="B24" s="340"/>
      <c r="C24" s="44"/>
      <c r="D24" s="96">
        <v>1839194</v>
      </c>
      <c r="E24" s="75"/>
      <c r="F24" s="96">
        <v>0</v>
      </c>
      <c r="G24" s="97"/>
      <c r="H24" s="319">
        <v>1651858</v>
      </c>
      <c r="I24" s="75"/>
      <c r="J24" s="319">
        <v>0</v>
      </c>
      <c r="K24" s="71"/>
    </row>
    <row r="25" spans="1:18" s="62" customFormat="1" ht="23.25" customHeight="1">
      <c r="A25" s="317" t="s">
        <v>264</v>
      </c>
      <c r="B25" s="336"/>
      <c r="C25" s="44"/>
      <c r="D25" s="96"/>
      <c r="E25" s="75"/>
      <c r="F25" s="96"/>
      <c r="G25" s="97"/>
      <c r="H25" s="319"/>
      <c r="I25" s="75"/>
      <c r="J25" s="319"/>
      <c r="K25" s="71"/>
      <c r="L25" s="350"/>
      <c r="M25" s="350"/>
      <c r="N25" s="350"/>
      <c r="O25" s="350"/>
      <c r="P25" s="350"/>
      <c r="Q25" s="350"/>
      <c r="R25" s="350"/>
    </row>
    <row r="26" spans="1:18" s="62" customFormat="1" ht="23.25" customHeight="1">
      <c r="A26" s="320" t="s">
        <v>265</v>
      </c>
      <c r="B26" s="328"/>
      <c r="C26" s="44"/>
      <c r="D26" s="96">
        <v>5180924</v>
      </c>
      <c r="E26" s="75"/>
      <c r="F26" s="96">
        <v>128294087</v>
      </c>
      <c r="G26" s="97"/>
      <c r="H26" s="98">
        <v>0</v>
      </c>
      <c r="I26" s="75"/>
      <c r="J26" s="98">
        <v>62862331</v>
      </c>
      <c r="K26" s="71"/>
    </row>
    <row r="27" spans="1:18" s="62" customFormat="1" ht="23.25" customHeight="1">
      <c r="A27" s="317" t="s">
        <v>142</v>
      </c>
      <c r="B27" s="276">
        <v>5</v>
      </c>
      <c r="C27" s="44"/>
      <c r="D27" s="96">
        <v>0</v>
      </c>
      <c r="E27" s="75"/>
      <c r="F27" s="96">
        <v>0</v>
      </c>
      <c r="G27" s="97"/>
      <c r="H27" s="98">
        <v>153000000</v>
      </c>
      <c r="I27" s="75"/>
      <c r="J27" s="98">
        <v>4800000</v>
      </c>
      <c r="K27" s="71"/>
    </row>
    <row r="28" spans="1:18" s="62" customFormat="1" ht="23.25" customHeight="1">
      <c r="A28" s="317" t="s">
        <v>5</v>
      </c>
      <c r="B28" s="276">
        <v>5</v>
      </c>
      <c r="C28" s="44"/>
      <c r="D28" s="96">
        <v>153306964</v>
      </c>
      <c r="E28" s="75"/>
      <c r="F28" s="96">
        <v>143278787</v>
      </c>
      <c r="G28" s="97"/>
      <c r="H28" s="141">
        <v>7679639</v>
      </c>
      <c r="I28" s="75"/>
      <c r="J28" s="141">
        <v>25357</v>
      </c>
      <c r="K28" s="71"/>
    </row>
    <row r="29" spans="1:18" s="62" customFormat="1" ht="23.25" customHeight="1">
      <c r="A29" s="31" t="s">
        <v>19</v>
      </c>
      <c r="B29" s="24"/>
      <c r="C29" s="41"/>
      <c r="D29" s="138">
        <f>SUM(D15:D28)</f>
        <v>33639401354</v>
      </c>
      <c r="E29" s="140"/>
      <c r="F29" s="138">
        <f>SUM(F15:F28)</f>
        <v>23366208578</v>
      </c>
      <c r="G29" s="38">
        <v>0</v>
      </c>
      <c r="H29" s="138">
        <f>SUM(H15:H28)</f>
        <v>368055533</v>
      </c>
      <c r="I29" s="38">
        <v>0</v>
      </c>
      <c r="J29" s="138">
        <f>SUM(J15:J28)</f>
        <v>949758477</v>
      </c>
      <c r="K29" s="108"/>
    </row>
    <row r="30" spans="1:18" s="62" customFormat="1" ht="16.5" customHeight="1">
      <c r="A30" s="31"/>
      <c r="B30" s="31"/>
      <c r="C30" s="41"/>
      <c r="D30" s="98"/>
      <c r="E30" s="75"/>
      <c r="F30" s="98"/>
      <c r="G30" s="107"/>
      <c r="H30" s="98"/>
      <c r="I30" s="75"/>
      <c r="J30" s="98"/>
      <c r="K30" s="71"/>
    </row>
    <row r="31" spans="1:18" s="62" customFormat="1" ht="23.25" customHeight="1">
      <c r="A31" s="30" t="s">
        <v>20</v>
      </c>
      <c r="B31" s="30"/>
      <c r="C31" s="41"/>
      <c r="D31" s="98"/>
      <c r="E31" s="75"/>
      <c r="F31" s="98"/>
      <c r="G31" s="107"/>
      <c r="H31" s="98"/>
      <c r="I31" s="75"/>
      <c r="J31" s="98"/>
      <c r="K31" s="71"/>
    </row>
    <row r="32" spans="1:18" s="62" customFormat="1" ht="23.25" customHeight="1">
      <c r="A32" s="62" t="s">
        <v>198</v>
      </c>
      <c r="B32" s="30"/>
      <c r="C32" s="41"/>
      <c r="D32" s="98">
        <v>3829835490</v>
      </c>
      <c r="E32" s="75"/>
      <c r="F32" s="98">
        <v>2731345029</v>
      </c>
      <c r="G32" s="107"/>
      <c r="H32" s="98">
        <v>0</v>
      </c>
      <c r="I32" s="75"/>
      <c r="J32" s="98">
        <v>0</v>
      </c>
      <c r="K32" s="71"/>
    </row>
    <row r="33" spans="1:12" s="62" customFormat="1" ht="23.25" customHeight="1">
      <c r="A33" s="39" t="s">
        <v>70</v>
      </c>
      <c r="B33" s="276">
        <v>5</v>
      </c>
      <c r="C33" s="41"/>
      <c r="D33" s="98">
        <v>27974949737</v>
      </c>
      <c r="E33" s="75"/>
      <c r="F33" s="98">
        <v>11101634664</v>
      </c>
      <c r="G33" s="107"/>
      <c r="H33" s="98">
        <v>0</v>
      </c>
      <c r="I33" s="75"/>
      <c r="J33" s="98">
        <v>0</v>
      </c>
      <c r="K33" s="71"/>
      <c r="L33" s="386">
        <f>D33*35%</f>
        <v>9791232407.9499989</v>
      </c>
    </row>
    <row r="34" spans="1:12" s="62" customFormat="1" ht="23.25" customHeight="1">
      <c r="A34" s="62" t="s">
        <v>98</v>
      </c>
      <c r="B34" s="30"/>
      <c r="C34" s="41"/>
      <c r="D34" s="98"/>
      <c r="E34" s="75"/>
      <c r="F34" s="98"/>
      <c r="G34" s="107"/>
      <c r="H34" s="98"/>
      <c r="I34" s="75"/>
      <c r="J34" s="98"/>
      <c r="K34" s="71"/>
    </row>
    <row r="35" spans="1:12" s="62" customFormat="1" ht="23.25" customHeight="1">
      <c r="A35" s="62" t="s">
        <v>114</v>
      </c>
      <c r="B35" s="30"/>
      <c r="C35" s="41"/>
      <c r="D35" s="98">
        <v>-6459602622</v>
      </c>
      <c r="E35" s="75"/>
      <c r="F35" s="114">
        <v>-2631232022</v>
      </c>
      <c r="G35" s="107"/>
      <c r="H35" s="114">
        <v>0</v>
      </c>
      <c r="I35" s="75"/>
      <c r="J35" s="114">
        <v>0</v>
      </c>
      <c r="K35" s="71"/>
    </row>
    <row r="36" spans="1:12" s="62" customFormat="1" ht="23.25" customHeight="1">
      <c r="A36" s="39" t="s">
        <v>71</v>
      </c>
      <c r="B36" s="30"/>
      <c r="C36" s="41"/>
      <c r="D36" s="112">
        <f>SUM(D33:D35)</f>
        <v>21515347115</v>
      </c>
      <c r="E36" s="75"/>
      <c r="F36" s="112">
        <f>SUM(F33:F35)</f>
        <v>8470402642</v>
      </c>
      <c r="G36" s="107"/>
      <c r="H36" s="112">
        <f>SUM(H33:H35)</f>
        <v>0</v>
      </c>
      <c r="I36" s="75"/>
      <c r="J36" s="112">
        <f>SUM(J33:J35)</f>
        <v>0</v>
      </c>
      <c r="K36" s="71"/>
    </row>
    <row r="37" spans="1:12" s="62" customFormat="1" ht="23.25" customHeight="1">
      <c r="A37" s="317" t="s">
        <v>44</v>
      </c>
      <c r="B37" s="30"/>
      <c r="C37" s="41"/>
      <c r="D37" s="75">
        <v>3153345321</v>
      </c>
      <c r="E37" s="75"/>
      <c r="F37" s="75">
        <v>2895499682</v>
      </c>
      <c r="G37" s="107"/>
      <c r="H37" s="75">
        <v>0</v>
      </c>
      <c r="I37" s="75"/>
      <c r="J37" s="75">
        <v>0</v>
      </c>
      <c r="K37" s="71"/>
    </row>
    <row r="38" spans="1:12" s="62" customFormat="1" ht="23.25" customHeight="1">
      <c r="A38" s="317" t="s">
        <v>34</v>
      </c>
      <c r="B38" s="30"/>
      <c r="C38" s="41"/>
      <c r="D38" s="75">
        <v>2071938848</v>
      </c>
      <c r="E38" s="75"/>
      <c r="F38" s="75">
        <v>2083867283</v>
      </c>
      <c r="G38" s="107"/>
      <c r="H38" s="75">
        <v>0</v>
      </c>
      <c r="I38" s="75"/>
      <c r="J38" s="75">
        <v>0</v>
      </c>
      <c r="K38" s="71"/>
    </row>
    <row r="39" spans="1:12" s="62" customFormat="1" ht="23.25" customHeight="1">
      <c r="A39" s="317" t="s">
        <v>72</v>
      </c>
      <c r="B39" s="30"/>
      <c r="C39" s="41"/>
      <c r="D39" s="75">
        <v>2191858424</v>
      </c>
      <c r="E39" s="75"/>
      <c r="F39" s="75">
        <v>2136206196</v>
      </c>
      <c r="G39" s="107"/>
      <c r="H39" s="75">
        <v>0</v>
      </c>
      <c r="I39" s="75"/>
      <c r="J39" s="75">
        <v>0</v>
      </c>
      <c r="K39" s="71"/>
    </row>
    <row r="40" spans="1:12" s="62" customFormat="1" ht="23.25" customHeight="1">
      <c r="A40" s="317" t="s">
        <v>94</v>
      </c>
      <c r="B40" s="276"/>
      <c r="C40" s="77"/>
      <c r="D40" s="75">
        <v>1423919567</v>
      </c>
      <c r="E40" s="75"/>
      <c r="F40" s="75">
        <v>1088284578</v>
      </c>
      <c r="G40" s="93"/>
      <c r="H40" s="141">
        <v>0</v>
      </c>
      <c r="I40" s="75"/>
      <c r="J40" s="141">
        <v>0</v>
      </c>
      <c r="K40" s="71"/>
    </row>
    <row r="41" spans="1:12" s="62" customFormat="1" ht="23.25" customHeight="1">
      <c r="A41" s="317" t="s">
        <v>25</v>
      </c>
      <c r="B41" s="290" t="s">
        <v>310</v>
      </c>
      <c r="C41" s="77"/>
      <c r="D41" s="75">
        <v>2345024715</v>
      </c>
      <c r="E41" s="75"/>
      <c r="F41" s="75">
        <v>2450931955</v>
      </c>
      <c r="G41" s="93"/>
      <c r="H41" s="141">
        <v>156610943</v>
      </c>
      <c r="I41" s="75"/>
      <c r="J41" s="141">
        <v>136097523</v>
      </c>
      <c r="K41" s="71"/>
    </row>
    <row r="42" spans="1:12" s="62" customFormat="1" ht="23.25" customHeight="1">
      <c r="A42" s="317" t="s">
        <v>195</v>
      </c>
      <c r="B42" s="276"/>
      <c r="C42" s="77"/>
      <c r="D42" s="75">
        <v>0</v>
      </c>
      <c r="E42" s="75"/>
      <c r="F42" s="75">
        <v>93174915</v>
      </c>
      <c r="G42" s="93"/>
      <c r="H42" s="141">
        <v>0</v>
      </c>
      <c r="I42" s="75"/>
      <c r="J42" s="141">
        <v>65226695</v>
      </c>
      <c r="K42" s="71"/>
    </row>
    <row r="43" spans="1:12" s="62" customFormat="1" ht="23.25" customHeight="1">
      <c r="A43" s="353" t="s">
        <v>273</v>
      </c>
      <c r="B43" s="342">
        <v>16</v>
      </c>
      <c r="C43" s="44"/>
      <c r="D43" s="96">
        <v>0</v>
      </c>
      <c r="E43" s="75"/>
      <c r="F43" s="96">
        <v>0</v>
      </c>
      <c r="G43" s="97"/>
      <c r="H43" s="319">
        <v>532253339</v>
      </c>
      <c r="I43" s="75"/>
      <c r="J43" s="319">
        <v>0</v>
      </c>
      <c r="K43" s="71"/>
    </row>
    <row r="44" spans="1:12" s="62" customFormat="1" ht="23.25" customHeight="1">
      <c r="A44" s="317" t="s">
        <v>300</v>
      </c>
      <c r="B44" s="376">
        <v>16</v>
      </c>
      <c r="C44" s="44"/>
      <c r="D44" s="96">
        <v>0</v>
      </c>
      <c r="E44" s="75"/>
      <c r="F44" s="96">
        <v>0</v>
      </c>
      <c r="G44" s="97"/>
      <c r="H44" s="319">
        <v>437993550</v>
      </c>
      <c r="I44" s="75"/>
      <c r="J44" s="319">
        <v>0</v>
      </c>
      <c r="K44" s="71"/>
    </row>
    <row r="45" spans="1:12" s="62" customFormat="1" ht="23.25" customHeight="1">
      <c r="A45" s="317" t="s">
        <v>317</v>
      </c>
      <c r="B45" s="377">
        <v>2</v>
      </c>
      <c r="C45" s="44"/>
      <c r="D45" s="96">
        <v>230078801</v>
      </c>
      <c r="E45" s="75"/>
      <c r="F45" s="96">
        <v>0</v>
      </c>
      <c r="G45" s="97"/>
      <c r="H45" s="96">
        <v>0</v>
      </c>
      <c r="I45" s="75"/>
      <c r="J45" s="96">
        <v>0</v>
      </c>
      <c r="K45" s="71"/>
    </row>
    <row r="46" spans="1:12" s="62" customFormat="1" ht="23.25" customHeight="1">
      <c r="A46" s="317" t="s">
        <v>73</v>
      </c>
      <c r="B46" s="276">
        <v>5</v>
      </c>
      <c r="C46" s="77"/>
      <c r="D46" s="75">
        <v>435476541</v>
      </c>
      <c r="E46" s="75"/>
      <c r="F46" s="75">
        <v>453343678</v>
      </c>
      <c r="G46" s="93"/>
      <c r="H46" s="98">
        <v>173644618</v>
      </c>
      <c r="I46" s="75"/>
      <c r="J46" s="98">
        <v>92945708</v>
      </c>
      <c r="K46" s="71"/>
    </row>
    <row r="47" spans="1:12" s="62" customFormat="1" ht="23.25" customHeight="1">
      <c r="A47" s="353" t="s">
        <v>235</v>
      </c>
      <c r="C47" s="77"/>
      <c r="D47" s="75">
        <v>13790708</v>
      </c>
      <c r="E47" s="75"/>
      <c r="F47" s="75">
        <v>58047312</v>
      </c>
      <c r="G47" s="93"/>
      <c r="H47" s="319">
        <v>0</v>
      </c>
      <c r="I47" s="75"/>
      <c r="J47" s="319">
        <v>0</v>
      </c>
      <c r="K47" s="71"/>
    </row>
    <row r="48" spans="1:12" s="62" customFormat="1" ht="23.25" customHeight="1">
      <c r="A48" s="317" t="s">
        <v>236</v>
      </c>
      <c r="B48" s="276">
        <v>34</v>
      </c>
      <c r="C48" s="77"/>
      <c r="D48" s="98">
        <v>10351438</v>
      </c>
      <c r="E48" s="75"/>
      <c r="F48" s="98">
        <v>6364714</v>
      </c>
      <c r="G48" s="93"/>
      <c r="H48" s="319">
        <v>49000000</v>
      </c>
      <c r="I48" s="75"/>
      <c r="J48" s="319">
        <v>0</v>
      </c>
      <c r="K48" s="71"/>
    </row>
    <row r="49" spans="1:12" s="62" customFormat="1" ht="23.25" customHeight="1">
      <c r="A49" s="31" t="s">
        <v>26</v>
      </c>
      <c r="B49" s="24"/>
      <c r="C49" s="77"/>
      <c r="D49" s="37">
        <f>SUM(D32,D36:D48)</f>
        <v>37220966968</v>
      </c>
      <c r="E49" s="140" t="e">
        <v>#REF!</v>
      </c>
      <c r="F49" s="37">
        <f>SUM(F32,F36:F48)</f>
        <v>22467467984</v>
      </c>
      <c r="G49" s="140">
        <v>0</v>
      </c>
      <c r="H49" s="37">
        <f>SUM(H32,H36:H48)</f>
        <v>1349502450</v>
      </c>
      <c r="I49" s="140">
        <v>0</v>
      </c>
      <c r="J49" s="37">
        <f>SUM(J32,J36:J48)</f>
        <v>294269926</v>
      </c>
      <c r="K49" s="108"/>
      <c r="L49" s="350"/>
    </row>
    <row r="50" spans="1:12" s="62" customFormat="1" ht="23.25" customHeight="1">
      <c r="A50" s="31" t="s">
        <v>147</v>
      </c>
      <c r="B50" s="283"/>
      <c r="C50" s="41"/>
      <c r="D50" s="140">
        <f>D29-D49</f>
        <v>-3581565614</v>
      </c>
      <c r="E50" s="75"/>
      <c r="F50" s="140">
        <f>F29-F49</f>
        <v>898740594</v>
      </c>
      <c r="G50" s="75">
        <v>0</v>
      </c>
      <c r="H50" s="140">
        <f>H29-H49</f>
        <v>-981446917</v>
      </c>
      <c r="I50" s="75">
        <v>0</v>
      </c>
      <c r="J50" s="140">
        <f>J29-J49</f>
        <v>655488551</v>
      </c>
      <c r="K50" s="71"/>
    </row>
    <row r="51" spans="1:12" s="62" customFormat="1" ht="23.25" customHeight="1">
      <c r="A51" s="62" t="s">
        <v>311</v>
      </c>
      <c r="B51" s="276">
        <v>35</v>
      </c>
      <c r="C51" s="41"/>
      <c r="D51" s="98">
        <v>221774624.48856199</v>
      </c>
      <c r="E51" s="75"/>
      <c r="F51" s="98">
        <v>-192537196</v>
      </c>
      <c r="G51" s="107"/>
      <c r="H51" s="98">
        <v>122959557</v>
      </c>
      <c r="I51" s="75"/>
      <c r="J51" s="98">
        <v>36074992</v>
      </c>
      <c r="K51" s="71"/>
    </row>
    <row r="52" spans="1:12" s="62" customFormat="1" ht="23.25" customHeight="1" thickBot="1">
      <c r="A52" s="31" t="s">
        <v>246</v>
      </c>
      <c r="B52" s="283"/>
      <c r="C52" s="41"/>
      <c r="D52" s="50">
        <f>SUM(D50:D51)</f>
        <v>-3359790989.5114379</v>
      </c>
      <c r="E52" s="140"/>
      <c r="F52" s="50">
        <f>SUM(F50:F51)</f>
        <v>706203398</v>
      </c>
      <c r="G52" s="107"/>
      <c r="H52" s="50">
        <f>SUM(H50:H51)</f>
        <v>-858487360</v>
      </c>
      <c r="I52" s="140"/>
      <c r="J52" s="50">
        <f>SUM(J50:J51)</f>
        <v>691563543</v>
      </c>
      <c r="K52" s="71"/>
      <c r="L52" s="350"/>
    </row>
    <row r="53" spans="1:12" s="62" customFormat="1" ht="23" customHeight="1" thickTop="1">
      <c r="A53" s="134"/>
      <c r="B53" s="134"/>
      <c r="C53" s="41"/>
      <c r="D53" s="140"/>
      <c r="E53" s="140"/>
      <c r="F53" s="140"/>
      <c r="G53" s="41"/>
      <c r="H53" s="140"/>
      <c r="I53" s="140"/>
      <c r="J53" s="140"/>
      <c r="K53" s="71"/>
    </row>
    <row r="54" spans="1:12" s="62" customFormat="1" ht="23.25" customHeight="1">
      <c r="A54" s="35"/>
      <c r="B54" s="35"/>
      <c r="C54" s="76"/>
      <c r="D54" s="60"/>
      <c r="E54" s="93"/>
      <c r="F54" s="60"/>
      <c r="G54" s="93"/>
      <c r="H54" s="60"/>
      <c r="I54" s="93"/>
      <c r="J54" s="60"/>
      <c r="K54" s="71"/>
    </row>
    <row r="55" spans="1:12" s="62" customFormat="1" ht="23.25" customHeight="1">
      <c r="A55" s="27" t="s">
        <v>149</v>
      </c>
      <c r="B55" s="282"/>
      <c r="C55" s="74"/>
      <c r="D55" s="60"/>
      <c r="E55" s="93"/>
      <c r="F55" s="60"/>
      <c r="G55" s="93"/>
      <c r="H55" s="60"/>
      <c r="I55" s="93"/>
      <c r="J55" s="60"/>
      <c r="K55" s="71"/>
    </row>
    <row r="56" spans="1:12" s="62" customFormat="1" ht="23.25" customHeight="1">
      <c r="A56" s="396" t="s">
        <v>184</v>
      </c>
      <c r="B56" s="396"/>
      <c r="C56" s="396"/>
      <c r="D56" s="396"/>
      <c r="E56" s="396"/>
      <c r="F56" s="396"/>
      <c r="G56" s="71"/>
      <c r="I56" s="71"/>
      <c r="K56" s="71"/>
    </row>
    <row r="57" spans="1:12" s="62" customFormat="1" ht="23.25" customHeight="1">
      <c r="A57" s="228"/>
      <c r="B57" s="277"/>
      <c r="C57" s="228"/>
      <c r="D57" s="378"/>
      <c r="E57" s="31"/>
      <c r="F57" s="337"/>
      <c r="G57" s="71"/>
      <c r="I57" s="71"/>
      <c r="K57" s="71"/>
    </row>
    <row r="58" spans="1:12" s="62" customFormat="1" ht="23">
      <c r="A58" s="33"/>
      <c r="B58" s="33"/>
      <c r="C58" s="91"/>
      <c r="D58" s="393" t="s">
        <v>45</v>
      </c>
      <c r="E58" s="393"/>
      <c r="F58" s="393"/>
      <c r="G58" s="93"/>
      <c r="H58" s="397" t="s">
        <v>46</v>
      </c>
      <c r="I58" s="397"/>
      <c r="J58" s="397"/>
      <c r="K58" s="60"/>
    </row>
    <row r="59" spans="1:12" s="62" customFormat="1" ht="23.25" customHeight="1">
      <c r="A59" s="34"/>
      <c r="B59" s="34"/>
      <c r="C59" s="92"/>
      <c r="D59" s="395" t="s">
        <v>270</v>
      </c>
      <c r="E59" s="395"/>
      <c r="F59" s="395"/>
      <c r="G59" s="93"/>
      <c r="H59" s="395" t="s">
        <v>270</v>
      </c>
      <c r="I59" s="395"/>
      <c r="J59" s="395"/>
      <c r="K59" s="60"/>
    </row>
    <row r="60" spans="1:12" s="62" customFormat="1" ht="23.25" customHeight="1">
      <c r="A60" s="34"/>
      <c r="B60" s="34"/>
      <c r="C60" s="92"/>
      <c r="D60" s="395" t="s">
        <v>112</v>
      </c>
      <c r="E60" s="395"/>
      <c r="F60" s="395"/>
      <c r="G60" s="93"/>
      <c r="H60" s="395" t="s">
        <v>112</v>
      </c>
      <c r="I60" s="395"/>
      <c r="J60" s="395"/>
      <c r="K60" s="93"/>
    </row>
    <row r="61" spans="1:12" s="62" customFormat="1" ht="23.25" customHeight="1">
      <c r="A61" s="24"/>
      <c r="B61" s="275" t="s">
        <v>0</v>
      </c>
      <c r="C61" s="77"/>
      <c r="D61" s="227">
        <v>2564</v>
      </c>
      <c r="E61" s="93"/>
      <c r="F61" s="227">
        <v>2563</v>
      </c>
      <c r="G61" s="227"/>
      <c r="H61" s="227">
        <v>2564</v>
      </c>
      <c r="I61" s="93"/>
      <c r="J61" s="227">
        <v>2563</v>
      </c>
      <c r="K61" s="93"/>
    </row>
    <row r="62" spans="1:12" s="62" customFormat="1" ht="23.25" customHeight="1">
      <c r="A62" s="24"/>
      <c r="B62" s="382"/>
      <c r="C62" s="77"/>
      <c r="D62" s="227"/>
      <c r="E62" s="93"/>
      <c r="F62" s="384" t="s">
        <v>324</v>
      </c>
      <c r="G62" s="227"/>
      <c r="H62" s="227"/>
      <c r="I62" s="93"/>
      <c r="J62" s="227"/>
      <c r="K62" s="93"/>
    </row>
    <row r="63" spans="1:12" s="62" customFormat="1" ht="23.25" customHeight="1">
      <c r="A63" s="24"/>
      <c r="B63" s="24"/>
      <c r="C63" s="77"/>
      <c r="D63" s="394" t="s">
        <v>194</v>
      </c>
      <c r="E63" s="394"/>
      <c r="F63" s="394"/>
      <c r="G63" s="394"/>
      <c r="H63" s="394"/>
      <c r="I63" s="394"/>
      <c r="J63" s="394"/>
      <c r="K63" s="71"/>
    </row>
    <row r="64" spans="1:12" s="62" customFormat="1" ht="23.25" customHeight="1">
      <c r="A64" s="41" t="s">
        <v>100</v>
      </c>
      <c r="B64" s="284"/>
      <c r="C64" s="77"/>
      <c r="D64" s="47"/>
      <c r="E64" s="57"/>
      <c r="F64" s="47"/>
      <c r="G64" s="57"/>
      <c r="H64" s="47"/>
      <c r="I64" s="57"/>
      <c r="J64" s="47"/>
      <c r="K64" s="71"/>
    </row>
    <row r="65" spans="1:11" s="62" customFormat="1" ht="23.25" customHeight="1">
      <c r="A65" s="42" t="s">
        <v>91</v>
      </c>
      <c r="B65" s="43"/>
      <c r="C65" s="77"/>
      <c r="D65" s="38"/>
      <c r="E65" s="140"/>
      <c r="F65" s="38"/>
      <c r="G65" s="57"/>
      <c r="H65" s="38"/>
      <c r="I65" s="140"/>
      <c r="J65" s="38"/>
      <c r="K65" s="71"/>
    </row>
    <row r="66" spans="1:11" s="62" customFormat="1" ht="23.25" customHeight="1">
      <c r="A66" s="320" t="s">
        <v>102</v>
      </c>
      <c r="B66" s="44"/>
      <c r="C66" s="77"/>
      <c r="D66" s="75">
        <v>146475279</v>
      </c>
      <c r="E66" s="95"/>
      <c r="F66" s="75">
        <v>-27530782</v>
      </c>
      <c r="G66" s="94"/>
      <c r="H66" s="94">
        <v>0</v>
      </c>
      <c r="I66" s="95"/>
      <c r="J66" s="94">
        <v>0</v>
      </c>
      <c r="K66" s="71"/>
    </row>
    <row r="67" spans="1:11" s="62" customFormat="1" ht="23.25" customHeight="1">
      <c r="A67" s="320" t="s">
        <v>316</v>
      </c>
      <c r="B67" s="44"/>
      <c r="C67" s="77"/>
      <c r="D67" s="75"/>
      <c r="E67" s="95"/>
      <c r="F67" s="75"/>
      <c r="G67" s="94"/>
      <c r="H67" s="94"/>
      <c r="I67" s="95"/>
      <c r="J67" s="94"/>
      <c r="K67" s="71"/>
    </row>
    <row r="68" spans="1:11" s="62" customFormat="1" ht="23.25" customHeight="1">
      <c r="A68" s="320" t="s">
        <v>237</v>
      </c>
      <c r="B68" s="44"/>
      <c r="C68" s="77"/>
      <c r="D68" s="75">
        <v>-935483026</v>
      </c>
      <c r="E68" s="95"/>
      <c r="F68" s="75">
        <v>-4733570762</v>
      </c>
      <c r="G68" s="94"/>
      <c r="H68" s="94">
        <v>0</v>
      </c>
      <c r="I68" s="95"/>
      <c r="J68" s="94">
        <v>0</v>
      </c>
      <c r="K68" s="71"/>
    </row>
    <row r="69" spans="1:11" s="62" customFormat="1" ht="23.25" customHeight="1">
      <c r="A69" s="317" t="s">
        <v>318</v>
      </c>
      <c r="B69" s="44"/>
      <c r="C69" s="77"/>
      <c r="D69" s="75">
        <v>-7255643</v>
      </c>
      <c r="E69" s="95"/>
      <c r="F69" s="75">
        <v>18719016</v>
      </c>
      <c r="G69" s="94"/>
      <c r="H69" s="94">
        <v>0</v>
      </c>
      <c r="I69" s="95"/>
      <c r="J69" s="94">
        <v>0</v>
      </c>
      <c r="K69" s="71"/>
    </row>
    <row r="70" spans="1:11" s="62" customFormat="1" ht="23.25" customHeight="1">
      <c r="A70" s="317" t="s">
        <v>259</v>
      </c>
      <c r="B70" s="276"/>
      <c r="C70" s="77"/>
      <c r="D70" s="75"/>
      <c r="E70" s="140"/>
      <c r="F70" s="75"/>
      <c r="G70" s="94"/>
      <c r="H70" s="94"/>
      <c r="I70" s="75"/>
      <c r="J70" s="94"/>
      <c r="K70" s="71"/>
    </row>
    <row r="71" spans="1:11" s="62" customFormat="1" ht="23.25" customHeight="1">
      <c r="A71" s="317" t="s">
        <v>238</v>
      </c>
      <c r="B71" s="276"/>
      <c r="C71" s="77"/>
      <c r="D71" s="75">
        <v>4689853</v>
      </c>
      <c r="F71" s="96">
        <v>43767099</v>
      </c>
      <c r="H71" s="94">
        <v>0</v>
      </c>
      <c r="J71" s="94">
        <v>0</v>
      </c>
      <c r="K71" s="71"/>
    </row>
    <row r="72" spans="1:11" s="62" customFormat="1" ht="23.25" customHeight="1">
      <c r="A72" s="320" t="s">
        <v>140</v>
      </c>
      <c r="B72" s="299"/>
      <c r="C72" s="77"/>
      <c r="K72" s="71"/>
    </row>
    <row r="73" spans="1:11" s="62" customFormat="1" ht="23.25" customHeight="1">
      <c r="A73" s="321" t="s">
        <v>139</v>
      </c>
      <c r="B73" s="276"/>
      <c r="C73" s="77"/>
      <c r="D73" s="75">
        <v>158314707</v>
      </c>
      <c r="E73" s="95"/>
      <c r="F73" s="114">
        <v>934216929</v>
      </c>
      <c r="G73" s="94"/>
      <c r="H73" s="124">
        <v>0</v>
      </c>
      <c r="I73" s="95"/>
      <c r="J73" s="124">
        <v>0</v>
      </c>
      <c r="K73" s="71"/>
    </row>
    <row r="74" spans="1:11" s="62" customFormat="1" ht="23.25" customHeight="1">
      <c r="A74" s="41" t="s">
        <v>92</v>
      </c>
      <c r="B74" s="276"/>
      <c r="C74" s="77"/>
      <c r="D74" s="122">
        <f>SUM(D66:D73)</f>
        <v>-633258830</v>
      </c>
      <c r="E74" s="95"/>
      <c r="F74" s="122">
        <f>SUM(F66:F73)</f>
        <v>-3764398500</v>
      </c>
      <c r="G74" s="94"/>
      <c r="H74" s="122">
        <f>SUM(H66:H73)</f>
        <v>0</v>
      </c>
      <c r="I74" s="95"/>
      <c r="J74" s="122">
        <f>SUM(J66:J73)</f>
        <v>0</v>
      </c>
      <c r="K74" s="71"/>
    </row>
    <row r="75" spans="1:11" s="62" customFormat="1" ht="23.25" customHeight="1">
      <c r="A75" s="41"/>
      <c r="B75" s="276"/>
      <c r="C75" s="77"/>
      <c r="D75" s="140"/>
      <c r="E75" s="95"/>
      <c r="F75" s="140"/>
      <c r="G75" s="94"/>
      <c r="H75" s="140"/>
      <c r="I75" s="95"/>
      <c r="J75" s="140"/>
      <c r="K75" s="71"/>
    </row>
    <row r="76" spans="1:11" s="28" customFormat="1" ht="23.25" customHeight="1">
      <c r="A76" s="30" t="s">
        <v>165</v>
      </c>
      <c r="B76" s="276"/>
      <c r="D76" s="256"/>
      <c r="E76" s="256"/>
      <c r="F76" s="256"/>
      <c r="G76" s="159"/>
      <c r="H76" s="256"/>
      <c r="I76" s="256"/>
      <c r="J76" s="256"/>
    </row>
    <row r="77" spans="1:11" s="28" customFormat="1" ht="23.25" customHeight="1">
      <c r="A77" s="62" t="s">
        <v>319</v>
      </c>
      <c r="B77" s="300"/>
      <c r="D77" s="256"/>
      <c r="E77" s="256"/>
      <c r="F77" s="256"/>
      <c r="G77" s="159"/>
      <c r="H77" s="256"/>
      <c r="I77" s="256"/>
      <c r="J77" s="256"/>
    </row>
    <row r="78" spans="1:11" s="28" customFormat="1" ht="23.25" customHeight="1">
      <c r="A78" s="62" t="s">
        <v>242</v>
      </c>
      <c r="B78" s="300"/>
      <c r="D78" s="256">
        <v>323847282</v>
      </c>
      <c r="E78" s="256"/>
      <c r="F78" s="256">
        <v>2069739736</v>
      </c>
      <c r="G78" s="159"/>
      <c r="H78" s="94">
        <v>0</v>
      </c>
      <c r="I78" s="256"/>
      <c r="J78" s="94">
        <v>0</v>
      </c>
    </row>
    <row r="79" spans="1:11" s="28" customFormat="1" ht="23.25" customHeight="1">
      <c r="A79" s="62" t="s">
        <v>243</v>
      </c>
      <c r="B79" s="276"/>
      <c r="D79" s="256">
        <v>17125343</v>
      </c>
      <c r="E79" s="256"/>
      <c r="F79" s="75">
        <v>36104154</v>
      </c>
      <c r="G79" s="159"/>
      <c r="H79" s="94">
        <v>0</v>
      </c>
      <c r="I79" s="256"/>
      <c r="J79" s="94">
        <v>0</v>
      </c>
    </row>
    <row r="80" spans="1:11" s="28" customFormat="1" ht="23.25" customHeight="1">
      <c r="A80" s="62" t="s">
        <v>244</v>
      </c>
      <c r="B80" s="276"/>
      <c r="D80" s="75">
        <v>-47553890</v>
      </c>
      <c r="E80" s="256"/>
      <c r="F80" s="75">
        <v>7163639</v>
      </c>
      <c r="G80" s="159"/>
      <c r="H80" s="292">
        <v>710342</v>
      </c>
      <c r="I80" s="256"/>
      <c r="J80" s="292">
        <v>6548426</v>
      </c>
    </row>
    <row r="81" spans="1:12" s="28" customFormat="1" ht="23.25" customHeight="1">
      <c r="A81" s="62" t="s">
        <v>166</v>
      </c>
      <c r="B81" s="276"/>
      <c r="D81" s="292"/>
      <c r="E81" s="257"/>
      <c r="F81" s="292"/>
      <c r="G81" s="159"/>
      <c r="H81" s="292"/>
      <c r="I81" s="257"/>
      <c r="J81" s="292"/>
    </row>
    <row r="82" spans="1:12" s="28" customFormat="1" ht="23.25" customHeight="1">
      <c r="A82" s="62" t="s">
        <v>167</v>
      </c>
      <c r="B82" s="276"/>
      <c r="D82" s="292">
        <v>-58683747</v>
      </c>
      <c r="E82" s="257"/>
      <c r="F82" s="292">
        <v>-422601506</v>
      </c>
      <c r="G82" s="159"/>
      <c r="H82" s="292">
        <v>-142069</v>
      </c>
      <c r="I82" s="257"/>
      <c r="J82" s="292">
        <v>-1309685</v>
      </c>
    </row>
    <row r="83" spans="1:12" s="28" customFormat="1" ht="23.25" customHeight="1">
      <c r="A83" s="31" t="s">
        <v>168</v>
      </c>
      <c r="B83" s="276"/>
      <c r="D83" s="122">
        <f>SUM(D78:D82)</f>
        <v>234734988</v>
      </c>
      <c r="E83" s="257"/>
      <c r="F83" s="122">
        <f>SUM(F78:F82)</f>
        <v>1690406023</v>
      </c>
      <c r="G83" s="159"/>
      <c r="H83" s="122">
        <f>SUM(H78:H82)</f>
        <v>568273</v>
      </c>
      <c r="I83" s="257"/>
      <c r="J83" s="122">
        <f>SUM(J78:J82)</f>
        <v>5238741</v>
      </c>
    </row>
    <row r="84" spans="1:12" s="28" customFormat="1" ht="23.25" customHeight="1">
      <c r="A84" s="31"/>
      <c r="B84" s="134"/>
      <c r="D84" s="255"/>
      <c r="E84" s="257"/>
      <c r="F84" s="255"/>
      <c r="G84" s="159"/>
      <c r="H84" s="255"/>
      <c r="I84" s="257"/>
      <c r="J84" s="255"/>
    </row>
    <row r="85" spans="1:12" s="62" customFormat="1" ht="23.25" customHeight="1">
      <c r="A85" s="41" t="s">
        <v>298</v>
      </c>
      <c r="B85" s="276"/>
      <c r="C85" s="77"/>
      <c r="D85" s="121">
        <f>D74+D83</f>
        <v>-398523842</v>
      </c>
      <c r="E85" s="140">
        <v>0</v>
      </c>
      <c r="F85" s="121">
        <f>F74+F83</f>
        <v>-2073992477</v>
      </c>
      <c r="G85" s="140">
        <v>0</v>
      </c>
      <c r="H85" s="121">
        <f>H74+H83</f>
        <v>568273</v>
      </c>
      <c r="I85" s="140">
        <v>0</v>
      </c>
      <c r="J85" s="121">
        <f>J74+J83</f>
        <v>5238741</v>
      </c>
      <c r="K85" s="71"/>
    </row>
    <row r="86" spans="1:12" s="62" customFormat="1" ht="23.25" customHeight="1" thickBot="1">
      <c r="A86" s="41" t="s">
        <v>245</v>
      </c>
      <c r="B86" s="276"/>
      <c r="C86" s="77"/>
      <c r="D86" s="123">
        <f>D52+D85</f>
        <v>-3758314831.5114379</v>
      </c>
      <c r="E86" s="140">
        <v>0</v>
      </c>
      <c r="F86" s="123">
        <f>F52+F85</f>
        <v>-1367789079</v>
      </c>
      <c r="G86" s="140">
        <v>0</v>
      </c>
      <c r="H86" s="123">
        <f>H52+H85</f>
        <v>-857919087</v>
      </c>
      <c r="I86" s="140">
        <v>0</v>
      </c>
      <c r="J86" s="123">
        <f>J52+J85</f>
        <v>696802284</v>
      </c>
      <c r="K86" s="71"/>
    </row>
    <row r="87" spans="1:12" s="62" customFormat="1" ht="23.25" customHeight="1" thickTop="1">
      <c r="A87" s="48"/>
      <c r="B87" s="276"/>
      <c r="C87" s="77"/>
      <c r="D87" s="75"/>
      <c r="E87" s="95"/>
      <c r="F87" s="75"/>
      <c r="G87" s="94"/>
      <c r="H87" s="94"/>
      <c r="I87" s="95"/>
      <c r="J87" s="94"/>
      <c r="K87" s="71"/>
    </row>
    <row r="88" spans="1:12" s="62" customFormat="1" ht="23" customHeight="1">
      <c r="A88" s="53" t="s">
        <v>122</v>
      </c>
      <c r="B88" s="134"/>
      <c r="C88" s="41"/>
      <c r="D88" s="140"/>
      <c r="E88" s="140"/>
      <c r="F88" s="140"/>
      <c r="G88" s="107"/>
      <c r="H88" s="140"/>
      <c r="I88" s="140"/>
      <c r="J88" s="140"/>
      <c r="K88" s="71"/>
    </row>
    <row r="89" spans="1:12" s="62" customFormat="1" ht="23" customHeight="1">
      <c r="A89" s="110" t="s">
        <v>117</v>
      </c>
      <c r="B89" s="134"/>
      <c r="C89" s="41"/>
      <c r="D89" s="113">
        <v>-3260470236</v>
      </c>
      <c r="E89" s="127"/>
      <c r="F89" s="113">
        <v>728446070</v>
      </c>
      <c r="G89" s="128"/>
      <c r="H89" s="113">
        <f>H52</f>
        <v>-858487360</v>
      </c>
      <c r="I89" s="128"/>
      <c r="J89" s="113">
        <v>691563543</v>
      </c>
      <c r="K89" s="71"/>
      <c r="L89" s="286"/>
    </row>
    <row r="90" spans="1:12" s="62" customFormat="1" ht="23" customHeight="1">
      <c r="A90" s="110" t="s">
        <v>274</v>
      </c>
      <c r="B90" s="134"/>
      <c r="C90" s="41"/>
      <c r="D90" s="113">
        <v>-11304763</v>
      </c>
      <c r="E90" s="127"/>
      <c r="F90" s="113">
        <v>-33150641</v>
      </c>
      <c r="G90" s="128"/>
      <c r="H90" s="113">
        <v>0</v>
      </c>
      <c r="I90" s="128"/>
      <c r="J90" s="113">
        <v>0</v>
      </c>
      <c r="K90" s="71"/>
      <c r="L90" s="286"/>
    </row>
    <row r="91" spans="1:12" s="62" customFormat="1" ht="23" customHeight="1">
      <c r="A91" s="52" t="s">
        <v>59</v>
      </c>
      <c r="B91" s="134"/>
      <c r="C91" s="41"/>
      <c r="D91" s="113">
        <v>-88015991</v>
      </c>
      <c r="E91" s="129"/>
      <c r="F91" s="113">
        <v>10907969</v>
      </c>
      <c r="G91" s="128"/>
      <c r="H91" s="94">
        <v>0</v>
      </c>
      <c r="I91" s="128"/>
      <c r="J91" s="94">
        <v>0</v>
      </c>
      <c r="K91" s="71"/>
      <c r="L91" s="286"/>
    </row>
    <row r="92" spans="1:12" s="62" customFormat="1" ht="23" customHeight="1" thickBot="1">
      <c r="A92" s="134" t="s">
        <v>246</v>
      </c>
      <c r="B92" s="134"/>
      <c r="C92" s="41"/>
      <c r="D92" s="50">
        <f>SUM(D89:D91)</f>
        <v>-3359790990</v>
      </c>
      <c r="E92" s="140"/>
      <c r="F92" s="50">
        <f>SUM(F89:F91)</f>
        <v>706203398</v>
      </c>
      <c r="G92" s="107"/>
      <c r="H92" s="50">
        <f>SUM(H89:H91)</f>
        <v>-858487360</v>
      </c>
      <c r="I92" s="140"/>
      <c r="J92" s="50">
        <f>SUM(J89:J91)</f>
        <v>691563543</v>
      </c>
      <c r="K92" s="71"/>
      <c r="L92" s="286"/>
    </row>
    <row r="93" spans="1:12" s="62" customFormat="1" ht="23" customHeight="1" thickTop="1">
      <c r="A93" s="134"/>
      <c r="B93" s="134"/>
      <c r="C93" s="41"/>
      <c r="D93" s="140"/>
      <c r="E93" s="140"/>
      <c r="F93" s="140"/>
      <c r="G93" s="107"/>
      <c r="H93" s="140"/>
      <c r="I93" s="140"/>
      <c r="J93" s="140"/>
      <c r="K93" s="71"/>
      <c r="L93" s="286"/>
    </row>
    <row r="94" spans="1:12" ht="23.25" customHeight="1">
      <c r="A94" s="51" t="s">
        <v>123</v>
      </c>
      <c r="B94" s="45"/>
      <c r="D94" s="94"/>
      <c r="E94" s="94"/>
      <c r="F94" s="94"/>
      <c r="G94" s="94"/>
      <c r="H94" s="94"/>
      <c r="I94" s="94"/>
      <c r="J94" s="94"/>
    </row>
    <row r="95" spans="1:12" ht="23.25" customHeight="1">
      <c r="A95" s="109" t="s">
        <v>117</v>
      </c>
      <c r="B95" s="45"/>
      <c r="D95" s="94">
        <v>-3652818735</v>
      </c>
      <c r="E95" s="94"/>
      <c r="F95" s="94">
        <v>-1334063091</v>
      </c>
      <c r="G95" s="94"/>
      <c r="H95" s="94">
        <f>H86</f>
        <v>-857919087</v>
      </c>
      <c r="I95" s="94"/>
      <c r="J95" s="94">
        <v>696802284</v>
      </c>
      <c r="L95" s="375"/>
    </row>
    <row r="96" spans="1:12" ht="23.25" customHeight="1">
      <c r="A96" s="110" t="s">
        <v>274</v>
      </c>
      <c r="B96" s="45"/>
      <c r="D96" s="94">
        <v>-11304763</v>
      </c>
      <c r="E96" s="94"/>
      <c r="F96" s="113">
        <v>-33150641</v>
      </c>
      <c r="G96" s="94"/>
      <c r="H96" s="94">
        <v>0</v>
      </c>
      <c r="I96" s="94"/>
      <c r="J96" s="94">
        <v>0</v>
      </c>
    </row>
    <row r="97" spans="1:12" ht="23.25" customHeight="1">
      <c r="A97" s="49" t="s">
        <v>59</v>
      </c>
      <c r="B97" s="45"/>
      <c r="D97" s="94">
        <v>-94191334</v>
      </c>
      <c r="E97" s="94"/>
      <c r="F97" s="94">
        <v>-575347</v>
      </c>
      <c r="G97" s="94"/>
      <c r="H97" s="94">
        <v>0</v>
      </c>
      <c r="I97" s="94"/>
      <c r="J97" s="94">
        <v>0</v>
      </c>
      <c r="L97" s="375"/>
    </row>
    <row r="98" spans="1:12" ht="23.25" customHeight="1" thickBot="1">
      <c r="A98" s="51" t="s">
        <v>247</v>
      </c>
      <c r="B98" s="45"/>
      <c r="D98" s="130">
        <f>SUM(D95:D97)</f>
        <v>-3758314832</v>
      </c>
      <c r="E98" s="95">
        <v>0</v>
      </c>
      <c r="F98" s="130">
        <f>SUM(F95:F97)</f>
        <v>-1367789079</v>
      </c>
      <c r="G98" s="95">
        <v>0</v>
      </c>
      <c r="H98" s="130">
        <f>SUM(H95:H97)</f>
        <v>-857919087</v>
      </c>
      <c r="I98" s="95">
        <v>0</v>
      </c>
      <c r="J98" s="130">
        <f>SUM(J95:J97)</f>
        <v>696802284</v>
      </c>
      <c r="L98" s="375"/>
    </row>
    <row r="99" spans="1:12" ht="23.25" customHeight="1" thickTop="1">
      <c r="A99" s="46"/>
      <c r="B99" s="46"/>
      <c r="C99" s="79"/>
      <c r="D99" s="147"/>
      <c r="E99" s="132"/>
      <c r="F99" s="147"/>
      <c r="G99" s="132"/>
      <c r="H99" s="131"/>
      <c r="I99" s="132"/>
      <c r="J99" s="131"/>
    </row>
    <row r="100" spans="1:12" s="62" customFormat="1" ht="23" customHeight="1" thickBot="1">
      <c r="A100" s="46" t="s">
        <v>275</v>
      </c>
      <c r="B100" s="276">
        <v>36</v>
      </c>
      <c r="C100" s="74"/>
      <c r="D100" s="148">
        <v>-4.34</v>
      </c>
      <c r="E100" s="133"/>
      <c r="F100" s="148">
        <v>0.97</v>
      </c>
      <c r="G100" s="139">
        <v>0</v>
      </c>
      <c r="H100" s="148">
        <v>-1.1399999999999999</v>
      </c>
      <c r="I100" s="139">
        <v>0</v>
      </c>
      <c r="J100" s="148">
        <v>0.92</v>
      </c>
      <c r="K100" s="71"/>
    </row>
    <row r="101" spans="1:12" ht="23.25" customHeight="1" thickTop="1">
      <c r="A101" s="46"/>
      <c r="B101" s="46"/>
      <c r="C101" s="79"/>
      <c r="D101" s="46"/>
      <c r="E101" s="79"/>
      <c r="F101" s="46"/>
      <c r="G101" s="79"/>
      <c r="H101" s="46"/>
      <c r="I101" s="79"/>
      <c r="J101" s="46"/>
    </row>
    <row r="102" spans="1:12" ht="23.25" customHeight="1">
      <c r="A102" s="46"/>
      <c r="B102" s="46"/>
      <c r="C102" s="79"/>
      <c r="D102" s="46"/>
      <c r="E102" s="79"/>
      <c r="F102" s="46"/>
      <c r="G102" s="79"/>
      <c r="H102" s="46"/>
      <c r="I102" s="79"/>
      <c r="J102" s="46"/>
    </row>
    <row r="103" spans="1:12" ht="23.25" customHeight="1">
      <c r="A103" s="46"/>
      <c r="B103" s="46"/>
      <c r="C103" s="79"/>
      <c r="D103" s="46"/>
      <c r="E103" s="79"/>
      <c r="F103" s="46"/>
      <c r="G103" s="79"/>
      <c r="H103" s="46"/>
      <c r="I103" s="79"/>
      <c r="J103" s="46"/>
    </row>
    <row r="105" spans="1:12" ht="23.25" customHeight="1">
      <c r="D105" s="381"/>
      <c r="E105" s="326"/>
      <c r="F105" s="325"/>
      <c r="G105" s="326"/>
      <c r="H105" s="325"/>
      <c r="I105" s="326"/>
      <c r="J105" s="325"/>
    </row>
    <row r="106" spans="1:12" ht="23.25" customHeight="1">
      <c r="D106" s="381"/>
      <c r="E106" s="326"/>
      <c r="F106" s="325"/>
      <c r="G106" s="326"/>
      <c r="H106" s="325"/>
      <c r="I106" s="326"/>
      <c r="J106" s="325"/>
    </row>
    <row r="108" spans="1:12" ht="23.25" customHeight="1">
      <c r="D108" s="289"/>
      <c r="F108" s="289"/>
    </row>
    <row r="109" spans="1:12" ht="23.25" customHeight="1">
      <c r="D109" s="289"/>
      <c r="F109" s="289"/>
    </row>
  </sheetData>
  <mergeCells count="16">
    <mergeCell ref="D60:F60"/>
    <mergeCell ref="H60:J60"/>
    <mergeCell ref="A2:F2"/>
    <mergeCell ref="D63:J63"/>
    <mergeCell ref="D9:J9"/>
    <mergeCell ref="A56:F56"/>
    <mergeCell ref="D6:F6"/>
    <mergeCell ref="H6:J6"/>
    <mergeCell ref="D5:F5"/>
    <mergeCell ref="H5:J5"/>
    <mergeCell ref="H4:J4"/>
    <mergeCell ref="H58:J58"/>
    <mergeCell ref="D59:F59"/>
    <mergeCell ref="H59:J59"/>
    <mergeCell ref="D4:F4"/>
    <mergeCell ref="D58:F58"/>
  </mergeCells>
  <pageMargins left="0.7" right="0.7" top="0.48" bottom="0.5" header="0.5" footer="0.5"/>
  <pageSetup paperSize="9" scale="59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L85"/>
  <sheetViews>
    <sheetView topLeftCell="B59" zoomScale="70" zoomScaleNormal="70" zoomScaleSheetLayoutView="55" zoomScalePageLayoutView="25" workbookViewId="0">
      <selection activeCell="T74" sqref="T74"/>
    </sheetView>
  </sheetViews>
  <sheetFormatPr defaultColWidth="9.09765625" defaultRowHeight="21.5"/>
  <cols>
    <col min="1" max="1" width="48.09765625" style="259" customWidth="1"/>
    <col min="2" max="2" width="9.19921875" style="259" customWidth="1"/>
    <col min="3" max="3" width="0.8984375" style="259" customWidth="1"/>
    <col min="4" max="4" width="13.69921875" style="259" customWidth="1"/>
    <col min="5" max="5" width="0.8984375" style="266" customWidth="1"/>
    <col min="6" max="6" width="15.3984375" style="266" customWidth="1"/>
    <col min="7" max="7" width="0.8984375" style="266" customWidth="1"/>
    <col min="8" max="8" width="16.3984375" style="266" customWidth="1"/>
    <col min="9" max="9" width="0.8984375" style="266" customWidth="1"/>
    <col min="10" max="10" width="14.09765625" style="259" customWidth="1"/>
    <col min="11" max="11" width="0.8984375" style="266" customWidth="1"/>
    <col min="12" max="12" width="13.69921875" style="259" customWidth="1"/>
    <col min="13" max="13" width="0.8984375" style="266" customWidth="1"/>
    <col min="14" max="14" width="14.59765625" style="259" customWidth="1"/>
    <col min="15" max="15" width="0.8984375" style="266" customWidth="1"/>
    <col min="16" max="16" width="14.69921875" style="259" customWidth="1"/>
    <col min="17" max="17" width="0.8984375" style="266" customWidth="1"/>
    <col min="18" max="18" width="19" style="259" customWidth="1"/>
    <col min="19" max="19" width="1.19921875" style="266" customWidth="1"/>
    <col min="20" max="20" width="18.796875" style="259" customWidth="1"/>
    <col min="21" max="21" width="0.8984375" style="266" customWidth="1"/>
    <col min="22" max="22" width="16.3984375" style="259" customWidth="1"/>
    <col min="23" max="23" width="0.8984375" style="266" customWidth="1"/>
    <col min="24" max="24" width="16.69921875" style="259" customWidth="1"/>
    <col min="25" max="25" width="0.8984375" style="266" customWidth="1"/>
    <col min="26" max="26" width="16.09765625" style="259" customWidth="1"/>
    <col min="27" max="27" width="1.19921875" style="266" customWidth="1"/>
    <col min="28" max="28" width="15.296875" style="259" customWidth="1"/>
    <col min="29" max="29" width="0.8984375" style="266" customWidth="1"/>
    <col min="30" max="30" width="15.296875" style="266" customWidth="1"/>
    <col min="31" max="31" width="0.8984375" style="266" customWidth="1"/>
    <col min="32" max="32" width="15.296875" style="259" customWidth="1"/>
    <col min="33" max="33" width="1.19921875" style="266" customWidth="1"/>
    <col min="34" max="34" width="15" style="259" bestFit="1" customWidth="1"/>
    <col min="35" max="35" width="1.19921875" style="266" customWidth="1"/>
    <col min="36" max="36" width="17.59765625" style="259" customWidth="1"/>
    <col min="37" max="37" width="9.09765625" style="259"/>
    <col min="38" max="38" width="15.19921875" style="259" bestFit="1" customWidth="1"/>
    <col min="39" max="16384" width="9.09765625" style="259"/>
  </cols>
  <sheetData>
    <row r="1" spans="1:38" ht="29" customHeight="1">
      <c r="A1" s="265" t="s">
        <v>149</v>
      </c>
      <c r="B1" s="265"/>
      <c r="C1" s="244"/>
      <c r="D1" s="249"/>
      <c r="E1" s="250"/>
      <c r="F1" s="249"/>
      <c r="G1" s="250"/>
      <c r="H1" s="249"/>
      <c r="I1" s="250"/>
      <c r="J1" s="249"/>
      <c r="K1" s="250"/>
      <c r="L1" s="249"/>
      <c r="M1" s="250"/>
      <c r="N1" s="249"/>
      <c r="O1" s="250"/>
      <c r="P1" s="249"/>
      <c r="Q1" s="250"/>
      <c r="R1" s="249"/>
      <c r="S1" s="250"/>
      <c r="T1" s="249"/>
      <c r="U1" s="250"/>
      <c r="V1" s="249"/>
      <c r="W1" s="250"/>
      <c r="X1" s="249"/>
      <c r="Y1" s="250"/>
      <c r="Z1" s="249"/>
      <c r="AA1" s="250"/>
      <c r="AB1" s="249"/>
      <c r="AC1" s="250"/>
      <c r="AD1" s="250"/>
      <c r="AE1" s="250"/>
      <c r="AF1" s="249"/>
      <c r="AG1" s="250"/>
      <c r="AH1" s="249"/>
      <c r="AI1" s="250"/>
      <c r="AJ1" s="249"/>
    </row>
    <row r="2" spans="1:38" ht="29" customHeight="1">
      <c r="A2" s="224" t="s">
        <v>185</v>
      </c>
      <c r="B2" s="224"/>
      <c r="C2" s="244"/>
      <c r="D2" s="251"/>
      <c r="E2" s="252"/>
      <c r="F2" s="252"/>
      <c r="G2" s="252"/>
      <c r="H2" s="252"/>
      <c r="I2" s="252"/>
      <c r="J2" s="251"/>
      <c r="K2" s="253"/>
      <c r="L2" s="251"/>
      <c r="M2" s="253"/>
      <c r="N2" s="251"/>
      <c r="O2" s="253"/>
      <c r="P2" s="251"/>
      <c r="Q2" s="253"/>
      <c r="R2" s="251"/>
      <c r="S2" s="253"/>
      <c r="T2" s="251"/>
      <c r="U2" s="253"/>
      <c r="V2" s="251"/>
      <c r="W2" s="253"/>
      <c r="X2" s="251"/>
      <c r="Y2" s="253"/>
      <c r="Z2" s="251"/>
      <c r="AA2" s="253"/>
      <c r="AB2" s="251"/>
      <c r="AC2" s="253"/>
      <c r="AD2" s="253"/>
      <c r="AE2" s="253"/>
      <c r="AF2" s="251"/>
      <c r="AG2" s="253"/>
      <c r="AH2" s="251"/>
      <c r="AI2" s="253"/>
      <c r="AJ2" s="251"/>
    </row>
    <row r="3" spans="1:38" ht="23">
      <c r="A3" s="224"/>
      <c r="B3" s="224"/>
      <c r="C3" s="244"/>
      <c r="D3" s="244"/>
      <c r="E3" s="252"/>
      <c r="F3" s="252"/>
      <c r="G3" s="252"/>
      <c r="H3" s="252"/>
      <c r="I3" s="252"/>
      <c r="J3" s="244"/>
      <c r="K3" s="252"/>
      <c r="L3" s="244"/>
      <c r="M3" s="252"/>
      <c r="N3" s="244"/>
      <c r="O3" s="252"/>
      <c r="P3" s="244"/>
      <c r="Q3" s="252"/>
      <c r="R3" s="244"/>
      <c r="S3" s="252"/>
      <c r="T3" s="244"/>
      <c r="U3" s="252"/>
      <c r="V3" s="244"/>
      <c r="W3" s="252"/>
      <c r="X3" s="252"/>
      <c r="Y3" s="252"/>
      <c r="Z3" s="244"/>
      <c r="AA3" s="252"/>
      <c r="AB3" s="244"/>
      <c r="AC3" s="252"/>
      <c r="AD3" s="252"/>
      <c r="AE3" s="252"/>
      <c r="AF3" s="244"/>
      <c r="AG3" s="252"/>
      <c r="AH3" s="254"/>
      <c r="AI3" s="252"/>
      <c r="AJ3" s="244"/>
    </row>
    <row r="4" spans="1:38">
      <c r="A4" s="215"/>
      <c r="B4" s="215"/>
      <c r="C4" s="215"/>
      <c r="D4" s="399" t="s">
        <v>325</v>
      </c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  <c r="V4" s="399"/>
      <c r="W4" s="399"/>
      <c r="X4" s="399"/>
      <c r="Y4" s="399"/>
      <c r="Z4" s="399"/>
      <c r="AA4" s="399"/>
      <c r="AB4" s="399"/>
      <c r="AC4" s="399"/>
      <c r="AD4" s="399"/>
      <c r="AE4" s="399"/>
      <c r="AF4" s="399"/>
      <c r="AG4" s="399"/>
      <c r="AH4" s="399"/>
      <c r="AI4" s="399"/>
      <c r="AJ4" s="399"/>
    </row>
    <row r="5" spans="1:38">
      <c r="A5" s="215"/>
      <c r="B5" s="215"/>
      <c r="C5" s="238"/>
      <c r="D5" s="215"/>
      <c r="E5" s="245"/>
      <c r="F5" s="245"/>
      <c r="G5" s="245"/>
      <c r="H5" s="245"/>
      <c r="I5" s="245"/>
      <c r="J5" s="400" t="s">
        <v>33</v>
      </c>
      <c r="K5" s="400"/>
      <c r="L5" s="400"/>
      <c r="M5" s="400"/>
      <c r="N5" s="400"/>
      <c r="O5" s="238"/>
      <c r="P5" s="323"/>
      <c r="Q5" s="329"/>
      <c r="R5" s="400" t="s">
        <v>58</v>
      </c>
      <c r="S5" s="400"/>
      <c r="T5" s="400"/>
      <c r="U5" s="400"/>
      <c r="V5" s="400"/>
      <c r="W5" s="400"/>
      <c r="X5" s="400"/>
      <c r="Y5" s="400"/>
      <c r="Z5" s="400"/>
      <c r="AA5" s="400"/>
      <c r="AB5" s="400"/>
      <c r="AC5" s="301"/>
      <c r="AD5" s="301"/>
      <c r="AE5" s="268"/>
      <c r="AF5" s="268"/>
      <c r="AG5" s="268"/>
      <c r="AH5" s="268"/>
      <c r="AI5" s="268"/>
      <c r="AJ5" s="268"/>
    </row>
    <row r="6" spans="1:38">
      <c r="A6" s="215"/>
      <c r="B6" s="215"/>
      <c r="C6" s="238"/>
      <c r="D6" s="215"/>
      <c r="E6" s="245"/>
      <c r="F6" s="245"/>
      <c r="G6" s="245"/>
      <c r="H6" s="215"/>
      <c r="I6" s="245"/>
      <c r="J6" s="238"/>
      <c r="K6" s="245"/>
      <c r="L6" s="238"/>
      <c r="O6" s="238"/>
      <c r="P6" s="302"/>
      <c r="Q6" s="302"/>
      <c r="R6" s="302" t="s">
        <v>206</v>
      </c>
      <c r="S6" s="302"/>
      <c r="T6" s="302"/>
      <c r="U6" s="302"/>
      <c r="V6" s="302" t="s">
        <v>207</v>
      </c>
      <c r="W6" s="302"/>
      <c r="X6" s="302"/>
      <c r="Y6" s="302"/>
      <c r="Z6" s="302"/>
      <c r="AA6" s="302"/>
      <c r="AB6" s="302"/>
      <c r="AC6" s="302"/>
      <c r="AD6" s="302"/>
      <c r="AE6" s="303"/>
      <c r="AF6" s="303"/>
      <c r="AG6" s="303"/>
      <c r="AH6" s="303"/>
      <c r="AI6" s="303"/>
      <c r="AJ6" s="303"/>
    </row>
    <row r="7" spans="1:38">
      <c r="A7" s="215"/>
      <c r="B7" s="215"/>
      <c r="C7" s="238"/>
      <c r="D7" s="215"/>
      <c r="E7" s="245"/>
      <c r="F7" s="245"/>
      <c r="G7" s="245"/>
      <c r="H7" s="215"/>
      <c r="I7" s="245"/>
      <c r="J7" s="238"/>
      <c r="K7" s="245"/>
      <c r="L7" s="238"/>
      <c r="O7" s="238"/>
      <c r="Q7" s="302"/>
      <c r="R7" s="302" t="s">
        <v>209</v>
      </c>
      <c r="S7" s="302"/>
      <c r="T7" s="302" t="s">
        <v>206</v>
      </c>
      <c r="U7" s="302"/>
      <c r="V7" s="302" t="s">
        <v>210</v>
      </c>
      <c r="W7" s="302"/>
      <c r="X7" s="302" t="s">
        <v>171</v>
      </c>
      <c r="Y7" s="302"/>
      <c r="Z7" s="302"/>
      <c r="AA7" s="302"/>
      <c r="AB7" s="302"/>
      <c r="AC7" s="302"/>
      <c r="AD7" s="302"/>
      <c r="AE7" s="304"/>
      <c r="AF7" s="304"/>
      <c r="AG7" s="305"/>
      <c r="AH7" s="246"/>
      <c r="AI7" s="304"/>
      <c r="AJ7" s="305"/>
    </row>
    <row r="8" spans="1:38">
      <c r="A8" s="215"/>
      <c r="B8" s="215"/>
      <c r="C8" s="238"/>
      <c r="D8" s="215"/>
      <c r="E8" s="245"/>
      <c r="F8" s="245" t="s">
        <v>55</v>
      </c>
      <c r="G8" s="245"/>
      <c r="H8" s="215"/>
      <c r="I8" s="245"/>
      <c r="J8" s="238"/>
      <c r="K8" s="245"/>
      <c r="L8" s="238"/>
      <c r="O8" s="245"/>
      <c r="P8" s="302" t="s">
        <v>207</v>
      </c>
      <c r="Q8" s="302"/>
      <c r="R8" s="302" t="s">
        <v>212</v>
      </c>
      <c r="S8" s="302"/>
      <c r="T8" s="302" t="s">
        <v>213</v>
      </c>
      <c r="U8" s="302"/>
      <c r="V8" s="302" t="s">
        <v>214</v>
      </c>
      <c r="W8" s="305"/>
      <c r="X8" s="302" t="s">
        <v>175</v>
      </c>
      <c r="Y8" s="305"/>
      <c r="Z8" s="302"/>
      <c r="AA8" s="302"/>
      <c r="AB8" s="302"/>
      <c r="AC8" s="302"/>
      <c r="AD8" s="302" t="s">
        <v>61</v>
      </c>
      <c r="AE8" s="306"/>
      <c r="AF8" s="306"/>
      <c r="AG8" s="304"/>
      <c r="AH8" s="307"/>
      <c r="AI8" s="305"/>
      <c r="AJ8" s="246"/>
    </row>
    <row r="9" spans="1:38">
      <c r="A9" s="215"/>
      <c r="B9" s="215"/>
      <c r="C9" s="238"/>
      <c r="D9" s="238" t="s">
        <v>7</v>
      </c>
      <c r="E9" s="245"/>
      <c r="F9" s="269" t="s">
        <v>182</v>
      </c>
      <c r="G9" s="245"/>
      <c r="H9" s="238" t="s">
        <v>152</v>
      </c>
      <c r="I9" s="245"/>
      <c r="J9" s="238"/>
      <c r="K9" s="245"/>
      <c r="L9" s="238"/>
      <c r="O9" s="225"/>
      <c r="P9" s="302" t="s">
        <v>215</v>
      </c>
      <c r="Q9" s="302"/>
      <c r="R9" s="302" t="s">
        <v>216</v>
      </c>
      <c r="S9" s="302"/>
      <c r="T9" s="302" t="s">
        <v>217</v>
      </c>
      <c r="U9" s="302"/>
      <c r="V9" s="302" t="s">
        <v>218</v>
      </c>
      <c r="W9" s="305"/>
      <c r="X9" s="302" t="s">
        <v>172</v>
      </c>
      <c r="Y9" s="305"/>
      <c r="Z9" s="302" t="s">
        <v>180</v>
      </c>
      <c r="AA9" s="302"/>
      <c r="AB9" s="302" t="s">
        <v>219</v>
      </c>
      <c r="AC9" s="302"/>
      <c r="AD9" s="302" t="s">
        <v>63</v>
      </c>
      <c r="AE9" s="305"/>
      <c r="AF9" s="302" t="s">
        <v>21</v>
      </c>
      <c r="AG9" s="302"/>
      <c r="AH9" s="302" t="s">
        <v>62</v>
      </c>
      <c r="AI9" s="302"/>
      <c r="AJ9" s="247"/>
    </row>
    <row r="10" spans="1:38">
      <c r="A10" s="215"/>
      <c r="B10" s="215"/>
      <c r="C10" s="238"/>
      <c r="D10" s="238" t="s">
        <v>8</v>
      </c>
      <c r="E10" s="245"/>
      <c r="F10" s="245" t="s">
        <v>181</v>
      </c>
      <c r="G10" s="245"/>
      <c r="H10" s="238" t="s">
        <v>153</v>
      </c>
      <c r="I10" s="245"/>
      <c r="J10" s="238" t="s">
        <v>37</v>
      </c>
      <c r="K10" s="245"/>
      <c r="L10" s="238"/>
      <c r="N10" s="238" t="s">
        <v>27</v>
      </c>
      <c r="O10" s="245"/>
      <c r="P10" s="302" t="s">
        <v>220</v>
      </c>
      <c r="Q10" s="302"/>
      <c r="R10" s="302" t="s">
        <v>221</v>
      </c>
      <c r="S10" s="302"/>
      <c r="T10" s="302" t="s">
        <v>222</v>
      </c>
      <c r="U10" s="302"/>
      <c r="V10" s="302" t="s">
        <v>221</v>
      </c>
      <c r="W10" s="305"/>
      <c r="X10" s="302" t="s">
        <v>173</v>
      </c>
      <c r="Y10" s="305"/>
      <c r="Z10" s="302" t="s">
        <v>64</v>
      </c>
      <c r="AA10" s="302"/>
      <c r="AB10" s="302" t="s">
        <v>223</v>
      </c>
      <c r="AC10" s="302"/>
      <c r="AD10" s="302" t="s">
        <v>65</v>
      </c>
      <c r="AE10" s="305"/>
      <c r="AF10" s="302" t="s">
        <v>60</v>
      </c>
      <c r="AG10" s="302"/>
      <c r="AH10" s="302" t="s">
        <v>74</v>
      </c>
      <c r="AI10" s="302"/>
      <c r="AJ10" s="248" t="s">
        <v>21</v>
      </c>
    </row>
    <row r="11" spans="1:38">
      <c r="A11" s="215"/>
      <c r="B11" s="260" t="s">
        <v>0</v>
      </c>
      <c r="C11" s="238"/>
      <c r="D11" s="238" t="s">
        <v>9</v>
      </c>
      <c r="E11" s="245"/>
      <c r="F11" s="245" t="s">
        <v>276</v>
      </c>
      <c r="G11" s="245"/>
      <c r="H11" s="238" t="s">
        <v>154</v>
      </c>
      <c r="I11" s="245"/>
      <c r="J11" s="238" t="s">
        <v>38</v>
      </c>
      <c r="K11" s="245"/>
      <c r="L11" s="238" t="s">
        <v>136</v>
      </c>
      <c r="N11" s="238" t="s">
        <v>28</v>
      </c>
      <c r="O11" s="245"/>
      <c r="P11" s="302" t="s">
        <v>224</v>
      </c>
      <c r="Q11" s="302"/>
      <c r="R11" s="302" t="s">
        <v>225</v>
      </c>
      <c r="S11" s="302"/>
      <c r="T11" s="302" t="s">
        <v>226</v>
      </c>
      <c r="U11" s="302"/>
      <c r="V11" s="302" t="s">
        <v>225</v>
      </c>
      <c r="W11" s="305"/>
      <c r="X11" s="302" t="s">
        <v>174</v>
      </c>
      <c r="Y11" s="305"/>
      <c r="Z11" s="302" t="s">
        <v>66</v>
      </c>
      <c r="AA11" s="302"/>
      <c r="AB11" s="302" t="s">
        <v>55</v>
      </c>
      <c r="AC11" s="302"/>
      <c r="AD11" s="302" t="s">
        <v>55</v>
      </c>
      <c r="AE11" s="305"/>
      <c r="AF11" s="302" t="s">
        <v>76</v>
      </c>
      <c r="AG11" s="302"/>
      <c r="AH11" s="302" t="s">
        <v>75</v>
      </c>
      <c r="AI11" s="302"/>
      <c r="AJ11" s="248" t="s">
        <v>60</v>
      </c>
    </row>
    <row r="12" spans="1:38">
      <c r="A12" s="215"/>
      <c r="C12" s="215"/>
      <c r="D12" s="398" t="s">
        <v>194</v>
      </c>
      <c r="E12" s="398"/>
      <c r="F12" s="398"/>
      <c r="G12" s="398"/>
      <c r="H12" s="398"/>
      <c r="I12" s="398"/>
      <c r="J12" s="398"/>
      <c r="K12" s="398"/>
      <c r="L12" s="398"/>
      <c r="M12" s="398"/>
      <c r="N12" s="398"/>
      <c r="O12" s="398"/>
      <c r="P12" s="398"/>
      <c r="Q12" s="398"/>
      <c r="R12" s="398"/>
      <c r="S12" s="398"/>
      <c r="T12" s="398"/>
      <c r="U12" s="398"/>
      <c r="V12" s="398"/>
      <c r="W12" s="398"/>
      <c r="X12" s="398"/>
      <c r="Y12" s="398"/>
      <c r="Z12" s="398"/>
      <c r="AA12" s="398"/>
      <c r="AB12" s="398"/>
      <c r="AC12" s="398"/>
      <c r="AD12" s="398"/>
      <c r="AE12" s="398"/>
      <c r="AF12" s="398"/>
      <c r="AG12" s="398"/>
      <c r="AH12" s="398"/>
      <c r="AI12" s="398"/>
      <c r="AJ12" s="398"/>
    </row>
    <row r="13" spans="1:38">
      <c r="A13" s="216" t="s">
        <v>203</v>
      </c>
      <c r="B13" s="216"/>
      <c r="C13" s="216"/>
      <c r="D13" s="102"/>
      <c r="E13" s="103"/>
      <c r="F13" s="103"/>
      <c r="G13" s="103"/>
      <c r="H13" s="103"/>
      <c r="I13" s="103"/>
      <c r="J13" s="102"/>
      <c r="K13" s="103"/>
      <c r="L13" s="102"/>
      <c r="M13" s="103"/>
      <c r="N13" s="102"/>
      <c r="O13" s="143"/>
      <c r="P13" s="102"/>
      <c r="Q13" s="103"/>
      <c r="R13" s="102"/>
      <c r="S13" s="103"/>
      <c r="T13" s="102"/>
      <c r="U13" s="103"/>
      <c r="V13" s="102"/>
      <c r="W13" s="103"/>
      <c r="X13" s="102"/>
      <c r="Y13" s="103"/>
      <c r="Z13" s="103"/>
      <c r="AA13" s="103"/>
      <c r="AB13" s="102"/>
      <c r="AC13" s="103"/>
      <c r="AD13" s="103"/>
      <c r="AE13" s="103"/>
      <c r="AF13" s="102"/>
      <c r="AG13" s="103"/>
      <c r="AH13" s="102"/>
      <c r="AI13" s="103"/>
      <c r="AJ13" s="100"/>
    </row>
    <row r="14" spans="1:38">
      <c r="A14" s="310" t="s">
        <v>204</v>
      </c>
      <c r="B14" s="216"/>
      <c r="C14" s="216"/>
      <c r="D14" s="363">
        <v>7520978320</v>
      </c>
      <c r="E14" s="364"/>
      <c r="F14" s="363">
        <v>105014318</v>
      </c>
      <c r="G14" s="364">
        <v>0</v>
      </c>
      <c r="H14" s="363">
        <v>18224269226</v>
      </c>
      <c r="I14" s="364"/>
      <c r="J14" s="363">
        <v>344221600</v>
      </c>
      <c r="K14" s="364"/>
      <c r="L14" s="363">
        <v>27714962</v>
      </c>
      <c r="M14" s="364"/>
      <c r="N14" s="363">
        <v>6229378463</v>
      </c>
      <c r="O14" s="364"/>
      <c r="P14" s="364">
        <v>110087231</v>
      </c>
      <c r="Q14" s="364"/>
      <c r="R14" s="364">
        <v>-2062388888</v>
      </c>
      <c r="S14" s="364"/>
      <c r="T14" s="364">
        <v>-15722497</v>
      </c>
      <c r="U14" s="364"/>
      <c r="V14" s="363">
        <v>5253499813</v>
      </c>
      <c r="W14" s="364"/>
      <c r="X14" s="363">
        <v>-68789288</v>
      </c>
      <c r="Y14" s="364"/>
      <c r="Z14" s="363">
        <v>-22562115381.000004</v>
      </c>
      <c r="AA14" s="363"/>
      <c r="AB14" s="363">
        <v>2225194865</v>
      </c>
      <c r="AC14" s="364"/>
      <c r="AD14" s="364">
        <f>SUM(P14:AB14)</f>
        <v>-17120234145.000004</v>
      </c>
      <c r="AE14" s="365"/>
      <c r="AF14" s="364">
        <f>SUM(D14:N14,AD14)</f>
        <v>15331342743.999996</v>
      </c>
      <c r="AG14" s="365"/>
      <c r="AH14" s="363">
        <v>111763312</v>
      </c>
      <c r="AI14" s="142"/>
      <c r="AJ14" s="366">
        <f>AF14+AH14</f>
        <v>15443106055.999996</v>
      </c>
    </row>
    <row r="15" spans="1:38" ht="15" customHeight="1">
      <c r="A15" s="216"/>
      <c r="B15" s="216"/>
      <c r="C15" s="217"/>
      <c r="D15" s="217"/>
      <c r="E15" s="231"/>
      <c r="F15" s="217"/>
      <c r="G15" s="231"/>
      <c r="H15" s="217"/>
      <c r="I15" s="231"/>
      <c r="J15" s="217"/>
      <c r="K15" s="231"/>
      <c r="L15" s="217"/>
      <c r="M15" s="231"/>
      <c r="N15" s="217"/>
      <c r="O15" s="231"/>
      <c r="P15" s="217"/>
      <c r="Q15" s="231"/>
      <c r="R15" s="217"/>
      <c r="S15" s="231"/>
      <c r="T15" s="217"/>
      <c r="U15" s="231"/>
      <c r="V15" s="217"/>
      <c r="W15" s="231"/>
      <c r="X15" s="217"/>
      <c r="Y15" s="231"/>
      <c r="Z15" s="217"/>
      <c r="AA15" s="231"/>
      <c r="AB15" s="217"/>
      <c r="AC15" s="231"/>
      <c r="AD15" s="231"/>
      <c r="AE15" s="231"/>
      <c r="AF15" s="217"/>
      <c r="AG15" s="231"/>
      <c r="AH15" s="217"/>
      <c r="AI15" s="232"/>
      <c r="AJ15" s="217"/>
    </row>
    <row r="16" spans="1:38">
      <c r="A16" s="312" t="s">
        <v>170</v>
      </c>
      <c r="B16" s="216"/>
      <c r="C16" s="217"/>
      <c r="D16" s="217"/>
      <c r="E16" s="231"/>
      <c r="F16" s="217"/>
      <c r="G16" s="231"/>
      <c r="H16" s="217"/>
      <c r="I16" s="231"/>
      <c r="J16" s="217"/>
      <c r="K16" s="231"/>
      <c r="L16" s="217"/>
      <c r="M16" s="231"/>
      <c r="N16" s="217"/>
      <c r="O16" s="231"/>
      <c r="P16" s="217"/>
      <c r="Q16" s="231"/>
      <c r="R16" s="217"/>
      <c r="S16" s="231"/>
      <c r="T16" s="217"/>
      <c r="U16" s="231"/>
      <c r="V16" s="217"/>
      <c r="W16" s="231"/>
      <c r="X16" s="217"/>
      <c r="Y16" s="231"/>
      <c r="Z16" s="217"/>
      <c r="AA16" s="231"/>
      <c r="AB16" s="217"/>
      <c r="AC16" s="231"/>
      <c r="AD16" s="231"/>
      <c r="AE16" s="231"/>
      <c r="AF16" s="217"/>
      <c r="AG16" s="231"/>
      <c r="AH16" s="217"/>
      <c r="AI16" s="231"/>
      <c r="AJ16" s="217"/>
      <c r="AL16" s="357"/>
    </row>
    <row r="17" spans="1:36">
      <c r="A17" s="313" t="s">
        <v>227</v>
      </c>
      <c r="B17" s="226"/>
      <c r="C17" s="218"/>
      <c r="D17" s="218"/>
      <c r="E17" s="232"/>
      <c r="F17" s="218"/>
      <c r="G17" s="232"/>
      <c r="H17" s="218"/>
      <c r="I17" s="232"/>
      <c r="J17" s="218"/>
      <c r="K17" s="232"/>
      <c r="L17" s="218"/>
      <c r="M17" s="232"/>
      <c r="N17" s="218"/>
      <c r="O17" s="232"/>
      <c r="P17" s="218"/>
      <c r="Q17" s="232"/>
      <c r="R17" s="218"/>
      <c r="S17" s="232"/>
      <c r="T17" s="218"/>
      <c r="U17" s="232"/>
      <c r="V17" s="218"/>
      <c r="W17" s="232"/>
      <c r="X17" s="218"/>
      <c r="Y17" s="232"/>
      <c r="Z17" s="218"/>
      <c r="AA17" s="232"/>
      <c r="AB17" s="218"/>
      <c r="AC17" s="232"/>
      <c r="AD17" s="232"/>
      <c r="AE17" s="232"/>
      <c r="AF17" s="218"/>
      <c r="AG17" s="232"/>
      <c r="AH17" s="218"/>
      <c r="AI17" s="232"/>
      <c r="AJ17" s="218"/>
    </row>
    <row r="18" spans="1:36" s="264" customFormat="1">
      <c r="A18" s="311" t="s">
        <v>257</v>
      </c>
      <c r="B18" s="271">
        <v>4</v>
      </c>
      <c r="C18" s="226"/>
      <c r="D18" s="367">
        <v>0</v>
      </c>
      <c r="E18" s="364"/>
      <c r="F18" s="367">
        <v>-183823152</v>
      </c>
      <c r="G18" s="364"/>
      <c r="H18" s="367">
        <v>0</v>
      </c>
      <c r="I18" s="364"/>
      <c r="J18" s="367">
        <v>10000000</v>
      </c>
      <c r="K18" s="364"/>
      <c r="L18" s="367">
        <v>0</v>
      </c>
      <c r="M18" s="364"/>
      <c r="N18" s="367">
        <v>11975758</v>
      </c>
      <c r="O18" s="364"/>
      <c r="P18" s="367">
        <v>0</v>
      </c>
      <c r="Q18" s="364"/>
      <c r="R18" s="367">
        <v>0</v>
      </c>
      <c r="S18" s="364"/>
      <c r="T18" s="367">
        <v>0</v>
      </c>
      <c r="U18" s="364"/>
      <c r="V18" s="367">
        <v>-9859885</v>
      </c>
      <c r="W18" s="365"/>
      <c r="X18" s="367">
        <v>0</v>
      </c>
      <c r="Y18" s="365"/>
      <c r="Z18" s="367">
        <v>-70682362</v>
      </c>
      <c r="AA18" s="365"/>
      <c r="AB18" s="367">
        <v>0</v>
      </c>
      <c r="AC18" s="365"/>
      <c r="AD18" s="368">
        <f>SUM(P18:AB18)</f>
        <v>-80542247</v>
      </c>
      <c r="AE18" s="365"/>
      <c r="AF18" s="368">
        <f>SUM(D18:P18,AD18)</f>
        <v>-242389641</v>
      </c>
      <c r="AG18" s="365"/>
      <c r="AH18" s="367">
        <v>63808710</v>
      </c>
      <c r="AI18" s="365"/>
      <c r="AJ18" s="369">
        <f>SUM(AF18:AH18)</f>
        <v>-178580931</v>
      </c>
    </row>
    <row r="19" spans="1:36">
      <c r="A19" s="313" t="s">
        <v>228</v>
      </c>
      <c r="B19" s="216"/>
      <c r="C19" s="216"/>
      <c r="D19" s="370">
        <f t="shared" ref="D19:AB19" si="0">+D18</f>
        <v>0</v>
      </c>
      <c r="E19" s="364"/>
      <c r="F19" s="370">
        <f t="shared" ref="F19" si="1">+F18</f>
        <v>-183823152</v>
      </c>
      <c r="G19" s="364"/>
      <c r="H19" s="370">
        <f t="shared" si="0"/>
        <v>0</v>
      </c>
      <c r="I19" s="364"/>
      <c r="J19" s="370">
        <f t="shared" si="0"/>
        <v>10000000</v>
      </c>
      <c r="K19" s="364"/>
      <c r="L19" s="370">
        <f t="shared" si="0"/>
        <v>0</v>
      </c>
      <c r="M19" s="364"/>
      <c r="N19" s="370">
        <f t="shared" si="0"/>
        <v>11975758</v>
      </c>
      <c r="O19" s="364"/>
      <c r="P19" s="370">
        <f t="shared" si="0"/>
        <v>0</v>
      </c>
      <c r="Q19" s="364"/>
      <c r="R19" s="370">
        <f t="shared" si="0"/>
        <v>0</v>
      </c>
      <c r="S19" s="364"/>
      <c r="T19" s="370">
        <f t="shared" si="0"/>
        <v>0</v>
      </c>
      <c r="U19" s="364"/>
      <c r="V19" s="370">
        <f t="shared" si="0"/>
        <v>-9859885</v>
      </c>
      <c r="W19" s="364"/>
      <c r="X19" s="370">
        <f t="shared" si="0"/>
        <v>0</v>
      </c>
      <c r="Y19" s="364"/>
      <c r="Z19" s="370">
        <f t="shared" si="0"/>
        <v>-70682362</v>
      </c>
      <c r="AA19" s="364"/>
      <c r="AB19" s="370">
        <f t="shared" si="0"/>
        <v>0</v>
      </c>
      <c r="AC19" s="364"/>
      <c r="AD19" s="370">
        <f>SUM(P19:AB19)</f>
        <v>-80542247</v>
      </c>
      <c r="AE19" s="364"/>
      <c r="AF19" s="370">
        <f>SUM(D19:N19,AD19)</f>
        <v>-242389641</v>
      </c>
      <c r="AG19" s="364"/>
      <c r="AH19" s="370">
        <f t="shared" ref="AH19" si="2">+AH18</f>
        <v>63808710</v>
      </c>
      <c r="AI19" s="364"/>
      <c r="AJ19" s="374">
        <f>+AJ18</f>
        <v>-178580931</v>
      </c>
    </row>
    <row r="20" spans="1:36">
      <c r="A20" s="261"/>
      <c r="B20" s="216"/>
      <c r="C20" s="216"/>
      <c r="D20" s="99"/>
      <c r="E20" s="142"/>
      <c r="F20" s="99"/>
      <c r="G20" s="142"/>
      <c r="H20" s="99"/>
      <c r="I20" s="142"/>
      <c r="J20" s="99"/>
      <c r="K20" s="142"/>
      <c r="L20" s="99"/>
      <c r="M20" s="142"/>
      <c r="N20" s="99"/>
      <c r="O20" s="142"/>
      <c r="P20" s="99"/>
      <c r="Q20" s="142"/>
      <c r="R20" s="99"/>
      <c r="S20" s="142"/>
      <c r="T20" s="142"/>
      <c r="U20" s="142"/>
      <c r="V20" s="99"/>
      <c r="W20" s="142"/>
      <c r="X20" s="99"/>
      <c r="Y20" s="142"/>
      <c r="Z20" s="99"/>
      <c r="AA20" s="142"/>
      <c r="AB20" s="99"/>
      <c r="AC20" s="142"/>
      <c r="AD20" s="142"/>
      <c r="AE20" s="142"/>
      <c r="AF20" s="142"/>
      <c r="AG20" s="142"/>
      <c r="AH20" s="99"/>
      <c r="AI20" s="143"/>
      <c r="AJ20" s="142"/>
    </row>
    <row r="21" spans="1:36">
      <c r="A21" s="261" t="s">
        <v>277</v>
      </c>
      <c r="B21" s="216"/>
      <c r="C21" s="216"/>
      <c r="D21" s="99"/>
      <c r="E21" s="142"/>
      <c r="F21" s="99"/>
      <c r="G21" s="142"/>
      <c r="H21" s="99"/>
      <c r="I21" s="142"/>
      <c r="J21" s="99"/>
      <c r="K21" s="142"/>
      <c r="L21" s="99"/>
      <c r="M21" s="142"/>
      <c r="N21" s="99"/>
      <c r="O21" s="142"/>
      <c r="P21" s="99"/>
      <c r="Q21" s="142"/>
      <c r="R21" s="99"/>
      <c r="S21" s="142"/>
      <c r="T21" s="142"/>
      <c r="U21" s="142"/>
      <c r="V21" s="99"/>
      <c r="W21" s="142"/>
      <c r="X21" s="99"/>
      <c r="Y21" s="142"/>
      <c r="Z21" s="99"/>
      <c r="AA21" s="142"/>
      <c r="AB21" s="99"/>
      <c r="AC21" s="142"/>
      <c r="AD21" s="142"/>
      <c r="AE21" s="142"/>
      <c r="AF21" s="142"/>
      <c r="AG21" s="142"/>
      <c r="AH21" s="99"/>
      <c r="AI21" s="143"/>
      <c r="AJ21" s="142"/>
    </row>
    <row r="22" spans="1:36">
      <c r="A22" s="226" t="s">
        <v>176</v>
      </c>
      <c r="B22" s="345"/>
      <c r="C22" s="216"/>
      <c r="D22" s="367">
        <v>0</v>
      </c>
      <c r="E22" s="364"/>
      <c r="F22" s="367">
        <v>0</v>
      </c>
      <c r="G22" s="364"/>
      <c r="H22" s="367">
        <v>0</v>
      </c>
      <c r="I22" s="364"/>
      <c r="J22" s="367">
        <v>0</v>
      </c>
      <c r="K22" s="364"/>
      <c r="L22" s="367">
        <v>0</v>
      </c>
      <c r="M22" s="364"/>
      <c r="N22" s="367">
        <v>0</v>
      </c>
      <c r="O22" s="364"/>
      <c r="P22" s="367">
        <v>0</v>
      </c>
      <c r="Q22" s="364"/>
      <c r="R22" s="367">
        <v>0</v>
      </c>
      <c r="S22" s="364"/>
      <c r="T22" s="367">
        <v>0</v>
      </c>
      <c r="U22" s="364"/>
      <c r="V22" s="367">
        <v>0</v>
      </c>
      <c r="W22" s="365"/>
      <c r="X22" s="367">
        <v>0</v>
      </c>
      <c r="Y22" s="365"/>
      <c r="Z22" s="367">
        <v>0</v>
      </c>
      <c r="AA22" s="365"/>
      <c r="AB22" s="367">
        <v>0</v>
      </c>
      <c r="AC22" s="365"/>
      <c r="AD22" s="368">
        <f>SUM(T22:AB22)</f>
        <v>0</v>
      </c>
      <c r="AE22" s="365"/>
      <c r="AF22" s="368">
        <f>SUM(D22:P22,AB22)</f>
        <v>0</v>
      </c>
      <c r="AG22" s="365"/>
      <c r="AH22" s="367">
        <v>2396106</v>
      </c>
      <c r="AI22" s="365"/>
      <c r="AJ22" s="369">
        <f>SUM(AF22:AH22)</f>
        <v>2396106</v>
      </c>
    </row>
    <row r="23" spans="1:36">
      <c r="A23" s="261" t="s">
        <v>292</v>
      </c>
      <c r="B23" s="216"/>
      <c r="C23" s="216"/>
      <c r="D23" s="370">
        <f t="shared" ref="D23:AJ23" si="3">+D22</f>
        <v>0</v>
      </c>
      <c r="E23" s="364"/>
      <c r="F23" s="370">
        <f t="shared" si="3"/>
        <v>0</v>
      </c>
      <c r="G23" s="364"/>
      <c r="H23" s="370">
        <f t="shared" si="3"/>
        <v>0</v>
      </c>
      <c r="I23" s="364"/>
      <c r="J23" s="370">
        <f t="shared" si="3"/>
        <v>0</v>
      </c>
      <c r="K23" s="364"/>
      <c r="L23" s="370">
        <f t="shared" si="3"/>
        <v>0</v>
      </c>
      <c r="M23" s="364"/>
      <c r="N23" s="370">
        <f t="shared" si="3"/>
        <v>0</v>
      </c>
      <c r="O23" s="364"/>
      <c r="P23" s="370">
        <f t="shared" si="3"/>
        <v>0</v>
      </c>
      <c r="Q23" s="364"/>
      <c r="R23" s="370">
        <f t="shared" si="3"/>
        <v>0</v>
      </c>
      <c r="S23" s="364"/>
      <c r="T23" s="370">
        <f t="shared" si="3"/>
        <v>0</v>
      </c>
      <c r="U23" s="364"/>
      <c r="V23" s="370">
        <f t="shared" si="3"/>
        <v>0</v>
      </c>
      <c r="W23" s="364"/>
      <c r="X23" s="370">
        <f t="shared" si="3"/>
        <v>0</v>
      </c>
      <c r="Y23" s="364"/>
      <c r="Z23" s="370">
        <f t="shared" si="3"/>
        <v>0</v>
      </c>
      <c r="AA23" s="364"/>
      <c r="AB23" s="370">
        <f t="shared" si="3"/>
        <v>0</v>
      </c>
      <c r="AC23" s="364"/>
      <c r="AD23" s="370">
        <f t="shared" si="3"/>
        <v>0</v>
      </c>
      <c r="AE23" s="364"/>
      <c r="AF23" s="370">
        <f t="shared" si="3"/>
        <v>0</v>
      </c>
      <c r="AG23" s="364"/>
      <c r="AH23" s="370">
        <f t="shared" si="3"/>
        <v>2396106</v>
      </c>
      <c r="AI23" s="364"/>
      <c r="AJ23" s="374">
        <f t="shared" si="3"/>
        <v>2396106</v>
      </c>
    </row>
    <row r="24" spans="1:36">
      <c r="A24" s="261"/>
      <c r="B24" s="216"/>
      <c r="C24" s="216"/>
      <c r="D24" s="99"/>
      <c r="E24" s="142"/>
      <c r="F24" s="99"/>
      <c r="G24" s="142"/>
      <c r="H24" s="99"/>
      <c r="I24" s="142"/>
      <c r="J24" s="99"/>
      <c r="K24" s="142"/>
      <c r="L24" s="99"/>
      <c r="M24" s="142"/>
      <c r="N24" s="99"/>
      <c r="O24" s="142"/>
      <c r="P24" s="99"/>
      <c r="Q24" s="142"/>
      <c r="R24" s="99"/>
      <c r="S24" s="142"/>
      <c r="T24" s="142"/>
      <c r="U24" s="142"/>
      <c r="V24" s="99"/>
      <c r="W24" s="142"/>
      <c r="X24" s="99"/>
      <c r="Y24" s="142"/>
      <c r="Z24" s="99"/>
      <c r="AA24" s="142"/>
      <c r="AB24" s="99"/>
      <c r="AC24" s="142"/>
      <c r="AD24" s="142"/>
      <c r="AE24" s="142"/>
      <c r="AF24" s="142"/>
      <c r="AG24" s="142"/>
      <c r="AH24" s="99"/>
      <c r="AI24" s="143"/>
      <c r="AJ24" s="142"/>
    </row>
    <row r="25" spans="1:36" ht="21.5" customHeight="1">
      <c r="A25" s="314" t="s">
        <v>320</v>
      </c>
      <c r="B25" s="216"/>
      <c r="C25" s="217"/>
      <c r="D25" s="243">
        <f>+D19+D23</f>
        <v>0</v>
      </c>
      <c r="E25" s="217"/>
      <c r="F25" s="243">
        <f>+F19+F23</f>
        <v>-183823152</v>
      </c>
      <c r="G25" s="217"/>
      <c r="H25" s="243">
        <f>+H19+H23</f>
        <v>0</v>
      </c>
      <c r="I25" s="231"/>
      <c r="J25" s="243">
        <f>+J19+J23</f>
        <v>10000000</v>
      </c>
      <c r="K25" s="217"/>
      <c r="L25" s="243">
        <f>+L19+L23</f>
        <v>0</v>
      </c>
      <c r="M25" s="217"/>
      <c r="N25" s="243">
        <f>+N19+N23</f>
        <v>11975758</v>
      </c>
      <c r="O25" s="217"/>
      <c r="P25" s="243">
        <f>+P19+P23</f>
        <v>0</v>
      </c>
      <c r="Q25" s="217"/>
      <c r="R25" s="243">
        <f>+R19+R23</f>
        <v>0</v>
      </c>
      <c r="S25" s="217"/>
      <c r="T25" s="243">
        <f>+T19+T23</f>
        <v>0</v>
      </c>
      <c r="U25" s="217"/>
      <c r="V25" s="243">
        <f>+V19+V23</f>
        <v>-9859885</v>
      </c>
      <c r="W25" s="217"/>
      <c r="X25" s="243">
        <f>+X19+X23</f>
        <v>0</v>
      </c>
      <c r="Y25" s="217"/>
      <c r="Z25" s="243">
        <f>+Z19+Z23</f>
        <v>-70682362</v>
      </c>
      <c r="AA25" s="217"/>
      <c r="AB25" s="243">
        <f>+AB19+AB23</f>
        <v>0</v>
      </c>
      <c r="AC25" s="217"/>
      <c r="AD25" s="243">
        <f>+AD19+AD23</f>
        <v>-80542247</v>
      </c>
      <c r="AE25" s="217"/>
      <c r="AF25" s="243">
        <f>SUM(D25:P25,AD25)</f>
        <v>-242389641</v>
      </c>
      <c r="AG25" s="217"/>
      <c r="AH25" s="243">
        <f>+AH19+AH23</f>
        <v>66204816</v>
      </c>
      <c r="AI25" s="217"/>
      <c r="AJ25" s="243">
        <f>+AJ19+AJ23</f>
        <v>-176184825</v>
      </c>
    </row>
    <row r="26" spans="1:36" ht="15" customHeight="1">
      <c r="A26" s="262"/>
      <c r="B26" s="216"/>
      <c r="C26" s="217"/>
      <c r="D26" s="217"/>
      <c r="E26" s="231"/>
      <c r="F26" s="217"/>
      <c r="G26" s="231"/>
      <c r="H26" s="217"/>
      <c r="I26" s="231"/>
      <c r="J26" s="217"/>
      <c r="K26" s="231"/>
      <c r="L26" s="217"/>
      <c r="M26" s="231"/>
      <c r="N26" s="217"/>
      <c r="O26" s="231"/>
      <c r="P26" s="217"/>
      <c r="Q26" s="231"/>
      <c r="R26" s="217"/>
      <c r="S26" s="231"/>
      <c r="T26" s="217"/>
      <c r="U26" s="231"/>
      <c r="V26" s="217"/>
      <c r="W26" s="231"/>
      <c r="X26" s="217"/>
      <c r="Y26" s="231"/>
      <c r="Z26" s="217"/>
      <c r="AA26" s="231"/>
      <c r="AB26" s="217"/>
      <c r="AC26" s="231"/>
      <c r="AD26" s="231"/>
      <c r="AE26" s="231"/>
      <c r="AF26" s="217"/>
      <c r="AG26" s="231"/>
      <c r="AH26" s="217"/>
      <c r="AI26" s="232"/>
      <c r="AJ26" s="217"/>
    </row>
    <row r="27" spans="1:36">
      <c r="A27" s="216" t="s">
        <v>196</v>
      </c>
      <c r="B27" s="216"/>
      <c r="C27" s="216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</row>
    <row r="28" spans="1:36">
      <c r="A28" s="333" t="s">
        <v>312</v>
      </c>
      <c r="B28" s="226"/>
      <c r="C28" s="226"/>
      <c r="D28" s="143">
        <v>0</v>
      </c>
      <c r="E28" s="143"/>
      <c r="F28" s="143">
        <v>-33150641</v>
      </c>
      <c r="G28" s="143"/>
      <c r="H28" s="143">
        <v>0</v>
      </c>
      <c r="I28" s="143"/>
      <c r="J28" s="143">
        <v>0</v>
      </c>
      <c r="K28" s="143"/>
      <c r="L28" s="143">
        <v>0</v>
      </c>
      <c r="M28" s="143"/>
      <c r="N28" s="143">
        <f>+'PL 14-15'!F89</f>
        <v>728446070</v>
      </c>
      <c r="O28" s="143"/>
      <c r="P28" s="100">
        <v>0</v>
      </c>
      <c r="Q28" s="143"/>
      <c r="R28" s="143">
        <v>0</v>
      </c>
      <c r="S28" s="143"/>
      <c r="T28" s="143">
        <v>0</v>
      </c>
      <c r="U28" s="143"/>
      <c r="V28" s="143">
        <v>0</v>
      </c>
      <c r="W28" s="143"/>
      <c r="X28" s="143">
        <v>0</v>
      </c>
      <c r="Y28" s="143"/>
      <c r="Z28" s="143">
        <v>0</v>
      </c>
      <c r="AA28" s="143"/>
      <c r="AB28" s="143">
        <f>SUM(R28:Z28)</f>
        <v>0</v>
      </c>
      <c r="AC28" s="143"/>
      <c r="AD28" s="143">
        <f>SUM(P28:AB28)</f>
        <v>0</v>
      </c>
      <c r="AE28" s="143"/>
      <c r="AF28" s="143">
        <f>SUM(D28:N28,AD28)</f>
        <v>695295429</v>
      </c>
      <c r="AG28" s="143"/>
      <c r="AH28" s="143">
        <v>10907969</v>
      </c>
      <c r="AI28" s="143"/>
      <c r="AJ28" s="143">
        <f>+AF28+AH28</f>
        <v>706203398</v>
      </c>
    </row>
    <row r="29" spans="1:36">
      <c r="A29" s="333" t="s">
        <v>96</v>
      </c>
      <c r="B29" s="226"/>
      <c r="C29" s="226"/>
      <c r="D29" s="100">
        <v>0</v>
      </c>
      <c r="E29" s="143"/>
      <c r="F29" s="100">
        <v>0</v>
      </c>
      <c r="G29" s="143"/>
      <c r="H29" s="100">
        <v>0</v>
      </c>
      <c r="I29" s="143"/>
      <c r="J29" s="100">
        <v>0</v>
      </c>
      <c r="K29" s="143"/>
      <c r="L29" s="100">
        <v>0</v>
      </c>
      <c r="M29" s="143"/>
      <c r="N29" s="100">
        <v>6217040</v>
      </c>
      <c r="O29" s="143"/>
      <c r="P29" s="143">
        <v>14990910</v>
      </c>
      <c r="Q29" s="143"/>
      <c r="R29" s="143">
        <v>1657046199</v>
      </c>
      <c r="S29" s="143"/>
      <c r="T29" s="143">
        <v>35002824</v>
      </c>
      <c r="U29" s="143"/>
      <c r="V29" s="143">
        <v>-3776905379</v>
      </c>
      <c r="W29" s="143"/>
      <c r="X29" s="143">
        <v>0</v>
      </c>
      <c r="Y29" s="143"/>
      <c r="Z29" s="143">
        <v>0</v>
      </c>
      <c r="AA29" s="143"/>
      <c r="AB29" s="143">
        <v>1139245</v>
      </c>
      <c r="AC29" s="143"/>
      <c r="AD29" s="143">
        <f>SUM(P29:AB29)</f>
        <v>-2068726201</v>
      </c>
      <c r="AE29" s="143"/>
      <c r="AF29" s="143">
        <f>SUM(D29:N29,AD29)</f>
        <v>-2062509161</v>
      </c>
      <c r="AG29" s="143"/>
      <c r="AH29" s="143">
        <v>-11483316</v>
      </c>
      <c r="AI29" s="143"/>
      <c r="AJ29" s="143">
        <f>+AF29+AH29</f>
        <v>-2073992477</v>
      </c>
    </row>
    <row r="30" spans="1:36">
      <c r="A30" s="216" t="s">
        <v>197</v>
      </c>
      <c r="B30" s="216"/>
      <c r="C30" s="216"/>
      <c r="D30" s="144">
        <f>D28+D29</f>
        <v>0</v>
      </c>
      <c r="E30" s="142"/>
      <c r="F30" s="144">
        <f>F28+F29</f>
        <v>-33150641</v>
      </c>
      <c r="G30" s="142"/>
      <c r="H30" s="144">
        <f>H28+H29</f>
        <v>0</v>
      </c>
      <c r="I30" s="142"/>
      <c r="J30" s="144">
        <f>J28+J29</f>
        <v>0</v>
      </c>
      <c r="K30" s="142"/>
      <c r="L30" s="144">
        <f>L28+L29</f>
        <v>0</v>
      </c>
      <c r="M30" s="142"/>
      <c r="N30" s="144">
        <f>N28+N29</f>
        <v>734663110</v>
      </c>
      <c r="O30" s="142"/>
      <c r="P30" s="144">
        <f>P28+P29</f>
        <v>14990910</v>
      </c>
      <c r="Q30" s="142"/>
      <c r="R30" s="144">
        <f>R28+R29</f>
        <v>1657046199</v>
      </c>
      <c r="S30" s="142"/>
      <c r="T30" s="144">
        <f>T28+T29</f>
        <v>35002824</v>
      </c>
      <c r="U30" s="142"/>
      <c r="V30" s="144">
        <f>V28+V29</f>
        <v>-3776905379</v>
      </c>
      <c r="W30" s="142"/>
      <c r="X30" s="144">
        <f>X28+X29</f>
        <v>0</v>
      </c>
      <c r="Y30" s="142"/>
      <c r="Z30" s="144">
        <f>Z28+Z29</f>
        <v>0</v>
      </c>
      <c r="AA30" s="142"/>
      <c r="AB30" s="144">
        <f>AB28+AB29</f>
        <v>1139245</v>
      </c>
      <c r="AC30" s="142"/>
      <c r="AD30" s="144">
        <f>AD28+AD29</f>
        <v>-2068726201</v>
      </c>
      <c r="AE30" s="142"/>
      <c r="AF30" s="144">
        <f>AF28+AF29</f>
        <v>-1367213732</v>
      </c>
      <c r="AG30" s="142"/>
      <c r="AH30" s="144">
        <f>AH28+AH29</f>
        <v>-575347</v>
      </c>
      <c r="AI30" s="143"/>
      <c r="AJ30" s="144">
        <f>AJ28+AJ29</f>
        <v>-1367789079</v>
      </c>
    </row>
    <row r="31" spans="1:36">
      <c r="A31" s="216"/>
      <c r="B31" s="216"/>
      <c r="C31" s="216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3"/>
      <c r="AJ31" s="142"/>
    </row>
    <row r="32" spans="1:36" s="264" customFormat="1">
      <c r="A32" s="226" t="s">
        <v>188</v>
      </c>
      <c r="B32" s="226"/>
      <c r="C32" s="226"/>
      <c r="D32" s="143">
        <v>0</v>
      </c>
      <c r="E32" s="143"/>
      <c r="F32" s="143">
        <v>0</v>
      </c>
      <c r="G32" s="143"/>
      <c r="H32" s="143">
        <v>0</v>
      </c>
      <c r="I32" s="143"/>
      <c r="J32" s="143">
        <f>-N32</f>
        <v>34578177</v>
      </c>
      <c r="K32" s="143"/>
      <c r="L32" s="143">
        <v>0</v>
      </c>
      <c r="M32" s="143"/>
      <c r="N32" s="143">
        <v>-34578177</v>
      </c>
      <c r="O32" s="143"/>
      <c r="P32" s="143">
        <v>0</v>
      </c>
      <c r="Q32" s="143"/>
      <c r="R32" s="143">
        <v>0</v>
      </c>
      <c r="S32" s="143"/>
      <c r="T32" s="143">
        <v>0</v>
      </c>
      <c r="U32" s="143"/>
      <c r="V32" s="143">
        <v>0</v>
      </c>
      <c r="W32" s="143"/>
      <c r="X32" s="143">
        <v>0</v>
      </c>
      <c r="Y32" s="143"/>
      <c r="Z32" s="143">
        <v>0</v>
      </c>
      <c r="AA32" s="143"/>
      <c r="AB32" s="143">
        <v>0</v>
      </c>
      <c r="AC32" s="143"/>
      <c r="AD32" s="143">
        <f>SUM(P32:AB32)</f>
        <v>0</v>
      </c>
      <c r="AE32" s="143"/>
      <c r="AF32" s="143">
        <f>SUM(D32:N32,AD32)</f>
        <v>0</v>
      </c>
      <c r="AG32" s="143"/>
      <c r="AH32" s="143">
        <v>0</v>
      </c>
      <c r="AI32" s="143"/>
      <c r="AJ32" s="143">
        <f>AF32+AH32</f>
        <v>0</v>
      </c>
    </row>
    <row r="33" spans="1:38" s="264" customFormat="1">
      <c r="A33" s="226" t="s">
        <v>32</v>
      </c>
      <c r="B33" s="226"/>
      <c r="C33" s="226"/>
      <c r="D33" s="143">
        <v>0</v>
      </c>
      <c r="E33" s="143"/>
      <c r="F33" s="143">
        <v>0</v>
      </c>
      <c r="G33" s="143"/>
      <c r="H33" s="143">
        <v>0</v>
      </c>
      <c r="I33" s="143"/>
      <c r="J33" s="143">
        <v>0</v>
      </c>
      <c r="K33" s="143"/>
      <c r="L33" s="143">
        <v>0</v>
      </c>
      <c r="M33" s="143"/>
      <c r="N33" s="143">
        <v>-47836477</v>
      </c>
      <c r="O33" s="143"/>
      <c r="P33" s="143">
        <v>0</v>
      </c>
      <c r="Q33" s="143"/>
      <c r="R33" s="143">
        <v>64787108</v>
      </c>
      <c r="S33" s="143"/>
      <c r="T33" s="143">
        <v>0</v>
      </c>
      <c r="U33" s="143"/>
      <c r="V33" s="143">
        <v>0</v>
      </c>
      <c r="W33" s="143"/>
      <c r="X33" s="143">
        <v>0</v>
      </c>
      <c r="Y33" s="143"/>
      <c r="Z33" s="143">
        <v>0</v>
      </c>
      <c r="AA33" s="143"/>
      <c r="AB33" s="143">
        <v>-16950631</v>
      </c>
      <c r="AC33" s="143"/>
      <c r="AD33" s="143">
        <f t="shared" ref="AD33" si="4">SUM(P33:AB33)</f>
        <v>47836477</v>
      </c>
      <c r="AE33" s="143"/>
      <c r="AF33" s="143">
        <f t="shared" ref="AF33:AF35" si="5">SUM(D33:N33,AD33)</f>
        <v>0</v>
      </c>
      <c r="AG33" s="143"/>
      <c r="AH33" s="143">
        <v>0</v>
      </c>
      <c r="AI33" s="143"/>
      <c r="AJ33" s="143">
        <f t="shared" ref="AJ33:AJ35" si="6">AF33+AH33</f>
        <v>0</v>
      </c>
    </row>
    <row r="34" spans="1:38" s="264" customFormat="1">
      <c r="A34" s="226" t="s">
        <v>248</v>
      </c>
      <c r="B34" s="226"/>
      <c r="C34" s="226"/>
      <c r="D34" s="143">
        <v>0</v>
      </c>
      <c r="E34" s="143"/>
      <c r="F34" s="143">
        <v>0</v>
      </c>
      <c r="G34" s="143"/>
      <c r="H34" s="143">
        <v>0</v>
      </c>
      <c r="I34" s="143"/>
      <c r="J34" s="143">
        <v>0</v>
      </c>
      <c r="K34" s="143"/>
      <c r="L34" s="143">
        <v>0</v>
      </c>
      <c r="M34" s="143"/>
      <c r="N34" s="143">
        <v>0</v>
      </c>
      <c r="O34" s="143"/>
      <c r="P34" s="143">
        <v>-127908555</v>
      </c>
      <c r="Q34" s="143"/>
      <c r="R34" s="143">
        <v>0</v>
      </c>
      <c r="S34" s="143"/>
      <c r="T34" s="143">
        <v>-385532</v>
      </c>
      <c r="U34" s="143"/>
      <c r="V34" s="143">
        <v>0</v>
      </c>
      <c r="W34" s="143"/>
      <c r="X34" s="143">
        <v>0</v>
      </c>
      <c r="Y34" s="143"/>
      <c r="Z34" s="143">
        <v>0</v>
      </c>
      <c r="AA34" s="143"/>
      <c r="AB34" s="143">
        <v>0</v>
      </c>
      <c r="AC34" s="143"/>
      <c r="AD34" s="143">
        <f>SUM(P34:AB34)</f>
        <v>-128294087</v>
      </c>
      <c r="AE34" s="143"/>
      <c r="AF34" s="143">
        <f t="shared" si="5"/>
        <v>-128294087</v>
      </c>
      <c r="AG34" s="143"/>
      <c r="AH34" s="143">
        <v>0</v>
      </c>
      <c r="AI34" s="143"/>
      <c r="AJ34" s="143">
        <f t="shared" si="6"/>
        <v>-128294087</v>
      </c>
    </row>
    <row r="35" spans="1:38" s="264" customFormat="1" hidden="1">
      <c r="A35" s="226" t="s">
        <v>249</v>
      </c>
      <c r="B35" s="226"/>
      <c r="C35" s="226"/>
      <c r="D35" s="143">
        <v>0</v>
      </c>
      <c r="E35" s="143"/>
      <c r="F35" s="143">
        <v>0</v>
      </c>
      <c r="G35" s="143"/>
      <c r="H35" s="143">
        <v>0</v>
      </c>
      <c r="I35" s="143"/>
      <c r="J35" s="143">
        <v>0</v>
      </c>
      <c r="K35" s="143"/>
      <c r="L35" s="143">
        <v>0</v>
      </c>
      <c r="M35" s="143"/>
      <c r="N35" s="143">
        <v>0</v>
      </c>
      <c r="O35" s="143"/>
      <c r="P35" s="143">
        <v>0</v>
      </c>
      <c r="Q35" s="143"/>
      <c r="R35" s="143">
        <v>0</v>
      </c>
      <c r="S35" s="143"/>
      <c r="T35" s="143">
        <v>0</v>
      </c>
      <c r="U35" s="143"/>
      <c r="V35" s="143">
        <v>0</v>
      </c>
      <c r="W35" s="143"/>
      <c r="X35" s="143">
        <v>0</v>
      </c>
      <c r="Y35" s="143"/>
      <c r="Z35" s="143">
        <v>0</v>
      </c>
      <c r="AA35" s="143"/>
      <c r="AB35" s="143">
        <f>SUM(R35:Z35)</f>
        <v>0</v>
      </c>
      <c r="AC35" s="143"/>
      <c r="AD35" s="143">
        <f>SUM(P35:AB35)</f>
        <v>0</v>
      </c>
      <c r="AE35" s="143"/>
      <c r="AF35" s="143">
        <f t="shared" si="5"/>
        <v>0</v>
      </c>
      <c r="AG35" s="143"/>
      <c r="AH35" s="143">
        <v>0</v>
      </c>
      <c r="AI35" s="143"/>
      <c r="AJ35" s="143">
        <f t="shared" si="6"/>
        <v>0</v>
      </c>
    </row>
    <row r="36" spans="1:38" s="264" customFormat="1" ht="15" customHeight="1">
      <c r="A36" s="226"/>
      <c r="B36" s="226"/>
      <c r="C36" s="226"/>
      <c r="D36" s="101"/>
      <c r="E36" s="143"/>
      <c r="F36" s="101"/>
      <c r="G36" s="143"/>
      <c r="H36" s="101"/>
      <c r="I36" s="143"/>
      <c r="J36" s="101"/>
      <c r="K36" s="143"/>
      <c r="L36" s="101"/>
      <c r="M36" s="143"/>
      <c r="N36" s="101"/>
      <c r="O36" s="143"/>
      <c r="P36" s="101"/>
      <c r="Q36" s="143"/>
      <c r="R36" s="101"/>
      <c r="S36" s="143"/>
      <c r="T36" s="101"/>
      <c r="U36" s="143"/>
      <c r="V36" s="101"/>
      <c r="W36" s="143"/>
      <c r="X36" s="101"/>
      <c r="Y36" s="143"/>
      <c r="Z36" s="101"/>
      <c r="AA36" s="143"/>
      <c r="AB36" s="101"/>
      <c r="AC36" s="143"/>
      <c r="AD36" s="101"/>
      <c r="AE36" s="143"/>
      <c r="AF36" s="101"/>
      <c r="AG36" s="143"/>
      <c r="AH36" s="101"/>
      <c r="AI36" s="143"/>
      <c r="AJ36" s="101"/>
    </row>
    <row r="37" spans="1:38" s="264" customFormat="1" ht="15" customHeight="1">
      <c r="A37" s="226"/>
      <c r="B37" s="226"/>
      <c r="C37" s="226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2"/>
      <c r="AG37" s="143"/>
      <c r="AH37" s="143"/>
      <c r="AI37" s="143"/>
      <c r="AJ37" s="142"/>
    </row>
    <row r="38" spans="1:38" ht="22" thickBot="1">
      <c r="A38" s="216" t="s">
        <v>205</v>
      </c>
      <c r="B38" s="216"/>
      <c r="C38" s="216"/>
      <c r="D38" s="145">
        <f>+D35+D30+D25+D14+D32+D33+D34</f>
        <v>7520978320</v>
      </c>
      <c r="E38" s="142"/>
      <c r="F38" s="145">
        <f>+F35+F30+F25+F14+F32+F33+F34</f>
        <v>-111959475</v>
      </c>
      <c r="G38" s="142"/>
      <c r="H38" s="145">
        <f>+H35+H30+H25+H14+H32+H33+H34</f>
        <v>18224269226</v>
      </c>
      <c r="I38" s="142"/>
      <c r="J38" s="145">
        <f>+J35+J30+J25+J14+J32+J33+J34</f>
        <v>388799777</v>
      </c>
      <c r="K38" s="142"/>
      <c r="L38" s="145">
        <f>+L35+L30+L25+L14+L32+L33+L34</f>
        <v>27714962</v>
      </c>
      <c r="M38" s="142"/>
      <c r="N38" s="145">
        <f>+N35+N30+N25+N14+N32+N33+N34</f>
        <v>6893602677</v>
      </c>
      <c r="O38" s="142"/>
      <c r="P38" s="145">
        <f>+P35+P30+P25+P14+P32+P33+P34</f>
        <v>-2830414</v>
      </c>
      <c r="Q38" s="143"/>
      <c r="R38" s="145">
        <f>+R35+R30+R25+R14+R32+R33+R34</f>
        <v>-340555581</v>
      </c>
      <c r="S38" s="143"/>
      <c r="T38" s="145">
        <f>+T35+T30+T25+T14+T32+T33+T34</f>
        <v>18894795</v>
      </c>
      <c r="U38" s="142"/>
      <c r="V38" s="145">
        <f>+V35+V30+V25+V14+V32+V33+V34</f>
        <v>1466734549</v>
      </c>
      <c r="W38" s="143"/>
      <c r="X38" s="145">
        <f>+X35+X30+X25+X14+X32+X33+X34</f>
        <v>-68789288</v>
      </c>
      <c r="Y38" s="143"/>
      <c r="Z38" s="145">
        <f>+Z35+Z30+Z25+Z14+Z32+Z33+Z34</f>
        <v>-22632797743.000004</v>
      </c>
      <c r="AA38" s="143"/>
      <c r="AB38" s="145">
        <f>+AB35+AB30+AB25+AB14+AB32+AB33+AB34</f>
        <v>2209383479</v>
      </c>
      <c r="AC38" s="142"/>
      <c r="AD38" s="145">
        <f>+AD35+AD30+AD25+AD14+AD32+AD33+AD34</f>
        <v>-19349960203.000004</v>
      </c>
      <c r="AE38" s="142"/>
      <c r="AF38" s="145">
        <f>+AF35+AF30+AF25+AF14+AF32+AF33+AF34</f>
        <v>13593445283.999996</v>
      </c>
      <c r="AG38" s="142"/>
      <c r="AH38" s="145">
        <f>+AH35+AH30+AH25+AH14+AH32+AH33+AH34</f>
        <v>177392781</v>
      </c>
      <c r="AI38" s="143"/>
      <c r="AJ38" s="145">
        <f>+AJ35+AJ30+AJ25+AJ14+AJ32+AJ33+AJ34</f>
        <v>13770838064.999996</v>
      </c>
      <c r="AL38" s="263"/>
    </row>
    <row r="39" spans="1:38" ht="22" hidden="1" thickTop="1">
      <c r="D39" s="263">
        <f>D38-D53</f>
        <v>0</v>
      </c>
      <c r="F39" s="352">
        <f>F38-F53</f>
        <v>0</v>
      </c>
      <c r="H39" s="263">
        <f>H38-H53</f>
        <v>0</v>
      </c>
      <c r="J39" s="263">
        <f>J38-J53</f>
        <v>0</v>
      </c>
      <c r="L39" s="263">
        <f>L38-L53</f>
        <v>0</v>
      </c>
      <c r="N39" s="263">
        <f>N38-N53</f>
        <v>0</v>
      </c>
      <c r="P39" s="263">
        <f>P38-P53</f>
        <v>0</v>
      </c>
      <c r="R39" s="263">
        <f>R38-R53</f>
        <v>0</v>
      </c>
      <c r="T39" s="263">
        <f>T38-T53</f>
        <v>0</v>
      </c>
      <c r="V39" s="263">
        <f>V38-V53</f>
        <v>0</v>
      </c>
      <c r="X39" s="263">
        <f>X38-X53</f>
        <v>0</v>
      </c>
      <c r="Z39" s="263">
        <f>Z38-Z53</f>
        <v>0</v>
      </c>
      <c r="AB39" s="263">
        <f>AB38-AB53</f>
        <v>0</v>
      </c>
      <c r="AD39" s="263">
        <f>AD38-AD53</f>
        <v>0</v>
      </c>
      <c r="AF39" s="263">
        <f>AF38-AF53</f>
        <v>0</v>
      </c>
      <c r="AH39" s="263">
        <f>AH38-AH53</f>
        <v>0</v>
      </c>
      <c r="AJ39" s="263">
        <f>AJ38-AJ53</f>
        <v>0</v>
      </c>
    </row>
    <row r="40" spans="1:38" ht="29" customHeight="1" thickTop="1">
      <c r="A40" s="265" t="s">
        <v>149</v>
      </c>
      <c r="B40" s="265"/>
      <c r="C40" s="244"/>
      <c r="D40" s="249"/>
      <c r="E40" s="250"/>
      <c r="F40" s="359"/>
      <c r="G40" s="250"/>
      <c r="H40" s="249"/>
      <c r="I40" s="250"/>
      <c r="J40" s="249"/>
      <c r="K40" s="250"/>
      <c r="L40" s="249"/>
      <c r="M40" s="250"/>
      <c r="N40" s="249"/>
      <c r="O40" s="250"/>
      <c r="P40" s="249"/>
      <c r="Q40" s="250"/>
      <c r="R40" s="249"/>
      <c r="S40" s="250"/>
      <c r="T40" s="249"/>
      <c r="U40" s="250"/>
      <c r="V40" s="249"/>
      <c r="W40" s="250"/>
      <c r="X40" s="249"/>
      <c r="Y40" s="250"/>
      <c r="Z40" s="249"/>
      <c r="AA40" s="250"/>
      <c r="AB40" s="249"/>
      <c r="AC40" s="250"/>
      <c r="AD40" s="250"/>
      <c r="AE40" s="250"/>
      <c r="AF40" s="249"/>
      <c r="AG40" s="250"/>
      <c r="AH40" s="249"/>
      <c r="AI40" s="250"/>
      <c r="AJ40" s="249"/>
    </row>
    <row r="41" spans="1:38" ht="29" customHeight="1">
      <c r="A41" s="224" t="s">
        <v>185</v>
      </c>
      <c r="B41" s="224"/>
      <c r="C41" s="244"/>
      <c r="D41" s="251"/>
      <c r="E41" s="252"/>
      <c r="F41" s="253"/>
      <c r="G41" s="252"/>
      <c r="H41" s="252"/>
      <c r="I41" s="252"/>
      <c r="J41" s="251"/>
      <c r="K41" s="253"/>
      <c r="L41" s="251"/>
      <c r="M41" s="253"/>
      <c r="N41" s="251"/>
      <c r="O41" s="253"/>
      <c r="P41" s="251"/>
      <c r="Q41" s="253"/>
      <c r="R41" s="251"/>
      <c r="S41" s="253"/>
      <c r="T41" s="251"/>
      <c r="U41" s="253"/>
      <c r="V41" s="251"/>
      <c r="W41" s="253"/>
      <c r="X41" s="251"/>
      <c r="Y41" s="253"/>
      <c r="Z41" s="251"/>
      <c r="AA41" s="253"/>
      <c r="AB41" s="251"/>
      <c r="AC41" s="253"/>
      <c r="AD41" s="253"/>
      <c r="AE41" s="253"/>
      <c r="AF41" s="251"/>
      <c r="AG41" s="253"/>
      <c r="AH41" s="251"/>
      <c r="AI41" s="253"/>
      <c r="AJ41" s="251"/>
    </row>
    <row r="42" spans="1:38" ht="23">
      <c r="A42" s="224"/>
      <c r="B42" s="224"/>
      <c r="C42" s="244"/>
      <c r="D42" s="244"/>
      <c r="E42" s="252"/>
      <c r="F42" s="253"/>
      <c r="G42" s="252"/>
      <c r="H42" s="252"/>
      <c r="I42" s="252"/>
      <c r="J42" s="244"/>
      <c r="K42" s="252"/>
      <c r="L42" s="244"/>
      <c r="M42" s="252"/>
      <c r="N42" s="244"/>
      <c r="O42" s="252"/>
      <c r="P42" s="244"/>
      <c r="Q42" s="252"/>
      <c r="R42" s="244"/>
      <c r="S42" s="252"/>
      <c r="T42" s="244"/>
      <c r="U42" s="252"/>
      <c r="V42" s="244"/>
      <c r="W42" s="252"/>
      <c r="X42" s="252"/>
      <c r="Y42" s="252"/>
      <c r="Z42" s="244"/>
      <c r="AA42" s="252"/>
      <c r="AB42" s="244"/>
      <c r="AC42" s="252"/>
      <c r="AD42" s="252"/>
      <c r="AE42" s="252"/>
      <c r="AF42" s="244"/>
      <c r="AG42" s="252"/>
      <c r="AH42" s="254"/>
      <c r="AI42" s="252"/>
      <c r="AJ42" s="244"/>
    </row>
    <row r="43" spans="1:38">
      <c r="A43" s="215"/>
      <c r="B43" s="215"/>
      <c r="C43" s="215"/>
      <c r="D43" s="399" t="s">
        <v>45</v>
      </c>
      <c r="E43" s="399"/>
      <c r="F43" s="399"/>
      <c r="G43" s="399"/>
      <c r="H43" s="399"/>
      <c r="I43" s="399"/>
      <c r="J43" s="399"/>
      <c r="K43" s="399"/>
      <c r="L43" s="399"/>
      <c r="M43" s="399"/>
      <c r="N43" s="399"/>
      <c r="O43" s="399"/>
      <c r="P43" s="399"/>
      <c r="Q43" s="399"/>
      <c r="R43" s="399"/>
      <c r="S43" s="399"/>
      <c r="T43" s="399"/>
      <c r="U43" s="399"/>
      <c r="V43" s="399"/>
      <c r="W43" s="399"/>
      <c r="X43" s="399"/>
      <c r="Y43" s="399"/>
      <c r="Z43" s="399"/>
      <c r="AA43" s="399"/>
      <c r="AB43" s="399"/>
      <c r="AC43" s="399"/>
      <c r="AD43" s="399"/>
      <c r="AE43" s="399"/>
      <c r="AF43" s="399"/>
      <c r="AG43" s="399"/>
      <c r="AH43" s="399"/>
      <c r="AI43" s="399"/>
      <c r="AJ43" s="399"/>
    </row>
    <row r="44" spans="1:38">
      <c r="A44" s="215"/>
      <c r="B44" s="215"/>
      <c r="C44" s="238"/>
      <c r="D44" s="215"/>
      <c r="E44" s="245"/>
      <c r="F44" s="245"/>
      <c r="G44" s="245"/>
      <c r="H44" s="245"/>
      <c r="I44" s="245"/>
      <c r="J44" s="400" t="s">
        <v>33</v>
      </c>
      <c r="K44" s="400"/>
      <c r="L44" s="400"/>
      <c r="M44" s="400"/>
      <c r="N44" s="400"/>
      <c r="O44" s="238"/>
      <c r="P44" s="338"/>
      <c r="Q44" s="329"/>
      <c r="R44" s="400" t="s">
        <v>58</v>
      </c>
      <c r="S44" s="400"/>
      <c r="T44" s="400"/>
      <c r="U44" s="400"/>
      <c r="V44" s="400"/>
      <c r="W44" s="400"/>
      <c r="X44" s="400"/>
      <c r="Y44" s="400"/>
      <c r="Z44" s="400"/>
      <c r="AA44" s="400"/>
      <c r="AB44" s="400"/>
      <c r="AC44" s="301"/>
      <c r="AD44" s="301"/>
      <c r="AE44" s="268"/>
      <c r="AF44" s="268"/>
      <c r="AG44" s="268"/>
      <c r="AH44" s="268"/>
      <c r="AI44" s="268"/>
      <c r="AJ44" s="268"/>
    </row>
    <row r="45" spans="1:38">
      <c r="A45" s="215"/>
      <c r="B45" s="215"/>
      <c r="C45" s="238"/>
      <c r="D45" s="215"/>
      <c r="E45" s="245"/>
      <c r="F45" s="245"/>
      <c r="G45" s="245"/>
      <c r="H45" s="215"/>
      <c r="I45" s="245"/>
      <c r="J45" s="238"/>
      <c r="K45" s="245"/>
      <c r="L45" s="238"/>
      <c r="O45" s="238"/>
      <c r="P45" s="302"/>
      <c r="Q45" s="302"/>
      <c r="R45" s="302" t="s">
        <v>206</v>
      </c>
      <c r="S45" s="302"/>
      <c r="T45" s="302"/>
      <c r="U45" s="302"/>
      <c r="V45" s="302" t="s">
        <v>207</v>
      </c>
      <c r="W45" s="302"/>
      <c r="X45" s="302"/>
      <c r="Y45" s="302"/>
      <c r="Z45" s="302"/>
      <c r="AA45" s="302"/>
      <c r="AB45" s="302"/>
      <c r="AC45" s="302"/>
      <c r="AD45" s="302"/>
      <c r="AE45" s="303"/>
      <c r="AF45" s="303"/>
      <c r="AG45" s="303"/>
      <c r="AH45" s="303"/>
      <c r="AI45" s="303"/>
      <c r="AJ45" s="303"/>
    </row>
    <row r="46" spans="1:38">
      <c r="A46" s="215"/>
      <c r="B46" s="215"/>
      <c r="C46" s="238"/>
      <c r="D46" s="215"/>
      <c r="E46" s="245"/>
      <c r="F46" s="245"/>
      <c r="G46" s="245"/>
      <c r="H46" s="215"/>
      <c r="I46" s="245"/>
      <c r="J46" s="238"/>
      <c r="K46" s="245"/>
      <c r="L46" s="238"/>
      <c r="O46" s="238"/>
      <c r="P46" s="302" t="s">
        <v>208</v>
      </c>
      <c r="Q46" s="302"/>
      <c r="R46" s="302" t="s">
        <v>209</v>
      </c>
      <c r="S46" s="302"/>
      <c r="T46" s="302" t="s">
        <v>206</v>
      </c>
      <c r="U46" s="302"/>
      <c r="V46" s="302" t="s">
        <v>210</v>
      </c>
      <c r="W46" s="302"/>
      <c r="X46" s="302" t="s">
        <v>171</v>
      </c>
      <c r="Y46" s="302"/>
      <c r="Z46" s="302"/>
      <c r="AA46" s="302"/>
      <c r="AB46" s="302"/>
      <c r="AC46" s="302"/>
      <c r="AD46" s="302"/>
      <c r="AE46" s="304"/>
      <c r="AF46" s="304"/>
      <c r="AG46" s="305"/>
      <c r="AH46" s="246"/>
      <c r="AI46" s="304"/>
      <c r="AJ46" s="305"/>
    </row>
    <row r="47" spans="1:38">
      <c r="A47" s="215"/>
      <c r="B47" s="215"/>
      <c r="C47" s="238"/>
      <c r="D47" s="215"/>
      <c r="E47" s="245"/>
      <c r="F47" s="245" t="s">
        <v>55</v>
      </c>
      <c r="G47" s="245"/>
      <c r="H47" s="215"/>
      <c r="I47" s="245"/>
      <c r="J47" s="238"/>
      <c r="K47" s="245"/>
      <c r="L47" s="238"/>
      <c r="O47" s="245"/>
      <c r="P47" s="302" t="s">
        <v>211</v>
      </c>
      <c r="Q47" s="302"/>
      <c r="R47" s="302" t="s">
        <v>212</v>
      </c>
      <c r="S47" s="302"/>
      <c r="T47" s="302" t="s">
        <v>213</v>
      </c>
      <c r="U47" s="302"/>
      <c r="V47" s="302" t="s">
        <v>214</v>
      </c>
      <c r="W47" s="305"/>
      <c r="X47" s="302" t="s">
        <v>175</v>
      </c>
      <c r="Y47" s="305"/>
      <c r="Z47" s="302"/>
      <c r="AA47" s="302"/>
      <c r="AB47" s="302"/>
      <c r="AC47" s="302"/>
      <c r="AD47" s="302" t="s">
        <v>61</v>
      </c>
      <c r="AE47" s="306"/>
      <c r="AF47" s="306"/>
      <c r="AG47" s="304"/>
      <c r="AH47" s="307"/>
      <c r="AI47" s="305"/>
      <c r="AJ47" s="246"/>
    </row>
    <row r="48" spans="1:38">
      <c r="A48" s="215"/>
      <c r="B48" s="215"/>
      <c r="C48" s="238"/>
      <c r="D48" s="238" t="s">
        <v>7</v>
      </c>
      <c r="E48" s="245"/>
      <c r="F48" s="269" t="s">
        <v>182</v>
      </c>
      <c r="G48" s="245"/>
      <c r="H48" s="238" t="s">
        <v>152</v>
      </c>
      <c r="I48" s="245"/>
      <c r="J48" s="238"/>
      <c r="K48" s="245"/>
      <c r="L48" s="238"/>
      <c r="O48" s="225"/>
      <c r="P48" s="302" t="s">
        <v>215</v>
      </c>
      <c r="Q48" s="302"/>
      <c r="R48" s="302" t="s">
        <v>216</v>
      </c>
      <c r="S48" s="302"/>
      <c r="T48" s="302" t="s">
        <v>217</v>
      </c>
      <c r="U48" s="302"/>
      <c r="V48" s="302" t="s">
        <v>218</v>
      </c>
      <c r="W48" s="305"/>
      <c r="X48" s="302" t="s">
        <v>172</v>
      </c>
      <c r="Y48" s="305"/>
      <c r="Z48" s="302" t="s">
        <v>180</v>
      </c>
      <c r="AA48" s="302"/>
      <c r="AB48" s="302" t="s">
        <v>219</v>
      </c>
      <c r="AC48" s="302"/>
      <c r="AD48" s="302" t="s">
        <v>63</v>
      </c>
      <c r="AE48" s="305"/>
      <c r="AF48" s="302" t="s">
        <v>21</v>
      </c>
      <c r="AG48" s="302"/>
      <c r="AH48" s="302" t="s">
        <v>62</v>
      </c>
      <c r="AI48" s="302"/>
      <c r="AJ48" s="247"/>
    </row>
    <row r="49" spans="1:36">
      <c r="A49" s="215"/>
      <c r="B49" s="215"/>
      <c r="C49" s="238"/>
      <c r="D49" s="238" t="s">
        <v>8</v>
      </c>
      <c r="E49" s="245"/>
      <c r="F49" s="245" t="s">
        <v>181</v>
      </c>
      <c r="G49" s="245"/>
      <c r="H49" s="238" t="s">
        <v>153</v>
      </c>
      <c r="I49" s="245"/>
      <c r="J49" s="238" t="s">
        <v>37</v>
      </c>
      <c r="K49" s="245"/>
      <c r="L49" s="238"/>
      <c r="N49" s="238" t="s">
        <v>27</v>
      </c>
      <c r="O49" s="245"/>
      <c r="P49" s="302" t="s">
        <v>220</v>
      </c>
      <c r="Q49" s="302"/>
      <c r="R49" s="302" t="s">
        <v>221</v>
      </c>
      <c r="S49" s="302"/>
      <c r="T49" s="302" t="s">
        <v>222</v>
      </c>
      <c r="U49" s="302"/>
      <c r="V49" s="302" t="s">
        <v>221</v>
      </c>
      <c r="W49" s="305"/>
      <c r="X49" s="302" t="s">
        <v>173</v>
      </c>
      <c r="Y49" s="305"/>
      <c r="Z49" s="302" t="s">
        <v>64</v>
      </c>
      <c r="AA49" s="302"/>
      <c r="AB49" s="302" t="s">
        <v>223</v>
      </c>
      <c r="AC49" s="302"/>
      <c r="AD49" s="302" t="s">
        <v>65</v>
      </c>
      <c r="AE49" s="305"/>
      <c r="AF49" s="302" t="s">
        <v>60</v>
      </c>
      <c r="AG49" s="302"/>
      <c r="AH49" s="302" t="s">
        <v>74</v>
      </c>
      <c r="AI49" s="302"/>
      <c r="AJ49" s="248" t="s">
        <v>21</v>
      </c>
    </row>
    <row r="50" spans="1:36">
      <c r="A50" s="215"/>
      <c r="B50" s="260" t="s">
        <v>0</v>
      </c>
      <c r="C50" s="238"/>
      <c r="D50" s="238" t="s">
        <v>9</v>
      </c>
      <c r="E50" s="245"/>
      <c r="F50" s="245" t="s">
        <v>276</v>
      </c>
      <c r="G50" s="245"/>
      <c r="H50" s="238" t="s">
        <v>154</v>
      </c>
      <c r="I50" s="245"/>
      <c r="J50" s="238" t="s">
        <v>38</v>
      </c>
      <c r="K50" s="245"/>
      <c r="L50" s="238" t="s">
        <v>136</v>
      </c>
      <c r="N50" s="238" t="s">
        <v>28</v>
      </c>
      <c r="O50" s="245"/>
      <c r="P50" s="302" t="s">
        <v>224</v>
      </c>
      <c r="Q50" s="302"/>
      <c r="R50" s="302" t="s">
        <v>225</v>
      </c>
      <c r="S50" s="302"/>
      <c r="T50" s="302" t="s">
        <v>226</v>
      </c>
      <c r="U50" s="302"/>
      <c r="V50" s="302" t="s">
        <v>225</v>
      </c>
      <c r="W50" s="305"/>
      <c r="X50" s="302" t="s">
        <v>174</v>
      </c>
      <c r="Y50" s="305"/>
      <c r="Z50" s="302" t="s">
        <v>66</v>
      </c>
      <c r="AA50" s="302"/>
      <c r="AB50" s="302" t="s">
        <v>55</v>
      </c>
      <c r="AC50" s="302"/>
      <c r="AD50" s="302" t="s">
        <v>55</v>
      </c>
      <c r="AE50" s="305"/>
      <c r="AF50" s="302" t="s">
        <v>76</v>
      </c>
      <c r="AG50" s="302"/>
      <c r="AH50" s="302" t="s">
        <v>75</v>
      </c>
      <c r="AI50" s="302"/>
      <c r="AJ50" s="248" t="s">
        <v>60</v>
      </c>
    </row>
    <row r="51" spans="1:36">
      <c r="A51" s="215"/>
      <c r="C51" s="215"/>
      <c r="D51" s="398" t="s">
        <v>194</v>
      </c>
      <c r="E51" s="398"/>
      <c r="F51" s="398"/>
      <c r="G51" s="398"/>
      <c r="H51" s="398"/>
      <c r="I51" s="398"/>
      <c r="J51" s="398"/>
      <c r="K51" s="398"/>
      <c r="L51" s="398"/>
      <c r="M51" s="398"/>
      <c r="N51" s="398"/>
      <c r="O51" s="398"/>
      <c r="P51" s="398"/>
      <c r="Q51" s="398"/>
      <c r="R51" s="398"/>
      <c r="S51" s="398"/>
      <c r="T51" s="398"/>
      <c r="U51" s="398"/>
      <c r="V51" s="398"/>
      <c r="W51" s="398"/>
      <c r="X51" s="398"/>
      <c r="Y51" s="398"/>
      <c r="Z51" s="398"/>
      <c r="AA51" s="398"/>
      <c r="AB51" s="398"/>
      <c r="AC51" s="398"/>
      <c r="AD51" s="398"/>
      <c r="AE51" s="398"/>
      <c r="AF51" s="398"/>
      <c r="AG51" s="398"/>
      <c r="AH51" s="398"/>
      <c r="AI51" s="398"/>
      <c r="AJ51" s="398"/>
    </row>
    <row r="52" spans="1:36">
      <c r="A52" s="216" t="s">
        <v>266</v>
      </c>
      <c r="B52" s="216"/>
      <c r="C52" s="216"/>
      <c r="D52" s="102"/>
      <c r="E52" s="103"/>
      <c r="F52" s="103"/>
      <c r="G52" s="103"/>
      <c r="H52" s="103"/>
      <c r="I52" s="103"/>
      <c r="J52" s="102"/>
      <c r="K52" s="103"/>
      <c r="L52" s="102"/>
      <c r="M52" s="103"/>
      <c r="N52" s="102"/>
      <c r="O52" s="143"/>
      <c r="P52" s="102"/>
      <c r="Q52" s="103"/>
      <c r="R52" s="102"/>
      <c r="S52" s="103"/>
      <c r="T52" s="102"/>
      <c r="U52" s="103"/>
      <c r="V52" s="102"/>
      <c r="W52" s="103"/>
      <c r="X52" s="102"/>
      <c r="Y52" s="103"/>
      <c r="Z52" s="103"/>
      <c r="AA52" s="103"/>
      <c r="AB52" s="102"/>
      <c r="AC52" s="103"/>
      <c r="AD52" s="103"/>
      <c r="AE52" s="103"/>
      <c r="AF52" s="102"/>
      <c r="AG52" s="103"/>
      <c r="AH52" s="102"/>
      <c r="AI52" s="103"/>
      <c r="AJ52" s="100"/>
    </row>
    <row r="53" spans="1:36">
      <c r="A53" s="310" t="s">
        <v>267</v>
      </c>
      <c r="B53" s="216"/>
      <c r="C53" s="216"/>
      <c r="D53" s="363">
        <v>7520978320</v>
      </c>
      <c r="E53" s="364"/>
      <c r="F53" s="363">
        <v>-111959475</v>
      </c>
      <c r="G53" s="364"/>
      <c r="H53" s="363">
        <v>18224269226</v>
      </c>
      <c r="I53" s="364"/>
      <c r="J53" s="363">
        <v>388799777</v>
      </c>
      <c r="K53" s="364"/>
      <c r="L53" s="363">
        <v>27714962</v>
      </c>
      <c r="M53" s="364"/>
      <c r="N53" s="363">
        <v>6893602677</v>
      </c>
      <c r="O53" s="364"/>
      <c r="P53" s="364">
        <v>-2830414</v>
      </c>
      <c r="Q53" s="364"/>
      <c r="R53" s="364">
        <v>-340555581</v>
      </c>
      <c r="S53" s="364"/>
      <c r="T53" s="364">
        <v>18894795</v>
      </c>
      <c r="U53" s="364"/>
      <c r="V53" s="363">
        <v>1466734549</v>
      </c>
      <c r="W53" s="364"/>
      <c r="X53" s="363">
        <v>-68789288</v>
      </c>
      <c r="Y53" s="364"/>
      <c r="Z53" s="363">
        <v>-22632797743</v>
      </c>
      <c r="AA53" s="363"/>
      <c r="AB53" s="363">
        <v>2209383479</v>
      </c>
      <c r="AC53" s="364"/>
      <c r="AD53" s="364">
        <f>SUM(P53:AB53)</f>
        <v>-19349960203</v>
      </c>
      <c r="AE53" s="365"/>
      <c r="AF53" s="364">
        <f>SUM(D53:N53,AD53)</f>
        <v>13593445284</v>
      </c>
      <c r="AG53" s="365"/>
      <c r="AH53" s="363">
        <v>177392781</v>
      </c>
      <c r="AI53" s="142"/>
      <c r="AJ53" s="366">
        <f>AF53+AH53</f>
        <v>13770838065</v>
      </c>
    </row>
    <row r="54" spans="1:36" ht="15" customHeight="1">
      <c r="A54" s="216"/>
      <c r="B54" s="216"/>
      <c r="C54" s="217"/>
      <c r="D54" s="217"/>
      <c r="E54" s="231"/>
      <c r="F54" s="217"/>
      <c r="G54" s="231"/>
      <c r="H54" s="217"/>
      <c r="I54" s="231"/>
      <c r="J54" s="217"/>
      <c r="K54" s="231"/>
      <c r="L54" s="217"/>
      <c r="M54" s="231"/>
      <c r="N54" s="217"/>
      <c r="O54" s="231"/>
      <c r="P54" s="217"/>
      <c r="Q54" s="231"/>
      <c r="R54" s="217"/>
      <c r="S54" s="231"/>
      <c r="T54" s="217"/>
      <c r="U54" s="231"/>
      <c r="V54" s="217"/>
      <c r="W54" s="231"/>
      <c r="X54" s="217"/>
      <c r="Y54" s="231"/>
      <c r="Z54" s="217"/>
      <c r="AA54" s="231"/>
      <c r="AB54" s="217"/>
      <c r="AC54" s="231"/>
      <c r="AD54" s="231"/>
      <c r="AE54" s="231"/>
      <c r="AF54" s="217"/>
      <c r="AG54" s="231"/>
      <c r="AH54" s="217"/>
      <c r="AI54" s="232"/>
      <c r="AJ54" s="217"/>
    </row>
    <row r="55" spans="1:36">
      <c r="A55" s="312" t="s">
        <v>170</v>
      </c>
      <c r="B55" s="216"/>
      <c r="C55" s="217"/>
      <c r="D55" s="217"/>
      <c r="E55" s="231"/>
      <c r="F55" s="217"/>
      <c r="G55" s="231"/>
      <c r="H55" s="217"/>
      <c r="I55" s="231"/>
      <c r="J55" s="217"/>
      <c r="K55" s="231"/>
      <c r="L55" s="217"/>
      <c r="M55" s="231"/>
      <c r="N55" s="217"/>
      <c r="O55" s="231"/>
      <c r="P55" s="217"/>
      <c r="Q55" s="231"/>
      <c r="R55" s="217"/>
      <c r="S55" s="231"/>
      <c r="T55" s="217"/>
      <c r="U55" s="231"/>
      <c r="V55" s="217"/>
      <c r="W55" s="231"/>
      <c r="X55" s="217"/>
      <c r="Y55" s="231"/>
      <c r="Z55" s="217"/>
      <c r="AA55" s="231"/>
      <c r="AB55" s="217"/>
      <c r="AC55" s="231"/>
      <c r="AD55" s="231"/>
      <c r="AE55" s="231"/>
      <c r="AF55" s="217"/>
      <c r="AG55" s="231"/>
      <c r="AH55" s="217"/>
      <c r="AI55" s="231"/>
      <c r="AJ55" s="217"/>
    </row>
    <row r="56" spans="1:36">
      <c r="A56" s="344" t="s">
        <v>278</v>
      </c>
      <c r="B56" s="216"/>
      <c r="C56" s="217"/>
      <c r="D56" s="217"/>
      <c r="E56" s="231"/>
      <c r="F56" s="217"/>
      <c r="G56" s="231"/>
      <c r="H56" s="217"/>
      <c r="I56" s="231"/>
      <c r="J56" s="217"/>
      <c r="K56" s="231"/>
      <c r="L56" s="217"/>
      <c r="M56" s="231"/>
      <c r="N56" s="217"/>
      <c r="O56" s="231"/>
      <c r="P56" s="217"/>
      <c r="Q56" s="231"/>
      <c r="R56" s="217"/>
      <c r="S56" s="231"/>
      <c r="T56" s="217"/>
      <c r="U56" s="231"/>
      <c r="V56" s="217"/>
      <c r="W56" s="231"/>
      <c r="X56" s="217"/>
      <c r="Y56" s="231"/>
      <c r="Z56" s="217"/>
      <c r="AA56" s="231"/>
      <c r="AB56" s="217"/>
      <c r="AC56" s="231"/>
      <c r="AD56" s="231"/>
      <c r="AE56" s="231"/>
      <c r="AF56" s="217"/>
      <c r="AG56" s="231"/>
      <c r="AH56" s="217"/>
      <c r="AI56" s="231"/>
      <c r="AJ56" s="217"/>
    </row>
    <row r="57" spans="1:36">
      <c r="A57" s="311" t="s">
        <v>279</v>
      </c>
      <c r="B57" s="361">
        <v>37</v>
      </c>
      <c r="C57" s="217"/>
      <c r="D57" s="367">
        <v>0</v>
      </c>
      <c r="E57" s="365"/>
      <c r="F57" s="367">
        <v>0</v>
      </c>
      <c r="G57" s="365"/>
      <c r="H57" s="367">
        <v>0</v>
      </c>
      <c r="I57" s="365"/>
      <c r="J57" s="367">
        <v>0</v>
      </c>
      <c r="K57" s="365"/>
      <c r="L57" s="367">
        <v>0</v>
      </c>
      <c r="M57" s="365"/>
      <c r="N57" s="367">
        <v>-451258699</v>
      </c>
      <c r="O57" s="365"/>
      <c r="P57" s="367">
        <v>0</v>
      </c>
      <c r="Q57" s="365"/>
      <c r="R57" s="367">
        <v>0</v>
      </c>
      <c r="S57" s="365"/>
      <c r="T57" s="367">
        <v>0</v>
      </c>
      <c r="U57" s="365"/>
      <c r="V57" s="367">
        <v>0</v>
      </c>
      <c r="W57" s="365"/>
      <c r="X57" s="367">
        <v>0</v>
      </c>
      <c r="Y57" s="365"/>
      <c r="Z57" s="367">
        <v>0</v>
      </c>
      <c r="AA57" s="365"/>
      <c r="AB57" s="367">
        <v>0</v>
      </c>
      <c r="AC57" s="365"/>
      <c r="AD57" s="368">
        <f>SUM(P57:AB57)</f>
        <v>0</v>
      </c>
      <c r="AE57" s="365"/>
      <c r="AF57" s="368">
        <f>SUM(D57:N57,AD57)</f>
        <v>-451258699</v>
      </c>
      <c r="AG57" s="365"/>
      <c r="AH57" s="367">
        <v>0</v>
      </c>
      <c r="AI57" s="365"/>
      <c r="AJ57" s="369">
        <f>AF57+AH57</f>
        <v>-451258699</v>
      </c>
    </row>
    <row r="58" spans="1:36">
      <c r="A58" s="344" t="s">
        <v>280</v>
      </c>
      <c r="B58" s="216"/>
      <c r="C58" s="217"/>
      <c r="D58" s="370">
        <f>D57</f>
        <v>0</v>
      </c>
      <c r="E58" s="364"/>
      <c r="F58" s="370">
        <f>F57</f>
        <v>0</v>
      </c>
      <c r="G58" s="364"/>
      <c r="H58" s="370">
        <f>H57</f>
        <v>0</v>
      </c>
      <c r="I58" s="364"/>
      <c r="J58" s="370">
        <f>J57</f>
        <v>0</v>
      </c>
      <c r="K58" s="364"/>
      <c r="L58" s="370">
        <f>L57</f>
        <v>0</v>
      </c>
      <c r="M58" s="364"/>
      <c r="N58" s="370">
        <f>N57</f>
        <v>-451258699</v>
      </c>
      <c r="O58" s="364"/>
      <c r="P58" s="370">
        <f>P57</f>
        <v>0</v>
      </c>
      <c r="Q58" s="364"/>
      <c r="R58" s="370">
        <f>R57</f>
        <v>0</v>
      </c>
      <c r="S58" s="364"/>
      <c r="T58" s="370">
        <f>T57</f>
        <v>0</v>
      </c>
      <c r="U58" s="364"/>
      <c r="V58" s="370">
        <f>V57</f>
        <v>0</v>
      </c>
      <c r="W58" s="364"/>
      <c r="X58" s="370">
        <f>X57</f>
        <v>0</v>
      </c>
      <c r="Y58" s="364"/>
      <c r="Z58" s="370">
        <f>Z57</f>
        <v>0</v>
      </c>
      <c r="AA58" s="364"/>
      <c r="AB58" s="370">
        <f>AB57</f>
        <v>0</v>
      </c>
      <c r="AC58" s="364"/>
      <c r="AD58" s="370">
        <f>AD57</f>
        <v>0</v>
      </c>
      <c r="AE58" s="364"/>
      <c r="AF58" s="370">
        <f>AF57</f>
        <v>-451258699</v>
      </c>
      <c r="AG58" s="364"/>
      <c r="AH58" s="370">
        <f>AH57</f>
        <v>0</v>
      </c>
      <c r="AI58" s="364"/>
      <c r="AJ58" s="370">
        <f>AJ57</f>
        <v>-451258699</v>
      </c>
    </row>
    <row r="59" spans="1:36">
      <c r="A59" s="312"/>
      <c r="B59" s="216"/>
      <c r="C59" s="217"/>
      <c r="D59" s="217"/>
      <c r="E59" s="231"/>
      <c r="F59" s="217"/>
      <c r="G59" s="231"/>
      <c r="H59" s="217"/>
      <c r="I59" s="231"/>
      <c r="J59" s="217"/>
      <c r="K59" s="231"/>
      <c r="L59" s="217"/>
      <c r="M59" s="231"/>
      <c r="N59" s="217"/>
      <c r="O59" s="231"/>
      <c r="P59" s="217"/>
      <c r="Q59" s="231"/>
      <c r="R59" s="217"/>
      <c r="S59" s="231"/>
      <c r="T59" s="217"/>
      <c r="U59" s="231"/>
      <c r="V59" s="217"/>
      <c r="W59" s="231"/>
      <c r="X59" s="217"/>
      <c r="Y59" s="231"/>
      <c r="Z59" s="217"/>
      <c r="AA59" s="231"/>
      <c r="AB59" s="217"/>
      <c r="AC59" s="231"/>
      <c r="AD59" s="231"/>
      <c r="AE59" s="231"/>
      <c r="AF59" s="217"/>
      <c r="AG59" s="231"/>
      <c r="AH59" s="217"/>
      <c r="AI59" s="231"/>
      <c r="AJ59" s="217"/>
    </row>
    <row r="60" spans="1:36">
      <c r="A60" s="313" t="s">
        <v>227</v>
      </c>
      <c r="B60" s="226"/>
      <c r="C60" s="218"/>
      <c r="D60" s="218"/>
      <c r="E60" s="232"/>
      <c r="F60" s="218"/>
      <c r="G60" s="232"/>
      <c r="H60" s="218"/>
      <c r="I60" s="232"/>
      <c r="J60" s="218"/>
      <c r="K60" s="232"/>
      <c r="L60" s="218"/>
      <c r="M60" s="232"/>
      <c r="N60" s="218"/>
      <c r="O60" s="232"/>
      <c r="P60" s="218"/>
      <c r="Q60" s="232"/>
      <c r="R60" s="218"/>
      <c r="S60" s="232"/>
      <c r="T60" s="218"/>
      <c r="U60" s="232"/>
      <c r="V60" s="218"/>
      <c r="W60" s="232"/>
      <c r="X60" s="218"/>
      <c r="Y60" s="232"/>
      <c r="Z60" s="218"/>
      <c r="AA60" s="232"/>
      <c r="AB60" s="218"/>
      <c r="AC60" s="232"/>
      <c r="AD60" s="232"/>
      <c r="AE60" s="232"/>
      <c r="AF60" s="218"/>
      <c r="AG60" s="232"/>
      <c r="AH60" s="218"/>
      <c r="AI60" s="232"/>
      <c r="AJ60" s="218"/>
    </row>
    <row r="61" spans="1:36">
      <c r="A61" s="311" t="s">
        <v>281</v>
      </c>
      <c r="B61" s="361">
        <v>16</v>
      </c>
      <c r="C61" s="218"/>
      <c r="D61" s="218">
        <v>0</v>
      </c>
      <c r="E61" s="232"/>
      <c r="F61" s="218">
        <v>57016580</v>
      </c>
      <c r="G61" s="232"/>
      <c r="H61" s="218">
        <v>0</v>
      </c>
      <c r="I61" s="232"/>
      <c r="J61" s="218">
        <v>0</v>
      </c>
      <c r="K61" s="232"/>
      <c r="L61" s="218">
        <v>0</v>
      </c>
      <c r="M61" s="232"/>
      <c r="N61" s="218">
        <v>0</v>
      </c>
      <c r="O61" s="232"/>
      <c r="P61" s="218">
        <v>0</v>
      </c>
      <c r="Q61" s="232"/>
      <c r="R61" s="218">
        <v>0</v>
      </c>
      <c r="S61" s="232"/>
      <c r="T61" s="218">
        <v>0</v>
      </c>
      <c r="U61" s="232"/>
      <c r="V61" s="218">
        <v>0</v>
      </c>
      <c r="W61" s="232"/>
      <c r="X61" s="218">
        <v>0</v>
      </c>
      <c r="Y61" s="232"/>
      <c r="Z61" s="218">
        <v>0</v>
      </c>
      <c r="AA61" s="232"/>
      <c r="AB61" s="218">
        <v>0</v>
      </c>
      <c r="AC61" s="232"/>
      <c r="AD61" s="365">
        <f>SUM(P61:AB61)</f>
        <v>0</v>
      </c>
      <c r="AE61" s="232"/>
      <c r="AF61" s="365">
        <f>SUM(D61:N61,AD61)</f>
        <v>57016580</v>
      </c>
      <c r="AG61" s="232"/>
      <c r="AH61" s="218">
        <v>0</v>
      </c>
      <c r="AI61" s="232"/>
      <c r="AJ61" s="143">
        <f>+AF61+AH61</f>
        <v>57016580</v>
      </c>
    </row>
    <row r="62" spans="1:36" s="264" customFormat="1">
      <c r="A62" s="311" t="s">
        <v>282</v>
      </c>
      <c r="B62" s="361">
        <v>4</v>
      </c>
      <c r="C62" s="226"/>
      <c r="D62" s="367">
        <v>0</v>
      </c>
      <c r="E62" s="365"/>
      <c r="F62" s="367">
        <v>66247658</v>
      </c>
      <c r="G62" s="365"/>
      <c r="H62" s="367">
        <v>0</v>
      </c>
      <c r="I62" s="365"/>
      <c r="J62" s="367">
        <v>0</v>
      </c>
      <c r="K62" s="365"/>
      <c r="L62" s="367">
        <v>0</v>
      </c>
      <c r="M62" s="365"/>
      <c r="N62" s="367">
        <v>34140996</v>
      </c>
      <c r="O62" s="365"/>
      <c r="P62" s="367">
        <v>0</v>
      </c>
      <c r="Q62" s="365"/>
      <c r="R62" s="367">
        <v>0</v>
      </c>
      <c r="S62" s="365"/>
      <c r="T62" s="367">
        <v>0</v>
      </c>
      <c r="U62" s="365"/>
      <c r="V62" s="367">
        <v>0</v>
      </c>
      <c r="W62" s="365"/>
      <c r="X62" s="367">
        <v>0</v>
      </c>
      <c r="Y62" s="365"/>
      <c r="Z62" s="367">
        <v>1321668.8899999999</v>
      </c>
      <c r="AA62" s="365"/>
      <c r="AB62" s="367">
        <v>0</v>
      </c>
      <c r="AC62" s="365"/>
      <c r="AD62" s="368">
        <f>SUM(P62:AB62)</f>
        <v>1321668.8899999999</v>
      </c>
      <c r="AE62" s="365"/>
      <c r="AF62" s="368">
        <f>SUM(D62:N62,AD62)</f>
        <v>101710322.89</v>
      </c>
      <c r="AG62" s="365"/>
      <c r="AH62" s="367">
        <v>0</v>
      </c>
      <c r="AI62" s="365"/>
      <c r="AJ62" s="373">
        <f>+AF62+AH62</f>
        <v>101710322.89</v>
      </c>
    </row>
    <row r="63" spans="1:36">
      <c r="A63" s="313" t="s">
        <v>228</v>
      </c>
      <c r="B63" s="216"/>
      <c r="C63" s="216"/>
      <c r="D63" s="370">
        <f>SUM(D61:D62)</f>
        <v>0</v>
      </c>
      <c r="E63" s="364"/>
      <c r="F63" s="370">
        <f>SUM(F61:F62)</f>
        <v>123264238</v>
      </c>
      <c r="G63" s="364"/>
      <c r="H63" s="370">
        <f>SUM(H61:H62)</f>
        <v>0</v>
      </c>
      <c r="I63" s="364"/>
      <c r="J63" s="370">
        <f>SUM(J61:J62)</f>
        <v>0</v>
      </c>
      <c r="K63" s="364"/>
      <c r="L63" s="370">
        <f>SUM(L61:L62)</f>
        <v>0</v>
      </c>
      <c r="M63" s="364"/>
      <c r="N63" s="370">
        <f>SUM(N61:N62)</f>
        <v>34140996</v>
      </c>
      <c r="O63" s="364"/>
      <c r="P63" s="370">
        <f>SUM(P61:P62)</f>
        <v>0</v>
      </c>
      <c r="Q63" s="364"/>
      <c r="R63" s="370">
        <f>SUM(R61:R62)</f>
        <v>0</v>
      </c>
      <c r="S63" s="364"/>
      <c r="T63" s="370">
        <f>SUM(T61:T62)</f>
        <v>0</v>
      </c>
      <c r="U63" s="364"/>
      <c r="V63" s="370">
        <f>SUM(V61:V62)</f>
        <v>0</v>
      </c>
      <c r="W63" s="364"/>
      <c r="X63" s="370">
        <f>SUM(X61:X62)</f>
        <v>0</v>
      </c>
      <c r="Y63" s="364"/>
      <c r="Z63" s="370">
        <f>SUM(Z61:Z62)</f>
        <v>1321668.8899999999</v>
      </c>
      <c r="AA63" s="364"/>
      <c r="AB63" s="370">
        <f>SUM(AB61:AB62)</f>
        <v>0</v>
      </c>
      <c r="AC63" s="364"/>
      <c r="AD63" s="370">
        <f>SUM(AD61:AD62)</f>
        <v>1321668.8899999999</v>
      </c>
      <c r="AE63" s="364"/>
      <c r="AF63" s="370">
        <f>SUM(AF61:AF62)</f>
        <v>158726902.88999999</v>
      </c>
      <c r="AG63" s="364"/>
      <c r="AH63" s="370">
        <f>SUM(AH61:AH62)</f>
        <v>0</v>
      </c>
      <c r="AI63" s="364"/>
      <c r="AJ63" s="370">
        <f>SUM(AJ61:AJ62)</f>
        <v>158726902.88999999</v>
      </c>
    </row>
    <row r="64" spans="1:36" ht="15" customHeight="1">
      <c r="A64" s="261"/>
      <c r="B64" s="216"/>
      <c r="C64" s="216"/>
      <c r="D64" s="99"/>
      <c r="E64" s="142"/>
      <c r="F64" s="99"/>
      <c r="G64" s="142"/>
      <c r="H64" s="99"/>
      <c r="I64" s="142"/>
      <c r="J64" s="99"/>
      <c r="K64" s="142"/>
      <c r="L64" s="99"/>
      <c r="M64" s="142"/>
      <c r="N64" s="99"/>
      <c r="O64" s="142"/>
      <c r="P64" s="99"/>
      <c r="Q64" s="142"/>
      <c r="R64" s="99"/>
      <c r="S64" s="142"/>
      <c r="T64" s="142"/>
      <c r="U64" s="142"/>
      <c r="V64" s="99"/>
      <c r="W64" s="142"/>
      <c r="X64" s="99"/>
      <c r="Y64" s="142"/>
      <c r="Z64" s="99"/>
      <c r="AA64" s="142"/>
      <c r="AB64" s="99"/>
      <c r="AC64" s="142"/>
      <c r="AD64" s="142"/>
      <c r="AE64" s="142"/>
      <c r="AF64" s="142"/>
      <c r="AG64" s="142"/>
      <c r="AH64" s="99"/>
      <c r="AI64" s="143"/>
      <c r="AJ64" s="142"/>
    </row>
    <row r="65" spans="1:36">
      <c r="A65" s="261" t="s">
        <v>277</v>
      </c>
      <c r="B65" s="216"/>
      <c r="C65" s="216"/>
      <c r="D65" s="99"/>
      <c r="E65" s="142"/>
      <c r="F65" s="99"/>
      <c r="G65" s="142"/>
      <c r="H65" s="99"/>
      <c r="I65" s="142"/>
      <c r="J65" s="99"/>
      <c r="K65" s="142"/>
      <c r="L65" s="99"/>
      <c r="M65" s="142"/>
      <c r="N65" s="99"/>
      <c r="O65" s="142"/>
      <c r="P65" s="99"/>
      <c r="Q65" s="142"/>
      <c r="R65" s="99"/>
      <c r="S65" s="142"/>
      <c r="T65" s="142"/>
      <c r="U65" s="142"/>
      <c r="V65" s="99"/>
      <c r="W65" s="142"/>
      <c r="X65" s="99"/>
      <c r="Y65" s="142"/>
      <c r="Z65" s="99"/>
      <c r="AA65" s="142"/>
      <c r="AB65" s="99"/>
      <c r="AC65" s="142"/>
      <c r="AD65" s="142"/>
      <c r="AE65" s="142"/>
      <c r="AF65" s="142"/>
      <c r="AG65" s="142"/>
      <c r="AH65" s="99"/>
      <c r="AI65" s="143"/>
      <c r="AJ65" s="142"/>
    </row>
    <row r="66" spans="1:36">
      <c r="A66" s="311" t="s">
        <v>283</v>
      </c>
      <c r="B66" s="216"/>
      <c r="C66" s="216"/>
      <c r="D66" s="99"/>
      <c r="E66" s="142"/>
      <c r="F66" s="99"/>
      <c r="G66" s="142"/>
      <c r="H66" s="99"/>
      <c r="I66" s="142"/>
      <c r="J66" s="99"/>
      <c r="K66" s="142"/>
      <c r="L66" s="99"/>
      <c r="M66" s="142"/>
      <c r="N66" s="99"/>
      <c r="O66" s="142"/>
      <c r="P66" s="99"/>
      <c r="Q66" s="142"/>
      <c r="R66" s="99"/>
      <c r="S66" s="142"/>
      <c r="T66" s="142"/>
      <c r="U66" s="142"/>
      <c r="V66" s="99"/>
      <c r="W66" s="142"/>
      <c r="X66" s="99"/>
      <c r="Y66" s="142"/>
      <c r="Z66" s="99"/>
      <c r="AA66" s="142"/>
      <c r="AB66" s="99"/>
      <c r="AC66" s="142"/>
      <c r="AD66" s="142"/>
      <c r="AE66" s="142"/>
      <c r="AF66" s="142"/>
      <c r="AG66" s="142"/>
      <c r="AH66" s="99"/>
      <c r="AI66" s="143"/>
      <c r="AJ66" s="142"/>
    </row>
    <row r="67" spans="1:36">
      <c r="A67" s="311" t="s">
        <v>284</v>
      </c>
      <c r="B67" s="361">
        <v>16</v>
      </c>
      <c r="C67" s="216"/>
      <c r="D67" s="367">
        <v>0</v>
      </c>
      <c r="E67" s="364"/>
      <c r="F67" s="367">
        <v>0</v>
      </c>
      <c r="G67" s="364"/>
      <c r="H67" s="367">
        <v>0</v>
      </c>
      <c r="I67" s="364"/>
      <c r="J67" s="367">
        <v>-23500000</v>
      </c>
      <c r="K67" s="364"/>
      <c r="L67" s="367">
        <v>-20000000</v>
      </c>
      <c r="M67" s="364"/>
      <c r="N67" s="367">
        <v>0</v>
      </c>
      <c r="O67" s="364"/>
      <c r="P67" s="367">
        <v>0</v>
      </c>
      <c r="Q67" s="364"/>
      <c r="R67" s="367">
        <v>0</v>
      </c>
      <c r="S67" s="364"/>
      <c r="T67" s="367">
        <v>0</v>
      </c>
      <c r="U67" s="364"/>
      <c r="V67" s="367">
        <v>0</v>
      </c>
      <c r="W67" s="365"/>
      <c r="X67" s="367">
        <v>68789288</v>
      </c>
      <c r="Y67" s="365"/>
      <c r="Z67" s="367">
        <v>-29230070.9000015</v>
      </c>
      <c r="AA67" s="365"/>
      <c r="AB67" s="367">
        <v>0</v>
      </c>
      <c r="AC67" s="365"/>
      <c r="AD67" s="368">
        <f>SUM(P67:AB67)</f>
        <v>39559217.099998504</v>
      </c>
      <c r="AE67" s="365"/>
      <c r="AF67" s="368">
        <f>SUM(D67:P67,AD67)</f>
        <v>-3940782.9000014961</v>
      </c>
      <c r="AG67" s="365"/>
      <c r="AH67" s="367">
        <v>-45975490.789999999</v>
      </c>
      <c r="AI67" s="365"/>
      <c r="AJ67" s="373">
        <f>+AF67+AH67</f>
        <v>-49916273.690001495</v>
      </c>
    </row>
    <row r="68" spans="1:36">
      <c r="A68" s="261" t="s">
        <v>292</v>
      </c>
      <c r="B68" s="216"/>
      <c r="C68" s="216"/>
      <c r="D68" s="370">
        <f t="shared" ref="D68" si="7">+D67</f>
        <v>0</v>
      </c>
      <c r="E68" s="364"/>
      <c r="F68" s="370">
        <f t="shared" ref="F68" si="8">+F67</f>
        <v>0</v>
      </c>
      <c r="G68" s="364"/>
      <c r="H68" s="370">
        <f t="shared" ref="H68" si="9">+H67</f>
        <v>0</v>
      </c>
      <c r="I68" s="364"/>
      <c r="J68" s="370">
        <f t="shared" ref="J68" si="10">+J67</f>
        <v>-23500000</v>
      </c>
      <c r="K68" s="364"/>
      <c r="L68" s="370">
        <f t="shared" ref="L68" si="11">+L67</f>
        <v>-20000000</v>
      </c>
      <c r="M68" s="364"/>
      <c r="N68" s="370">
        <f t="shared" ref="N68" si="12">+N67</f>
        <v>0</v>
      </c>
      <c r="O68" s="364"/>
      <c r="P68" s="370">
        <f t="shared" ref="P68" si="13">+P67</f>
        <v>0</v>
      </c>
      <c r="Q68" s="364"/>
      <c r="R68" s="370">
        <f t="shared" ref="R68" si="14">+R67</f>
        <v>0</v>
      </c>
      <c r="S68" s="364"/>
      <c r="T68" s="370">
        <f t="shared" ref="T68" si="15">+T67</f>
        <v>0</v>
      </c>
      <c r="U68" s="364"/>
      <c r="V68" s="370">
        <f t="shared" ref="V68:X68" si="16">+V67</f>
        <v>0</v>
      </c>
      <c r="W68" s="364"/>
      <c r="X68" s="370">
        <f t="shared" si="16"/>
        <v>68789288</v>
      </c>
      <c r="Y68" s="364"/>
      <c r="Z68" s="370">
        <v>-29230070.9000015</v>
      </c>
      <c r="AA68" s="364"/>
      <c r="AB68" s="370">
        <f t="shared" ref="AB68" si="17">+AB67</f>
        <v>0</v>
      </c>
      <c r="AC68" s="364"/>
      <c r="AD68" s="370">
        <f t="shared" ref="AD68" si="18">+AD67</f>
        <v>39559217.099998504</v>
      </c>
      <c r="AE68" s="364"/>
      <c r="AF68" s="370">
        <f t="shared" ref="AF68" si="19">+AF67</f>
        <v>-3940782.9000014961</v>
      </c>
      <c r="AG68" s="364"/>
      <c r="AH68" s="370">
        <f t="shared" ref="AH68" si="20">+AH67</f>
        <v>-45975490.789999999</v>
      </c>
      <c r="AI68" s="364"/>
      <c r="AJ68" s="370">
        <f t="shared" ref="AJ68" si="21">+AJ67</f>
        <v>-49916273.690001495</v>
      </c>
    </row>
    <row r="69" spans="1:36" ht="15" customHeight="1">
      <c r="A69" s="261"/>
      <c r="B69" s="216"/>
      <c r="C69" s="216"/>
      <c r="D69" s="99"/>
      <c r="E69" s="142"/>
      <c r="F69" s="99"/>
      <c r="G69" s="142"/>
      <c r="H69" s="99"/>
      <c r="I69" s="142"/>
      <c r="J69" s="99"/>
      <c r="K69" s="142"/>
      <c r="L69" s="99"/>
      <c r="M69" s="142"/>
      <c r="N69" s="99"/>
      <c r="O69" s="142"/>
      <c r="P69" s="99"/>
      <c r="Q69" s="142"/>
      <c r="R69" s="99"/>
      <c r="S69" s="142"/>
      <c r="T69" s="142"/>
      <c r="U69" s="142"/>
      <c r="V69" s="99"/>
      <c r="W69" s="142"/>
      <c r="X69" s="99"/>
      <c r="Y69" s="142"/>
      <c r="Z69" s="99"/>
      <c r="AA69" s="142"/>
      <c r="AB69" s="99"/>
      <c r="AC69" s="142"/>
      <c r="AD69" s="142"/>
      <c r="AE69" s="142"/>
      <c r="AF69" s="142"/>
      <c r="AG69" s="142"/>
      <c r="AH69" s="99"/>
      <c r="AI69" s="143"/>
      <c r="AJ69" s="142"/>
    </row>
    <row r="70" spans="1:36" ht="20.5" customHeight="1">
      <c r="A70" s="314" t="s">
        <v>285</v>
      </c>
      <c r="B70" s="216"/>
      <c r="C70" s="217"/>
      <c r="D70" s="243">
        <f>+D63+D68+D58</f>
        <v>0</v>
      </c>
      <c r="E70" s="217"/>
      <c r="F70" s="243">
        <f>+F63+F68+F58</f>
        <v>123264238</v>
      </c>
      <c r="G70" s="217"/>
      <c r="H70" s="243">
        <f>+H63+H68+H58</f>
        <v>0</v>
      </c>
      <c r="I70" s="243"/>
      <c r="J70" s="243">
        <f>+J63+J68+J58</f>
        <v>-23500000</v>
      </c>
      <c r="K70" s="217"/>
      <c r="L70" s="243">
        <f>+L63+L68+L58</f>
        <v>-20000000</v>
      </c>
      <c r="M70" s="217"/>
      <c r="N70" s="243">
        <f>+N63+N68+N58</f>
        <v>-417117703</v>
      </c>
      <c r="O70" s="217"/>
      <c r="P70" s="243">
        <f>+P63+P68+P58</f>
        <v>0</v>
      </c>
      <c r="Q70" s="217"/>
      <c r="R70" s="243">
        <f>+R63+R68+R58</f>
        <v>0</v>
      </c>
      <c r="S70" s="217"/>
      <c r="T70" s="243">
        <f>+T63+T68+T58</f>
        <v>0</v>
      </c>
      <c r="U70" s="217"/>
      <c r="V70" s="243">
        <f>+V63+V68+V58</f>
        <v>0</v>
      </c>
      <c r="W70" s="217"/>
      <c r="X70" s="243">
        <f>+X63+X68+X58</f>
        <v>68789288</v>
      </c>
      <c r="Y70" s="217"/>
      <c r="Z70" s="243">
        <f>+Z63+Z68+Z58</f>
        <v>-27908402.010001499</v>
      </c>
      <c r="AA70" s="217"/>
      <c r="AB70" s="243">
        <f>+AB63+AB68+AB58</f>
        <v>0</v>
      </c>
      <c r="AC70" s="217"/>
      <c r="AD70" s="243">
        <f>+AD63+AD68+AD58</f>
        <v>40880885.989998505</v>
      </c>
      <c r="AE70" s="217"/>
      <c r="AF70" s="243">
        <f>+AF63+AF68+AF58</f>
        <v>-296472579.01000154</v>
      </c>
      <c r="AG70" s="217"/>
      <c r="AH70" s="243">
        <f>+AH63+AH68+AH58</f>
        <v>-45975490.789999999</v>
      </c>
      <c r="AI70" s="217"/>
      <c r="AJ70" s="243">
        <f>+AJ63+AJ68+AJ58</f>
        <v>-342448069.8000015</v>
      </c>
    </row>
    <row r="71" spans="1:36" ht="15" customHeight="1">
      <c r="A71" s="262"/>
      <c r="B71" s="216"/>
      <c r="C71" s="217"/>
      <c r="D71" s="217"/>
      <c r="E71" s="231"/>
      <c r="F71" s="217"/>
      <c r="G71" s="231"/>
      <c r="H71" s="217"/>
      <c r="I71" s="231"/>
      <c r="J71" s="217"/>
      <c r="K71" s="231"/>
      <c r="L71" s="217"/>
      <c r="M71" s="231"/>
      <c r="N71" s="217"/>
      <c r="O71" s="231"/>
      <c r="P71" s="217"/>
      <c r="Q71" s="231"/>
      <c r="R71" s="217"/>
      <c r="S71" s="231"/>
      <c r="T71" s="217"/>
      <c r="U71" s="231"/>
      <c r="V71" s="217"/>
      <c r="W71" s="231"/>
      <c r="X71" s="217"/>
      <c r="Y71" s="231"/>
      <c r="Z71" s="217"/>
      <c r="AA71" s="231"/>
      <c r="AB71" s="217"/>
      <c r="AC71" s="231"/>
      <c r="AD71" s="231"/>
      <c r="AE71" s="231"/>
      <c r="AF71" s="217"/>
      <c r="AG71" s="231"/>
      <c r="AH71" s="217"/>
      <c r="AI71" s="232"/>
      <c r="AJ71" s="217"/>
    </row>
    <row r="72" spans="1:36">
      <c r="A72" s="216" t="s">
        <v>196</v>
      </c>
      <c r="B72" s="216"/>
      <c r="C72" s="216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2"/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</row>
    <row r="73" spans="1:36">
      <c r="A73" s="333" t="s">
        <v>313</v>
      </c>
      <c r="B73" s="226"/>
      <c r="C73" s="226"/>
      <c r="D73" s="143">
        <v>0</v>
      </c>
      <c r="E73" s="143"/>
      <c r="F73" s="143">
        <v>-11304763</v>
      </c>
      <c r="G73" s="143"/>
      <c r="H73" s="143">
        <v>0</v>
      </c>
      <c r="I73" s="143"/>
      <c r="J73" s="143">
        <v>0</v>
      </c>
      <c r="K73" s="143"/>
      <c r="L73" s="143">
        <v>0</v>
      </c>
      <c r="M73" s="143"/>
      <c r="N73" s="143">
        <f>+'PL 14-15'!D89</f>
        <v>-3260470236</v>
      </c>
      <c r="O73" s="143"/>
      <c r="P73" s="100">
        <v>0</v>
      </c>
      <c r="Q73" s="143"/>
      <c r="R73" s="143">
        <v>0</v>
      </c>
      <c r="S73" s="143"/>
      <c r="T73" s="143">
        <v>0</v>
      </c>
      <c r="U73" s="143"/>
      <c r="V73" s="143">
        <v>0</v>
      </c>
      <c r="W73" s="143"/>
      <c r="X73" s="143">
        <v>0</v>
      </c>
      <c r="Y73" s="143"/>
      <c r="Z73" s="143">
        <v>0</v>
      </c>
      <c r="AA73" s="143"/>
      <c r="AB73" s="143">
        <v>0</v>
      </c>
      <c r="AC73" s="143"/>
      <c r="AD73" s="365">
        <f>SUM(P73:AB73)</f>
        <v>0</v>
      </c>
      <c r="AE73" s="143"/>
      <c r="AF73" s="365">
        <f>SUM(D73:N73,AD73)</f>
        <v>-3271774999</v>
      </c>
      <c r="AG73" s="143"/>
      <c r="AH73" s="143">
        <v>-88015991</v>
      </c>
      <c r="AI73" s="143"/>
      <c r="AJ73" s="143">
        <f>+AF73+AH73</f>
        <v>-3359790990</v>
      </c>
    </row>
    <row r="74" spans="1:36">
      <c r="A74" s="333" t="s">
        <v>96</v>
      </c>
      <c r="B74" s="226"/>
      <c r="C74" s="226"/>
      <c r="D74" s="100">
        <v>0</v>
      </c>
      <c r="E74" s="143"/>
      <c r="F74" s="100">
        <v>0</v>
      </c>
      <c r="G74" s="143"/>
      <c r="H74" s="100">
        <v>0</v>
      </c>
      <c r="I74" s="143"/>
      <c r="J74" s="100">
        <v>0</v>
      </c>
      <c r="K74" s="143"/>
      <c r="L74" s="100">
        <v>0</v>
      </c>
      <c r="M74" s="143"/>
      <c r="N74" s="100">
        <v>0</v>
      </c>
      <c r="O74" s="143"/>
      <c r="P74" s="143">
        <v>-5801450</v>
      </c>
      <c r="Q74" s="143"/>
      <c r="R74" s="143">
        <v>276788637</v>
      </c>
      <c r="S74" s="143"/>
      <c r="T74" s="143">
        <v>3753060</v>
      </c>
      <c r="U74" s="143"/>
      <c r="V74" s="143">
        <v>-746297377</v>
      </c>
      <c r="W74" s="143"/>
      <c r="X74" s="143">
        <v>0</v>
      </c>
      <c r="Y74" s="143"/>
      <c r="Z74" s="143">
        <v>0</v>
      </c>
      <c r="AA74" s="143"/>
      <c r="AB74" s="143">
        <v>79208631</v>
      </c>
      <c r="AC74" s="143"/>
      <c r="AD74" s="368">
        <f>SUM(P74:AB74)</f>
        <v>-392348499</v>
      </c>
      <c r="AE74" s="143"/>
      <c r="AF74" s="368">
        <f>SUM(D74:N74,AD74)</f>
        <v>-392348499</v>
      </c>
      <c r="AG74" s="143"/>
      <c r="AH74" s="143">
        <v>-6175343</v>
      </c>
      <c r="AI74" s="143"/>
      <c r="AJ74" s="143">
        <f>+AF74+AH74</f>
        <v>-398523842</v>
      </c>
    </row>
    <row r="75" spans="1:36">
      <c r="A75" s="216" t="s">
        <v>197</v>
      </c>
      <c r="B75" s="216"/>
      <c r="C75" s="216"/>
      <c r="D75" s="144">
        <f>D73+D74</f>
        <v>0</v>
      </c>
      <c r="E75" s="142"/>
      <c r="F75" s="144">
        <f>F73+F74</f>
        <v>-11304763</v>
      </c>
      <c r="G75" s="142"/>
      <c r="H75" s="144">
        <f>H73+H74</f>
        <v>0</v>
      </c>
      <c r="I75" s="142"/>
      <c r="J75" s="144">
        <f>J73+J74</f>
        <v>0</v>
      </c>
      <c r="K75" s="142"/>
      <c r="L75" s="144">
        <f>L73+L74</f>
        <v>0</v>
      </c>
      <c r="M75" s="142"/>
      <c r="N75" s="144">
        <f>N73+N74</f>
        <v>-3260470236</v>
      </c>
      <c r="O75" s="142"/>
      <c r="P75" s="144">
        <f>P73+P74</f>
        <v>-5801450</v>
      </c>
      <c r="Q75" s="142"/>
      <c r="R75" s="144">
        <f>R73+R74</f>
        <v>276788637</v>
      </c>
      <c r="S75" s="142"/>
      <c r="T75" s="144">
        <f>T73+T74</f>
        <v>3753060</v>
      </c>
      <c r="U75" s="142"/>
      <c r="V75" s="144">
        <f>V73+V74</f>
        <v>-746297377</v>
      </c>
      <c r="W75" s="142"/>
      <c r="X75" s="144">
        <f>X73+X74</f>
        <v>0</v>
      </c>
      <c r="Y75" s="142"/>
      <c r="Z75" s="144">
        <f>Z73+Z74</f>
        <v>0</v>
      </c>
      <c r="AA75" s="142"/>
      <c r="AB75" s="144">
        <f>AB73+AB74</f>
        <v>79208631</v>
      </c>
      <c r="AC75" s="142"/>
      <c r="AD75" s="144">
        <f>AD73+AD74</f>
        <v>-392348499</v>
      </c>
      <c r="AE75" s="142"/>
      <c r="AF75" s="144">
        <f>AF73+AF74</f>
        <v>-3664123498</v>
      </c>
      <c r="AG75" s="142"/>
      <c r="AH75" s="144">
        <f>AH73+AH74</f>
        <v>-94191334</v>
      </c>
      <c r="AI75" s="143"/>
      <c r="AJ75" s="144">
        <f>AJ73+AJ74</f>
        <v>-3758314832</v>
      </c>
    </row>
    <row r="76" spans="1:36" ht="15" customHeight="1">
      <c r="A76" s="216"/>
      <c r="B76" s="216"/>
      <c r="C76" s="216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2"/>
      <c r="Z76" s="142"/>
      <c r="AA76" s="142"/>
      <c r="AB76" s="142"/>
      <c r="AC76" s="142"/>
      <c r="AD76" s="142"/>
      <c r="AE76" s="142"/>
      <c r="AF76" s="142"/>
      <c r="AG76" s="142"/>
      <c r="AH76" s="142"/>
      <c r="AI76" s="143"/>
      <c r="AJ76" s="142"/>
    </row>
    <row r="77" spans="1:36" s="264" customFormat="1" hidden="1">
      <c r="A77" s="226" t="s">
        <v>188</v>
      </c>
      <c r="B77" s="226"/>
      <c r="C77" s="226"/>
      <c r="D77" s="143">
        <v>0</v>
      </c>
      <c r="E77" s="143"/>
      <c r="F77" s="143">
        <v>0</v>
      </c>
      <c r="G77" s="143"/>
      <c r="H77" s="143">
        <v>0</v>
      </c>
      <c r="I77" s="143"/>
      <c r="J77" s="143">
        <v>0</v>
      </c>
      <c r="K77" s="143"/>
      <c r="L77" s="143">
        <v>0</v>
      </c>
      <c r="M77" s="143"/>
      <c r="N77" s="143">
        <v>0</v>
      </c>
      <c r="O77" s="143"/>
      <c r="P77" s="143">
        <v>0</v>
      </c>
      <c r="Q77" s="143"/>
      <c r="R77" s="143">
        <v>0</v>
      </c>
      <c r="S77" s="143"/>
      <c r="T77" s="143">
        <v>0</v>
      </c>
      <c r="U77" s="143"/>
      <c r="V77" s="143">
        <v>0</v>
      </c>
      <c r="W77" s="143"/>
      <c r="X77" s="143">
        <v>0</v>
      </c>
      <c r="Y77" s="143"/>
      <c r="Z77" s="143">
        <v>0</v>
      </c>
      <c r="AA77" s="143"/>
      <c r="AB77" s="143">
        <v>0</v>
      </c>
      <c r="AC77" s="143"/>
      <c r="AD77" s="143">
        <v>0</v>
      </c>
      <c r="AE77" s="143"/>
      <c r="AF77" s="143">
        <v>0</v>
      </c>
      <c r="AG77" s="143"/>
      <c r="AH77" s="143">
        <v>0</v>
      </c>
      <c r="AI77" s="143"/>
      <c r="AJ77" s="143">
        <v>0</v>
      </c>
    </row>
    <row r="78" spans="1:36" s="264" customFormat="1">
      <c r="A78" s="226" t="s">
        <v>32</v>
      </c>
      <c r="B78" s="226"/>
      <c r="C78" s="226"/>
      <c r="D78" s="373">
        <v>0</v>
      </c>
      <c r="E78" s="143"/>
      <c r="F78" s="373">
        <v>0</v>
      </c>
      <c r="G78" s="143"/>
      <c r="H78" s="373">
        <v>0</v>
      </c>
      <c r="I78" s="143"/>
      <c r="J78" s="373">
        <v>0</v>
      </c>
      <c r="K78" s="143"/>
      <c r="L78" s="373">
        <v>0</v>
      </c>
      <c r="M78" s="143"/>
      <c r="N78" s="373">
        <v>547241724</v>
      </c>
      <c r="O78" s="143"/>
      <c r="P78" s="373">
        <v>15575200</v>
      </c>
      <c r="Q78" s="143"/>
      <c r="R78" s="373">
        <v>-211321886</v>
      </c>
      <c r="S78" s="143"/>
      <c r="T78" s="373">
        <v>0</v>
      </c>
      <c r="U78" s="143"/>
      <c r="V78" s="373">
        <v>47683431</v>
      </c>
      <c r="W78" s="143"/>
      <c r="X78" s="373">
        <v>0</v>
      </c>
      <c r="Y78" s="143"/>
      <c r="Z78" s="373">
        <v>0</v>
      </c>
      <c r="AA78" s="143"/>
      <c r="AB78" s="373">
        <v>-52475414</v>
      </c>
      <c r="AC78" s="143"/>
      <c r="AD78" s="368">
        <f>SUM(P78:AB78)</f>
        <v>-200538669</v>
      </c>
      <c r="AE78" s="143"/>
      <c r="AF78" s="368">
        <f>SUM(D78:N78,AD78)</f>
        <v>346703055</v>
      </c>
      <c r="AG78" s="143"/>
      <c r="AH78" s="373">
        <v>0</v>
      </c>
      <c r="AI78" s="143"/>
      <c r="AJ78" s="373">
        <f>+AF78+AH78</f>
        <v>346703055</v>
      </c>
    </row>
    <row r="79" spans="1:36" s="264" customFormat="1" hidden="1">
      <c r="A79" s="226" t="s">
        <v>248</v>
      </c>
      <c r="B79" s="226"/>
      <c r="C79" s="226"/>
      <c r="D79" s="143">
        <v>0</v>
      </c>
      <c r="E79" s="143"/>
      <c r="F79" s="143">
        <v>0</v>
      </c>
      <c r="G79" s="143"/>
      <c r="H79" s="143">
        <v>0</v>
      </c>
      <c r="I79" s="143"/>
      <c r="J79" s="143">
        <v>0</v>
      </c>
      <c r="K79" s="143"/>
      <c r="L79" s="143">
        <v>0</v>
      </c>
      <c r="M79" s="143"/>
      <c r="N79" s="143">
        <v>0</v>
      </c>
      <c r="O79" s="143"/>
      <c r="P79" s="143">
        <v>0</v>
      </c>
      <c r="Q79" s="143"/>
      <c r="R79" s="143">
        <v>0</v>
      </c>
      <c r="S79" s="143"/>
      <c r="T79" s="143">
        <v>0</v>
      </c>
      <c r="U79" s="143"/>
      <c r="V79" s="143">
        <v>0</v>
      </c>
      <c r="W79" s="143"/>
      <c r="X79" s="143">
        <v>0</v>
      </c>
      <c r="Y79" s="143"/>
      <c r="Z79" s="143">
        <v>0</v>
      </c>
      <c r="AA79" s="143"/>
      <c r="AB79" s="143">
        <v>0</v>
      </c>
      <c r="AC79" s="143"/>
      <c r="AD79" s="143">
        <v>0</v>
      </c>
      <c r="AE79" s="143"/>
      <c r="AF79" s="365">
        <f>SUM(D79:N79,AD79)</f>
        <v>0</v>
      </c>
      <c r="AG79" s="143"/>
      <c r="AH79" s="143">
        <v>0</v>
      </c>
      <c r="AI79" s="143"/>
      <c r="AJ79" s="143">
        <f t="shared" ref="AJ79:AJ80" si="22">AF79+AH79</f>
        <v>0</v>
      </c>
    </row>
    <row r="80" spans="1:36" s="264" customFormat="1" hidden="1">
      <c r="A80" s="226" t="s">
        <v>249</v>
      </c>
      <c r="B80" s="226"/>
      <c r="C80" s="226"/>
      <c r="D80" s="143">
        <v>0</v>
      </c>
      <c r="E80" s="143"/>
      <c r="F80" s="143">
        <v>0</v>
      </c>
      <c r="G80" s="143"/>
      <c r="H80" s="143">
        <v>0</v>
      </c>
      <c r="I80" s="143"/>
      <c r="J80" s="143">
        <v>0</v>
      </c>
      <c r="K80" s="143"/>
      <c r="L80" s="143">
        <v>0</v>
      </c>
      <c r="M80" s="143"/>
      <c r="N80" s="143">
        <v>0</v>
      </c>
      <c r="O80" s="143"/>
      <c r="P80" s="143">
        <v>0</v>
      </c>
      <c r="Q80" s="143"/>
      <c r="R80" s="143">
        <v>0</v>
      </c>
      <c r="S80" s="143"/>
      <c r="T80" s="143">
        <v>0</v>
      </c>
      <c r="U80" s="143"/>
      <c r="V80" s="143">
        <v>0</v>
      </c>
      <c r="W80" s="143"/>
      <c r="X80" s="143">
        <v>0</v>
      </c>
      <c r="Y80" s="143"/>
      <c r="Z80" s="143">
        <v>0</v>
      </c>
      <c r="AA80" s="143"/>
      <c r="AB80" s="143">
        <f>SUM(R80:Z80)</f>
        <v>0</v>
      </c>
      <c r="AC80" s="143"/>
      <c r="AD80" s="143">
        <f>SUM(P80:AB80)</f>
        <v>0</v>
      </c>
      <c r="AE80" s="143"/>
      <c r="AF80" s="365">
        <f>SUM(D80:N80,AD80)</f>
        <v>0</v>
      </c>
      <c r="AG80" s="143"/>
      <c r="AH80" s="143">
        <v>0</v>
      </c>
      <c r="AI80" s="143"/>
      <c r="AJ80" s="143">
        <f t="shared" si="22"/>
        <v>0</v>
      </c>
    </row>
    <row r="81" spans="1:38" s="264" customFormat="1" ht="15" customHeight="1">
      <c r="A81" s="226"/>
      <c r="B81" s="226"/>
      <c r="C81" s="226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  <c r="V81" s="143"/>
      <c r="W81" s="143"/>
      <c r="X81" s="143"/>
      <c r="Y81" s="143"/>
      <c r="Z81" s="143"/>
      <c r="AA81" s="143"/>
      <c r="AB81" s="143"/>
      <c r="AC81" s="143"/>
      <c r="AD81" s="143"/>
      <c r="AE81" s="143"/>
      <c r="AF81" s="142"/>
      <c r="AG81" s="143"/>
      <c r="AH81" s="143"/>
      <c r="AI81" s="143"/>
      <c r="AJ81" s="142"/>
    </row>
    <row r="82" spans="1:38" ht="22" thickBot="1">
      <c r="A82" s="216" t="s">
        <v>268</v>
      </c>
      <c r="B82" s="216"/>
      <c r="C82" s="216"/>
      <c r="D82" s="145">
        <f>+D80+D75+D70+D53+D77+D78+D79</f>
        <v>7520978320</v>
      </c>
      <c r="E82" s="142"/>
      <c r="F82" s="145">
        <f>+F80+F75+F70+F53+F77+F78+F79</f>
        <v>0</v>
      </c>
      <c r="G82" s="142"/>
      <c r="H82" s="145">
        <f>+H80+H75+H70+H53+H77+H78+H79</f>
        <v>18224269226</v>
      </c>
      <c r="I82" s="142"/>
      <c r="J82" s="145">
        <f>+J80+J75+J70+J53+J77+J78+J79</f>
        <v>365299777</v>
      </c>
      <c r="K82" s="142"/>
      <c r="L82" s="145">
        <f>+L80+L75+L70+L53+L77+L78+L79</f>
        <v>7714962</v>
      </c>
      <c r="M82" s="142"/>
      <c r="N82" s="145">
        <f>+N80+N75+N70+N53+N77+N78+N79</f>
        <v>3763256462</v>
      </c>
      <c r="O82" s="142"/>
      <c r="P82" s="145">
        <f>+P80+P75+P70+P53+P77+P78+P79</f>
        <v>6943336</v>
      </c>
      <c r="Q82" s="143"/>
      <c r="R82" s="145">
        <f>+R80+R75+R70+R53+R77+R78+R79</f>
        <v>-275088830</v>
      </c>
      <c r="S82" s="143"/>
      <c r="T82" s="145">
        <f>+T80+T75+T70+T53+T77+T78+T79</f>
        <v>22647855</v>
      </c>
      <c r="U82" s="142"/>
      <c r="V82" s="145">
        <f>+V80+V75+V70+V53+V77+V78+V79</f>
        <v>768120603</v>
      </c>
      <c r="W82" s="143"/>
      <c r="X82" s="145">
        <f>+X80+X75+X70+X53+X77+X78+X79</f>
        <v>0</v>
      </c>
      <c r="Y82" s="143"/>
      <c r="Z82" s="145">
        <f>+Z80+Z75+Z70+Z53+Z77+Z78+Z79</f>
        <v>-22660706145.010002</v>
      </c>
      <c r="AA82" s="143"/>
      <c r="AB82" s="145">
        <f>+AB80+AB75+AB70+AB53+AB77+AB78+AB79</f>
        <v>2236116696</v>
      </c>
      <c r="AC82" s="142"/>
      <c r="AD82" s="145">
        <f>+AD80+AD75+AD70+AD53+AD77+AD78+AD79</f>
        <v>-19901966485.010002</v>
      </c>
      <c r="AE82" s="142"/>
      <c r="AF82" s="145">
        <f>+AF80+AF75+AF70+AF53+AF77+AF78+AF79</f>
        <v>9979552261.9899979</v>
      </c>
      <c r="AG82" s="142"/>
      <c r="AH82" s="145">
        <f>+AH80+AH75+AH70+AH53+AH77+AH78+AH79</f>
        <v>37225956.210000008</v>
      </c>
      <c r="AI82" s="143"/>
      <c r="AJ82" s="145">
        <f>+AJ80+AJ75+AJ70+AJ53+AJ77+AJ78+AJ79</f>
        <v>10016778218.199999</v>
      </c>
      <c r="AL82" s="263"/>
    </row>
    <row r="83" spans="1:38" ht="22" thickTop="1">
      <c r="B83" s="371"/>
      <c r="C83" s="371"/>
      <c r="D83" s="371"/>
      <c r="E83" s="372"/>
      <c r="F83" s="372"/>
      <c r="G83" s="372"/>
      <c r="H83" s="372"/>
      <c r="I83" s="372"/>
      <c r="J83" s="371"/>
      <c r="K83" s="372"/>
      <c r="L83" s="371"/>
      <c r="M83" s="372"/>
      <c r="N83" s="371"/>
      <c r="O83" s="372"/>
      <c r="P83" s="371"/>
      <c r="Q83" s="372"/>
      <c r="R83" s="371"/>
      <c r="S83" s="372"/>
      <c r="T83" s="371"/>
      <c r="U83" s="372"/>
      <c r="V83" s="371"/>
      <c r="W83" s="372"/>
      <c r="X83" s="371"/>
      <c r="Y83" s="372"/>
      <c r="Z83" s="371"/>
      <c r="AA83" s="372"/>
      <c r="AB83" s="371"/>
      <c r="AC83" s="372"/>
      <c r="AD83" s="372"/>
      <c r="AE83" s="372"/>
      <c r="AF83" s="371"/>
      <c r="AG83" s="372"/>
      <c r="AH83" s="371"/>
      <c r="AI83" s="372"/>
      <c r="AJ83" s="371"/>
    </row>
    <row r="84" spans="1:38">
      <c r="F84" s="352"/>
    </row>
    <row r="85" spans="1:38">
      <c r="F85" s="352"/>
    </row>
  </sheetData>
  <mergeCells count="8">
    <mergeCell ref="D51:AJ51"/>
    <mergeCell ref="D12:AJ12"/>
    <mergeCell ref="D4:AJ4"/>
    <mergeCell ref="R5:AB5"/>
    <mergeCell ref="J5:N5"/>
    <mergeCell ref="D43:AJ43"/>
    <mergeCell ref="J44:N44"/>
    <mergeCell ref="R44:AB44"/>
  </mergeCells>
  <pageMargins left="0.5" right="0.5" top="0.48" bottom="0.5" header="0.5" footer="0.5"/>
  <pageSetup paperSize="9" scale="45" firstPageNumber="16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S22"/>
  <sheetViews>
    <sheetView topLeftCell="A10" zoomScale="80" zoomScaleNormal="80" zoomScaleSheetLayoutView="70" workbookViewId="0">
      <selection activeCell="K21" sqref="K21"/>
    </sheetView>
  </sheetViews>
  <sheetFormatPr defaultColWidth="11" defaultRowHeight="25.5" customHeight="1"/>
  <cols>
    <col min="1" max="1" width="41.19921875" style="26" customWidth="1"/>
    <col min="2" max="2" width="9.296875" style="26" customWidth="1"/>
    <col min="3" max="3" width="15.69921875" style="20" customWidth="1"/>
    <col min="4" max="4" width="1.09765625" style="22" customWidth="1"/>
    <col min="5" max="5" width="16.796875" style="20" customWidth="1"/>
    <col min="6" max="6" width="1.09765625" style="20" customWidth="1"/>
    <col min="7" max="7" width="13.796875" style="20" customWidth="1"/>
    <col min="8" max="8" width="1.09765625" style="22" customWidth="1"/>
    <col min="9" max="9" width="14.296875" style="20" customWidth="1"/>
    <col min="10" max="10" width="1.09765625" style="22" customWidth="1"/>
    <col min="11" max="11" width="18" style="20" customWidth="1"/>
    <col min="12" max="12" width="1.09765625" style="20" customWidth="1"/>
    <col min="13" max="13" width="17.8984375" style="20" customWidth="1"/>
    <col min="14" max="14" width="1.09765625" style="20" customWidth="1"/>
    <col min="15" max="15" width="16.8984375" style="20" customWidth="1"/>
    <col min="16" max="16" width="1.09765625" style="20" customWidth="1"/>
    <col min="17" max="17" width="16.09765625" style="20" customWidth="1"/>
    <col min="18" max="16384" width="11" style="20"/>
  </cols>
  <sheetData>
    <row r="1" spans="1:17" ht="25.5" customHeight="1">
      <c r="A1" s="233" t="s">
        <v>149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19"/>
    </row>
    <row r="2" spans="1:17" ht="25.5" customHeight="1">
      <c r="A2" s="234" t="s">
        <v>199</v>
      </c>
      <c r="B2" s="234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1"/>
    </row>
    <row r="3" spans="1:17" ht="25.5" customHeight="1">
      <c r="A3" s="234"/>
      <c r="B3" s="234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1"/>
    </row>
    <row r="4" spans="1:17" ht="25.5" customHeight="1">
      <c r="A4" s="234"/>
      <c r="B4" s="234"/>
      <c r="C4" s="401" t="s">
        <v>46</v>
      </c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</row>
    <row r="5" spans="1:17" s="236" customFormat="1" ht="25.5" customHeight="1">
      <c r="A5" s="235"/>
      <c r="B5" s="235"/>
      <c r="C5" s="28"/>
      <c r="D5" s="72"/>
      <c r="E5" s="28"/>
      <c r="F5" s="72"/>
      <c r="G5" s="403" t="s">
        <v>33</v>
      </c>
      <c r="H5" s="403"/>
      <c r="I5" s="403"/>
      <c r="J5" s="72"/>
      <c r="K5" s="402" t="s">
        <v>58</v>
      </c>
      <c r="L5" s="402"/>
      <c r="M5" s="402"/>
      <c r="N5" s="402"/>
      <c r="O5" s="402"/>
      <c r="P5" s="76"/>
      <c r="Q5" s="76"/>
    </row>
    <row r="6" spans="1:17" s="236" customFormat="1" ht="25.5" customHeight="1">
      <c r="C6" s="237" t="s">
        <v>7</v>
      </c>
      <c r="E6" s="237" t="s">
        <v>152</v>
      </c>
      <c r="F6" s="237"/>
      <c r="G6" s="237"/>
      <c r="H6" s="237"/>
      <c r="I6" s="237"/>
      <c r="J6" s="237"/>
      <c r="K6" s="324" t="s">
        <v>206</v>
      </c>
      <c r="L6" s="59"/>
      <c r="M6" s="258" t="s">
        <v>180</v>
      </c>
      <c r="N6" s="59"/>
      <c r="O6" s="237" t="s">
        <v>250</v>
      </c>
      <c r="P6" s="237"/>
      <c r="Q6" s="237"/>
    </row>
    <row r="7" spans="1:17" s="236" customFormat="1" ht="25.5" customHeight="1">
      <c r="C7" s="237" t="s">
        <v>8</v>
      </c>
      <c r="D7" s="239"/>
      <c r="E7" s="237" t="s">
        <v>153</v>
      </c>
      <c r="F7" s="237"/>
      <c r="G7" s="237" t="s">
        <v>37</v>
      </c>
      <c r="H7" s="237"/>
      <c r="I7" s="237"/>
      <c r="J7" s="237"/>
      <c r="K7" s="324" t="s">
        <v>252</v>
      </c>
      <c r="L7" s="237"/>
      <c r="M7" s="258" t="s">
        <v>64</v>
      </c>
      <c r="N7" s="237"/>
      <c r="O7" s="237" t="s">
        <v>251</v>
      </c>
      <c r="P7" s="237"/>
      <c r="Q7" s="237" t="s">
        <v>21</v>
      </c>
    </row>
    <row r="8" spans="1:17" s="236" customFormat="1" ht="25.5" customHeight="1">
      <c r="B8" s="135"/>
      <c r="C8" s="237" t="s">
        <v>9</v>
      </c>
      <c r="D8" s="239"/>
      <c r="E8" s="237" t="s">
        <v>154</v>
      </c>
      <c r="F8" s="237"/>
      <c r="G8" s="237" t="s">
        <v>38</v>
      </c>
      <c r="H8" s="237"/>
      <c r="I8" s="237" t="s">
        <v>119</v>
      </c>
      <c r="J8" s="237"/>
      <c r="K8" s="324" t="s">
        <v>224</v>
      </c>
      <c r="L8" s="237"/>
      <c r="M8" s="258" t="s">
        <v>66</v>
      </c>
      <c r="N8" s="237"/>
      <c r="O8" s="237" t="s">
        <v>60</v>
      </c>
      <c r="P8" s="237"/>
      <c r="Q8" s="237" t="s">
        <v>60</v>
      </c>
    </row>
    <row r="9" spans="1:17" s="236" customFormat="1" ht="25.5" customHeight="1">
      <c r="C9" s="404" t="s">
        <v>194</v>
      </c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</row>
    <row r="10" spans="1:17" s="28" customFormat="1" ht="25.5" customHeight="1">
      <c r="A10" s="31" t="s">
        <v>203</v>
      </c>
      <c r="B10" s="73"/>
      <c r="C10" s="141"/>
      <c r="D10" s="141"/>
      <c r="E10" s="141"/>
      <c r="F10" s="141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</row>
    <row r="11" spans="1:17" s="40" customFormat="1" ht="25.5" customHeight="1">
      <c r="A11" s="134" t="s">
        <v>204</v>
      </c>
      <c r="B11" s="73"/>
      <c r="C11" s="309">
        <v>7520978320</v>
      </c>
      <c r="D11" s="330"/>
      <c r="E11" s="309">
        <v>18224269226</v>
      </c>
      <c r="F11" s="330"/>
      <c r="G11" s="309">
        <v>3272639</v>
      </c>
      <c r="H11" s="330"/>
      <c r="I11" s="309">
        <v>61985909</v>
      </c>
      <c r="J11" s="330"/>
      <c r="K11" s="308">
        <v>62862331</v>
      </c>
      <c r="L11" s="330"/>
      <c r="M11" s="308">
        <v>-22603112655</v>
      </c>
      <c r="N11" s="330"/>
      <c r="O11" s="308">
        <v>-22540250324</v>
      </c>
      <c r="P11" s="330"/>
      <c r="Q11" s="309">
        <v>3270255770</v>
      </c>
    </row>
    <row r="12" spans="1:17" s="25" customFormat="1" ht="18.5" customHeight="1">
      <c r="A12" s="134"/>
      <c r="B12" s="73"/>
      <c r="C12" s="95"/>
      <c r="D12" s="95"/>
      <c r="E12" s="31"/>
      <c r="F12" s="95"/>
      <c r="G12" s="95"/>
      <c r="H12" s="95"/>
      <c r="I12" s="95"/>
      <c r="J12" s="95"/>
      <c r="K12" s="31"/>
      <c r="L12" s="95"/>
      <c r="M12" s="241"/>
      <c r="N12" s="95"/>
      <c r="O12" s="241"/>
      <c r="P12" s="95"/>
      <c r="Q12" s="95"/>
    </row>
    <row r="13" spans="1:17" s="25" customFormat="1" ht="25.5" customHeight="1">
      <c r="A13" s="134" t="s">
        <v>196</v>
      </c>
      <c r="B13" s="134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241"/>
      <c r="N13" s="95"/>
      <c r="O13" s="241"/>
      <c r="P13" s="95"/>
      <c r="Q13" s="95"/>
    </row>
    <row r="14" spans="1:17" s="23" customFormat="1" ht="25.5" customHeight="1">
      <c r="A14" s="56" t="s">
        <v>95</v>
      </c>
      <c r="B14" s="56"/>
      <c r="C14" s="94">
        <v>0</v>
      </c>
      <c r="D14" s="94">
        <v>0</v>
      </c>
      <c r="E14" s="94">
        <v>0</v>
      </c>
      <c r="F14" s="94">
        <v>0</v>
      </c>
      <c r="G14" s="94">
        <v>0</v>
      </c>
      <c r="H14" s="94">
        <v>0</v>
      </c>
      <c r="I14" s="94">
        <v>691563543</v>
      </c>
      <c r="J14" s="94">
        <v>0</v>
      </c>
      <c r="K14" s="94">
        <v>0</v>
      </c>
      <c r="L14" s="94">
        <v>0</v>
      </c>
      <c r="M14" s="96">
        <v>0</v>
      </c>
      <c r="N14" s="94">
        <v>0</v>
      </c>
      <c r="O14" s="96">
        <f t="shared" ref="O14:O15" si="0">SUM(K14:M14)</f>
        <v>0</v>
      </c>
      <c r="P14" s="94">
        <v>0</v>
      </c>
      <c r="Q14" s="94">
        <f t="shared" ref="Q14:Q15" si="1">SUM(C14:I14,O14)</f>
        <v>691563543</v>
      </c>
    </row>
    <row r="15" spans="1:17" s="23" customFormat="1" ht="25.5" customHeight="1">
      <c r="A15" s="56" t="s">
        <v>97</v>
      </c>
      <c r="B15" s="56"/>
      <c r="C15" s="94">
        <v>0</v>
      </c>
      <c r="D15" s="95"/>
      <c r="E15" s="94">
        <v>0</v>
      </c>
      <c r="F15" s="95"/>
      <c r="G15" s="94">
        <v>0</v>
      </c>
      <c r="H15" s="95"/>
      <c r="I15" s="94">
        <v>5238741</v>
      </c>
      <c r="J15" s="95"/>
      <c r="K15" s="94">
        <v>0</v>
      </c>
      <c r="L15" s="95"/>
      <c r="M15" s="96">
        <v>0</v>
      </c>
      <c r="N15" s="95"/>
      <c r="O15" s="96">
        <f t="shared" si="0"/>
        <v>0</v>
      </c>
      <c r="P15" s="95"/>
      <c r="Q15" s="94">
        <f t="shared" si="1"/>
        <v>5238741</v>
      </c>
    </row>
    <row r="16" spans="1:17" s="23" customFormat="1" ht="25.5" customHeight="1">
      <c r="A16" s="134" t="s">
        <v>197</v>
      </c>
      <c r="B16" s="134"/>
      <c r="C16" s="104">
        <f>SUM(C14:C15)</f>
        <v>0</v>
      </c>
      <c r="D16" s="95"/>
      <c r="E16" s="104">
        <f t="shared" ref="E16" si="2">SUM(E14:E15)</f>
        <v>0</v>
      </c>
      <c r="F16" s="95"/>
      <c r="G16" s="104">
        <f t="shared" ref="G16" si="3">SUM(G14:G15)</f>
        <v>0</v>
      </c>
      <c r="H16" s="95"/>
      <c r="I16" s="104">
        <f t="shared" ref="I16" si="4">SUM(I14:I15)</f>
        <v>696802284</v>
      </c>
      <c r="J16" s="95"/>
      <c r="K16" s="104">
        <f t="shared" ref="K16" si="5">SUM(K14:K15)</f>
        <v>0</v>
      </c>
      <c r="L16" s="95"/>
      <c r="M16" s="242">
        <f t="shared" ref="M16" si="6">SUM(M14:M15)</f>
        <v>0</v>
      </c>
      <c r="N16" s="95"/>
      <c r="O16" s="242">
        <f t="shared" ref="O16" si="7">SUM(O14:O15)</f>
        <v>0</v>
      </c>
      <c r="P16" s="95"/>
      <c r="Q16" s="104">
        <f t="shared" ref="Q16" si="8">SUM(Q14:Q15)</f>
        <v>696802284</v>
      </c>
    </row>
    <row r="17" spans="1:19" s="28" customFormat="1" ht="18.5" customHeight="1">
      <c r="A17" s="331"/>
      <c r="B17" s="331"/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  <c r="Q17" s="241"/>
    </row>
    <row r="18" spans="1:19" s="28" customFormat="1" ht="25.5" customHeight="1">
      <c r="A18" s="56" t="s">
        <v>188</v>
      </c>
      <c r="B18" s="331"/>
      <c r="C18" s="94">
        <v>0</v>
      </c>
      <c r="D18" s="94"/>
      <c r="E18" s="94">
        <v>0</v>
      </c>
      <c r="F18" s="94"/>
      <c r="G18" s="94">
        <f>-I18</f>
        <v>34578177</v>
      </c>
      <c r="H18" s="94"/>
      <c r="I18" s="94">
        <v>-34578177</v>
      </c>
      <c r="J18" s="94"/>
      <c r="K18" s="94">
        <v>0</v>
      </c>
      <c r="L18" s="94"/>
      <c r="M18" s="94">
        <v>0</v>
      </c>
      <c r="N18" s="94"/>
      <c r="O18" s="94">
        <f t="shared" ref="O18:O19" si="9">SUM(K18:M18)</f>
        <v>0</v>
      </c>
      <c r="P18" s="94"/>
      <c r="Q18" s="94">
        <f t="shared" ref="Q18:Q19" si="10">SUM(C18:I18,O18)</f>
        <v>0</v>
      </c>
    </row>
    <row r="19" spans="1:19" s="28" customFormat="1" ht="25.5" customHeight="1">
      <c r="A19" s="332" t="s">
        <v>248</v>
      </c>
      <c r="B19" s="331"/>
      <c r="C19" s="124">
        <v>0</v>
      </c>
      <c r="D19" s="94"/>
      <c r="E19" s="124">
        <v>0</v>
      </c>
      <c r="F19" s="94"/>
      <c r="G19" s="124">
        <f>+'BS 12-13'!G65</f>
        <v>0</v>
      </c>
      <c r="H19" s="94"/>
      <c r="I19" s="124">
        <f t="shared" ref="I19" si="11">-G19</f>
        <v>0</v>
      </c>
      <c r="J19" s="94"/>
      <c r="K19" s="124">
        <v>-62862331</v>
      </c>
      <c r="L19" s="94"/>
      <c r="M19" s="124">
        <v>0</v>
      </c>
      <c r="N19" s="94"/>
      <c r="O19" s="124">
        <f t="shared" si="9"/>
        <v>-62862331</v>
      </c>
      <c r="P19" s="94"/>
      <c r="Q19" s="124">
        <f t="shared" si="10"/>
        <v>-62862331</v>
      </c>
    </row>
    <row r="20" spans="1:19" s="28" customFormat="1" ht="18.5" customHeight="1">
      <c r="A20" s="331"/>
      <c r="B20" s="331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95"/>
    </row>
    <row r="21" spans="1:19" s="23" customFormat="1" ht="25.5" customHeight="1" thickBot="1">
      <c r="A21" s="5" t="s">
        <v>205</v>
      </c>
      <c r="B21" s="5"/>
      <c r="C21" s="105">
        <f>+C16+C11+SUM(C18:C19)</f>
        <v>7520978320</v>
      </c>
      <c r="D21" s="78"/>
      <c r="E21" s="105">
        <f>+E16+E11+SUM(E18:E19)</f>
        <v>18224269226</v>
      </c>
      <c r="F21" s="78"/>
      <c r="G21" s="105">
        <f>+G16+G11+SUM(G18:G19)</f>
        <v>37850816</v>
      </c>
      <c r="H21" s="78"/>
      <c r="I21" s="105">
        <f>+I16+I11+SUM(I18:I19)</f>
        <v>724210016</v>
      </c>
      <c r="J21" s="78"/>
      <c r="K21" s="105">
        <f>+K16+K11+SUM(K18:K19)</f>
        <v>0</v>
      </c>
      <c r="L21" s="78"/>
      <c r="M21" s="105">
        <f>+M16+M11+SUM(M18:M19)</f>
        <v>-22603112655</v>
      </c>
      <c r="N21" s="78"/>
      <c r="O21" s="105">
        <f>+O16+O11+SUM(O18:O19)</f>
        <v>-22603112655</v>
      </c>
      <c r="P21" s="78"/>
      <c r="Q21" s="105">
        <f>+Q16+Q11+SUM(Q18:Q19)</f>
        <v>3904195723</v>
      </c>
      <c r="S21" s="274"/>
    </row>
    <row r="22" spans="1:19" ht="25.5" customHeight="1" thickTop="1"/>
  </sheetData>
  <mergeCells count="4">
    <mergeCell ref="C4:Q4"/>
    <mergeCell ref="K5:O5"/>
    <mergeCell ref="G5:I5"/>
    <mergeCell ref="C9:Q9"/>
  </mergeCells>
  <pageMargins left="0.7" right="0.7" top="0.48" bottom="0.5" header="0.5" footer="0.5"/>
  <pageSetup paperSize="9" scale="78" firstPageNumber="18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FB8B-72EC-4EA3-AE01-15A1A27B5C99}">
  <sheetPr>
    <tabColor rgb="FF92D050"/>
  </sheetPr>
  <dimension ref="A1:S24"/>
  <sheetViews>
    <sheetView topLeftCell="A10" zoomScale="70" zoomScaleNormal="70" zoomScaleSheetLayoutView="70" workbookViewId="0">
      <selection activeCell="C28" sqref="C28"/>
    </sheetView>
  </sheetViews>
  <sheetFormatPr defaultColWidth="11" defaultRowHeight="19"/>
  <cols>
    <col min="1" max="1" width="53.8984375" style="26" customWidth="1"/>
    <col min="2" max="2" width="9.296875" style="26" customWidth="1"/>
    <col min="3" max="3" width="15.69921875" style="20" customWidth="1"/>
    <col min="4" max="4" width="1.09765625" style="22" customWidth="1"/>
    <col min="5" max="5" width="16.796875" style="20" customWidth="1"/>
    <col min="6" max="6" width="1.09765625" style="20" customWidth="1"/>
    <col min="7" max="7" width="13.796875" style="20" customWidth="1"/>
    <col min="8" max="8" width="1.09765625" style="22" customWidth="1"/>
    <col min="9" max="9" width="14.296875" style="20" customWidth="1"/>
    <col min="10" max="10" width="1.09765625" style="22" customWidth="1"/>
    <col min="11" max="11" width="18" style="20" customWidth="1"/>
    <col min="12" max="12" width="1.09765625" style="20" customWidth="1"/>
    <col min="13" max="13" width="17.8984375" style="20" customWidth="1"/>
    <col min="14" max="14" width="1.09765625" style="20" customWidth="1"/>
    <col min="15" max="15" width="16.8984375" style="20" customWidth="1"/>
    <col min="16" max="16" width="1.09765625" style="20" customWidth="1"/>
    <col min="17" max="17" width="16.09765625" style="20" customWidth="1"/>
    <col min="18" max="16384" width="11" style="20"/>
  </cols>
  <sheetData>
    <row r="1" spans="1:17" ht="25.5" customHeight="1">
      <c r="A1" s="233" t="s">
        <v>149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19"/>
    </row>
    <row r="2" spans="1:17" ht="25.5" customHeight="1">
      <c r="A2" s="234" t="s">
        <v>199</v>
      </c>
      <c r="B2" s="234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1"/>
    </row>
    <row r="3" spans="1:17" ht="25.5" customHeight="1">
      <c r="A3" s="234"/>
      <c r="B3" s="234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1"/>
    </row>
    <row r="4" spans="1:17" ht="25.5" customHeight="1">
      <c r="A4" s="234"/>
      <c r="B4" s="234"/>
      <c r="C4" s="401" t="s">
        <v>46</v>
      </c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</row>
    <row r="5" spans="1:17" s="236" customFormat="1" ht="25.5" customHeight="1">
      <c r="A5" s="235"/>
      <c r="B5" s="235"/>
      <c r="C5" s="28"/>
      <c r="D5" s="72"/>
      <c r="E5" s="28"/>
      <c r="F5" s="72"/>
      <c r="G5" s="403" t="s">
        <v>33</v>
      </c>
      <c r="H5" s="403"/>
      <c r="I5" s="403"/>
      <c r="J5" s="72"/>
      <c r="K5" s="402" t="s">
        <v>58</v>
      </c>
      <c r="L5" s="402"/>
      <c r="M5" s="402"/>
      <c r="N5" s="76"/>
      <c r="O5" s="76"/>
      <c r="P5" s="76"/>
      <c r="Q5" s="76"/>
    </row>
    <row r="6" spans="1:17" s="236" customFormat="1" ht="25.5" customHeight="1">
      <c r="C6" s="237" t="s">
        <v>7</v>
      </c>
      <c r="E6" s="237" t="s">
        <v>152</v>
      </c>
      <c r="F6" s="237"/>
      <c r="G6" s="237"/>
      <c r="H6" s="237"/>
      <c r="I6" s="237"/>
      <c r="J6" s="237"/>
      <c r="K6" s="258" t="s">
        <v>180</v>
      </c>
      <c r="L6" s="59"/>
      <c r="M6" s="237" t="s">
        <v>250</v>
      </c>
      <c r="N6" s="59"/>
      <c r="O6" s="237"/>
      <c r="P6" s="237"/>
      <c r="Q6" s="237"/>
    </row>
    <row r="7" spans="1:17" s="236" customFormat="1" ht="25.5" customHeight="1">
      <c r="C7" s="237" t="s">
        <v>8</v>
      </c>
      <c r="D7" s="239"/>
      <c r="E7" s="237" t="s">
        <v>153</v>
      </c>
      <c r="F7" s="237"/>
      <c r="G7" s="237" t="s">
        <v>37</v>
      </c>
      <c r="H7" s="237"/>
      <c r="I7" s="237"/>
      <c r="J7" s="237"/>
      <c r="K7" s="258" t="s">
        <v>64</v>
      </c>
      <c r="L7" s="237"/>
      <c r="M7" s="237" t="s">
        <v>251</v>
      </c>
      <c r="N7" s="237"/>
      <c r="O7" s="237" t="s">
        <v>21</v>
      </c>
      <c r="P7" s="237"/>
      <c r="Q7" s="237"/>
    </row>
    <row r="8" spans="1:17" s="236" customFormat="1" ht="25.5" customHeight="1">
      <c r="B8" s="362" t="s">
        <v>0</v>
      </c>
      <c r="C8" s="237" t="s">
        <v>9</v>
      </c>
      <c r="D8" s="239"/>
      <c r="E8" s="237" t="s">
        <v>154</v>
      </c>
      <c r="F8" s="237"/>
      <c r="G8" s="237" t="s">
        <v>38</v>
      </c>
      <c r="H8" s="237"/>
      <c r="I8" s="237" t="s">
        <v>119</v>
      </c>
      <c r="J8" s="237"/>
      <c r="K8" s="258" t="s">
        <v>66</v>
      </c>
      <c r="L8" s="237"/>
      <c r="M8" s="237" t="s">
        <v>60</v>
      </c>
      <c r="N8" s="237"/>
      <c r="O8" s="237" t="s">
        <v>60</v>
      </c>
      <c r="P8" s="237"/>
      <c r="Q8" s="237"/>
    </row>
    <row r="9" spans="1:17" s="236" customFormat="1" ht="25.5" customHeight="1">
      <c r="C9" s="404" t="s">
        <v>194</v>
      </c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351"/>
      <c r="Q9" s="351"/>
    </row>
    <row r="10" spans="1:17" s="28" customFormat="1" ht="25.5" customHeight="1">
      <c r="A10" s="31" t="s">
        <v>266</v>
      </c>
      <c r="B10" s="73"/>
      <c r="C10" s="349"/>
      <c r="D10" s="349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</row>
    <row r="11" spans="1:17" s="40" customFormat="1" ht="25.5" customHeight="1">
      <c r="A11" s="134" t="s">
        <v>267</v>
      </c>
      <c r="B11" s="73"/>
      <c r="C11" s="349">
        <v>7520978320</v>
      </c>
      <c r="D11" s="349"/>
      <c r="E11" s="95">
        <v>18224269226</v>
      </c>
      <c r="F11" s="95"/>
      <c r="G11" s="95">
        <v>37850816</v>
      </c>
      <c r="H11" s="95"/>
      <c r="I11" s="95">
        <v>724210016</v>
      </c>
      <c r="J11" s="95"/>
      <c r="K11" s="95">
        <v>-22603112655</v>
      </c>
      <c r="L11" s="95"/>
      <c r="M11" s="95">
        <v>-22603112655</v>
      </c>
      <c r="N11" s="95"/>
      <c r="O11" s="95">
        <v>3904195723</v>
      </c>
    </row>
    <row r="12" spans="1:17" s="25" customFormat="1" ht="15.5" customHeight="1">
      <c r="A12" s="134"/>
      <c r="B12" s="73"/>
      <c r="C12" s="95"/>
      <c r="D12" s="95"/>
      <c r="E12" s="31"/>
      <c r="F12" s="95"/>
      <c r="G12" s="95"/>
      <c r="H12" s="95"/>
      <c r="I12" s="95"/>
      <c r="J12" s="95"/>
      <c r="K12" s="31"/>
      <c r="L12" s="95"/>
      <c r="M12" s="241"/>
      <c r="N12" s="95"/>
      <c r="O12" s="241"/>
      <c r="P12" s="95"/>
      <c r="Q12" s="95"/>
    </row>
    <row r="13" spans="1:17" s="25" customFormat="1" ht="22">
      <c r="A13" s="346" t="s">
        <v>170</v>
      </c>
      <c r="B13" s="216"/>
      <c r="C13" s="95"/>
      <c r="D13" s="95"/>
      <c r="E13" s="31"/>
      <c r="F13" s="95"/>
      <c r="G13" s="95"/>
      <c r="H13" s="95"/>
      <c r="I13" s="95"/>
      <c r="J13" s="95"/>
      <c r="K13" s="31"/>
      <c r="L13" s="95"/>
      <c r="M13" s="241"/>
      <c r="N13" s="95"/>
      <c r="O13" s="241"/>
      <c r="P13" s="95"/>
      <c r="Q13" s="95"/>
    </row>
    <row r="14" spans="1:17" s="25" customFormat="1" ht="22">
      <c r="A14" s="347" t="s">
        <v>278</v>
      </c>
      <c r="B14" s="216"/>
      <c r="C14" s="95"/>
      <c r="D14" s="95"/>
      <c r="E14" s="31"/>
      <c r="F14" s="95"/>
      <c r="G14" s="95"/>
      <c r="H14" s="95"/>
      <c r="I14" s="95"/>
      <c r="J14" s="95"/>
      <c r="K14" s="31"/>
      <c r="L14" s="95"/>
      <c r="M14" s="241"/>
      <c r="N14" s="95"/>
      <c r="O14" s="241"/>
      <c r="P14" s="95"/>
      <c r="Q14" s="95"/>
    </row>
    <row r="15" spans="1:17" s="25" customFormat="1" ht="22">
      <c r="A15" s="348" t="s">
        <v>279</v>
      </c>
      <c r="B15" s="361">
        <v>37</v>
      </c>
      <c r="C15" s="94">
        <v>0</v>
      </c>
      <c r="D15" s="95"/>
      <c r="E15" s="94">
        <v>0</v>
      </c>
      <c r="F15" s="95"/>
      <c r="G15" s="94">
        <v>0</v>
      </c>
      <c r="H15" s="95"/>
      <c r="I15" s="94">
        <v>-451258699</v>
      </c>
      <c r="J15" s="95"/>
      <c r="K15" s="94">
        <v>0</v>
      </c>
      <c r="L15" s="95"/>
      <c r="M15" s="96">
        <f>SUM(K15:L15)</f>
        <v>0</v>
      </c>
      <c r="N15" s="95"/>
      <c r="O15" s="94">
        <f>SUM(C15:I15,M15)</f>
        <v>-451258699</v>
      </c>
    </row>
    <row r="16" spans="1:17" s="25" customFormat="1" ht="22">
      <c r="A16" s="347" t="s">
        <v>280</v>
      </c>
      <c r="B16" s="216"/>
      <c r="C16" s="104">
        <f>C15</f>
        <v>0</v>
      </c>
      <c r="D16" s="95"/>
      <c r="E16" s="104">
        <f>E15</f>
        <v>0</v>
      </c>
      <c r="F16" s="95"/>
      <c r="G16" s="104">
        <f>G15</f>
        <v>0</v>
      </c>
      <c r="H16" s="95"/>
      <c r="I16" s="104">
        <f>I15</f>
        <v>-451258699</v>
      </c>
      <c r="J16" s="95"/>
      <c r="K16" s="104">
        <f>K15</f>
        <v>0</v>
      </c>
      <c r="L16" s="95"/>
      <c r="M16" s="104">
        <f>M15</f>
        <v>0</v>
      </c>
      <c r="N16" s="95"/>
      <c r="O16" s="104">
        <f>O15</f>
        <v>-451258699</v>
      </c>
    </row>
    <row r="17" spans="1:19" s="25" customFormat="1" ht="15.5" customHeight="1">
      <c r="A17" s="344"/>
      <c r="B17" s="216"/>
      <c r="C17" s="95"/>
      <c r="D17" s="95"/>
      <c r="E17" s="31"/>
      <c r="F17" s="95"/>
      <c r="G17" s="95"/>
      <c r="H17" s="95"/>
      <c r="I17" s="95"/>
      <c r="J17" s="95"/>
      <c r="K17" s="31"/>
      <c r="L17" s="95"/>
      <c r="M17" s="241"/>
      <c r="N17" s="95"/>
      <c r="O17" s="241"/>
      <c r="P17" s="95"/>
      <c r="Q17" s="95"/>
    </row>
    <row r="18" spans="1:19" s="25" customFormat="1" ht="25.5" customHeight="1">
      <c r="A18" s="134" t="s">
        <v>196</v>
      </c>
      <c r="B18" s="134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241"/>
      <c r="N18" s="95"/>
      <c r="O18" s="241"/>
      <c r="P18" s="95"/>
      <c r="Q18" s="95"/>
    </row>
    <row r="19" spans="1:19" s="23" customFormat="1" ht="25.5" customHeight="1">
      <c r="A19" s="56" t="s">
        <v>313</v>
      </c>
      <c r="B19" s="56"/>
      <c r="C19" s="94">
        <v>0</v>
      </c>
      <c r="D19" s="94">
        <v>0</v>
      </c>
      <c r="E19" s="94">
        <v>0</v>
      </c>
      <c r="F19" s="94">
        <v>0</v>
      </c>
      <c r="G19" s="94">
        <v>0</v>
      </c>
      <c r="H19" s="94">
        <v>0</v>
      </c>
      <c r="I19" s="94">
        <f>'PL 14-15'!H52</f>
        <v>-858487360</v>
      </c>
      <c r="J19" s="94">
        <v>0</v>
      </c>
      <c r="K19" s="94">
        <v>0</v>
      </c>
      <c r="L19" s="94">
        <v>0</v>
      </c>
      <c r="M19" s="96">
        <f>SUM(K19:L19)</f>
        <v>0</v>
      </c>
      <c r="N19" s="94">
        <v>0</v>
      </c>
      <c r="O19" s="94">
        <f>SUM(C19:I19,M19)</f>
        <v>-858487360</v>
      </c>
    </row>
    <row r="20" spans="1:19" s="23" customFormat="1" ht="25.5" customHeight="1">
      <c r="A20" s="56" t="s">
        <v>97</v>
      </c>
      <c r="B20" s="56"/>
      <c r="C20" s="94">
        <v>0</v>
      </c>
      <c r="D20" s="95"/>
      <c r="E20" s="94">
        <v>0</v>
      </c>
      <c r="F20" s="95"/>
      <c r="G20" s="94">
        <v>0</v>
      </c>
      <c r="H20" s="95"/>
      <c r="I20" s="94">
        <f>'PL 14-15'!H83</f>
        <v>568273</v>
      </c>
      <c r="J20" s="95"/>
      <c r="K20" s="94">
        <v>0</v>
      </c>
      <c r="L20" s="95"/>
      <c r="M20" s="96">
        <f>SUM(K20:L20)</f>
        <v>0</v>
      </c>
      <c r="N20" s="95"/>
      <c r="O20" s="94">
        <f>SUM(C20:I20,M20)</f>
        <v>568273</v>
      </c>
    </row>
    <row r="21" spans="1:19" s="23" customFormat="1" ht="25.5" customHeight="1">
      <c r="A21" s="134" t="s">
        <v>197</v>
      </c>
      <c r="B21" s="134"/>
      <c r="C21" s="104">
        <f>SUM(C19:C20)</f>
        <v>0</v>
      </c>
      <c r="D21" s="95"/>
      <c r="E21" s="104">
        <f t="shared" ref="E21" si="0">SUM(E19:E20)</f>
        <v>0</v>
      </c>
      <c r="F21" s="95"/>
      <c r="G21" s="104">
        <f t="shared" ref="G21" si="1">SUM(G19:G20)</f>
        <v>0</v>
      </c>
      <c r="H21" s="95"/>
      <c r="I21" s="104">
        <f t="shared" ref="I21" si="2">SUM(I19:I20)</f>
        <v>-857919087</v>
      </c>
      <c r="J21" s="95"/>
      <c r="K21" s="104">
        <f t="shared" ref="K21" si="3">SUM(K19:K20)</f>
        <v>0</v>
      </c>
      <c r="L21" s="95"/>
      <c r="M21" s="242">
        <f t="shared" ref="M21" si="4">SUM(M19:M20)</f>
        <v>0</v>
      </c>
      <c r="N21" s="95"/>
      <c r="O21" s="104">
        <f t="shared" ref="O21" si="5">SUM(O19:O20)</f>
        <v>-857919087</v>
      </c>
    </row>
    <row r="22" spans="1:19" s="28" customFormat="1" ht="15.5" customHeight="1">
      <c r="A22" s="331"/>
      <c r="B22" s="331"/>
      <c r="C22" s="241"/>
      <c r="D22" s="241"/>
      <c r="E22" s="241"/>
      <c r="F22" s="241"/>
      <c r="G22" s="241"/>
      <c r="H22" s="241"/>
      <c r="I22" s="241"/>
      <c r="J22" s="241"/>
      <c r="K22" s="241"/>
      <c r="L22" s="241"/>
      <c r="M22" s="241"/>
      <c r="N22" s="241"/>
      <c r="O22" s="241"/>
    </row>
    <row r="23" spans="1:19" s="23" customFormat="1" ht="25.5" customHeight="1" thickBot="1">
      <c r="A23" s="5" t="s">
        <v>268</v>
      </c>
      <c r="B23" s="5"/>
      <c r="C23" s="105">
        <f>+C21+C16+C11</f>
        <v>7520978320</v>
      </c>
      <c r="D23" s="78"/>
      <c r="E23" s="105">
        <f>+E21+E16+E11</f>
        <v>18224269226</v>
      </c>
      <c r="F23" s="78"/>
      <c r="G23" s="105">
        <f>+G21+G16+G11</f>
        <v>37850816</v>
      </c>
      <c r="H23" s="78"/>
      <c r="I23" s="105">
        <f>+I21+I16+I11</f>
        <v>-584967770</v>
      </c>
      <c r="J23" s="78"/>
      <c r="K23" s="105">
        <f>+K21+K16+K11</f>
        <v>-22603112655</v>
      </c>
      <c r="L23" s="78"/>
      <c r="M23" s="105">
        <f>+M21+M16+M11</f>
        <v>-22603112655</v>
      </c>
      <c r="N23" s="78"/>
      <c r="O23" s="105">
        <f>+O21+O16+O11</f>
        <v>2595017937</v>
      </c>
      <c r="S23" s="274"/>
    </row>
    <row r="24" spans="1:19" ht="25.5" customHeight="1" thickTop="1"/>
  </sheetData>
  <mergeCells count="4">
    <mergeCell ref="C9:O9"/>
    <mergeCell ref="C4:Q4"/>
    <mergeCell ref="G5:I5"/>
    <mergeCell ref="K5:M5"/>
  </mergeCells>
  <pageMargins left="0.7" right="0.7" top="0.48" bottom="0.5" header="0.5" footer="0.5"/>
  <pageSetup paperSize="9" scale="81" firstPageNumber="19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115"/>
  <sheetViews>
    <sheetView tabSelected="1" topLeftCell="A103" zoomScale="80" zoomScaleNormal="80" zoomScaleSheetLayoutView="70" workbookViewId="0">
      <selection activeCell="L94" sqref="L94"/>
    </sheetView>
  </sheetViews>
  <sheetFormatPr defaultColWidth="9.09765625" defaultRowHeight="21.5"/>
  <cols>
    <col min="1" max="1" width="54.5" customWidth="1"/>
    <col min="2" max="2" width="5.8984375" customWidth="1"/>
    <col min="3" max="3" width="1.59765625" customWidth="1"/>
    <col min="4" max="4" width="16.796875" customWidth="1"/>
    <col min="5" max="5" width="1.3984375" customWidth="1"/>
    <col min="6" max="6" width="16.796875" customWidth="1"/>
    <col min="7" max="7" width="1.3984375" customWidth="1"/>
    <col min="8" max="8" width="16.796875" customWidth="1"/>
    <col min="9" max="9" width="1.3984375" customWidth="1"/>
    <col min="10" max="10" width="16.796875" customWidth="1"/>
    <col min="12" max="12" width="17.09765625" customWidth="1"/>
    <col min="13" max="13" width="14.59765625" bestFit="1" customWidth="1"/>
    <col min="14" max="14" width="12" bestFit="1" customWidth="1"/>
  </cols>
  <sheetData>
    <row r="1" spans="1:10" s="149" customFormat="1" ht="23.25" customHeight="1">
      <c r="A1" s="181" t="s">
        <v>149</v>
      </c>
      <c r="B1" s="181"/>
      <c r="C1" s="181"/>
      <c r="D1" s="152"/>
      <c r="E1" s="152"/>
      <c r="F1" s="152"/>
      <c r="G1" s="152"/>
      <c r="H1" s="152"/>
      <c r="I1" s="152"/>
      <c r="J1" s="152"/>
    </row>
    <row r="2" spans="1:10" s="149" customFormat="1" ht="23.25" customHeight="1">
      <c r="A2" s="18" t="s">
        <v>186</v>
      </c>
      <c r="B2" s="181"/>
      <c r="C2" s="181"/>
      <c r="D2" s="152"/>
      <c r="E2" s="152"/>
      <c r="F2" s="152"/>
      <c r="G2" s="152"/>
      <c r="H2" s="152"/>
      <c r="I2" s="152"/>
      <c r="J2" s="152"/>
    </row>
    <row r="3" spans="1:10" s="149" customFormat="1" ht="23.25" customHeight="1">
      <c r="A3" s="18"/>
      <c r="B3" s="181"/>
      <c r="C3" s="181"/>
      <c r="D3" s="152"/>
      <c r="E3" s="152"/>
      <c r="F3" s="152"/>
      <c r="G3" s="152"/>
      <c r="H3" s="152"/>
      <c r="I3" s="152"/>
      <c r="J3" s="152"/>
    </row>
    <row r="4" spans="1:10" s="149" customFormat="1" ht="21.75" customHeight="1">
      <c r="A4" s="180"/>
      <c r="B4" s="294"/>
      <c r="D4" s="393" t="s">
        <v>45</v>
      </c>
      <c r="E4" s="393"/>
      <c r="F4" s="393"/>
      <c r="G4" s="93"/>
      <c r="H4" s="397" t="s">
        <v>46</v>
      </c>
      <c r="I4" s="397"/>
      <c r="J4" s="397"/>
    </row>
    <row r="5" spans="1:10" s="149" customFormat="1" ht="21.75" customHeight="1">
      <c r="A5" s="180"/>
      <c r="B5" s="341"/>
      <c r="D5" s="395" t="s">
        <v>270</v>
      </c>
      <c r="E5" s="395"/>
      <c r="F5" s="395"/>
      <c r="G5" s="93"/>
      <c r="H5" s="395" t="s">
        <v>270</v>
      </c>
      <c r="I5" s="395"/>
      <c r="J5" s="395"/>
    </row>
    <row r="6" spans="1:10" s="149" customFormat="1" ht="21.75" customHeight="1">
      <c r="A6" s="180"/>
      <c r="B6" s="294"/>
      <c r="D6" s="395" t="s">
        <v>112</v>
      </c>
      <c r="E6" s="395"/>
      <c r="F6" s="395"/>
      <c r="G6" s="93"/>
      <c r="H6" s="395" t="s">
        <v>112</v>
      </c>
      <c r="I6" s="395"/>
      <c r="J6" s="395"/>
    </row>
    <row r="7" spans="1:10" s="149" customFormat="1" ht="21.75" customHeight="1">
      <c r="A7" s="180"/>
      <c r="B7" s="294"/>
      <c r="D7" s="227">
        <v>2564</v>
      </c>
      <c r="E7" s="93"/>
      <c r="F7" s="227">
        <v>2563</v>
      </c>
      <c r="G7" s="227"/>
      <c r="H7" s="227">
        <v>2564</v>
      </c>
      <c r="I7" s="93"/>
      <c r="J7" s="227">
        <v>2563</v>
      </c>
    </row>
    <row r="8" spans="1:10" s="149" customFormat="1" ht="21.75" customHeight="1">
      <c r="A8" s="180"/>
      <c r="B8" s="385"/>
      <c r="D8" s="227"/>
      <c r="E8" s="93"/>
      <c r="F8" s="384" t="s">
        <v>324</v>
      </c>
      <c r="G8" s="227"/>
      <c r="H8" s="227"/>
      <c r="I8" s="93"/>
      <c r="J8" s="227"/>
    </row>
    <row r="9" spans="1:10" s="149" customFormat="1" ht="21.75" customHeight="1">
      <c r="A9" s="180"/>
      <c r="B9" s="294"/>
      <c r="D9" s="405" t="s">
        <v>194</v>
      </c>
      <c r="E9" s="405"/>
      <c r="F9" s="405"/>
      <c r="G9" s="405"/>
      <c r="H9" s="405"/>
      <c r="I9" s="405"/>
      <c r="J9" s="405"/>
    </row>
    <row r="10" spans="1:10" s="149" customFormat="1" ht="23.25" customHeight="1">
      <c r="A10" s="182" t="s">
        <v>78</v>
      </c>
      <c r="B10" s="183"/>
      <c r="C10" s="184"/>
      <c r="D10" s="185"/>
      <c r="E10" s="186"/>
      <c r="F10" s="185"/>
      <c r="G10" s="187"/>
      <c r="H10" s="185"/>
      <c r="I10" s="186"/>
      <c r="J10" s="185"/>
    </row>
    <row r="11" spans="1:10" s="149" customFormat="1" ht="23.25" customHeight="1">
      <c r="A11" s="188" t="s">
        <v>246</v>
      </c>
      <c r="B11" s="183"/>
      <c r="C11" s="184"/>
      <c r="D11" s="189">
        <v>-3359790990</v>
      </c>
      <c r="E11" s="190"/>
      <c r="F11" s="189">
        <v>706203398</v>
      </c>
      <c r="G11" s="191"/>
      <c r="H11" s="189">
        <v>-858487360</v>
      </c>
      <c r="I11" s="190"/>
      <c r="J11" s="189">
        <v>691563543</v>
      </c>
    </row>
    <row r="12" spans="1:10" s="149" customFormat="1" ht="23.25" customHeight="1">
      <c r="A12" s="192" t="s">
        <v>141</v>
      </c>
      <c r="B12" s="183"/>
      <c r="C12" s="184"/>
      <c r="D12" s="189"/>
      <c r="E12" s="190"/>
      <c r="F12" s="189"/>
      <c r="G12" s="191"/>
      <c r="H12" s="189"/>
      <c r="I12" s="190"/>
      <c r="J12" s="189"/>
    </row>
    <row r="13" spans="1:10" s="149" customFormat="1" ht="23.25" customHeight="1">
      <c r="A13" s="188" t="s">
        <v>253</v>
      </c>
      <c r="B13" s="193"/>
      <c r="C13" s="194"/>
      <c r="D13" s="293">
        <v>221774624</v>
      </c>
      <c r="E13" s="154"/>
      <c r="F13" s="189">
        <v>192537196</v>
      </c>
      <c r="G13" s="195"/>
      <c r="H13" s="189">
        <v>-122959557</v>
      </c>
      <c r="I13" s="154"/>
      <c r="J13" s="189">
        <v>-36074992</v>
      </c>
    </row>
    <row r="14" spans="1:10" s="149" customFormat="1" ht="23.25" customHeight="1">
      <c r="A14" s="188" t="s">
        <v>73</v>
      </c>
      <c r="B14" s="183"/>
      <c r="C14" s="184"/>
      <c r="D14" s="293">
        <v>435476541</v>
      </c>
      <c r="E14" s="190"/>
      <c r="F14" s="189">
        <v>453343678</v>
      </c>
      <c r="G14" s="191"/>
      <c r="H14" s="189">
        <v>173644618</v>
      </c>
      <c r="I14" s="190"/>
      <c r="J14" s="189">
        <v>91853897</v>
      </c>
    </row>
    <row r="15" spans="1:10" s="149" customFormat="1" ht="23.25" customHeight="1">
      <c r="A15" s="297" t="s">
        <v>79</v>
      </c>
      <c r="B15" s="279"/>
      <c r="C15" s="291"/>
      <c r="D15" s="293">
        <v>1818010025</v>
      </c>
      <c r="E15" s="190"/>
      <c r="F15" s="189">
        <v>1795073448</v>
      </c>
      <c r="G15" s="191"/>
      <c r="H15" s="189">
        <v>14278865</v>
      </c>
      <c r="I15" s="190"/>
      <c r="J15" s="189">
        <v>12593208</v>
      </c>
    </row>
    <row r="16" spans="1:10" s="149" customFormat="1" ht="23.25" customHeight="1">
      <c r="A16" s="196" t="s">
        <v>300</v>
      </c>
      <c r="B16" s="183"/>
      <c r="C16" s="184"/>
      <c r="D16" s="293">
        <v>0</v>
      </c>
      <c r="E16" s="190"/>
      <c r="F16" s="189">
        <v>0</v>
      </c>
      <c r="G16" s="191"/>
      <c r="H16" s="156">
        <v>437993550</v>
      </c>
      <c r="I16" s="190"/>
      <c r="J16" s="156">
        <v>0</v>
      </c>
    </row>
    <row r="17" spans="1:10" s="149" customFormat="1" ht="23.25" customHeight="1">
      <c r="A17" s="196" t="s">
        <v>293</v>
      </c>
      <c r="B17" s="183"/>
      <c r="C17" s="184"/>
      <c r="D17" s="293">
        <v>33062164</v>
      </c>
      <c r="E17" s="190"/>
      <c r="F17" s="189">
        <v>29088918</v>
      </c>
      <c r="G17" s="191"/>
      <c r="H17" s="156">
        <v>0</v>
      </c>
      <c r="I17" s="190"/>
      <c r="J17" s="156">
        <v>0</v>
      </c>
    </row>
    <row r="18" spans="1:10" s="149" customFormat="1" ht="23.25" customHeight="1">
      <c r="A18" s="188" t="s">
        <v>322</v>
      </c>
      <c r="B18" s="183"/>
      <c r="C18" s="184"/>
      <c r="D18" s="293">
        <v>253726938</v>
      </c>
      <c r="E18" s="190"/>
      <c r="F18" s="189">
        <v>63661728</v>
      </c>
      <c r="G18" s="191"/>
      <c r="H18" s="189">
        <v>6758113</v>
      </c>
      <c r="I18" s="190"/>
      <c r="J18" s="189">
        <v>-1052437</v>
      </c>
    </row>
    <row r="19" spans="1:10" s="149" customFormat="1" ht="23.25" customHeight="1">
      <c r="A19" s="149" t="s">
        <v>120</v>
      </c>
      <c r="B19" s="183"/>
      <c r="C19" s="184"/>
      <c r="D19" s="293">
        <v>-127249379</v>
      </c>
      <c r="E19" s="190"/>
      <c r="F19" s="189">
        <v>2731345029</v>
      </c>
      <c r="G19" s="191"/>
      <c r="H19" s="189">
        <v>0</v>
      </c>
      <c r="I19" s="190"/>
      <c r="J19" s="189">
        <v>0</v>
      </c>
    </row>
    <row r="20" spans="1:10" s="149" customFormat="1" ht="23.25" customHeight="1">
      <c r="A20" s="149" t="s">
        <v>124</v>
      </c>
      <c r="B20" s="183"/>
      <c r="C20" s="184"/>
      <c r="D20" s="293">
        <v>4525481042</v>
      </c>
      <c r="E20" s="190"/>
      <c r="F20" s="189">
        <v>4745336461</v>
      </c>
      <c r="G20" s="191"/>
      <c r="H20" s="189">
        <v>0</v>
      </c>
      <c r="I20" s="190"/>
      <c r="J20" s="189">
        <v>0</v>
      </c>
    </row>
    <row r="21" spans="1:10" s="149" customFormat="1" ht="23.25" customHeight="1">
      <c r="A21" s="149" t="s">
        <v>125</v>
      </c>
      <c r="B21" s="183"/>
      <c r="C21" s="184"/>
      <c r="D21" s="293">
        <v>-6603290386</v>
      </c>
      <c r="E21" s="190"/>
      <c r="F21" s="189">
        <v>-8183547246</v>
      </c>
      <c r="G21" s="191"/>
      <c r="H21" s="189">
        <v>0</v>
      </c>
      <c r="I21" s="190"/>
      <c r="J21" s="189">
        <v>0</v>
      </c>
    </row>
    <row r="22" spans="1:10" s="149" customFormat="1" ht="23.25" customHeight="1">
      <c r="A22" s="196" t="s">
        <v>323</v>
      </c>
      <c r="B22" s="183"/>
      <c r="C22" s="184"/>
      <c r="D22" s="293">
        <v>-1839194</v>
      </c>
      <c r="E22" s="190"/>
      <c r="F22" s="189">
        <v>93174915</v>
      </c>
      <c r="G22" s="191"/>
      <c r="H22" s="189">
        <v>0</v>
      </c>
      <c r="I22" s="190"/>
      <c r="J22" s="189">
        <v>0</v>
      </c>
    </row>
    <row r="23" spans="1:10" s="62" customFormat="1" ht="23.25" customHeight="1">
      <c r="A23" s="297" t="s">
        <v>294</v>
      </c>
      <c r="B23" s="279"/>
      <c r="C23" s="291"/>
      <c r="D23" s="293">
        <v>-7099763845</v>
      </c>
      <c r="E23" s="387"/>
      <c r="F23" s="293">
        <v>0</v>
      </c>
      <c r="G23" s="388"/>
      <c r="H23" s="293">
        <f>'PL 14-15'!H43</f>
        <v>532253339</v>
      </c>
      <c r="I23" s="387"/>
      <c r="J23" s="293">
        <v>0</v>
      </c>
    </row>
    <row r="24" spans="1:10" s="149" customFormat="1" ht="23.25" customHeight="1">
      <c r="A24" s="196" t="s">
        <v>327</v>
      </c>
      <c r="B24" s="183"/>
      <c r="C24" s="184"/>
      <c r="D24" s="293">
        <v>230078801</v>
      </c>
      <c r="E24" s="190"/>
      <c r="F24" s="293">
        <v>0</v>
      </c>
      <c r="G24" s="191"/>
      <c r="H24" s="293">
        <v>0</v>
      </c>
      <c r="I24" s="190"/>
      <c r="J24" s="293">
        <v>0</v>
      </c>
    </row>
    <row r="25" spans="1:10" s="149" customFormat="1" ht="23.25" customHeight="1">
      <c r="A25" s="196" t="s">
        <v>254</v>
      </c>
      <c r="B25" s="183"/>
      <c r="C25" s="184"/>
      <c r="D25" s="189">
        <v>40845643</v>
      </c>
      <c r="E25" s="190"/>
      <c r="F25" s="189">
        <v>45723361</v>
      </c>
      <c r="G25" s="191"/>
      <c r="H25" s="189">
        <v>0</v>
      </c>
      <c r="I25" s="190"/>
      <c r="J25" s="189">
        <v>0</v>
      </c>
    </row>
    <row r="26" spans="1:10" s="149" customFormat="1" ht="23.25" customHeight="1">
      <c r="A26" s="196" t="s">
        <v>262</v>
      </c>
      <c r="B26" s="183"/>
      <c r="C26" s="184"/>
      <c r="D26" s="189">
        <v>24025307</v>
      </c>
      <c r="E26" s="190"/>
      <c r="F26" s="189">
        <v>3460782</v>
      </c>
      <c r="G26" s="191"/>
      <c r="H26" s="189">
        <v>0</v>
      </c>
      <c r="I26" s="190"/>
      <c r="J26" s="189">
        <v>0</v>
      </c>
    </row>
    <row r="27" spans="1:10" s="149" customFormat="1" ht="23.25" customHeight="1">
      <c r="A27" s="196" t="s">
        <v>145</v>
      </c>
      <c r="B27" s="183"/>
      <c r="C27" s="184"/>
      <c r="E27" s="186"/>
      <c r="F27" s="189"/>
      <c r="G27" s="191"/>
      <c r="H27" s="189"/>
      <c r="I27" s="190"/>
      <c r="J27" s="189"/>
    </row>
    <row r="28" spans="1:10" s="149" customFormat="1" ht="23.25" customHeight="1">
      <c r="A28" s="196" t="s">
        <v>103</v>
      </c>
      <c r="B28" s="183"/>
      <c r="C28" s="184"/>
      <c r="D28" s="189">
        <v>-51928659</v>
      </c>
      <c r="E28" s="190"/>
      <c r="F28" s="189">
        <v>22438124</v>
      </c>
      <c r="G28" s="191"/>
      <c r="H28" s="189">
        <v>0</v>
      </c>
      <c r="I28" s="190"/>
      <c r="J28" s="189">
        <v>0</v>
      </c>
    </row>
    <row r="29" spans="1:10" s="149" customFormat="1" ht="23.25" customHeight="1">
      <c r="A29" s="196" t="s">
        <v>148</v>
      </c>
      <c r="B29" s="183"/>
      <c r="C29" s="184"/>
      <c r="D29" s="189">
        <v>78056423</v>
      </c>
      <c r="E29" s="190"/>
      <c r="F29" s="189">
        <v>-169035677</v>
      </c>
      <c r="G29" s="191"/>
      <c r="H29" s="189">
        <v>0</v>
      </c>
      <c r="I29" s="190"/>
      <c r="J29" s="189">
        <v>0</v>
      </c>
    </row>
    <row r="30" spans="1:10" s="149" customFormat="1" ht="23.25" customHeight="1">
      <c r="A30" s="297" t="s">
        <v>200</v>
      </c>
      <c r="B30" s="183"/>
      <c r="C30" s="184"/>
      <c r="D30" s="189">
        <v>0</v>
      </c>
      <c r="E30" s="190"/>
      <c r="F30" s="189">
        <v>451598</v>
      </c>
      <c r="G30" s="191"/>
      <c r="H30" s="189">
        <v>0</v>
      </c>
      <c r="I30" s="190"/>
      <c r="J30" s="189">
        <v>0</v>
      </c>
    </row>
    <row r="31" spans="1:10" s="149" customFormat="1" ht="23.25" customHeight="1">
      <c r="A31" s="196" t="s">
        <v>295</v>
      </c>
      <c r="B31" s="183"/>
      <c r="C31" s="184"/>
      <c r="D31" s="189">
        <v>0</v>
      </c>
      <c r="E31" s="190"/>
      <c r="F31" s="189">
        <v>25516</v>
      </c>
      <c r="G31" s="191"/>
      <c r="H31" s="189">
        <v>0</v>
      </c>
      <c r="I31" s="190"/>
      <c r="J31" s="189">
        <v>0</v>
      </c>
    </row>
    <row r="32" spans="1:10" s="149" customFormat="1" ht="23.25" customHeight="1">
      <c r="A32" s="196" t="s">
        <v>255</v>
      </c>
      <c r="B32" s="183"/>
      <c r="C32" s="184"/>
      <c r="D32" s="189">
        <v>0</v>
      </c>
      <c r="E32" s="190"/>
      <c r="F32" s="189">
        <v>-133000</v>
      </c>
      <c r="G32" s="191"/>
      <c r="H32" s="189">
        <v>0</v>
      </c>
      <c r="I32" s="190"/>
      <c r="J32" s="189">
        <v>0</v>
      </c>
    </row>
    <row r="33" spans="1:12" s="149" customFormat="1" ht="23.25" hidden="1" customHeight="1">
      <c r="A33" s="196" t="s">
        <v>201</v>
      </c>
      <c r="B33" s="183"/>
      <c r="C33" s="184"/>
      <c r="D33" s="189"/>
      <c r="E33" s="190"/>
      <c r="F33" s="189">
        <v>0</v>
      </c>
      <c r="G33" s="191"/>
      <c r="H33" s="189">
        <v>0</v>
      </c>
      <c r="I33" s="190"/>
      <c r="J33" s="189">
        <v>0</v>
      </c>
    </row>
    <row r="34" spans="1:12" s="149" customFormat="1" ht="23.25" customHeight="1">
      <c r="A34" s="188" t="s">
        <v>143</v>
      </c>
      <c r="B34" s="193"/>
      <c r="C34" s="194"/>
      <c r="D34" s="189">
        <v>0</v>
      </c>
      <c r="E34" s="154"/>
      <c r="F34" s="189">
        <v>136004</v>
      </c>
      <c r="G34" s="195"/>
      <c r="H34" s="189">
        <v>0</v>
      </c>
      <c r="I34" s="154"/>
      <c r="J34" s="189">
        <v>0</v>
      </c>
    </row>
    <row r="35" spans="1:12" s="149" customFormat="1" ht="23.25" customHeight="1">
      <c r="A35" s="188" t="s">
        <v>83</v>
      </c>
      <c r="B35" s="183"/>
      <c r="C35" s="184"/>
      <c r="D35" s="189">
        <v>-479192021</v>
      </c>
      <c r="E35" s="190"/>
      <c r="F35" s="189">
        <v>-618082950</v>
      </c>
      <c r="G35" s="191"/>
      <c r="H35" s="189">
        <v>-2850000</v>
      </c>
      <c r="I35" s="190"/>
      <c r="J35" s="189">
        <v>-679988431</v>
      </c>
    </row>
    <row r="36" spans="1:12" s="149" customFormat="1" ht="23.25" customHeight="1">
      <c r="A36" s="196" t="s">
        <v>85</v>
      </c>
      <c r="B36" s="183"/>
      <c r="C36" s="184"/>
      <c r="D36" s="285">
        <v>-1221840538</v>
      </c>
      <c r="E36" s="190"/>
      <c r="F36" s="285">
        <v>-1241407045</v>
      </c>
      <c r="G36" s="191"/>
      <c r="H36" s="189">
        <v>-202874036</v>
      </c>
      <c r="I36" s="190"/>
      <c r="J36" s="189">
        <v>-202082359</v>
      </c>
    </row>
    <row r="37" spans="1:12" s="149" customFormat="1" ht="23.25" customHeight="1">
      <c r="A37" s="150"/>
      <c r="D37" s="335">
        <f>SUM(D11:D36)</f>
        <v>-11284357504</v>
      </c>
      <c r="E37" s="154"/>
      <c r="F37" s="335">
        <f>SUM(F11:F36)</f>
        <v>669794238</v>
      </c>
      <c r="G37" s="154"/>
      <c r="H37" s="157">
        <f>SUM(H11:H36)</f>
        <v>-22242468</v>
      </c>
      <c r="I37" s="154"/>
      <c r="J37" s="157">
        <f>SUM(J11:J36)</f>
        <v>-123187571</v>
      </c>
      <c r="L37" s="380"/>
    </row>
    <row r="38" spans="1:12" s="149" customFormat="1" ht="23.25" customHeight="1">
      <c r="A38" s="181" t="s">
        <v>149</v>
      </c>
      <c r="B38" s="181"/>
      <c r="C38" s="181"/>
      <c r="D38" s="219"/>
      <c r="E38" s="152"/>
      <c r="F38" s="219"/>
      <c r="G38" s="152"/>
      <c r="H38" s="219"/>
      <c r="I38" s="152"/>
      <c r="J38" s="219"/>
    </row>
    <row r="39" spans="1:12" s="149" customFormat="1" ht="23.25" customHeight="1">
      <c r="A39" s="18" t="s">
        <v>186</v>
      </c>
      <c r="B39" s="181"/>
      <c r="C39" s="181"/>
      <c r="D39" s="152"/>
      <c r="E39" s="152"/>
      <c r="F39" s="152"/>
      <c r="G39" s="152"/>
      <c r="H39" s="152"/>
      <c r="I39" s="152"/>
      <c r="J39" s="152"/>
    </row>
    <row r="40" spans="1:12" s="149" customFormat="1" ht="23.25" customHeight="1">
      <c r="A40" s="18"/>
      <c r="B40" s="181"/>
      <c r="C40" s="181"/>
      <c r="D40" s="152"/>
      <c r="E40" s="152"/>
      <c r="F40" s="152"/>
      <c r="G40" s="152"/>
      <c r="H40" s="152"/>
      <c r="I40" s="152"/>
      <c r="J40" s="152"/>
    </row>
    <row r="41" spans="1:12" s="149" customFormat="1" ht="22">
      <c r="A41" s="180"/>
      <c r="B41" s="294"/>
      <c r="D41" s="393" t="s">
        <v>45</v>
      </c>
      <c r="E41" s="393"/>
      <c r="F41" s="393"/>
      <c r="G41" s="93"/>
      <c r="H41" s="397" t="s">
        <v>46</v>
      </c>
      <c r="I41" s="397"/>
      <c r="J41" s="397"/>
    </row>
    <row r="42" spans="1:12" s="149" customFormat="1" ht="21.75" customHeight="1">
      <c r="A42" s="180"/>
      <c r="B42" s="294"/>
      <c r="D42" s="395" t="s">
        <v>270</v>
      </c>
      <c r="E42" s="395"/>
      <c r="F42" s="395"/>
      <c r="G42" s="93"/>
      <c r="H42" s="395" t="s">
        <v>270</v>
      </c>
      <c r="I42" s="395"/>
      <c r="J42" s="395"/>
    </row>
    <row r="43" spans="1:12" s="149" customFormat="1" ht="21.75" customHeight="1">
      <c r="A43" s="180"/>
      <c r="B43" s="294"/>
      <c r="D43" s="395" t="s">
        <v>112</v>
      </c>
      <c r="E43" s="395"/>
      <c r="F43" s="395"/>
      <c r="G43" s="93"/>
      <c r="H43" s="395" t="s">
        <v>112</v>
      </c>
      <c r="I43" s="395"/>
      <c r="J43" s="395"/>
    </row>
    <row r="44" spans="1:12" s="149" customFormat="1" ht="21.75" customHeight="1">
      <c r="A44" s="180"/>
      <c r="B44" s="294"/>
      <c r="D44" s="227">
        <v>2564</v>
      </c>
      <c r="E44" s="93"/>
      <c r="F44" s="227">
        <v>2563</v>
      </c>
      <c r="G44" s="227"/>
      <c r="H44" s="227">
        <v>2564</v>
      </c>
      <c r="I44" s="93"/>
      <c r="J44" s="227">
        <v>2563</v>
      </c>
    </row>
    <row r="45" spans="1:12" s="149" customFormat="1" ht="21.75" customHeight="1">
      <c r="A45" s="180"/>
      <c r="B45" s="385"/>
      <c r="D45" s="227"/>
      <c r="E45" s="93"/>
      <c r="F45" s="384" t="s">
        <v>324</v>
      </c>
      <c r="G45" s="227"/>
      <c r="H45" s="227"/>
      <c r="I45" s="93"/>
      <c r="J45" s="227"/>
    </row>
    <row r="46" spans="1:12" s="149" customFormat="1" ht="21.75" customHeight="1">
      <c r="A46" s="180"/>
      <c r="B46" s="294"/>
      <c r="D46" s="405" t="s">
        <v>194</v>
      </c>
      <c r="E46" s="405"/>
      <c r="F46" s="405"/>
      <c r="G46" s="405"/>
      <c r="H46" s="405"/>
      <c r="I46" s="405"/>
      <c r="J46" s="405"/>
    </row>
    <row r="47" spans="1:12" ht="23.25" customHeight="1">
      <c r="A47" s="197" t="s">
        <v>80</v>
      </c>
      <c r="B47" s="198"/>
      <c r="C47" s="198"/>
      <c r="D47" s="156"/>
      <c r="E47" s="154"/>
      <c r="F47" s="156"/>
      <c r="G47" s="154"/>
      <c r="H47" s="156"/>
      <c r="I47" s="154"/>
      <c r="J47" s="156"/>
    </row>
    <row r="48" spans="1:12" ht="23.25" customHeight="1">
      <c r="A48" s="188" t="s">
        <v>35</v>
      </c>
      <c r="B48" s="198"/>
      <c r="C48" s="198"/>
      <c r="D48" s="189">
        <v>77191070</v>
      </c>
      <c r="E48" s="154"/>
      <c r="F48" s="189">
        <v>187645242</v>
      </c>
      <c r="G48" s="154"/>
      <c r="H48" s="189">
        <v>0</v>
      </c>
      <c r="I48" s="154"/>
      <c r="J48" s="189">
        <v>0</v>
      </c>
    </row>
    <row r="49" spans="1:10" ht="23.25" customHeight="1">
      <c r="A49" s="188" t="s">
        <v>39</v>
      </c>
      <c r="B49" s="198"/>
      <c r="C49" s="198"/>
      <c r="D49" s="189">
        <v>5788857586</v>
      </c>
      <c r="E49" s="154"/>
      <c r="F49" s="189">
        <v>-2430829134</v>
      </c>
      <c r="G49" s="154"/>
      <c r="H49" s="189">
        <v>0</v>
      </c>
      <c r="I49" s="154"/>
      <c r="J49" s="189">
        <v>0</v>
      </c>
    </row>
    <row r="50" spans="1:10" ht="23.25" customHeight="1">
      <c r="A50" s="188" t="s">
        <v>40</v>
      </c>
      <c r="B50" s="198"/>
      <c r="C50" s="198"/>
      <c r="D50" s="189">
        <v>415388812</v>
      </c>
      <c r="E50" s="154"/>
      <c r="F50" s="189">
        <v>-179407379</v>
      </c>
      <c r="G50" s="154"/>
      <c r="H50" s="189">
        <v>0</v>
      </c>
      <c r="I50" s="154"/>
      <c r="J50" s="189">
        <v>0</v>
      </c>
    </row>
    <row r="51" spans="1:10" ht="23.25" customHeight="1">
      <c r="A51" s="188" t="s">
        <v>99</v>
      </c>
      <c r="B51" s="198"/>
      <c r="C51" s="198"/>
      <c r="D51" s="189">
        <v>-17379318</v>
      </c>
      <c r="E51" s="154"/>
      <c r="F51" s="189">
        <v>-97283617</v>
      </c>
      <c r="G51" s="154"/>
      <c r="H51" s="189">
        <v>0</v>
      </c>
      <c r="I51" s="154"/>
      <c r="J51" s="189">
        <v>0</v>
      </c>
    </row>
    <row r="52" spans="1:10" ht="23.25" customHeight="1">
      <c r="A52" s="188" t="s">
        <v>53</v>
      </c>
      <c r="B52" s="198"/>
      <c r="C52" s="198"/>
      <c r="D52" s="189">
        <v>131287500</v>
      </c>
      <c r="E52" s="154"/>
      <c r="F52" s="189">
        <v>-724083100</v>
      </c>
      <c r="G52" s="154"/>
      <c r="H52" s="189">
        <v>0</v>
      </c>
      <c r="I52" s="154"/>
      <c r="J52" s="189">
        <v>0</v>
      </c>
    </row>
    <row r="53" spans="1:10" ht="23.25" customHeight="1">
      <c r="A53" s="149" t="s">
        <v>88</v>
      </c>
      <c r="B53" s="199"/>
      <c r="C53" s="200"/>
      <c r="D53" s="189">
        <v>1232431281</v>
      </c>
      <c r="E53" s="154"/>
      <c r="F53" s="189">
        <v>-5203803682</v>
      </c>
      <c r="G53" s="201"/>
      <c r="H53" s="189">
        <v>0</v>
      </c>
      <c r="I53" s="154"/>
      <c r="J53" s="189">
        <v>0</v>
      </c>
    </row>
    <row r="54" spans="1:10" ht="23.25" customHeight="1">
      <c r="A54" s="188" t="s">
        <v>86</v>
      </c>
      <c r="B54" s="198"/>
      <c r="C54" s="198"/>
      <c r="D54" s="189">
        <v>-834992133</v>
      </c>
      <c r="E54" s="154"/>
      <c r="F54" s="189">
        <v>1014252693</v>
      </c>
      <c r="G54" s="154"/>
      <c r="H54" s="189">
        <v>0</v>
      </c>
      <c r="I54" s="154"/>
      <c r="J54" s="189">
        <v>0</v>
      </c>
    </row>
    <row r="55" spans="1:10" ht="23.25" customHeight="1">
      <c r="A55" s="188" t="s">
        <v>232</v>
      </c>
      <c r="B55" s="198"/>
      <c r="C55" s="198"/>
      <c r="D55" s="189">
        <v>34359889</v>
      </c>
      <c r="E55" s="154"/>
      <c r="F55" s="189">
        <v>-46521577</v>
      </c>
      <c r="G55" s="154"/>
      <c r="H55" s="189">
        <v>0</v>
      </c>
      <c r="I55" s="154"/>
      <c r="J55" s="189">
        <v>0</v>
      </c>
    </row>
    <row r="56" spans="1:10" ht="23.25" customHeight="1">
      <c r="A56" s="334" t="s">
        <v>150</v>
      </c>
      <c r="B56" s="389"/>
      <c r="C56" s="389"/>
      <c r="D56" s="293">
        <v>84140909</v>
      </c>
      <c r="E56" s="154"/>
      <c r="F56" s="189">
        <v>0</v>
      </c>
      <c r="G56" s="154"/>
      <c r="H56" s="189">
        <v>0</v>
      </c>
      <c r="I56" s="154"/>
      <c r="J56" s="189">
        <v>0</v>
      </c>
    </row>
    <row r="57" spans="1:10" ht="23.25" customHeight="1">
      <c r="A57" s="188" t="s">
        <v>81</v>
      </c>
      <c r="B57" s="198"/>
      <c r="C57" s="198"/>
      <c r="D57" s="293">
        <v>97840438</v>
      </c>
      <c r="E57" s="240"/>
      <c r="F57" s="293">
        <v>761793888</v>
      </c>
      <c r="G57" s="240"/>
      <c r="H57" s="292">
        <v>-123218609</v>
      </c>
      <c r="I57" s="154"/>
      <c r="J57" s="292">
        <v>-16149344</v>
      </c>
    </row>
    <row r="58" spans="1:10" ht="23.25" customHeight="1">
      <c r="A58" s="188" t="s">
        <v>13</v>
      </c>
      <c r="B58" s="198"/>
      <c r="C58" s="198"/>
      <c r="D58" s="189">
        <v>-1169277026</v>
      </c>
      <c r="E58" s="154"/>
      <c r="F58" s="189">
        <v>5747494103</v>
      </c>
      <c r="G58" s="154"/>
      <c r="H58" s="189">
        <v>0</v>
      </c>
      <c r="I58" s="154"/>
      <c r="J58" s="189">
        <v>0</v>
      </c>
    </row>
    <row r="59" spans="1:10" ht="23.25" customHeight="1">
      <c r="A59" s="188" t="s">
        <v>12</v>
      </c>
      <c r="B59" s="198"/>
      <c r="C59" s="198"/>
      <c r="D59" s="189">
        <v>284748685</v>
      </c>
      <c r="E59" s="154"/>
      <c r="F59" s="189">
        <v>-135111162</v>
      </c>
      <c r="G59" s="154"/>
      <c r="H59" s="189">
        <v>0</v>
      </c>
      <c r="I59" s="154"/>
      <c r="J59" s="189">
        <v>0</v>
      </c>
    </row>
    <row r="60" spans="1:10" ht="23.25" customHeight="1">
      <c r="A60" s="188" t="s">
        <v>14</v>
      </c>
      <c r="B60" s="193"/>
      <c r="C60" s="194"/>
      <c r="D60" s="293">
        <v>-120415639</v>
      </c>
      <c r="E60" s="154"/>
      <c r="F60" s="189">
        <v>52952741</v>
      </c>
      <c r="G60" s="195"/>
      <c r="H60" s="156">
        <v>-24108273</v>
      </c>
      <c r="I60" s="154"/>
      <c r="J60" s="156">
        <v>-17217284.409999993</v>
      </c>
    </row>
    <row r="61" spans="1:10" ht="23.25" customHeight="1">
      <c r="A61" s="188" t="s">
        <v>104</v>
      </c>
      <c r="B61" s="193"/>
      <c r="C61" s="194"/>
      <c r="D61" s="189">
        <v>-12234463</v>
      </c>
      <c r="E61" s="154"/>
      <c r="F61" s="189">
        <v>-27578734</v>
      </c>
      <c r="G61" s="195"/>
      <c r="H61" s="189">
        <v>0</v>
      </c>
      <c r="I61" s="154"/>
      <c r="J61" s="189">
        <v>0</v>
      </c>
    </row>
    <row r="62" spans="1:10" ht="23.25" customHeight="1">
      <c r="A62" s="188" t="s">
        <v>138</v>
      </c>
      <c r="B62" s="193"/>
      <c r="C62" s="194"/>
      <c r="D62" s="157">
        <f>SUM(D48:D61)+D37</f>
        <v>-5292409913</v>
      </c>
      <c r="E62" s="154"/>
      <c r="F62" s="157">
        <f>SUM(F48:F61)+F37</f>
        <v>-410685480</v>
      </c>
      <c r="G62" s="195"/>
      <c r="H62" s="157">
        <f>SUM(H48:H61)+H37</f>
        <v>-169569350</v>
      </c>
      <c r="I62" s="154"/>
      <c r="J62" s="157">
        <f>SUM(J48:J61)+J37</f>
        <v>-156554199.41</v>
      </c>
    </row>
    <row r="63" spans="1:10" ht="23.25" customHeight="1">
      <c r="A63" s="188" t="s">
        <v>126</v>
      </c>
      <c r="B63" s="193"/>
      <c r="C63" s="194"/>
      <c r="D63" s="189">
        <v>1197210371</v>
      </c>
      <c r="E63" s="154"/>
      <c r="F63" s="189">
        <v>1273074412</v>
      </c>
      <c r="G63" s="195"/>
      <c r="H63" s="189">
        <v>0</v>
      </c>
      <c r="I63" s="154"/>
      <c r="J63" s="189">
        <v>0</v>
      </c>
    </row>
    <row r="64" spans="1:10" ht="23.25" customHeight="1">
      <c r="A64" s="202" t="s">
        <v>127</v>
      </c>
      <c r="B64" s="199"/>
      <c r="C64" s="200"/>
      <c r="D64" s="189">
        <v>476306617</v>
      </c>
      <c r="E64" s="154"/>
      <c r="F64" s="189">
        <v>646514345</v>
      </c>
      <c r="G64" s="201"/>
      <c r="H64" s="189">
        <v>0</v>
      </c>
      <c r="I64" s="154"/>
      <c r="J64" s="189">
        <v>0</v>
      </c>
    </row>
    <row r="65" spans="1:10" ht="23.25" customHeight="1">
      <c r="A65" s="202" t="s">
        <v>130</v>
      </c>
      <c r="B65" s="200"/>
      <c r="C65" s="200"/>
      <c r="D65" s="156">
        <v>-896226429</v>
      </c>
      <c r="E65" s="154"/>
      <c r="F65" s="156">
        <v>-111000374</v>
      </c>
      <c r="G65" s="201"/>
      <c r="H65" s="156">
        <v>-510212</v>
      </c>
      <c r="I65" s="154"/>
      <c r="J65" s="156">
        <v>-1714003</v>
      </c>
    </row>
    <row r="66" spans="1:10" ht="23.25" customHeight="1">
      <c r="A66" s="203" t="s">
        <v>202</v>
      </c>
      <c r="B66" s="203"/>
      <c r="C66" s="203"/>
      <c r="D66" s="295">
        <f>SUM(D62:D65)</f>
        <v>-4515119354</v>
      </c>
      <c r="E66" s="179"/>
      <c r="F66" s="295">
        <f>SUM(F62:F65)</f>
        <v>1397902903</v>
      </c>
      <c r="G66" s="204"/>
      <c r="H66" s="295">
        <f>SUM(H62:H65)</f>
        <v>-170079562</v>
      </c>
      <c r="I66" s="179"/>
      <c r="J66" s="295">
        <f>SUM(J62:J65)</f>
        <v>-158268202.41</v>
      </c>
    </row>
    <row r="67" spans="1:10" ht="14.5" customHeight="1">
      <c r="A67" s="198"/>
      <c r="B67" s="198"/>
      <c r="C67" s="198"/>
      <c r="D67" s="153"/>
      <c r="E67" s="153"/>
      <c r="F67" s="153"/>
      <c r="G67" s="205"/>
      <c r="I67" s="153"/>
    </row>
    <row r="68" spans="1:10" ht="23.25" customHeight="1">
      <c r="A68" s="291" t="s">
        <v>10</v>
      </c>
      <c r="B68" s="199"/>
      <c r="C68" s="200"/>
      <c r="D68" s="154"/>
      <c r="E68" s="154"/>
      <c r="F68" s="154"/>
      <c r="G68" s="201"/>
      <c r="H68" s="154"/>
      <c r="I68" s="154"/>
      <c r="J68" s="154"/>
    </row>
    <row r="69" spans="1:10" ht="23.25" customHeight="1">
      <c r="A69" s="28" t="s">
        <v>105</v>
      </c>
      <c r="B69" s="199"/>
      <c r="C69" s="200"/>
      <c r="D69" s="189" t="s">
        <v>326</v>
      </c>
      <c r="E69" s="154"/>
      <c r="F69" s="189">
        <v>0</v>
      </c>
      <c r="G69" s="201"/>
      <c r="H69" s="156">
        <v>0</v>
      </c>
      <c r="I69" s="154"/>
      <c r="J69" s="156">
        <v>-56699960</v>
      </c>
    </row>
    <row r="70" spans="1:10" ht="23.25" customHeight="1">
      <c r="A70" s="267" t="s">
        <v>296</v>
      </c>
      <c r="B70" s="199"/>
      <c r="C70" s="200"/>
      <c r="D70" s="156">
        <v>219576459.99999994</v>
      </c>
      <c r="E70" s="154"/>
      <c r="F70" s="189">
        <v>0</v>
      </c>
      <c r="G70" s="201"/>
      <c r="H70" s="156">
        <v>219576459.99999994</v>
      </c>
      <c r="I70" s="154"/>
      <c r="J70" s="156">
        <v>0</v>
      </c>
    </row>
    <row r="71" spans="1:10" ht="23.25" customHeight="1">
      <c r="A71" s="62" t="s">
        <v>144</v>
      </c>
      <c r="B71" s="199"/>
      <c r="C71" s="200"/>
      <c r="D71" s="189">
        <v>21414372</v>
      </c>
      <c r="E71" s="154"/>
      <c r="F71" s="189">
        <v>-6371554</v>
      </c>
      <c r="G71" s="201"/>
      <c r="H71" s="154">
        <v>0</v>
      </c>
      <c r="I71" s="154"/>
      <c r="J71" s="154">
        <v>0</v>
      </c>
    </row>
    <row r="72" spans="1:10" ht="23.25" customHeight="1">
      <c r="A72" s="267" t="s">
        <v>107</v>
      </c>
      <c r="B72" s="199"/>
      <c r="C72" s="200"/>
      <c r="D72" s="189">
        <v>16988747</v>
      </c>
      <c r="E72" s="154"/>
      <c r="F72" s="189">
        <v>59308657</v>
      </c>
      <c r="G72" s="201"/>
      <c r="H72" s="156">
        <v>85150</v>
      </c>
      <c r="I72" s="154"/>
      <c r="J72" s="156">
        <v>0</v>
      </c>
    </row>
    <row r="73" spans="1:10" ht="23.25" customHeight="1">
      <c r="A73" s="267" t="s">
        <v>106</v>
      </c>
      <c r="B73" s="199"/>
      <c r="C73" s="200"/>
      <c r="D73" s="189">
        <v>-2413887247</v>
      </c>
      <c r="E73" s="154"/>
      <c r="F73" s="189">
        <v>-2885720027</v>
      </c>
      <c r="G73" s="201"/>
      <c r="H73" s="156">
        <v>-1661735</v>
      </c>
      <c r="I73" s="154"/>
      <c r="J73" s="156">
        <v>-394394</v>
      </c>
    </row>
    <row r="74" spans="1:10" ht="23.25" customHeight="1">
      <c r="A74" s="267" t="s">
        <v>108</v>
      </c>
      <c r="B74" s="199"/>
      <c r="C74" s="200"/>
      <c r="D74" s="189">
        <v>36310154</v>
      </c>
      <c r="E74" s="154"/>
      <c r="F74" s="189">
        <v>-34805556</v>
      </c>
      <c r="G74" s="201"/>
      <c r="H74" s="189">
        <v>-1088750</v>
      </c>
      <c r="I74" s="154"/>
      <c r="J74" s="189">
        <v>-7575100</v>
      </c>
    </row>
    <row r="75" spans="1:10" ht="23.25" customHeight="1">
      <c r="A75" s="267" t="s">
        <v>299</v>
      </c>
      <c r="B75" s="390"/>
      <c r="C75" s="391"/>
      <c r="D75" s="293">
        <v>0</v>
      </c>
      <c r="E75" s="240"/>
      <c r="F75" s="293">
        <v>5359053</v>
      </c>
      <c r="G75" s="201"/>
      <c r="H75" s="189">
        <v>0</v>
      </c>
      <c r="I75" s="154"/>
      <c r="J75" s="189">
        <v>0</v>
      </c>
    </row>
    <row r="76" spans="1:10" ht="23.25" customHeight="1">
      <c r="A76" s="267" t="s">
        <v>49</v>
      </c>
      <c r="B76" s="199"/>
      <c r="C76" s="200"/>
      <c r="D76" s="189">
        <v>0</v>
      </c>
      <c r="E76" s="154"/>
      <c r="F76" s="189">
        <v>0</v>
      </c>
      <c r="G76" s="201"/>
      <c r="H76" s="154">
        <v>-999980</v>
      </c>
      <c r="I76" s="154"/>
      <c r="J76" s="154">
        <v>0</v>
      </c>
    </row>
    <row r="77" spans="1:10" ht="23.25" customHeight="1">
      <c r="A77" s="64" t="s">
        <v>47</v>
      </c>
      <c r="B77" s="199"/>
      <c r="C77" s="200"/>
      <c r="D77" s="189">
        <v>-637827368</v>
      </c>
      <c r="E77" s="154"/>
      <c r="F77" s="189">
        <v>-376794438</v>
      </c>
      <c r="G77" s="201"/>
      <c r="H77" s="156">
        <v>-7330387220</v>
      </c>
      <c r="I77" s="154"/>
      <c r="J77" s="156">
        <v>-5283294120</v>
      </c>
    </row>
    <row r="78" spans="1:10" ht="23.25" customHeight="1">
      <c r="A78" s="64" t="s">
        <v>131</v>
      </c>
      <c r="B78" s="199"/>
      <c r="C78" s="200"/>
      <c r="D78" s="189">
        <v>402527789</v>
      </c>
      <c r="E78" s="154"/>
      <c r="F78" s="189">
        <v>956230303</v>
      </c>
      <c r="G78" s="201"/>
      <c r="H78" s="156">
        <v>7675398985</v>
      </c>
      <c r="I78" s="154"/>
      <c r="J78" s="156">
        <v>2432182355</v>
      </c>
    </row>
    <row r="79" spans="1:10" ht="23.25" customHeight="1">
      <c r="A79" s="267" t="s">
        <v>82</v>
      </c>
      <c r="B79" s="199"/>
      <c r="C79" s="200"/>
      <c r="D79" s="189">
        <v>2885404</v>
      </c>
      <c r="E79" s="154"/>
      <c r="F79" s="189">
        <v>5455511</v>
      </c>
      <c r="G79" s="201"/>
      <c r="H79" s="189">
        <v>2850000</v>
      </c>
      <c r="I79" s="154"/>
      <c r="J79" s="189">
        <v>679988431</v>
      </c>
    </row>
    <row r="80" spans="1:10" ht="23.25" customHeight="1">
      <c r="A80" s="188" t="s">
        <v>85</v>
      </c>
      <c r="B80" s="200"/>
      <c r="C80" s="200"/>
      <c r="D80" s="189">
        <v>22483190</v>
      </c>
      <c r="E80" s="154"/>
      <c r="F80" s="189">
        <v>49298681</v>
      </c>
      <c r="G80" s="201"/>
      <c r="H80" s="189">
        <v>207455546</v>
      </c>
      <c r="I80" s="154"/>
      <c r="J80" s="189">
        <v>155303579</v>
      </c>
    </row>
    <row r="81" spans="1:14" ht="23.25" customHeight="1">
      <c r="A81" s="203" t="s">
        <v>321</v>
      </c>
      <c r="B81" s="207"/>
      <c r="C81" s="200"/>
      <c r="D81" s="296">
        <f>SUM(D68:D80)</f>
        <v>-2329528499</v>
      </c>
      <c r="E81" s="208"/>
      <c r="F81" s="296">
        <f>SUM(F68:F80)</f>
        <v>-2228039370</v>
      </c>
      <c r="G81" s="201"/>
      <c r="H81" s="296">
        <f>SUM(H69:H80)</f>
        <v>771228456</v>
      </c>
      <c r="I81" s="208"/>
      <c r="J81" s="296">
        <f>SUM(J69:J80)</f>
        <v>-2080489209</v>
      </c>
    </row>
    <row r="82" spans="1:14" ht="23.25" customHeight="1">
      <c r="A82" s="203"/>
      <c r="B82" s="207"/>
      <c r="C82" s="200"/>
      <c r="D82" s="208"/>
      <c r="E82" s="208"/>
      <c r="F82" s="208"/>
      <c r="G82" s="201"/>
      <c r="H82" s="208"/>
      <c r="I82" s="208"/>
      <c r="J82" s="208"/>
    </row>
    <row r="83" spans="1:14" s="149" customFormat="1" ht="23.25" customHeight="1">
      <c r="A83" s="181" t="s">
        <v>149</v>
      </c>
      <c r="B83" s="181"/>
      <c r="C83" s="181"/>
      <c r="D83" s="152"/>
      <c r="E83" s="152"/>
      <c r="F83" s="152"/>
      <c r="G83" s="152"/>
      <c r="H83" s="152"/>
      <c r="I83" s="152"/>
      <c r="J83" s="152"/>
    </row>
    <row r="84" spans="1:14" s="149" customFormat="1" ht="23.25" customHeight="1">
      <c r="A84" s="18" t="s">
        <v>186</v>
      </c>
      <c r="B84" s="181"/>
      <c r="C84" s="181"/>
      <c r="D84" s="152"/>
      <c r="E84" s="152"/>
      <c r="F84" s="152"/>
      <c r="G84" s="152"/>
      <c r="H84" s="152"/>
      <c r="I84" s="152"/>
      <c r="J84" s="152"/>
    </row>
    <row r="85" spans="1:14" s="149" customFormat="1" ht="23.25" customHeight="1">
      <c r="A85" s="18"/>
      <c r="B85" s="181"/>
      <c r="C85" s="181"/>
      <c r="D85" s="152"/>
      <c r="E85" s="152"/>
      <c r="F85" s="152"/>
      <c r="G85" s="152"/>
      <c r="H85" s="152"/>
      <c r="I85" s="152"/>
      <c r="J85" s="152"/>
    </row>
    <row r="86" spans="1:14" s="149" customFormat="1" ht="22">
      <c r="A86" s="180"/>
      <c r="B86" s="294"/>
      <c r="D86" s="393" t="s">
        <v>45</v>
      </c>
      <c r="E86" s="393"/>
      <c r="F86" s="393"/>
      <c r="G86" s="93"/>
      <c r="H86" s="397" t="s">
        <v>46</v>
      </c>
      <c r="I86" s="397"/>
      <c r="J86" s="397"/>
    </row>
    <row r="87" spans="1:14" s="149" customFormat="1" ht="21.75" customHeight="1">
      <c r="A87" s="180"/>
      <c r="B87" s="294"/>
      <c r="D87" s="395" t="s">
        <v>270</v>
      </c>
      <c r="E87" s="395"/>
      <c r="F87" s="395"/>
      <c r="G87" s="93"/>
      <c r="H87" s="395" t="s">
        <v>270</v>
      </c>
      <c r="I87" s="395"/>
      <c r="J87" s="395"/>
    </row>
    <row r="88" spans="1:14" s="149" customFormat="1" ht="21.75" customHeight="1">
      <c r="A88" s="180"/>
      <c r="B88" s="294"/>
      <c r="D88" s="395" t="s">
        <v>112</v>
      </c>
      <c r="E88" s="395"/>
      <c r="F88" s="395"/>
      <c r="G88" s="93"/>
      <c r="H88" s="395" t="s">
        <v>112</v>
      </c>
      <c r="I88" s="395"/>
      <c r="J88" s="395"/>
    </row>
    <row r="89" spans="1:14" s="149" customFormat="1" ht="21.75" customHeight="1">
      <c r="A89" s="180"/>
      <c r="B89" s="294"/>
      <c r="D89" s="227">
        <v>2564</v>
      </c>
      <c r="E89" s="93"/>
      <c r="F89" s="227">
        <v>2563</v>
      </c>
      <c r="G89" s="227"/>
      <c r="H89" s="227">
        <v>2564</v>
      </c>
      <c r="I89" s="93"/>
      <c r="J89" s="227">
        <v>2563</v>
      </c>
    </row>
    <row r="90" spans="1:14" s="149" customFormat="1" ht="21.75" customHeight="1">
      <c r="A90" s="180"/>
      <c r="B90" s="385"/>
      <c r="D90" s="227"/>
      <c r="E90" s="93"/>
      <c r="F90" s="384" t="s">
        <v>324</v>
      </c>
      <c r="G90" s="227"/>
      <c r="H90" s="227"/>
      <c r="I90" s="93"/>
      <c r="J90" s="227"/>
    </row>
    <row r="91" spans="1:14" s="149" customFormat="1" ht="21.75" customHeight="1">
      <c r="A91" s="180"/>
      <c r="B91" s="294"/>
      <c r="D91" s="405" t="s">
        <v>194</v>
      </c>
      <c r="E91" s="405"/>
      <c r="F91" s="405"/>
      <c r="G91" s="405"/>
      <c r="H91" s="405"/>
      <c r="I91" s="405"/>
      <c r="J91" s="405"/>
    </row>
    <row r="92" spans="1:14" ht="23.25" customHeight="1">
      <c r="A92" s="184" t="s">
        <v>77</v>
      </c>
      <c r="B92" s="199"/>
      <c r="C92" s="200"/>
      <c r="D92" s="154"/>
      <c r="E92" s="154"/>
      <c r="F92" s="154"/>
      <c r="G92" s="201"/>
      <c r="H92" s="154"/>
      <c r="I92" s="154"/>
      <c r="J92" s="154"/>
    </row>
    <row r="93" spans="1:14" ht="23.25" customHeight="1">
      <c r="A93" s="206" t="s">
        <v>109</v>
      </c>
      <c r="B93" s="199"/>
      <c r="C93" s="200"/>
      <c r="D93" s="189">
        <v>17064367346</v>
      </c>
      <c r="E93" s="154"/>
      <c r="F93" s="293">
        <v>11326442138</v>
      </c>
      <c r="G93" s="201"/>
      <c r="H93" s="156">
        <v>22288000000</v>
      </c>
      <c r="I93" s="154"/>
      <c r="J93" s="156">
        <v>19106431949</v>
      </c>
      <c r="L93" s="270"/>
      <c r="M93" s="270"/>
      <c r="N93" s="270"/>
    </row>
    <row r="94" spans="1:14" ht="23.25" customHeight="1">
      <c r="A94" s="64" t="s">
        <v>110</v>
      </c>
      <c r="B94" s="199"/>
      <c r="C94" s="200"/>
      <c r="D94" s="189">
        <v>-10037659612</v>
      </c>
      <c r="E94" s="154"/>
      <c r="F94" s="293">
        <v>-10916280339</v>
      </c>
      <c r="G94" s="201"/>
      <c r="H94" s="156">
        <v>-22228000000</v>
      </c>
      <c r="I94" s="154"/>
      <c r="J94" s="156">
        <v>-16798382858</v>
      </c>
      <c r="M94" s="270"/>
    </row>
    <row r="95" spans="1:14" ht="23.25" customHeight="1">
      <c r="A95" s="64" t="s">
        <v>177</v>
      </c>
      <c r="B95" s="199"/>
      <c r="C95" s="200"/>
      <c r="D95" s="189">
        <v>0</v>
      </c>
      <c r="E95" s="154"/>
      <c r="F95" s="189">
        <v>3300000</v>
      </c>
      <c r="G95" s="201"/>
      <c r="H95" s="189">
        <v>0</v>
      </c>
      <c r="I95" s="154"/>
      <c r="J95" s="189">
        <v>0</v>
      </c>
    </row>
    <row r="96" spans="1:14" ht="23.25" customHeight="1">
      <c r="A96" s="62" t="s">
        <v>297</v>
      </c>
      <c r="B96" s="390"/>
      <c r="C96" s="391"/>
      <c r="D96" s="293">
        <v>-392183757</v>
      </c>
      <c r="E96" s="154"/>
      <c r="F96" s="189">
        <v>-270604181</v>
      </c>
      <c r="G96" s="201"/>
      <c r="H96" s="189">
        <v>-12718094</v>
      </c>
      <c r="I96" s="154"/>
      <c r="J96" s="189">
        <v>-12307944</v>
      </c>
    </row>
    <row r="97" spans="1:12" ht="23.25" customHeight="1">
      <c r="A97" s="62" t="s">
        <v>261</v>
      </c>
      <c r="B97" s="199"/>
      <c r="C97" s="200"/>
      <c r="D97" s="189">
        <v>-451258699</v>
      </c>
      <c r="E97" s="154"/>
      <c r="F97" s="189">
        <v>-903894</v>
      </c>
      <c r="G97" s="201"/>
      <c r="H97" s="189">
        <v>-451258699</v>
      </c>
      <c r="I97" s="154"/>
      <c r="J97" s="189">
        <v>0</v>
      </c>
    </row>
    <row r="98" spans="1:12" ht="23.25" customHeight="1">
      <c r="A98" s="334" t="s">
        <v>118</v>
      </c>
      <c r="B98" s="200"/>
      <c r="C98" s="200"/>
      <c r="D98" s="189">
        <v>-370183757</v>
      </c>
      <c r="E98" s="154"/>
      <c r="F98" s="189">
        <v>-453051702</v>
      </c>
      <c r="G98" s="201"/>
      <c r="H98" s="189">
        <v>-171531898</v>
      </c>
      <c r="I98" s="154"/>
      <c r="J98" s="189">
        <v>-90057854.75</v>
      </c>
    </row>
    <row r="99" spans="1:12" ht="23.25" customHeight="1">
      <c r="A99" s="203" t="s">
        <v>263</v>
      </c>
      <c r="B99" s="207"/>
      <c r="C99" s="200"/>
      <c r="D99" s="296">
        <f>SUM(D93:D98)</f>
        <v>5813081521</v>
      </c>
      <c r="E99" s="208"/>
      <c r="F99" s="296">
        <f>SUM(F93:F98)</f>
        <v>-311097978</v>
      </c>
      <c r="G99" s="201"/>
      <c r="H99" s="296">
        <f>SUM(H93:H98)</f>
        <v>-575508691</v>
      </c>
      <c r="I99" s="208"/>
      <c r="J99" s="296">
        <f>SUM(J93:J98)</f>
        <v>2205683292.25</v>
      </c>
    </row>
    <row r="100" spans="1:12" ht="23.25" customHeight="1">
      <c r="A100" s="198"/>
      <c r="B100" s="199"/>
      <c r="C100" s="198"/>
      <c r="D100" s="154"/>
      <c r="E100" s="154"/>
      <c r="F100" s="154"/>
      <c r="G100" s="154"/>
      <c r="H100" s="154"/>
      <c r="I100" s="154"/>
      <c r="J100" s="154"/>
    </row>
    <row r="101" spans="1:12" ht="23.25" customHeight="1">
      <c r="A101" s="202" t="s">
        <v>146</v>
      </c>
      <c r="B101" s="199"/>
      <c r="C101" s="198"/>
      <c r="D101" s="154"/>
      <c r="E101" s="154"/>
      <c r="F101" s="154"/>
      <c r="G101" s="154"/>
      <c r="H101" s="154"/>
      <c r="I101" s="154"/>
      <c r="J101" s="154"/>
    </row>
    <row r="102" spans="1:12" ht="23.25" customHeight="1">
      <c r="A102" s="202" t="s">
        <v>101</v>
      </c>
      <c r="B102" s="200"/>
      <c r="C102" s="200"/>
      <c r="D102" s="158">
        <f>+D99+D81+D66</f>
        <v>-1031566332</v>
      </c>
      <c r="E102" s="154"/>
      <c r="F102" s="158">
        <f>+F99+F81+F66</f>
        <v>-1141234445</v>
      </c>
      <c r="G102" s="201"/>
      <c r="H102" s="158">
        <f>+H99+H81+H66</f>
        <v>25640203</v>
      </c>
      <c r="I102" s="154"/>
      <c r="J102" s="158">
        <f>+J99+J81+J66</f>
        <v>-33074119.159999996</v>
      </c>
      <c r="L102" s="270"/>
    </row>
    <row r="103" spans="1:12" ht="23.25" customHeight="1">
      <c r="A103" s="202" t="s">
        <v>132</v>
      </c>
      <c r="B103" s="200"/>
      <c r="C103" s="200"/>
      <c r="D103" s="298">
        <v>-81855594</v>
      </c>
      <c r="E103" s="154"/>
      <c r="F103" s="298">
        <v>-27530782</v>
      </c>
      <c r="G103" s="201"/>
      <c r="H103" s="298">
        <v>0</v>
      </c>
      <c r="I103" s="154"/>
      <c r="J103" s="298">
        <v>0</v>
      </c>
    </row>
    <row r="104" spans="1:12" ht="23.25" customHeight="1">
      <c r="A104" s="203" t="s">
        <v>146</v>
      </c>
      <c r="B104" s="200"/>
      <c r="C104" s="200"/>
      <c r="D104" s="209">
        <f>SUM(D102:D103)</f>
        <v>-1113421926</v>
      </c>
      <c r="E104" s="195"/>
      <c r="F104" s="209">
        <f>SUM(F102:F103)</f>
        <v>-1168765227</v>
      </c>
      <c r="G104" s="201"/>
      <c r="H104" s="209">
        <f>SUM(H102:H103)</f>
        <v>25640203</v>
      </c>
      <c r="I104" s="195"/>
      <c r="J104" s="209">
        <f>SUM(J102:J103)</f>
        <v>-33074119.159999996</v>
      </c>
    </row>
    <row r="105" spans="1:12" ht="23.25" customHeight="1">
      <c r="A105" s="202" t="s">
        <v>137</v>
      </c>
      <c r="B105" s="200"/>
      <c r="C105" s="200"/>
      <c r="D105" s="155">
        <v>3770915281</v>
      </c>
      <c r="E105" s="210"/>
      <c r="F105" s="155">
        <v>4939680508.9499989</v>
      </c>
      <c r="G105" s="201"/>
      <c r="H105" s="155">
        <v>28644714</v>
      </c>
      <c r="I105" s="210"/>
      <c r="J105" s="155">
        <v>61718833</v>
      </c>
    </row>
    <row r="106" spans="1:12" ht="23.25" customHeight="1" thickBot="1">
      <c r="A106" s="203" t="s">
        <v>187</v>
      </c>
      <c r="B106" s="199"/>
      <c r="C106" s="200"/>
      <c r="D106" s="211">
        <f>SUM(D104:D105)</f>
        <v>2657493355</v>
      </c>
      <c r="E106" s="195"/>
      <c r="F106" s="211">
        <f>SUM(F104:F105)</f>
        <v>3770915281.9499989</v>
      </c>
      <c r="G106" s="201"/>
      <c r="H106" s="211">
        <f>SUM(H104:H105)</f>
        <v>54284917</v>
      </c>
      <c r="I106" s="195"/>
      <c r="J106" s="211">
        <f>SUM(J104:J105)</f>
        <v>28644713.840000004</v>
      </c>
    </row>
    <row r="107" spans="1:12" ht="23.25" customHeight="1" thickTop="1">
      <c r="D107" s="213"/>
      <c r="E107" s="154"/>
      <c r="F107" s="212"/>
      <c r="G107" s="154"/>
      <c r="H107" s="213"/>
      <c r="I107" s="154"/>
      <c r="J107" s="213"/>
    </row>
    <row r="108" spans="1:12" ht="23.25" customHeight="1">
      <c r="A108" s="214" t="s">
        <v>111</v>
      </c>
      <c r="B108" s="28"/>
      <c r="C108" s="28"/>
      <c r="D108" s="286"/>
      <c r="E108" s="62"/>
      <c r="F108" s="286"/>
      <c r="G108" s="62"/>
      <c r="H108" s="286"/>
      <c r="I108" s="62"/>
      <c r="J108" s="286"/>
    </row>
    <row r="109" spans="1:12" s="149" customFormat="1" ht="23.25" customHeight="1">
      <c r="A109" s="151" t="s">
        <v>121</v>
      </c>
      <c r="B109" s="61"/>
      <c r="C109" s="61"/>
      <c r="D109" s="286">
        <v>0</v>
      </c>
      <c r="E109" s="56"/>
      <c r="F109" s="240">
        <v>279140254</v>
      </c>
      <c r="G109" s="56"/>
      <c r="H109" s="286">
        <v>0</v>
      </c>
      <c r="I109" s="56"/>
      <c r="J109" s="286">
        <v>0</v>
      </c>
    </row>
    <row r="110" spans="1:12" s="149" customFormat="1" ht="23.25" customHeight="1">
      <c r="A110" s="150" t="s">
        <v>128</v>
      </c>
      <c r="B110" s="61"/>
      <c r="C110" s="61"/>
      <c r="D110" s="286">
        <v>0</v>
      </c>
      <c r="E110" s="56"/>
      <c r="F110" s="240">
        <v>1107784547</v>
      </c>
      <c r="G110" s="56"/>
      <c r="H110" s="286">
        <v>0</v>
      </c>
      <c r="I110" s="56"/>
      <c r="J110" s="286">
        <v>0</v>
      </c>
    </row>
    <row r="111" spans="1:12" s="149" customFormat="1" ht="23.25" customHeight="1">
      <c r="A111" s="150" t="s">
        <v>129</v>
      </c>
      <c r="B111" s="61"/>
      <c r="C111" s="61"/>
      <c r="D111" s="286">
        <v>0</v>
      </c>
      <c r="E111" s="56"/>
      <c r="F111" s="240">
        <v>70134030</v>
      </c>
      <c r="G111" s="56"/>
      <c r="H111" s="286">
        <v>0</v>
      </c>
      <c r="I111" s="56"/>
      <c r="J111" s="286">
        <v>0</v>
      </c>
    </row>
    <row r="112" spans="1:12" s="149" customFormat="1" ht="23.25" customHeight="1">
      <c r="A112" s="151"/>
      <c r="B112" s="61"/>
      <c r="C112" s="61"/>
      <c r="D112" s="286"/>
      <c r="E112" s="56"/>
      <c r="F112" s="286"/>
      <c r="G112" s="56"/>
      <c r="H112" s="56"/>
      <c r="I112" s="56"/>
      <c r="J112" s="56"/>
    </row>
    <row r="113" spans="4:10" ht="23.25" customHeight="1">
      <c r="D113" s="149"/>
      <c r="E113" s="149"/>
      <c r="F113" s="149"/>
      <c r="G113" s="149"/>
      <c r="H113" s="149"/>
      <c r="I113" s="149"/>
      <c r="J113" s="149"/>
    </row>
    <row r="114" spans="4:10">
      <c r="D114" s="325"/>
      <c r="E114" s="326"/>
      <c r="F114" s="325"/>
      <c r="G114" s="326"/>
      <c r="H114" s="325"/>
      <c r="I114" s="326"/>
      <c r="J114" s="325"/>
    </row>
    <row r="115" spans="4:10">
      <c r="D115" s="270"/>
    </row>
  </sheetData>
  <mergeCells count="21">
    <mergeCell ref="D88:F88"/>
    <mergeCell ref="H88:J88"/>
    <mergeCell ref="D91:J91"/>
    <mergeCell ref="D9:J9"/>
    <mergeCell ref="D46:J46"/>
    <mergeCell ref="H41:J41"/>
    <mergeCell ref="D42:F42"/>
    <mergeCell ref="H42:J42"/>
    <mergeCell ref="D43:F43"/>
    <mergeCell ref="H43:J43"/>
    <mergeCell ref="H86:J86"/>
    <mergeCell ref="D87:F87"/>
    <mergeCell ref="H87:J87"/>
    <mergeCell ref="D41:F41"/>
    <mergeCell ref="D86:F86"/>
    <mergeCell ref="H4:J4"/>
    <mergeCell ref="D5:F5"/>
    <mergeCell ref="H5:J5"/>
    <mergeCell ref="D6:F6"/>
    <mergeCell ref="H6:J6"/>
    <mergeCell ref="D4:F4"/>
  </mergeCells>
  <pageMargins left="0.7" right="0.7" top="0.48" bottom="0.5" header="0.5" footer="0.5"/>
  <pageSetup paperSize="9" scale="73" firstPageNumber="20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7" max="9" man="1"/>
    <brk id="8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F20"/>
  <sheetViews>
    <sheetView topLeftCell="A4" workbookViewId="0">
      <selection activeCell="C49" sqref="C49"/>
    </sheetView>
  </sheetViews>
  <sheetFormatPr defaultColWidth="9.09765625" defaultRowHeight="20"/>
  <cols>
    <col min="1" max="1" width="13.19921875" style="161" bestFit="1" customWidth="1"/>
    <col min="2" max="2" width="18.09765625" style="161" customWidth="1"/>
    <col min="3" max="3" width="15.8984375" style="161" bestFit="1" customWidth="1"/>
    <col min="4" max="4" width="14.3984375" style="161" bestFit="1" customWidth="1"/>
    <col min="5" max="5" width="15.8984375" style="161" bestFit="1" customWidth="1"/>
    <col min="6" max="16384" width="9.09765625" style="161"/>
  </cols>
  <sheetData>
    <row r="1" spans="1:6" ht="20.5">
      <c r="A1" s="160" t="s">
        <v>155</v>
      </c>
      <c r="C1" s="162" t="s">
        <v>156</v>
      </c>
      <c r="D1" s="162" t="s">
        <v>157</v>
      </c>
      <c r="E1" s="161" t="s">
        <v>158</v>
      </c>
    </row>
    <row r="2" spans="1:6" ht="21.5">
      <c r="A2" s="161" t="s">
        <v>159</v>
      </c>
      <c r="B2" s="163">
        <v>43466</v>
      </c>
      <c r="C2" s="164">
        <v>1000</v>
      </c>
      <c r="D2" s="165">
        <v>1</v>
      </c>
      <c r="E2" s="166">
        <f>ROUND(C2*D2,2)</f>
        <v>1000</v>
      </c>
    </row>
    <row r="3" spans="1:6" ht="21.5">
      <c r="A3" s="161" t="s">
        <v>160</v>
      </c>
      <c r="B3" s="167">
        <v>43670</v>
      </c>
      <c r="C3" s="164">
        <v>752097832</v>
      </c>
      <c r="D3" s="165">
        <f>($B$4-B3)/($B$4-B2)</f>
        <v>0.25</v>
      </c>
      <c r="E3" s="164">
        <f>ROUND(C3*D3,2)</f>
        <v>188024458</v>
      </c>
    </row>
    <row r="4" spans="1:6" ht="22" thickBot="1">
      <c r="A4" s="168" t="s">
        <v>159</v>
      </c>
      <c r="B4" s="169">
        <v>43738</v>
      </c>
      <c r="C4" s="170">
        <f>SUM(C2:C3)</f>
        <v>752098832</v>
      </c>
      <c r="D4" s="171"/>
      <c r="E4" s="170">
        <f>SUM(E2:E3)</f>
        <v>188025458</v>
      </c>
      <c r="F4" s="161" t="s">
        <v>161</v>
      </c>
    </row>
    <row r="5" spans="1:6" ht="22" thickTop="1">
      <c r="C5" s="166"/>
      <c r="D5" s="166"/>
      <c r="E5" s="166"/>
    </row>
    <row r="6" spans="1:6" ht="21.5">
      <c r="C6" s="172">
        <v>43670</v>
      </c>
      <c r="D6" s="165"/>
    </row>
    <row r="7" spans="1:6" ht="21.5">
      <c r="B7" s="161" t="s">
        <v>162</v>
      </c>
      <c r="C7" s="164">
        <v>21957646</v>
      </c>
    </row>
    <row r="8" spans="1:6" ht="21.5">
      <c r="B8" s="161" t="s">
        <v>163</v>
      </c>
      <c r="C8" s="164">
        <v>730140186</v>
      </c>
    </row>
    <row r="9" spans="1:6" ht="20.5" thickBot="1">
      <c r="C9" s="173">
        <f>SUM(C7:C8)</f>
        <v>752097832</v>
      </c>
    </row>
    <row r="10" spans="1:6" ht="20.5" thickTop="1"/>
    <row r="11" spans="1:6" ht="20.5">
      <c r="A11" s="160" t="s">
        <v>155</v>
      </c>
      <c r="C11" s="162" t="s">
        <v>156</v>
      </c>
      <c r="D11" s="162" t="s">
        <v>157</v>
      </c>
      <c r="E11" s="161" t="s">
        <v>158</v>
      </c>
    </row>
    <row r="12" spans="1:6" ht="21.5">
      <c r="A12" s="161" t="s">
        <v>159</v>
      </c>
      <c r="B12" s="163">
        <v>43280</v>
      </c>
      <c r="C12" s="164">
        <v>1000</v>
      </c>
      <c r="D12" s="165">
        <v>1</v>
      </c>
      <c r="E12" s="166">
        <f>ROUND(C12*D12,2)</f>
        <v>1000</v>
      </c>
    </row>
    <row r="13" spans="1:6" ht="21.5">
      <c r="A13" s="161" t="s">
        <v>160</v>
      </c>
      <c r="B13" s="167">
        <v>43292</v>
      </c>
      <c r="C13" s="164">
        <f>+C19</f>
        <v>746103046</v>
      </c>
      <c r="D13" s="165">
        <f>($B$14-B13)/($B$14-B12)</f>
        <v>0.87096774193548387</v>
      </c>
      <c r="E13" s="166">
        <f>ROUND(C13*D13,2)</f>
        <v>649831685.23000002</v>
      </c>
    </row>
    <row r="14" spans="1:6" ht="22" thickBot="1">
      <c r="A14" s="174" t="s">
        <v>159</v>
      </c>
      <c r="B14" s="175">
        <v>43373</v>
      </c>
      <c r="C14" s="176">
        <f>SUM(C12:C13)</f>
        <v>746104046</v>
      </c>
      <c r="D14" s="177"/>
      <c r="E14" s="176">
        <f>SUM(E12:E13)</f>
        <v>649832685.23000002</v>
      </c>
      <c r="F14" s="161" t="s">
        <v>161</v>
      </c>
    </row>
    <row r="15" spans="1:6" ht="20.5" thickTop="1"/>
    <row r="16" spans="1:6">
      <c r="C16" s="172">
        <v>43292</v>
      </c>
    </row>
    <row r="17" spans="2:3" ht="21.5">
      <c r="B17" s="161" t="s">
        <v>164</v>
      </c>
      <c r="C17" s="166">
        <v>15962860</v>
      </c>
    </row>
    <row r="18" spans="2:3" ht="21.5">
      <c r="B18" s="161" t="s">
        <v>163</v>
      </c>
      <c r="C18" s="166">
        <v>730140186</v>
      </c>
    </row>
    <row r="19" spans="2:3" ht="20.5" thickBot="1">
      <c r="C19" s="178">
        <f>SUM(C17:C18)</f>
        <v>746103046</v>
      </c>
    </row>
    <row r="20" spans="2:3" ht="20.5" thickTop="1"/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&amp;L&amp;Z /&amp;F  /&amp;A&amp;R&amp;D 
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12-13</vt:lpstr>
      <vt:lpstr>PL 14-15</vt:lpstr>
      <vt:lpstr>SH Conso 16-17</vt:lpstr>
      <vt:lpstr>SH Separate 18</vt:lpstr>
      <vt:lpstr>SH Separate 19</vt:lpstr>
      <vt:lpstr>CF 20-22</vt:lpstr>
      <vt:lpstr>TGH _Avg SharesV2</vt:lpstr>
      <vt:lpstr>'BS 12-13'!Print_Area</vt:lpstr>
      <vt:lpstr>'CF 20-22'!Print_Area</vt:lpstr>
      <vt:lpstr>'PL 14-15'!Print_Area</vt:lpstr>
      <vt:lpstr>'SH Separate 19'!Print_Area</vt:lpstr>
      <vt:lpstr>'TGH _Avg SharesV2'!Print_Area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Somjai, Nigonyanont</cp:lastModifiedBy>
  <cp:lastPrinted>2022-02-28T14:58:18Z</cp:lastPrinted>
  <dcterms:created xsi:type="dcterms:W3CDTF">2005-02-02T01:54:34Z</dcterms:created>
  <dcterms:modified xsi:type="dcterms:W3CDTF">2022-02-28T14:59:21Z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