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8_{06B73F53-F098-4501-976D-1B427E2717E6}" xr6:coauthVersionLast="46" xr6:coauthVersionMax="46" xr10:uidLastSave="{00000000-0000-0000-0000-000000000000}"/>
  <bookViews>
    <workbookView xWindow="-110" yWindow="-110" windowWidth="19420" windowHeight="10420" tabRatio="852" activeTab="6" xr2:uid="{00000000-000D-0000-FFFF-FFFF00000000}"/>
  </bookViews>
  <sheets>
    <sheet name="BS 10-11" sheetId="1" r:id="rId1"/>
    <sheet name="PL 12-13" sheetId="4" r:id="rId2"/>
    <sheet name="SH Conso 14" sheetId="14" r:id="rId3"/>
    <sheet name="SH Conso 15" sheetId="15" r:id="rId4"/>
    <sheet name="SH Separate 16" sheetId="13" r:id="rId5"/>
    <sheet name="SH Separate 17" sheetId="16" r:id="rId6"/>
    <sheet name="CF 18-19" sheetId="7" r:id="rId7"/>
  </sheets>
  <definedNames>
    <definedName name="_xlnm._FilterDatabase" localSheetId="6" hidden="1">'CF 18-19'!$D$83:$D$83</definedName>
    <definedName name="_xlnm._FilterDatabase" localSheetId="1" hidden="1">'PL 12-13'!$A$9:$AD$100</definedName>
    <definedName name="_xlnm._FilterDatabase" localSheetId="2" hidden="1">'SH Conso 14'!#REF!</definedName>
    <definedName name="_xlnm.Print_Area" localSheetId="0">'BS 10-11'!$A$1:$J$74</definedName>
    <definedName name="_xlnm.Print_Area" localSheetId="6">'CF 18-19'!$A$1:$H$107</definedName>
    <definedName name="_xlnm.Print_Area" localSheetId="1">'PL 12-13'!$A$1:$J$100</definedName>
    <definedName name="_xlnm.Print_Area" localSheetId="2">'SH Conso 14'!$A$1:$AP$39</definedName>
    <definedName name="_xlnm.Print_Titles" localSheetId="2">'SH Conso 14'!$A:$C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6" i="7" l="1"/>
  <c r="B36" i="7" l="1"/>
  <c r="B52" i="7" s="1"/>
  <c r="P26" i="15" l="1"/>
  <c r="D89" i="4"/>
  <c r="D36" i="4"/>
  <c r="D50" i="4" s="1"/>
  <c r="D12" i="4"/>
  <c r="F36" i="7"/>
  <c r="P35" i="15" l="1"/>
  <c r="P37" i="15" s="1"/>
  <c r="AJ41" i="15"/>
  <c r="AJ40" i="15"/>
  <c r="AJ39" i="15"/>
  <c r="AJ24" i="15"/>
  <c r="AJ35" i="15"/>
  <c r="AL35" i="15" s="1"/>
  <c r="AP35" i="15" s="1"/>
  <c r="AJ36" i="15"/>
  <c r="AL36" i="15" s="1"/>
  <c r="AP36" i="15" s="1"/>
  <c r="AJ29" i="15"/>
  <c r="AJ30" i="15" s="1"/>
  <c r="AJ25" i="15"/>
  <c r="AJ20" i="15"/>
  <c r="AJ16" i="15"/>
  <c r="AL24" i="15"/>
  <c r="AP24" i="15" s="1"/>
  <c r="AL41" i="15"/>
  <c r="AP41" i="15" s="1"/>
  <c r="AL29" i="15"/>
  <c r="AP29" i="15" s="1"/>
  <c r="AP30" i="15" s="1"/>
  <c r="AL25" i="15"/>
  <c r="AP25" i="15" s="1"/>
  <c r="D44" i="15"/>
  <c r="J44" i="15"/>
  <c r="AD44" i="15"/>
  <c r="D32" i="15"/>
  <c r="H32" i="15"/>
  <c r="J32" i="15"/>
  <c r="P32" i="15"/>
  <c r="T32" i="15"/>
  <c r="V32" i="15"/>
  <c r="X32" i="15"/>
  <c r="AB32" i="15"/>
  <c r="AD32" i="15"/>
  <c r="AH32" i="15"/>
  <c r="D30" i="15"/>
  <c r="H30" i="15"/>
  <c r="J30" i="15"/>
  <c r="L30" i="15"/>
  <c r="L32" i="15" s="1"/>
  <c r="L44" i="15" s="1"/>
  <c r="N30" i="15"/>
  <c r="N32" i="15" s="1"/>
  <c r="N44" i="15" s="1"/>
  <c r="P30" i="15"/>
  <c r="T30" i="15"/>
  <c r="V30" i="15"/>
  <c r="X30" i="15"/>
  <c r="AB30" i="15"/>
  <c r="AD30" i="15"/>
  <c r="AF30" i="15"/>
  <c r="AH30" i="15"/>
  <c r="AN30" i="15"/>
  <c r="AN32" i="15" s="1"/>
  <c r="D21" i="15"/>
  <c r="H21" i="15"/>
  <c r="J21" i="15"/>
  <c r="L21" i="15"/>
  <c r="N21" i="15"/>
  <c r="P21" i="15"/>
  <c r="T21" i="15"/>
  <c r="V21" i="15"/>
  <c r="X21" i="15"/>
  <c r="AB21" i="15"/>
  <c r="AD21" i="15"/>
  <c r="AF21" i="15"/>
  <c r="AH21" i="15"/>
  <c r="AJ21" i="15"/>
  <c r="AN21" i="15"/>
  <c r="AP21" i="15"/>
  <c r="AN26" i="15"/>
  <c r="AH26" i="15"/>
  <c r="AF26" i="15"/>
  <c r="AD26" i="15"/>
  <c r="AB26" i="15"/>
  <c r="X26" i="15"/>
  <c r="V26" i="15"/>
  <c r="T26" i="15"/>
  <c r="N26" i="15"/>
  <c r="L26" i="15"/>
  <c r="J26" i="15"/>
  <c r="H26" i="15"/>
  <c r="D26" i="15"/>
  <c r="D36" i="7"/>
  <c r="M23" i="16"/>
  <c r="K23" i="16"/>
  <c r="G23" i="16"/>
  <c r="E23" i="16"/>
  <c r="C23" i="16"/>
  <c r="O15" i="16"/>
  <c r="O16" i="16" s="1"/>
  <c r="M16" i="16"/>
  <c r="M21" i="16"/>
  <c r="K21" i="16"/>
  <c r="G21" i="16"/>
  <c r="E21" i="16"/>
  <c r="C21" i="16"/>
  <c r="K16" i="16"/>
  <c r="I16" i="16"/>
  <c r="G16" i="16"/>
  <c r="E16" i="16"/>
  <c r="C16" i="16"/>
  <c r="H27" i="14"/>
  <c r="AN37" i="15"/>
  <c r="AH37" i="15"/>
  <c r="AH44" i="15" s="1"/>
  <c r="AF37" i="15"/>
  <c r="AD37" i="15"/>
  <c r="X37" i="15"/>
  <c r="X44" i="15" s="1"/>
  <c r="AB37" i="15"/>
  <c r="AB44" i="15" s="1"/>
  <c r="V37" i="15"/>
  <c r="V44" i="15" s="1"/>
  <c r="T37" i="15"/>
  <c r="T44" i="15" s="1"/>
  <c r="N37" i="15"/>
  <c r="L37" i="15"/>
  <c r="J37" i="15"/>
  <c r="H37" i="15"/>
  <c r="H44" i="15" s="1"/>
  <c r="D37" i="15"/>
  <c r="AL20" i="15"/>
  <c r="AL21" i="15" s="1"/>
  <c r="AL16" i="15"/>
  <c r="AP16" i="15" s="1"/>
  <c r="D95" i="4"/>
  <c r="F95" i="4"/>
  <c r="F89" i="4"/>
  <c r="J80" i="4"/>
  <c r="H80" i="4"/>
  <c r="I20" i="16" s="1"/>
  <c r="O20" i="16" s="1"/>
  <c r="D80" i="4"/>
  <c r="J72" i="4"/>
  <c r="H72" i="4"/>
  <c r="D72" i="4"/>
  <c r="H33" i="1"/>
  <c r="AN44" i="15" l="1"/>
  <c r="AF32" i="15"/>
  <c r="AF44" i="15" s="1"/>
  <c r="AL40" i="15"/>
  <c r="AP40" i="15" s="1"/>
  <c r="P44" i="15"/>
  <c r="AJ26" i="15"/>
  <c r="AJ32" i="15" s="1"/>
  <c r="AP26" i="15"/>
  <c r="AP32" i="15" s="1"/>
  <c r="AJ37" i="15"/>
  <c r="AP37" i="15"/>
  <c r="AL30" i="15"/>
  <c r="AL26" i="15"/>
  <c r="AL37" i="15"/>
  <c r="AL32" i="15" l="1"/>
  <c r="AJ44" i="15"/>
  <c r="AF42" i="15"/>
  <c r="AJ42" i="15" s="1"/>
  <c r="R44" i="15"/>
  <c r="AJ16" i="14"/>
  <c r="AJ20" i="14"/>
  <c r="D21" i="14"/>
  <c r="F21" i="14"/>
  <c r="H21" i="14"/>
  <c r="J21" i="14"/>
  <c r="L21" i="14"/>
  <c r="N21" i="14"/>
  <c r="N27" i="14" s="1"/>
  <c r="N39" i="14" s="1"/>
  <c r="P21" i="14"/>
  <c r="T21" i="14"/>
  <c r="V21" i="14"/>
  <c r="X21" i="14"/>
  <c r="AJ21" i="14" s="1"/>
  <c r="AB21" i="14"/>
  <c r="AD21" i="14"/>
  <c r="AF21" i="14"/>
  <c r="AH21" i="14"/>
  <c r="AJ24" i="14"/>
  <c r="D25" i="14"/>
  <c r="F25" i="14"/>
  <c r="H25" i="14"/>
  <c r="H39" i="14" s="1"/>
  <c r="J25" i="14"/>
  <c r="L25" i="14"/>
  <c r="N25" i="14"/>
  <c r="P25" i="14"/>
  <c r="P27" i="14" s="1"/>
  <c r="P39" i="14" s="1"/>
  <c r="T25" i="14"/>
  <c r="V25" i="14"/>
  <c r="X25" i="14"/>
  <c r="AB25" i="14"/>
  <c r="AB27" i="14" s="1"/>
  <c r="AB39" i="14" s="1"/>
  <c r="AD25" i="14"/>
  <c r="AF25" i="14"/>
  <c r="AH25" i="14"/>
  <c r="AJ25" i="14"/>
  <c r="D27" i="14"/>
  <c r="J27" i="14"/>
  <c r="L27" i="14"/>
  <c r="T27" i="14"/>
  <c r="V27" i="14"/>
  <c r="X27" i="14"/>
  <c r="X39" i="14" s="1"/>
  <c r="AD27" i="14"/>
  <c r="AF27" i="14"/>
  <c r="AH27" i="14"/>
  <c r="AH39" i="14" s="1"/>
  <c r="AJ30" i="14"/>
  <c r="AJ31" i="14"/>
  <c r="D32" i="14"/>
  <c r="D39" i="14" s="1"/>
  <c r="F32" i="14"/>
  <c r="H32" i="14"/>
  <c r="J32" i="14"/>
  <c r="L32" i="14"/>
  <c r="L39" i="14" s="1"/>
  <c r="N32" i="14"/>
  <c r="P32" i="14"/>
  <c r="T32" i="14"/>
  <c r="T39" i="14" s="1"/>
  <c r="V32" i="14"/>
  <c r="V39" i="14" s="1"/>
  <c r="X32" i="14"/>
  <c r="AB32" i="14"/>
  <c r="AD32" i="14"/>
  <c r="AD39" i="14" s="1"/>
  <c r="AF32" i="14"/>
  <c r="AF39" i="14" s="1"/>
  <c r="AH32" i="14"/>
  <c r="L34" i="14"/>
  <c r="AJ34" i="14"/>
  <c r="AJ35" i="14"/>
  <c r="AJ36" i="14"/>
  <c r="AF37" i="14"/>
  <c r="AJ37" i="14"/>
  <c r="F39" i="14"/>
  <c r="J39" i="14"/>
  <c r="R39" i="14"/>
  <c r="AJ27" i="14" l="1"/>
  <c r="AJ32" i="14"/>
  <c r="AJ39" i="14" s="1"/>
  <c r="H89" i="7" l="1"/>
  <c r="H80" i="7"/>
  <c r="H36" i="7"/>
  <c r="H52" i="7" s="1"/>
  <c r="H56" i="7" s="1"/>
  <c r="D89" i="7"/>
  <c r="D80" i="7"/>
  <c r="D52" i="7"/>
  <c r="D56" i="7" s="1"/>
  <c r="AL42" i="15"/>
  <c r="AP42" i="15" s="1"/>
  <c r="AL39" i="15"/>
  <c r="D92" i="7" l="1"/>
  <c r="D94" i="7" s="1"/>
  <c r="D96" i="7" s="1"/>
  <c r="H92" i="7"/>
  <c r="H94" i="7" s="1"/>
  <c r="H96" i="7" s="1"/>
  <c r="AP39" i="15"/>
  <c r="AP44" i="15" s="1"/>
  <c r="AL44" i="15"/>
  <c r="J36" i="4" l="1"/>
  <c r="J50" i="4" s="1"/>
  <c r="J12" i="4"/>
  <c r="J15" i="4" s="1"/>
  <c r="J29" i="4" s="1"/>
  <c r="F80" i="4"/>
  <c r="F72" i="4"/>
  <c r="F36" i="4"/>
  <c r="F50" i="4" s="1"/>
  <c r="F12" i="4"/>
  <c r="F15" i="4" s="1"/>
  <c r="F29" i="4" s="1"/>
  <c r="J70" i="1"/>
  <c r="J72" i="1" s="1"/>
  <c r="J54" i="1"/>
  <c r="J33" i="1"/>
  <c r="F70" i="1"/>
  <c r="F72" i="1" s="1"/>
  <c r="F54" i="1"/>
  <c r="F33" i="1"/>
  <c r="F51" i="4" l="1"/>
  <c r="F53" i="4" s="1"/>
  <c r="J51" i="4"/>
  <c r="F82" i="4"/>
  <c r="J82" i="4"/>
  <c r="J53" i="4"/>
  <c r="J74" i="1"/>
  <c r="J76" i="1" s="1"/>
  <c r="F74" i="1"/>
  <c r="F76" i="1" s="1"/>
  <c r="F83" i="4" l="1"/>
  <c r="J83" i="4"/>
  <c r="J92" i="4" s="1"/>
  <c r="J95" i="4" s="1"/>
  <c r="J86" i="4"/>
  <c r="J89" i="4" s="1"/>
  <c r="B89" i="7"/>
  <c r="AL24" i="14" l="1"/>
  <c r="AL37" i="14"/>
  <c r="AP37" i="14" s="1"/>
  <c r="AL36" i="14"/>
  <c r="AP36" i="14" s="1"/>
  <c r="AL35" i="14"/>
  <c r="AP35" i="14" s="1"/>
  <c r="O19" i="13"/>
  <c r="Q19" i="13" s="1"/>
  <c r="O20" i="13"/>
  <c r="Q20" i="13" s="1"/>
  <c r="O21" i="13"/>
  <c r="Q21" i="13" s="1"/>
  <c r="O18" i="13"/>
  <c r="G18" i="13"/>
  <c r="AL34" i="14" l="1"/>
  <c r="AP34" i="14" s="1"/>
  <c r="Q18" i="13"/>
  <c r="AN25" i="14" l="1"/>
  <c r="AP24" i="14" l="1"/>
  <c r="AP25" i="14" s="1"/>
  <c r="AL25" i="14"/>
  <c r="M16" i="13" l="1"/>
  <c r="M23" i="13" s="1"/>
  <c r="K16" i="13"/>
  <c r="K23" i="13" s="1"/>
  <c r="G16" i="13"/>
  <c r="G23" i="13" s="1"/>
  <c r="E16" i="13"/>
  <c r="E23" i="13" s="1"/>
  <c r="O15" i="13"/>
  <c r="O14" i="13"/>
  <c r="Q14" i="13" s="1"/>
  <c r="O16" i="13" l="1"/>
  <c r="O23" i="13" s="1"/>
  <c r="AL20" i="14" l="1"/>
  <c r="AN32" i="14"/>
  <c r="AL30" i="14"/>
  <c r="AP30" i="14" s="1"/>
  <c r="AN21" i="14"/>
  <c r="AN27" i="14" s="1"/>
  <c r="AN39" i="14" l="1"/>
  <c r="AL27" i="14"/>
  <c r="AP27" i="14" s="1"/>
  <c r="AL21" i="14"/>
  <c r="AP20" i="14"/>
  <c r="AP21" i="14" s="1"/>
  <c r="AL31" i="14"/>
  <c r="AP31" i="14" s="1"/>
  <c r="AP32" i="14" s="1"/>
  <c r="AL16" i="14" l="1"/>
  <c r="AP16" i="14" s="1"/>
  <c r="AP39" i="14" s="1"/>
  <c r="AL32" i="14"/>
  <c r="AL39" i="14" l="1"/>
  <c r="D33" i="1"/>
  <c r="C16" i="13" l="1"/>
  <c r="C23" i="13" s="1"/>
  <c r="H50" i="4"/>
  <c r="D70" i="1"/>
  <c r="B80" i="7" l="1"/>
  <c r="H54" i="1" l="1"/>
  <c r="D54" i="1"/>
  <c r="I29" i="4" l="1"/>
  <c r="E76" i="1" l="1"/>
  <c r="G76" i="1"/>
  <c r="K76" i="1"/>
  <c r="A60" i="7" l="1"/>
  <c r="A55" i="4" l="1"/>
  <c r="H70" i="1" l="1"/>
  <c r="H72" i="1" s="1"/>
  <c r="H74" i="1" l="1"/>
  <c r="H76" i="1" s="1"/>
  <c r="H82" i="4" l="1"/>
  <c r="H29" i="4"/>
  <c r="H51" i="4" s="1"/>
  <c r="I16" i="13" l="1"/>
  <c r="I23" i="13" s="1"/>
  <c r="Q15" i="13"/>
  <c r="Q16" i="13" s="1"/>
  <c r="Q23" i="13" s="1"/>
  <c r="H53" i="4"/>
  <c r="I19" i="16" l="1"/>
  <c r="I21" i="16" s="1"/>
  <c r="I23" i="16" s="1"/>
  <c r="H86" i="4"/>
  <c r="H89" i="4" s="1"/>
  <c r="O19" i="16"/>
  <c r="O21" i="16" s="1"/>
  <c r="O23" i="16" s="1"/>
  <c r="H83" i="4"/>
  <c r="H92" i="4" s="1"/>
  <c r="H95" i="4" s="1"/>
  <c r="D15" i="4"/>
  <c r="D29" i="4" s="1"/>
  <c r="D51" i="4" s="1"/>
  <c r="D53" i="4" l="1"/>
  <c r="K89" i="4" s="1"/>
  <c r="D82" i="4"/>
  <c r="D83" i="4" l="1"/>
  <c r="K95" i="4" s="1"/>
  <c r="D72" i="1" l="1"/>
  <c r="D74" i="1" l="1"/>
  <c r="D76" i="1" s="1"/>
  <c r="F89" i="7" l="1"/>
  <c r="F52" i="7" l="1"/>
  <c r="F80" i="7" l="1"/>
  <c r="F56" i="7" l="1"/>
  <c r="F92" i="7" s="1"/>
  <c r="F94" i="7" l="1"/>
  <c r="F96" i="7" s="1"/>
  <c r="B56" i="7"/>
  <c r="B94" i="7" l="1"/>
</calcChain>
</file>

<file path=xl/sharedStrings.xml><?xml version="1.0" encoding="utf-8"?>
<sst xmlns="http://schemas.openxmlformats.org/spreadsheetml/2006/main" count="596" uniqueCount="341">
  <si>
    <t>Assets</t>
  </si>
  <si>
    <t>Note</t>
  </si>
  <si>
    <t>Cash and cash equivalents</t>
  </si>
  <si>
    <t>Premiums due and uncollected</t>
  </si>
  <si>
    <t>Reinsurance assets</t>
  </si>
  <si>
    <t xml:space="preserve">Reinsurance receivables </t>
  </si>
  <si>
    <t>Operating lease receivables</t>
  </si>
  <si>
    <t>Derivative assets</t>
  </si>
  <si>
    <t>Loans</t>
  </si>
  <si>
    <t>Investments in subsidiaries</t>
  </si>
  <si>
    <t>Investment properties</t>
  </si>
  <si>
    <t>Intangible assets</t>
  </si>
  <si>
    <t>Property, plant and equipment</t>
  </si>
  <si>
    <t>Deferred tax assets</t>
  </si>
  <si>
    <t>Other assets</t>
  </si>
  <si>
    <t>Total assets</t>
  </si>
  <si>
    <t>Statement of financial position</t>
  </si>
  <si>
    <t>Liabilities</t>
  </si>
  <si>
    <t>Insurance contract liabilities</t>
  </si>
  <si>
    <t>Reinsurance payable</t>
  </si>
  <si>
    <t>Derivative liabilities</t>
  </si>
  <si>
    <t>Deferred tax liabilities</t>
  </si>
  <si>
    <t>Other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</si>
  <si>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</si>
  <si>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</si>
  <si>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</si>
  <si>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</si>
  <si>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</si>
  <si>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</si>
  <si>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</si>
  <si>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</si>
  <si>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</si>
  <si>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liabilities and equity</t>
  </si>
  <si>
    <t>Revenue</t>
  </si>
  <si>
    <t>Gross premium written</t>
  </si>
  <si>
    <t>Net premiums written</t>
  </si>
  <si>
    <t>Net premium earned</t>
  </si>
  <si>
    <t>Commission and brokerage income</t>
  </si>
  <si>
    <t>Income from operating lease contracts</t>
  </si>
  <si>
    <t>Income from hire-purchase and finance lease contracts</t>
  </si>
  <si>
    <t>Investment income</t>
  </si>
  <si>
    <t>Other income</t>
  </si>
  <si>
    <t>Total revenue</t>
  </si>
  <si>
    <t>Expenses</t>
  </si>
  <si>
    <t xml:space="preserve">Benefits payments and insurance claims expenses </t>
  </si>
  <si>
    <t xml:space="preserve">Net benefits payment and insurance claims expenses </t>
  </si>
  <si>
    <t>Commissions and brokerage expenses</t>
  </si>
  <si>
    <t>Other underwriting expenses</t>
  </si>
  <si>
    <t>Operating expenses</t>
  </si>
  <si>
    <t>Total expenses</t>
  </si>
  <si>
    <t>Direct rental costs</t>
  </si>
  <si>
    <t>Finance costs</t>
  </si>
  <si>
    <t xml:space="preserve">   Non-controlling interests</t>
  </si>
  <si>
    <t>Other comprehensive income</t>
  </si>
  <si>
    <t>Items that will be reclassified subsequently to profit or loss</t>
  </si>
  <si>
    <t xml:space="preserve">  Non-controlling interests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</si>
  <si>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</si>
  <si>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</si>
  <si>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</si>
  <si>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</si>
  <si>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</si>
  <si>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</si>
  <si>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</si>
  <si>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foreign</t>
  </si>
  <si>
    <t>Total other</t>
  </si>
  <si>
    <t>components</t>
  </si>
  <si>
    <t>of equity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</si>
  <si>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</si>
  <si>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</si>
  <si>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</si>
  <si>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</si>
  <si>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</si>
  <si>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</si>
  <si>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</si>
  <si>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</si>
  <si>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</si>
  <si>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Separate financial statements</t>
  </si>
  <si>
    <t>Transfer to retained earnings</t>
  </si>
  <si>
    <t>Cash flows from operating activities</t>
  </si>
  <si>
    <t>Adjustments to reconcile profit (loss) to cash receipts (payments)</t>
  </si>
  <si>
    <t>Depreciation and amortisation</t>
  </si>
  <si>
    <t>Reserve from insurance contracts</t>
  </si>
  <si>
    <t>Dividend income</t>
  </si>
  <si>
    <t>Interest income</t>
  </si>
  <si>
    <t>Changes in operating assets and liabilities</t>
  </si>
  <si>
    <t>Employee benefit paid</t>
  </si>
  <si>
    <t>Interest received</t>
  </si>
  <si>
    <t xml:space="preserve">Net cash from (used in) operating activities </t>
  </si>
  <si>
    <t>Cash flows from investing activities</t>
  </si>
  <si>
    <t>Proceeds from repayment of loans</t>
  </si>
  <si>
    <t>Acquisition of subsidiaries, net of cash acquired</t>
  </si>
  <si>
    <t xml:space="preserve">Acquisition of property, plant and equipment  </t>
  </si>
  <si>
    <t>Acquisition of intangible assets</t>
  </si>
  <si>
    <t xml:space="preserve">Proceeds from sale of property, plant and equipment </t>
  </si>
  <si>
    <t xml:space="preserve">Dividends received </t>
  </si>
  <si>
    <t>Cash flows from financing activities</t>
  </si>
  <si>
    <t>Proceeds from borrowings</t>
  </si>
  <si>
    <t xml:space="preserve">Repayment of borrowings </t>
  </si>
  <si>
    <t xml:space="preserve">   before effect of exchange rates</t>
  </si>
  <si>
    <t>Inventories</t>
  </si>
  <si>
    <t>Hire-purchase and finance lease receivables</t>
  </si>
  <si>
    <t>Liabilities and equity</t>
  </si>
  <si>
    <t>Equity</t>
  </si>
  <si>
    <t>Total equity</t>
  </si>
  <si>
    <t>Gain on disposal of investments</t>
  </si>
  <si>
    <t xml:space="preserve"> under common control</t>
  </si>
  <si>
    <t>business combination</t>
  </si>
  <si>
    <t>Investment in securities</t>
  </si>
  <si>
    <t>Income from sales of operating lease assets</t>
  </si>
  <si>
    <t>Cost of sales of operating lease assets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</si>
  <si>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</t>
    </r>
  </si>
  <si>
    <t>Finance costs paid</t>
  </si>
  <si>
    <t>Foreign currency translation differences for foreign operations</t>
  </si>
  <si>
    <t>Investments in securities</t>
  </si>
  <si>
    <t>Investments in associate and joint venture</t>
  </si>
  <si>
    <r>
      <t xml:space="preserve">Less </t>
    </r>
    <r>
      <rPr>
        <sz val="11"/>
        <color rgb="FF000000"/>
        <rFont val="Times New Roman"/>
        <family val="1"/>
      </rPr>
      <t>Premium ceded</t>
    </r>
  </si>
  <si>
    <t>Income tax relating to items that will be reclassified</t>
  </si>
  <si>
    <t>Profit (loss) attributable to:</t>
  </si>
  <si>
    <t>Borrowings</t>
  </si>
  <si>
    <t>Non-cash transactions</t>
  </si>
  <si>
    <t>Loss incurred from loss reserve</t>
  </si>
  <si>
    <t>Provision for employee benefits</t>
  </si>
  <si>
    <t xml:space="preserve">   Owners of the parent</t>
  </si>
  <si>
    <t xml:space="preserve">  Owners of the parent</t>
  </si>
  <si>
    <t>Profit (loss) before income tax expense</t>
  </si>
  <si>
    <t>Total comprehensive income (expense) attributable to:</t>
  </si>
  <si>
    <t xml:space="preserve">    Other comprehensive income</t>
  </si>
  <si>
    <t xml:space="preserve">   Issued and paid-up share capital</t>
  </si>
  <si>
    <t xml:space="preserve">         recovered from reinsurers </t>
  </si>
  <si>
    <t>Equity attributable to owners of the parent</t>
  </si>
  <si>
    <t>Transfer equipment to inventories</t>
  </si>
  <si>
    <t xml:space="preserve">    Other comprehensive income (expense)</t>
  </si>
  <si>
    <t>23</t>
  </si>
  <si>
    <t>15</t>
  </si>
  <si>
    <t>16</t>
  </si>
  <si>
    <t>18</t>
  </si>
  <si>
    <t>19</t>
  </si>
  <si>
    <t>22</t>
  </si>
  <si>
    <t>(in Baht)</t>
  </si>
  <si>
    <t>Statement of comprehensive income</t>
  </si>
  <si>
    <t>Statement of cash flows</t>
  </si>
  <si>
    <t>Income tax relating to items that will not be reclassified</t>
  </si>
  <si>
    <t>Interest received from insurance business</t>
  </si>
  <si>
    <t>Dividends received from insurance business</t>
  </si>
  <si>
    <t>Tax paid</t>
  </si>
  <si>
    <t>21</t>
  </si>
  <si>
    <t>Long-term technical reserve increase from previous year</t>
  </si>
  <si>
    <t>Total comprehensive income (expense) for the year</t>
  </si>
  <si>
    <t>Comprehensive income (expense) for the year</t>
  </si>
  <si>
    <t>Unearned premium reserve</t>
  </si>
  <si>
    <t>Cash and cash equivalents at 1 January</t>
  </si>
  <si>
    <t>Cash and cash equivalents at 31 December</t>
  </si>
  <si>
    <t>Payables for purchase of property, plant and equipment</t>
  </si>
  <si>
    <t>Other</t>
  </si>
  <si>
    <t xml:space="preserve">      Other reserve</t>
  </si>
  <si>
    <t>Investment receivables</t>
  </si>
  <si>
    <t>Loss on disposal of properties foreclosed</t>
  </si>
  <si>
    <t>Net increase (decrease) in cash and cash equivalents</t>
  </si>
  <si>
    <t>31 December</t>
  </si>
  <si>
    <t>Net increase (decrease) in cash and cash equivalents,</t>
  </si>
  <si>
    <t>Loss from written-off withholding tax</t>
  </si>
  <si>
    <t>Thai Group Holdings Public Company Limited and its Subsidiaries</t>
  </si>
  <si>
    <t>Goodwill</t>
  </si>
  <si>
    <t>Share premium on ordinary shares</t>
  </si>
  <si>
    <t>Advisory fee income</t>
  </si>
  <si>
    <t xml:space="preserve">Acquiree's equity </t>
  </si>
  <si>
    <t xml:space="preserve">Share premium </t>
  </si>
  <si>
    <t>Excess of cost over</t>
  </si>
  <si>
    <t>Difference from</t>
  </si>
  <si>
    <t xml:space="preserve">held before </t>
  </si>
  <si>
    <t>on</t>
  </si>
  <si>
    <t>book value of</t>
  </si>
  <si>
    <t>ordinary shares</t>
  </si>
  <si>
    <t>reserves</t>
  </si>
  <si>
    <t>acquired subsidiaries</t>
  </si>
  <si>
    <t>Transactions with owners, recorded directly in equity</t>
  </si>
  <si>
    <t>Total transactions with owners, recorded directly in equity</t>
  </si>
  <si>
    <t>on ordinary shares</t>
  </si>
  <si>
    <t>Proceeds from issue of shares</t>
  </si>
  <si>
    <t>Ordinary shares issued related to entire business transfer</t>
  </si>
  <si>
    <t>Ordinary shares issued for acquisition of subsidiary</t>
  </si>
  <si>
    <t>Share subscription payable</t>
  </si>
  <si>
    <t>Payables for purchase of intangible assets</t>
  </si>
  <si>
    <t xml:space="preserve">Purchases of property, plant and equipment under </t>
  </si>
  <si>
    <t xml:space="preserve">   finance lease agreements</t>
  </si>
  <si>
    <t>6</t>
  </si>
  <si>
    <t>8</t>
  </si>
  <si>
    <t>20</t>
  </si>
  <si>
    <t>Leasehold rights</t>
  </si>
  <si>
    <t xml:space="preserve">Statement of changes in equity </t>
  </si>
  <si>
    <t>Loss on foreign exchange</t>
  </si>
  <si>
    <t>(Reversal of) bad and doubtful debts expenses</t>
  </si>
  <si>
    <t>(Reversal of) losses on decline in value of inventories</t>
  </si>
  <si>
    <t xml:space="preserve">     and properties foreclosed</t>
  </si>
  <si>
    <t>2020</t>
  </si>
  <si>
    <t>Year ended 31 December 2020</t>
  </si>
  <si>
    <t>Balance at 1 January 2020</t>
  </si>
  <si>
    <t>Balance at 31 December 2020</t>
  </si>
  <si>
    <t>Financial assets - Debt securities</t>
  </si>
  <si>
    <t>Financial assets - Equity securities</t>
  </si>
  <si>
    <t>7</t>
  </si>
  <si>
    <t>9</t>
  </si>
  <si>
    <t>10</t>
  </si>
  <si>
    <t>Right-of-use assets</t>
  </si>
  <si>
    <t>Gain on financial instruments</t>
  </si>
  <si>
    <t>Gain on fair value change of financial instruments</t>
  </si>
  <si>
    <t>Hedging loss for hedge of group of items with offsetting  risk positions</t>
  </si>
  <si>
    <t>Expected credit loss</t>
  </si>
  <si>
    <t xml:space="preserve">Gain on deferred cost of hedging reclassified </t>
  </si>
  <si>
    <t xml:space="preserve">  subsequently to profit or loss</t>
  </si>
  <si>
    <t>Total items that will be reclassified subsequently to profit or loss</t>
  </si>
  <si>
    <t>Items that will not be reclassified to profit or loss</t>
  </si>
  <si>
    <t>Gain on remeasurements of defined benefit plans</t>
  </si>
  <si>
    <t>Total items that will not be reclassified to profit or loss</t>
  </si>
  <si>
    <t xml:space="preserve">Consolidated financial statements </t>
  </si>
  <si>
    <t xml:space="preserve">Gain (loss) on </t>
  </si>
  <si>
    <t xml:space="preserve">investments in </t>
  </si>
  <si>
    <t xml:space="preserve">equity instruments </t>
  </si>
  <si>
    <t>differences</t>
  </si>
  <si>
    <t>Gain (loss) on</t>
  </si>
  <si>
    <t>deferred cost of</t>
  </si>
  <si>
    <t>Gain (loss)</t>
  </si>
  <si>
    <t>remeasurement of</t>
  </si>
  <si>
    <t>translating</t>
  </si>
  <si>
    <t>hedging reclassified</t>
  </si>
  <si>
    <t>Other items of</t>
  </si>
  <si>
    <t>before business</t>
  </si>
  <si>
    <t>business</t>
  </si>
  <si>
    <t>on cash flow</t>
  </si>
  <si>
    <t>subsequently to</t>
  </si>
  <si>
    <t>revaluation</t>
  </si>
  <si>
    <t>other comprehensive</t>
  </si>
  <si>
    <t xml:space="preserve"> combination</t>
  </si>
  <si>
    <t>transactions</t>
  </si>
  <si>
    <t xml:space="preserve"> hedges</t>
  </si>
  <si>
    <t>income</t>
  </si>
  <si>
    <t>profit or loss</t>
  </si>
  <si>
    <t>of assets</t>
  </si>
  <si>
    <t xml:space="preserve">  Changes in interests from business combination</t>
  </si>
  <si>
    <t xml:space="preserve">    Impact of business combination under common control</t>
  </si>
  <si>
    <t xml:space="preserve">  Total changes in interests from business combination</t>
  </si>
  <si>
    <t>Investment payables</t>
  </si>
  <si>
    <t>Reinsurance payables</t>
  </si>
  <si>
    <t>Lease liabilities</t>
  </si>
  <si>
    <t>Acquiree's equity held before business combination</t>
  </si>
  <si>
    <t>Profit (loss) for the year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</si>
  <si>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</si>
  <si>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Transfer to legal reserve</t>
  </si>
  <si>
    <t>cash flow hedges</t>
  </si>
  <si>
    <t>Tax expense (income)</t>
  </si>
  <si>
    <t>Impairment loss (reversal) on subrogation recoveries</t>
  </si>
  <si>
    <t>Net cash generated from (used in) operating activities</t>
  </si>
  <si>
    <t>Transfer to profit or loss</t>
  </si>
  <si>
    <t>Transfer to initial carrying amount of hedged items</t>
  </si>
  <si>
    <t>Transfer to retained earnings (deficit)</t>
  </si>
  <si>
    <t>24</t>
  </si>
  <si>
    <t xml:space="preserve">    Profit </t>
  </si>
  <si>
    <t>Acquisition  of investment properties</t>
  </si>
  <si>
    <t>25</t>
  </si>
  <si>
    <t>26</t>
  </si>
  <si>
    <t>Exchange differences on translating financial statements</t>
  </si>
  <si>
    <t xml:space="preserve">    Acquisition of non-controlling interests</t>
  </si>
  <si>
    <t>Payment Dividend</t>
  </si>
  <si>
    <t>Loss (gain) on disposal of property, plant and equipment</t>
  </si>
  <si>
    <t>(Reversal of) Impairment loss on property, plant and equipment</t>
  </si>
  <si>
    <t xml:space="preserve">Net cash from (used in) financing activities  </t>
  </si>
  <si>
    <t>Loss on revaluation of derivative</t>
  </si>
  <si>
    <t xml:space="preserve">   previously recognised in other comprehensive income</t>
  </si>
  <si>
    <t>Cumulative gain from reclassification of cash flow hedges</t>
  </si>
  <si>
    <t>2021</t>
  </si>
  <si>
    <t>Year ended 31 December 2021</t>
  </si>
  <si>
    <t>Balance at 1 January 2021</t>
  </si>
  <si>
    <t>Balance at 31 December 2021</t>
  </si>
  <si>
    <t>17</t>
  </si>
  <si>
    <t>36</t>
  </si>
  <si>
    <t>Gain on foreign exchange</t>
  </si>
  <si>
    <t>Hedging loss for hedge of group of items with offsetting risk positions</t>
  </si>
  <si>
    <t xml:space="preserve">   Acquiree's equity before business combination</t>
  </si>
  <si>
    <t xml:space="preserve">  Distributions to owners of the parent</t>
  </si>
  <si>
    <t xml:space="preserve">    Dividends</t>
  </si>
  <si>
    <t xml:space="preserve">  Total distributions to owners of the parent</t>
  </si>
  <si>
    <t xml:space="preserve">    Acquiree's issued share capital before business combination</t>
  </si>
  <si>
    <t xml:space="preserve">  Changes in ownership interests in subsidiaries</t>
  </si>
  <si>
    <t xml:space="preserve">    Sale of interests in subsidiary with a change in control</t>
  </si>
  <si>
    <t xml:space="preserve">  Total changes in ownership interests in subsidiaries</t>
  </si>
  <si>
    <t>Payment of lease liabilities</t>
  </si>
  <si>
    <t xml:space="preserve">  (1,203,356,530 ordinary shares, par value at Baht 10 per share) </t>
  </si>
  <si>
    <t xml:space="preserve">  (752,097,582 ordinary shares, par value at Baht 10 per share) </t>
  </si>
  <si>
    <t>Loss (gain) on sell of investment in subsidiary</t>
  </si>
  <si>
    <t>Proceeds from sell of investment in subsidiary</t>
  </si>
  <si>
    <t>Current income tax payable</t>
  </si>
  <si>
    <t>Year ended 31 December</t>
  </si>
  <si>
    <t>Loss on sale of investment in subsidiary</t>
  </si>
  <si>
    <t xml:space="preserve">  fair value through other comprehensive income </t>
  </si>
  <si>
    <t xml:space="preserve">   fair value through other comprehensive income</t>
  </si>
  <si>
    <t>Other comprehensive income (expense) for the period, net of tax</t>
  </si>
  <si>
    <t xml:space="preserve">designated at fair </t>
  </si>
  <si>
    <t xml:space="preserve">value through </t>
  </si>
  <si>
    <t>other</t>
  </si>
  <si>
    <t xml:space="preserve"> comprehensive </t>
  </si>
  <si>
    <t>investments measured</t>
  </si>
  <si>
    <t>at fair value through</t>
  </si>
  <si>
    <t>35</t>
  </si>
  <si>
    <t>30</t>
  </si>
  <si>
    <t>Proceeds from sell of intangible assets</t>
  </si>
  <si>
    <t>14</t>
  </si>
  <si>
    <t>5, 11, 38</t>
  </si>
  <si>
    <t>5, 12, 38</t>
  </si>
  <si>
    <t>5, 16</t>
  </si>
  <si>
    <t>5, 21</t>
  </si>
  <si>
    <t>5, 22</t>
  </si>
  <si>
    <t>5</t>
  </si>
  <si>
    <t>5, 28</t>
  </si>
  <si>
    <t>29</t>
  </si>
  <si>
    <t>5, 31</t>
  </si>
  <si>
    <t>34</t>
  </si>
  <si>
    <t>Impairment loss on investment in subsidiary</t>
  </si>
  <si>
    <t>Tax (expense) income</t>
  </si>
  <si>
    <t xml:space="preserve">    Loss</t>
  </si>
  <si>
    <t>Gain (loss) on investments in equity instruments designated at</t>
  </si>
  <si>
    <t>Gain (loss) on cash flow hedges</t>
  </si>
  <si>
    <t>5, 13, 38</t>
  </si>
  <si>
    <t>13, 38</t>
  </si>
  <si>
    <t xml:space="preserve">Loss on remeasurement of investments measured at </t>
  </si>
  <si>
    <t>Gain on sale of investment in subsidiary</t>
  </si>
  <si>
    <t>Loss from adjusting to non-going concern basis</t>
  </si>
  <si>
    <t>2</t>
  </si>
  <si>
    <t>Investment in subsidiaries</t>
  </si>
  <si>
    <t xml:space="preserve">Net cash from (used in) investing activities  </t>
  </si>
  <si>
    <t xml:space="preserve">    Profit (loss)</t>
  </si>
  <si>
    <t>Gain (loss) on revaluation of assets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</si>
  <si>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Decrease (increase) in unearned premium reserve</t>
    </r>
  </si>
  <si>
    <t xml:space="preserve">   from previous year</t>
  </si>
  <si>
    <t>(Reversal of) Provision for employee benefits</t>
  </si>
  <si>
    <t>Unrealised loss on exchange</t>
  </si>
  <si>
    <t xml:space="preserve">  Acquiree's equity before business combination</t>
  </si>
  <si>
    <t>Gain on sale of investment properties</t>
  </si>
  <si>
    <t>Consolidated financial statements</t>
  </si>
  <si>
    <t>(Restated)</t>
  </si>
  <si>
    <r>
      <t xml:space="preserve">Consolidated financial statements </t>
    </r>
    <r>
      <rPr>
        <i/>
        <sz val="11"/>
        <rFont val="Times New Roman"/>
        <family val="1"/>
      </rPr>
      <t>(Restated)</t>
    </r>
  </si>
  <si>
    <t xml:space="preserve">Balance at 1 January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</si>
</sst>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[$-107041E]d\ mmmm\ yyyy;@"/>
    <numFmt numFmtId="169" formatCode="#,##0.00_ ;[Red]\-#,##0.00\ "/>
    <numFmt numFmtId="170" formatCode="#,##0.00_ ;[Red]\-#,##0.00;\-"/>
    <numFmt numFmtId="171" formatCode="\t#\ ?/?"/>
    <numFmt numFmtId="172" formatCode="General_)"/>
    <numFmt numFmtId="173" formatCode="0.000"/>
    <numFmt numFmtId="174" formatCode="_(&quot;฿&quot;* \t#,##0_);_(&quot;฿&quot;* \(\t#,##0\);_(&quot;฿&quot;* &quot;-&quot;_);_(@_)"/>
    <numFmt numFmtId="175" formatCode="[$MYR]\ #,##0.00;\-[$MYR]\ #,##0.00"/>
    <numFmt numFmtId="176" formatCode="[$GBP]\ #,##0.00;\-[$GBP]\ #,##0.00"/>
    <numFmt numFmtId="177" formatCode="\t#\ ??/??"/>
    <numFmt numFmtId="178" formatCode="0.00_)"/>
    <numFmt numFmtId="179" formatCode="#,##0.000"/>
    <numFmt numFmtId="180" formatCode="0.000000"/>
    <numFmt numFmtId="181" formatCode="d\ \ด\ด\ด\ด\ &quot;พ.ศ.&quot;\ \b\b\b\b"/>
    <numFmt numFmtId="182" formatCode="\ว\ \ด\ด\ด\ด\ &quot;ค.ศ.&quot;\ \ค\ค\ค\ค"/>
    <numFmt numFmtId="183" formatCode="0.0000"/>
    <numFmt numFmtId="184" formatCode="0.0000000"/>
  </numFmts>
  <fonts count="100">
    <font>
      <sz val="15"/>
      <name val="Angsana New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b/>
      <sz val="11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  <font>
      <i/>
      <sz val="14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b/>
      <sz val="15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00FFFF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477">
    <xf numFmtId="0" fontId="0" fillId="0" borderId="0"/>
    <xf numFmtId="3" fontId="5" fillId="0" borderId="2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3" fillId="56" borderId="0"/>
    <xf numFmtId="0" fontId="33" fillId="56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4" fillId="57" borderId="0"/>
    <xf numFmtId="0" fontId="34" fillId="57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5" fillId="58" borderId="0"/>
    <xf numFmtId="0" fontId="35" fillId="58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6" fillId="0" borderId="0"/>
    <xf numFmtId="0" fontId="36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7" fillId="0" borderId="0"/>
    <xf numFmtId="0" fontId="37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5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0" fontId="32" fillId="54" borderId="26">
      <alignment vertical="center"/>
    </xf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70" fontId="14" fillId="60" borderId="28"/>
    <xf numFmtId="170" fontId="14" fillId="60" borderId="28"/>
    <xf numFmtId="170" fontId="14" fillId="60" borderId="28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4" fontId="14" fillId="60" borderId="0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169" fontId="39" fillId="59" borderId="27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0" borderId="11"/>
    <xf numFmtId="0" fontId="40" fillId="61" borderId="0"/>
    <xf numFmtId="0" fontId="40" fillId="61" borderId="0"/>
    <xf numFmtId="0" fontId="40" fillId="61" borderId="0"/>
    <xf numFmtId="0" fontId="40" fillId="61" borderId="0"/>
    <xf numFmtId="0" fontId="40" fillId="61" borderId="0"/>
    <xf numFmtId="0" fontId="39" fillId="0" borderId="11"/>
    <xf numFmtId="0" fontId="39" fillId="0" borderId="11"/>
    <xf numFmtId="0" fontId="39" fillId="0" borderId="11"/>
    <xf numFmtId="0" fontId="39" fillId="0" borderId="11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4" fillId="55" borderId="0"/>
    <xf numFmtId="0" fontId="14" fillId="55" borderId="0"/>
    <xf numFmtId="0" fontId="14" fillId="55" borderId="0"/>
    <xf numFmtId="0" fontId="14" fillId="55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3" fillId="56" borderId="0"/>
    <xf numFmtId="0" fontId="33" fillId="56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3" fillId="56" borderId="0"/>
    <xf numFmtId="0" fontId="33" fillId="56" borderId="0"/>
    <xf numFmtId="0" fontId="33" fillId="56" borderId="0"/>
    <xf numFmtId="0" fontId="33" fillId="56" borderId="0"/>
    <xf numFmtId="0" fontId="33" fillId="56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4" fillId="57" borderId="0"/>
    <xf numFmtId="0" fontId="34" fillId="57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4" fillId="57" borderId="0"/>
    <xf numFmtId="0" fontId="34" fillId="57" borderId="0"/>
    <xf numFmtId="0" fontId="34" fillId="57" borderId="0"/>
    <xf numFmtId="0" fontId="34" fillId="57" borderId="0"/>
    <xf numFmtId="0" fontId="34" fillId="57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5" fillId="58" borderId="0"/>
    <xf numFmtId="0" fontId="35" fillId="58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5" fillId="58" borderId="0"/>
    <xf numFmtId="0" fontId="35" fillId="58" borderId="0"/>
    <xf numFmtId="0" fontId="35" fillId="58" borderId="0"/>
    <xf numFmtId="0" fontId="35" fillId="58" borderId="0"/>
    <xf numFmtId="0" fontId="35" fillId="58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6" fillId="0" borderId="0"/>
    <xf numFmtId="0" fontId="36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7" fillId="0" borderId="0"/>
    <xf numFmtId="0" fontId="37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39" fillId="62" borderId="29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64" fillId="2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4" fillId="24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64" fillId="2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26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64" fillId="27" borderId="0" applyNumberFormat="0" applyBorder="0" applyAlignment="0" applyProtection="0"/>
    <xf numFmtId="0" fontId="12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4" fillId="28" borderId="0" applyNumberFormat="0" applyBorder="0" applyAlignment="0" applyProtection="0"/>
    <xf numFmtId="0" fontId="12" fillId="1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64" fillId="3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4" fillId="31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64" fillId="32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64" fillId="33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4" fillId="34" borderId="0" applyNumberFormat="0" applyBorder="0" applyAlignment="0" applyProtection="0"/>
    <xf numFmtId="0" fontId="12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65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65" fillId="3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65" fillId="3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3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3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65" fillId="40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65" fillId="41" borderId="0" applyNumberFormat="0" applyBorder="0" applyAlignment="0" applyProtection="0"/>
    <xf numFmtId="0" fontId="12" fillId="67" borderId="0" applyNumberFormat="0" applyBorder="0" applyAlignment="0" applyProtection="0"/>
    <xf numFmtId="0" fontId="12" fillId="67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69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65" fillId="42" borderId="0" applyNumberFormat="0" applyBorder="0" applyAlignment="0" applyProtection="0"/>
    <xf numFmtId="0" fontId="12" fillId="70" borderId="0" applyNumberFormat="0" applyBorder="0" applyAlignment="0" applyProtection="0"/>
    <xf numFmtId="0" fontId="12" fillId="70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5" fillId="7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65" fillId="43" borderId="0" applyNumberFormat="0" applyBorder="0" applyAlignment="0" applyProtection="0"/>
    <xf numFmtId="0" fontId="12" fillId="71" borderId="0" applyNumberFormat="0" applyBorder="0" applyAlignment="0" applyProtection="0"/>
    <xf numFmtId="0" fontId="12" fillId="71" borderId="0" applyNumberFormat="0" applyBorder="0" applyAlignment="0" applyProtection="0"/>
    <xf numFmtId="0" fontId="12" fillId="72" borderId="0" applyNumberFormat="0" applyBorder="0" applyAlignment="0" applyProtection="0"/>
    <xf numFmtId="0" fontId="12" fillId="72" borderId="0" applyNumberFormat="0" applyBorder="0" applyAlignment="0" applyProtection="0"/>
    <xf numFmtId="0" fontId="15" fillId="7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5" fillId="44" borderId="0" applyNumberFormat="0" applyBorder="0" applyAlignment="0" applyProtection="0"/>
    <xf numFmtId="0" fontId="12" fillId="64" borderId="0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12" fillId="65" borderId="0" applyNumberFormat="0" applyBorder="0" applyAlignment="0" applyProtection="0"/>
    <xf numFmtId="0" fontId="15" fillId="65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65" fillId="45" borderId="0" applyNumberFormat="0" applyBorder="0" applyAlignment="0" applyProtection="0"/>
    <xf numFmtId="0" fontId="12" fillId="73" borderId="0" applyNumberFormat="0" applyBorder="0" applyAlignment="0" applyProtection="0"/>
    <xf numFmtId="0" fontId="12" fillId="73" borderId="0" applyNumberFormat="0" applyBorder="0" applyAlignment="0" applyProtection="0"/>
    <xf numFmtId="0" fontId="12" fillId="68" borderId="0" applyNumberFormat="0" applyBorder="0" applyAlignment="0" applyProtection="0"/>
    <xf numFmtId="0" fontId="12" fillId="68" borderId="0" applyNumberFormat="0" applyBorder="0" applyAlignment="0" applyProtection="0"/>
    <xf numFmtId="0" fontId="15" fillId="7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65" fillId="46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6" fillId="4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3" fontId="43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46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67" fillId="48" borderId="16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7" fillId="19" borderId="1" applyNumberFormat="0" applyAlignment="0" applyProtection="0"/>
    <xf numFmtId="0" fontId="18" fillId="20" borderId="3" applyNumberFormat="0" applyAlignment="0" applyProtection="0"/>
    <xf numFmtId="0" fontId="18" fillId="20" borderId="3" applyNumberFormat="0" applyAlignment="0" applyProtection="0"/>
    <xf numFmtId="0" fontId="68" fillId="49" borderId="17" applyNumberFormat="0" applyAlignment="0" applyProtection="0"/>
    <xf numFmtId="43" fontId="1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43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47" fillId="0" borderId="0"/>
    <xf numFmtId="14" fontId="48" fillId="0" borderId="0" applyFill="0" applyBorder="0" applyAlignment="0"/>
    <xf numFmtId="177" fontId="41" fillId="0" borderId="30">
      <alignment vertical="center"/>
    </xf>
    <xf numFmtId="177" fontId="41" fillId="0" borderId="30">
      <alignment vertical="center"/>
    </xf>
    <xf numFmtId="177" fontId="41" fillId="0" borderId="30">
      <alignment vertical="center"/>
    </xf>
    <xf numFmtId="177" fontId="42" fillId="0" borderId="30">
      <alignment vertical="center"/>
    </xf>
    <xf numFmtId="0" fontId="29" fillId="75" borderId="0" applyNumberFormat="0" applyBorder="0" applyAlignment="0" applyProtection="0"/>
    <xf numFmtId="0" fontId="29" fillId="76" borderId="0" applyNumberFormat="0" applyBorder="0" applyAlignment="0" applyProtection="0"/>
    <xf numFmtId="0" fontId="29" fillId="77" borderId="0" applyNumberFormat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0" fillId="50" borderId="0" applyNumberFormat="0" applyBorder="0" applyAlignment="0" applyProtection="0"/>
    <xf numFmtId="38" fontId="38" fillId="55" borderId="0" applyNumberFormat="0" applyBorder="0" applyAlignment="0" applyProtection="0"/>
    <xf numFmtId="38" fontId="38" fillId="55" borderId="0" applyNumberFormat="0" applyBorder="0" applyAlignment="0" applyProtection="0"/>
    <xf numFmtId="0" fontId="31" fillId="0" borderId="31" applyNumberFormat="0" applyAlignment="0" applyProtection="0">
      <alignment horizontal="left" vertical="center"/>
    </xf>
    <xf numFmtId="0" fontId="31" fillId="0" borderId="31" applyNumberFormat="0" applyAlignment="0" applyProtection="0">
      <alignment horizontal="left" vertical="center"/>
    </xf>
    <xf numFmtId="0" fontId="31" fillId="0" borderId="31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71" fillId="0" borderId="18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2" fillId="0" borderId="19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10" fontId="38" fillId="60" borderId="2" applyNumberFormat="0" applyBorder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75" fillId="51" borderId="16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0" fontId="24" fillId="19" borderId="1" applyNumberFormat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76" fillId="0" borderId="21" applyNumberFormat="0" applyFill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7" fillId="52" borderId="0" applyNumberFormat="0" applyBorder="0" applyAlignment="0" applyProtection="0"/>
    <xf numFmtId="0" fontId="14" fillId="0" borderId="0"/>
    <xf numFmtId="178" fontId="50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13" fillId="0" borderId="0"/>
    <xf numFmtId="0" fontId="78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4" fillId="0" borderId="0"/>
    <xf numFmtId="0" fontId="14" fillId="0" borderId="0"/>
    <xf numFmtId="0" fontId="14" fillId="0" borderId="0"/>
    <xf numFmtId="0" fontId="79" fillId="0" borderId="0"/>
    <xf numFmtId="0" fontId="11" fillId="0" borderId="0"/>
    <xf numFmtId="0" fontId="78" fillId="0" borderId="0"/>
    <xf numFmtId="0" fontId="78" fillId="0" borderId="0"/>
    <xf numFmtId="0" fontId="78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63" fillId="53" borderId="22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14" fillId="22" borderId="8" applyNumberFormat="0" applyFon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80" fillId="48" borderId="23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27" fillId="19" borderId="9" applyNumberFormat="0" applyAlignment="0" applyProtection="0"/>
    <xf numFmtId="0" fontId="52" fillId="78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2" fontId="43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1" fillId="0" borderId="0" applyFill="0" applyBorder="0" applyAlignment="0"/>
    <xf numFmtId="171" fontId="42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1" fillId="0" borderId="0" applyFill="0" applyBorder="0" applyAlignment="0"/>
    <xf numFmtId="174" fontId="42" fillId="0" borderId="0" applyFill="0" applyBorder="0" applyAlignment="0"/>
    <xf numFmtId="172" fontId="43" fillId="0" borderId="0" applyFill="0" applyBorder="0" applyAlignment="0"/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3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4" fillId="21" borderId="32" applyNumberFormat="0" applyProtection="0">
      <alignment vertical="center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4" fontId="53" fillId="21" borderId="32" applyNumberFormat="0" applyProtection="0">
      <alignment horizontal="left" vertical="center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0" fontId="53" fillId="21" borderId="32" applyNumberFormat="0" applyProtection="0">
      <alignment horizontal="left" vertical="top" indent="1"/>
    </xf>
    <xf numFmtId="4" fontId="53" fillId="79" borderId="0" applyNumberFormat="0" applyProtection="0">
      <alignment horizontal="left" vertical="center" indent="1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3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8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6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0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4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8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17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80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48" fillId="9" borderId="32" applyNumberFormat="0" applyProtection="0">
      <alignment horizontal="right" vertical="center"/>
    </xf>
    <xf numFmtId="4" fontId="53" fillId="81" borderId="33" applyNumberFormat="0" applyProtection="0">
      <alignment horizontal="left" vertical="center" indent="1"/>
    </xf>
    <xf numFmtId="4" fontId="53" fillId="81" borderId="33" applyNumberFormat="0" applyProtection="0">
      <alignment horizontal="left" vertical="center" indent="1"/>
    </xf>
    <xf numFmtId="4" fontId="53" fillId="81" borderId="33" applyNumberFormat="0" applyProtection="0">
      <alignment horizontal="left" vertical="center" indent="1"/>
    </xf>
    <xf numFmtId="4" fontId="48" fillId="82" borderId="0" applyNumberFormat="0" applyProtection="0">
      <alignment horizontal="left" vertical="center" indent="1"/>
    </xf>
    <xf numFmtId="4" fontId="55" fillId="83" borderId="0" applyNumberFormat="0" applyProtection="0">
      <alignment horizontal="left" vertical="center" indent="1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79" borderId="32" applyNumberFormat="0" applyProtection="0">
      <alignment horizontal="right" vertical="center"/>
    </xf>
    <xf numFmtId="4" fontId="48" fillId="82" borderId="0" applyNumberFormat="0" applyProtection="0">
      <alignment horizontal="left" vertical="center" indent="1"/>
    </xf>
    <xf numFmtId="4" fontId="48" fillId="79" borderId="0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center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83" borderId="32" applyNumberFormat="0" applyProtection="0">
      <alignment horizontal="left" vertical="top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center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9" borderId="32" applyNumberFormat="0" applyProtection="0">
      <alignment horizontal="left" vertical="top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center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7" borderId="32" applyNumberFormat="0" applyProtection="0">
      <alignment horizontal="left" vertical="top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center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82" borderId="32" applyNumberFormat="0" applyProtection="0">
      <alignment horizontal="left" vertical="top" indent="1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0" fontId="14" fillId="63" borderId="2" applyNumberFormat="0">
      <protection locked="0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48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56" fillId="22" borderId="32" applyNumberFormat="0" applyProtection="0">
      <alignment vertical="center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4" fontId="48" fillId="22" borderId="32" applyNumberFormat="0" applyProtection="0">
      <alignment horizontal="left" vertical="center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0" fontId="48" fillId="22" borderId="32" applyNumberFormat="0" applyProtection="0">
      <alignment horizontal="left" vertical="top" indent="1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48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56" fillId="82" borderId="32" applyNumberFormat="0" applyProtection="0">
      <alignment horizontal="right" vertical="center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4" fontId="48" fillId="79" borderId="32" applyNumberFormat="0" applyProtection="0">
      <alignment horizontal="left" vertical="center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0" fontId="48" fillId="79" borderId="32" applyNumberFormat="0" applyProtection="0">
      <alignment horizontal="left" vertical="top" indent="1"/>
    </xf>
    <xf numFmtId="4" fontId="57" fillId="84" borderId="0" applyNumberFormat="0" applyProtection="0">
      <alignment horizontal="left" vertical="center" indent="1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4" fontId="58" fillId="82" borderId="32" applyNumberFormat="0" applyProtection="0">
      <alignment horizontal="right" vertical="center"/>
    </xf>
    <xf numFmtId="0" fontId="59" fillId="0" borderId="0" applyNumberFormat="0" applyFill="0" applyBorder="0" applyAlignment="0" applyProtection="0"/>
    <xf numFmtId="0" fontId="51" fillId="0" borderId="0"/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180" fontId="14" fillId="0" borderId="0">
      <alignment horizontal="left" wrapText="1"/>
    </xf>
    <xf numFmtId="0" fontId="48" fillId="0" borderId="0" applyNumberFormat="0" applyBorder="0" applyAlignment="0"/>
    <xf numFmtId="0" fontId="48" fillId="0" borderId="0" applyNumberFormat="0" applyBorder="0" applyAlignment="0"/>
    <xf numFmtId="49" fontId="48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1" fillId="0" borderId="0" applyFill="0" applyBorder="0" applyAlignment="0"/>
    <xf numFmtId="181" fontId="42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1" fillId="0" borderId="0" applyFill="0" applyBorder="0" applyAlignment="0"/>
    <xf numFmtId="182" fontId="42" fillId="0" borderId="0" applyFill="0" applyBorder="0" applyAlignment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82" fillId="0" borderId="24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68" fontId="4" fillId="0" borderId="0"/>
    <xf numFmtId="0" fontId="62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 applyFill="1" applyAlignment="1"/>
    <xf numFmtId="0" fontId="7" fillId="0" borderId="0" xfId="0" applyFont="1" applyAlignment="1"/>
    <xf numFmtId="0" fontId="84" fillId="0" borderId="0" xfId="0" applyFont="1" applyFill="1" applyAlignment="1">
      <alignment horizontal="center"/>
    </xf>
    <xf numFmtId="0" fontId="85" fillId="0" borderId="0" xfId="0" applyFont="1" applyAlignment="1"/>
    <xf numFmtId="167" fontId="86" fillId="0" borderId="0" xfId="2" applyNumberFormat="1" applyFont="1" applyAlignment="1"/>
    <xf numFmtId="0" fontId="85" fillId="0" borderId="0" xfId="0" applyFont="1" applyFill="1" applyAlignment="1"/>
    <xf numFmtId="43" fontId="85" fillId="0" borderId="0" xfId="2" applyFont="1" applyAlignment="1"/>
    <xf numFmtId="0" fontId="85" fillId="0" borderId="0" xfId="0" applyFont="1" applyBorder="1" applyAlignment="1">
      <alignment horizontal="center"/>
    </xf>
    <xf numFmtId="0" fontId="85" fillId="0" borderId="0" xfId="0" applyFont="1" applyBorder="1" applyAlignment="1"/>
    <xf numFmtId="167" fontId="85" fillId="0" borderId="0" xfId="2" applyNumberFormat="1" applyFont="1" applyFill="1" applyBorder="1" applyAlignment="1">
      <alignment horizontal="right"/>
    </xf>
    <xf numFmtId="166" fontId="85" fillId="0" borderId="0" xfId="0" applyNumberFormat="1" applyFont="1" applyAlignment="1">
      <alignment horizontal="right"/>
    </xf>
    <xf numFmtId="0" fontId="85" fillId="0" borderId="0" xfId="0" applyFont="1" applyFill="1" applyAlignment="1">
      <alignment horizontal="center"/>
    </xf>
    <xf numFmtId="166" fontId="7" fillId="0" borderId="0" xfId="0" applyNumberFormat="1" applyFont="1" applyAlignment="1">
      <alignment horizontal="right"/>
    </xf>
    <xf numFmtId="43" fontId="85" fillId="0" borderId="0" xfId="2" applyFont="1" applyFill="1"/>
    <xf numFmtId="0" fontId="85" fillId="0" borderId="0" xfId="0" applyFont="1" applyFill="1"/>
    <xf numFmtId="0" fontId="85" fillId="0" borderId="0" xfId="0" applyFont="1" applyFill="1" applyAlignment="1">
      <alignment horizontal="left" vertical="center"/>
    </xf>
    <xf numFmtId="0" fontId="85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85" fillId="0" borderId="0" xfId="0" applyFont="1" applyFill="1" applyAlignment="1">
      <alignment vertical="center"/>
    </xf>
    <xf numFmtId="43" fontId="85" fillId="0" borderId="0" xfId="2" applyFont="1" applyFill="1" applyAlignment="1"/>
    <xf numFmtId="0" fontId="90" fillId="0" borderId="0" xfId="0" applyFont="1" applyAlignment="1"/>
    <xf numFmtId="49" fontId="85" fillId="0" borderId="0" xfId="0" applyNumberFormat="1" applyFont="1" applyFill="1" applyBorder="1" applyAlignment="1">
      <alignment horizontal="center"/>
    </xf>
    <xf numFmtId="37" fontId="85" fillId="0" borderId="0" xfId="0" applyNumberFormat="1" applyFont="1" applyBorder="1" applyAlignment="1">
      <alignment horizontal="right"/>
    </xf>
    <xf numFmtId="43" fontId="85" fillId="0" borderId="0" xfId="0" applyNumberFormat="1" applyFont="1" applyFill="1"/>
    <xf numFmtId="0" fontId="85" fillId="0" borderId="0" xfId="0" applyFont="1" applyFill="1" applyAlignment="1">
      <alignment horizontal="left"/>
    </xf>
    <xf numFmtId="167" fontId="7" fillId="0" borderId="11" xfId="2" applyNumberFormat="1" applyFont="1" applyFill="1" applyBorder="1" applyAlignment="1">
      <alignment horizontal="right"/>
    </xf>
    <xf numFmtId="167" fontId="7" fillId="0" borderId="0" xfId="2" applyNumberFormat="1" applyFont="1" applyFill="1" applyBorder="1" applyAlignment="1">
      <alignment horizontal="right"/>
    </xf>
    <xf numFmtId="167" fontId="85" fillId="0" borderId="0" xfId="0" applyNumberFormat="1" applyFont="1" applyFill="1"/>
    <xf numFmtId="167" fontId="85" fillId="0" borderId="0" xfId="2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67" fontId="7" fillId="0" borderId="14" xfId="2" applyNumberFormat="1" applyFont="1" applyFill="1" applyBorder="1" applyAlignment="1">
      <alignment horizontal="right"/>
    </xf>
    <xf numFmtId="0" fontId="85" fillId="0" borderId="0" xfId="3039" applyFont="1" applyFill="1" applyAlignment="1">
      <alignment vertical="center"/>
    </xf>
    <xf numFmtId="0" fontId="7" fillId="0" borderId="0" xfId="3039" applyFont="1" applyFill="1" applyAlignment="1">
      <alignment vertical="center"/>
    </xf>
    <xf numFmtId="0" fontId="87" fillId="0" borderId="0" xfId="3039" applyFont="1" applyFill="1" applyAlignment="1">
      <alignment horizontal="center" vertical="center"/>
    </xf>
    <xf numFmtId="43" fontId="7" fillId="0" borderId="0" xfId="2672" applyFont="1" applyFill="1" applyBorder="1" applyAlignment="1">
      <alignment vertical="center"/>
    </xf>
    <xf numFmtId="166" fontId="7" fillId="0" borderId="0" xfId="3039" applyNumberFormat="1" applyFont="1" applyFill="1" applyAlignment="1">
      <alignment horizontal="center" vertical="center"/>
    </xf>
    <xf numFmtId="43" fontId="7" fillId="0" borderId="0" xfId="2672" applyFont="1" applyFill="1" applyAlignment="1">
      <alignment vertical="center"/>
    </xf>
    <xf numFmtId="0" fontId="85" fillId="0" borderId="0" xfId="3364" applyFont="1" applyFill="1" applyAlignment="1">
      <alignment horizontal="left"/>
    </xf>
    <xf numFmtId="0" fontId="84" fillId="0" borderId="0" xfId="3039" applyFont="1" applyFill="1" applyAlignment="1">
      <alignment horizontal="center" vertical="center"/>
    </xf>
    <xf numFmtId="167" fontId="85" fillId="0" borderId="0" xfId="2672" applyNumberFormat="1" applyFont="1" applyFill="1" applyAlignment="1">
      <alignment vertical="center"/>
    </xf>
    <xf numFmtId="167" fontId="85" fillId="0" borderId="0" xfId="2672" applyNumberFormat="1" applyFont="1" applyFill="1" applyBorder="1" applyAlignment="1">
      <alignment vertical="center"/>
    </xf>
    <xf numFmtId="0" fontId="84" fillId="0" borderId="0" xfId="3364" applyFont="1" applyFill="1" applyAlignment="1">
      <alignment horizontal="center" vertical="center"/>
    </xf>
    <xf numFmtId="166" fontId="85" fillId="0" borderId="0" xfId="3039" applyNumberFormat="1" applyFont="1" applyFill="1" applyAlignment="1">
      <alignment horizontal="center" vertical="center"/>
    </xf>
    <xf numFmtId="167" fontId="7" fillId="0" borderId="15" xfId="2" applyNumberFormat="1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center"/>
    </xf>
    <xf numFmtId="167" fontId="84" fillId="0" borderId="0" xfId="2" applyNumberFormat="1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167" fontId="7" fillId="0" borderId="0" xfId="2" applyNumberFormat="1" applyFont="1" applyFill="1" applyAlignment="1">
      <alignment horizontal="right"/>
    </xf>
    <xf numFmtId="0" fontId="85" fillId="0" borderId="0" xfId="0" applyFont="1" applyFill="1" applyBorder="1" applyAlignment="1">
      <alignment horizontal="left"/>
    </xf>
    <xf numFmtId="0" fontId="85" fillId="0" borderId="0" xfId="0" applyFont="1"/>
    <xf numFmtId="0" fontId="7" fillId="0" borderId="0" xfId="3363" applyFont="1" applyFill="1" applyAlignment="1">
      <alignment horizontal="left"/>
    </xf>
    <xf numFmtId="0" fontId="93" fillId="0" borderId="0" xfId="0" applyFont="1" applyFill="1" applyAlignment="1"/>
    <xf numFmtId="0" fontId="47" fillId="0" borderId="0" xfId="0" applyFont="1" applyAlignment="1"/>
    <xf numFmtId="167" fontId="85" fillId="0" borderId="0" xfId="2672" applyNumberFormat="1" applyFont="1" applyFill="1" applyAlignment="1"/>
    <xf numFmtId="167" fontId="7" fillId="0" borderId="0" xfId="2672" applyNumberFormat="1" applyFont="1" applyFill="1" applyAlignment="1">
      <alignment horizontal="center"/>
    </xf>
    <xf numFmtId="167" fontId="85" fillId="0" borderId="0" xfId="2672" applyNumberFormat="1" applyFont="1" applyFill="1" applyAlignment="1">
      <alignment horizontal="center"/>
    </xf>
    <xf numFmtId="167" fontId="7" fillId="0" borderId="0" xfId="2" applyNumberFormat="1" applyFont="1" applyFill="1" applyAlignment="1"/>
    <xf numFmtId="167" fontId="7" fillId="0" borderId="0" xfId="2" applyNumberFormat="1" applyFont="1" applyFill="1" applyBorder="1" applyAlignment="1"/>
    <xf numFmtId="167" fontId="85" fillId="0" borderId="0" xfId="2" applyNumberFormat="1" applyFont="1" applyFill="1" applyBorder="1" applyAlignment="1"/>
    <xf numFmtId="167" fontId="85" fillId="0" borderId="0" xfId="2" applyNumberFormat="1" applyFont="1" applyFill="1" applyAlignment="1"/>
    <xf numFmtId="43" fontId="85" fillId="0" borderId="0" xfId="2" applyFont="1"/>
    <xf numFmtId="0" fontId="90" fillId="0" borderId="0" xfId="3362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6" applyFont="1" applyFill="1" applyAlignment="1">
      <alignment vertical="center"/>
    </xf>
    <xf numFmtId="0" fontId="85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/>
    </xf>
    <xf numFmtId="167" fontId="85" fillId="0" borderId="0" xfId="0" applyNumberFormat="1" applyFont="1" applyFill="1" applyAlignment="1"/>
    <xf numFmtId="0" fontId="84" fillId="0" borderId="0" xfId="3365" applyFont="1" applyFill="1" applyAlignment="1"/>
    <xf numFmtId="0" fontId="85" fillId="0" borderId="0" xfId="3365" applyFont="1" applyFill="1" applyAlignment="1"/>
    <xf numFmtId="167" fontId="85" fillId="0" borderId="14" xfId="2" applyNumberFormat="1" applyFont="1" applyFill="1" applyBorder="1" applyAlignment="1">
      <alignment horizontal="right"/>
    </xf>
    <xf numFmtId="0" fontId="85" fillId="0" borderId="0" xfId="1" applyNumberFormat="1" applyFont="1" applyFill="1" applyBorder="1" applyAlignment="1">
      <alignment horizontal="left"/>
    </xf>
    <xf numFmtId="167" fontId="85" fillId="0" borderId="0" xfId="2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167" fontId="7" fillId="0" borderId="0" xfId="2" applyNumberFormat="1" applyFont="1" applyFill="1" applyBorder="1" applyAlignment="1">
      <alignment horizontal="left"/>
    </xf>
    <xf numFmtId="0" fontId="84" fillId="0" borderId="0" xfId="1" applyNumberFormat="1" applyFont="1" applyFill="1" applyBorder="1" applyAlignment="1">
      <alignment horizontal="center"/>
    </xf>
    <xf numFmtId="0" fontId="90" fillId="0" borderId="0" xfId="0" applyFont="1" applyFill="1" applyAlignment="1">
      <alignment horizontal="left"/>
    </xf>
    <xf numFmtId="0" fontId="90" fillId="0" borderId="0" xfId="0" applyFont="1" applyFill="1" applyAlignment="1"/>
    <xf numFmtId="49" fontId="85" fillId="0" borderId="0" xfId="0" applyNumberFormat="1" applyFont="1" applyFill="1" applyAlignment="1"/>
    <xf numFmtId="49" fontId="84" fillId="0" borderId="0" xfId="0" applyNumberFormat="1" applyFont="1" applyFill="1" applyAlignment="1">
      <alignment horizontal="center"/>
    </xf>
    <xf numFmtId="37" fontId="85" fillId="0" borderId="0" xfId="0" applyNumberFormat="1" applyFont="1" applyFill="1" applyAlignment="1"/>
    <xf numFmtId="49" fontId="8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167" fontId="86" fillId="0" borderId="0" xfId="2" applyNumberFormat="1" applyFont="1" applyFill="1" applyAlignment="1"/>
    <xf numFmtId="0" fontId="87" fillId="0" borderId="0" xfId="0" applyFont="1" applyFill="1" applyAlignment="1">
      <alignment horizontal="left"/>
    </xf>
    <xf numFmtId="167" fontId="89" fillId="0" borderId="0" xfId="2" applyNumberFormat="1" applyFont="1" applyFill="1" applyAlignment="1">
      <alignment horizontal="center"/>
    </xf>
    <xf numFmtId="0" fontId="84" fillId="0" borderId="0" xfId="0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center"/>
    </xf>
    <xf numFmtId="167" fontId="85" fillId="0" borderId="0" xfId="2" applyNumberFormat="1" applyFont="1" applyFill="1" applyAlignment="1">
      <alignment horizontal="center"/>
    </xf>
    <xf numFmtId="167" fontId="86" fillId="0" borderId="0" xfId="2" applyNumberFormat="1" applyFont="1" applyFill="1" applyAlignment="1">
      <alignment horizontal="right"/>
    </xf>
    <xf numFmtId="0" fontId="87" fillId="0" borderId="0" xfId="0" applyFont="1" applyFill="1" applyAlignment="1">
      <alignment horizontal="center"/>
    </xf>
    <xf numFmtId="167" fontId="88" fillId="0" borderId="0" xfId="2" applyNumberFormat="1" applyFont="1" applyFill="1" applyBorder="1" applyAlignment="1"/>
    <xf numFmtId="41" fontId="85" fillId="0" borderId="0" xfId="0" applyNumberFormat="1" applyFont="1" applyFill="1" applyAlignment="1"/>
    <xf numFmtId="43" fontId="86" fillId="0" borderId="0" xfId="2" applyNumberFormat="1" applyFont="1" applyFill="1" applyAlignment="1"/>
    <xf numFmtId="167" fontId="88" fillId="0" borderId="11" xfId="2" applyNumberFormat="1" applyFont="1" applyFill="1" applyBorder="1" applyAlignment="1"/>
    <xf numFmtId="41" fontId="7" fillId="0" borderId="0" xfId="0" applyNumberFormat="1" applyFont="1" applyFill="1" applyAlignment="1"/>
    <xf numFmtId="167" fontId="88" fillId="0" borderId="12" xfId="2" applyNumberFormat="1" applyFont="1" applyFill="1" applyBorder="1" applyAlignment="1"/>
    <xf numFmtId="0" fontId="91" fillId="0" borderId="0" xfId="0" applyFont="1" applyFill="1" applyAlignment="1"/>
    <xf numFmtId="0" fontId="92" fillId="0" borderId="0" xfId="0" applyFont="1" applyFill="1" applyAlignment="1"/>
    <xf numFmtId="0" fontId="87" fillId="0" borderId="0" xfId="0" applyFont="1" applyFill="1" applyAlignment="1"/>
    <xf numFmtId="167" fontId="85" fillId="0" borderId="11" xfId="2" applyNumberFormat="1" applyFont="1" applyFill="1" applyBorder="1" applyAlignment="1">
      <alignment horizontal="right"/>
    </xf>
    <xf numFmtId="167" fontId="85" fillId="0" borderId="13" xfId="2" applyNumberFormat="1" applyFont="1" applyFill="1" applyBorder="1" applyAlignment="1">
      <alignment horizontal="right"/>
    </xf>
    <xf numFmtId="0" fontId="7" fillId="0" borderId="0" xfId="3039" applyFont="1" applyFill="1" applyAlignment="1"/>
    <xf numFmtId="167" fontId="85" fillId="0" borderId="0" xfId="2672" applyNumberFormat="1" applyFont="1" applyFill="1" applyBorder="1" applyAlignment="1"/>
    <xf numFmtId="166" fontId="85" fillId="0" borderId="0" xfId="3039" applyNumberFormat="1" applyFont="1" applyFill="1" applyAlignment="1">
      <alignment horizontal="center"/>
    </xf>
    <xf numFmtId="0" fontId="7" fillId="0" borderId="0" xfId="6" applyFont="1" applyFill="1" applyAlignment="1">
      <alignment horizontal="left"/>
    </xf>
    <xf numFmtId="0" fontId="7" fillId="0" borderId="0" xfId="0" applyFont="1" applyFill="1" applyBorder="1" applyAlignment="1"/>
    <xf numFmtId="0" fontId="87" fillId="0" borderId="0" xfId="0" applyFont="1" applyFill="1" applyBorder="1" applyAlignment="1"/>
    <xf numFmtId="167" fontId="7" fillId="0" borderId="12" xfId="2" applyNumberFormat="1" applyFont="1" applyFill="1" applyBorder="1" applyAlignment="1">
      <alignment horizontal="right"/>
    </xf>
    <xf numFmtId="43" fontId="7" fillId="0" borderId="0" xfId="3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horizontal="left"/>
    </xf>
    <xf numFmtId="0" fontId="87" fillId="0" borderId="0" xfId="3472" applyFont="1" applyFill="1" applyAlignment="1"/>
    <xf numFmtId="49" fontId="87" fillId="0" borderId="0" xfId="0" applyNumberFormat="1" applyFont="1" applyFill="1" applyBorder="1" applyAlignment="1">
      <alignment horizontal="left"/>
    </xf>
    <xf numFmtId="167" fontId="86" fillId="0" borderId="0" xfId="2" quotePrefix="1" applyNumberFormat="1" applyFont="1" applyFill="1" applyBorder="1" applyAlignment="1"/>
    <xf numFmtId="167" fontId="85" fillId="0" borderId="0" xfId="2" quotePrefix="1" applyNumberFormat="1" applyFont="1" applyFill="1" applyBorder="1" applyAlignment="1"/>
    <xf numFmtId="167" fontId="87" fillId="0" borderId="0" xfId="2" applyNumberFormat="1" applyFont="1" applyFill="1" applyBorder="1" applyAlignment="1">
      <alignment horizontal="left"/>
    </xf>
    <xf numFmtId="0" fontId="85" fillId="0" borderId="0" xfId="3472" applyFont="1" applyFill="1" applyAlignment="1"/>
    <xf numFmtId="0" fontId="84" fillId="0" borderId="0" xfId="3472" applyFont="1" applyFill="1" applyAlignment="1"/>
    <xf numFmtId="0" fontId="85" fillId="0" borderId="0" xfId="1" applyNumberFormat="1" applyFont="1" applyFill="1" applyBorder="1" applyAlignment="1"/>
    <xf numFmtId="49" fontId="85" fillId="0" borderId="0" xfId="0" applyNumberFormat="1" applyFont="1" applyFill="1" applyBorder="1" applyAlignment="1">
      <alignment horizontal="left"/>
    </xf>
    <xf numFmtId="167" fontId="85" fillId="0" borderId="0" xfId="2" applyNumberFormat="1" applyFont="1" applyFill="1" applyAlignment="1">
      <alignment horizontal="right" wrapText="1"/>
    </xf>
    <xf numFmtId="0" fontId="84" fillId="0" borderId="0" xfId="0" applyFont="1" applyFill="1" applyBorder="1" applyAlignment="1">
      <alignment horizontal="center" vertical="center"/>
    </xf>
    <xf numFmtId="167" fontId="84" fillId="0" borderId="0" xfId="1" applyNumberFormat="1" applyFont="1" applyFill="1" applyBorder="1" applyAlignment="1">
      <alignment horizontal="center"/>
    </xf>
    <xf numFmtId="167" fontId="7" fillId="0" borderId="13" xfId="2" applyNumberFormat="1" applyFont="1" applyFill="1" applyBorder="1" applyAlignment="1">
      <alignment horizontal="right"/>
    </xf>
    <xf numFmtId="0" fontId="85" fillId="0" borderId="0" xfId="0" applyFont="1" applyAlignment="1">
      <alignment horizontal="center"/>
    </xf>
    <xf numFmtId="167" fontId="7" fillId="0" borderId="34" xfId="2" applyNumberFormat="1" applyFont="1" applyFill="1" applyBorder="1" applyAlignment="1"/>
    <xf numFmtId="167" fontId="7" fillId="0" borderId="12" xfId="2" applyNumberFormat="1" applyFont="1" applyFill="1" applyBorder="1" applyAlignment="1">
      <alignment vertical="center"/>
    </xf>
    <xf numFmtId="167" fontId="85" fillId="0" borderId="0" xfId="2" applyNumberFormat="1" applyFont="1" applyFill="1" applyBorder="1"/>
    <xf numFmtId="167" fontId="7" fillId="0" borderId="34" xfId="2" applyNumberFormat="1" applyFont="1" applyFill="1" applyBorder="1" applyAlignment="1">
      <alignment horizontal="right"/>
    </xf>
    <xf numFmtId="167" fontId="85" fillId="0" borderId="34" xfId="2" applyNumberFormat="1" applyFont="1" applyFill="1" applyBorder="1" applyAlignment="1">
      <alignment horizontal="right"/>
    </xf>
    <xf numFmtId="167" fontId="85" fillId="0" borderId="35" xfId="2" applyNumberFormat="1" applyFont="1" applyFill="1" applyBorder="1" applyAlignment="1">
      <alignment horizontal="right"/>
    </xf>
    <xf numFmtId="167" fontId="84" fillId="0" borderId="0" xfId="2" applyNumberFormat="1" applyFont="1" applyFill="1" applyAlignment="1"/>
    <xf numFmtId="167" fontId="84" fillId="0" borderId="0" xfId="2" applyNumberFormat="1" applyFont="1" applyFill="1" applyBorder="1" applyAlignment="1"/>
    <xf numFmtId="167" fontId="86" fillId="0" borderId="12" xfId="2" applyNumberFormat="1" applyFont="1" applyFill="1" applyBorder="1" applyAlignment="1"/>
    <xf numFmtId="167" fontId="85" fillId="0" borderId="0" xfId="0" applyNumberFormat="1" applyFont="1" applyAlignment="1"/>
    <xf numFmtId="43" fontId="85" fillId="0" borderId="0" xfId="0" applyNumberFormat="1" applyFont="1" applyAlignment="1"/>
    <xf numFmtId="43" fontId="85" fillId="0" borderId="0" xfId="2" applyFont="1" applyFill="1" applyAlignment="1">
      <alignment vertical="center"/>
    </xf>
    <xf numFmtId="43" fontId="7" fillId="0" borderId="0" xfId="2" applyFont="1" applyFill="1" applyAlignment="1">
      <alignment vertical="center"/>
    </xf>
    <xf numFmtId="43" fontId="85" fillId="0" borderId="0" xfId="2" applyFont="1" applyFill="1" applyAlignment="1">
      <alignment horizontal="left"/>
    </xf>
    <xf numFmtId="167" fontId="85" fillId="0" borderId="13" xfId="2" applyNumberFormat="1" applyFont="1" applyFill="1" applyBorder="1" applyAlignment="1"/>
    <xf numFmtId="43" fontId="7" fillId="0" borderId="0" xfId="2" applyFont="1" applyAlignment="1"/>
    <xf numFmtId="167" fontId="85" fillId="0" borderId="0" xfId="2" applyNumberFormat="1" applyFont="1" applyFill="1"/>
    <xf numFmtId="41" fontId="85" fillId="0" borderId="0" xfId="0" applyNumberFormat="1" applyFont="1" applyFill="1" applyBorder="1" applyAlignment="1">
      <alignment vertical="center"/>
    </xf>
    <xf numFmtId="0" fontId="85" fillId="0" borderId="0" xfId="0" applyFont="1" applyFill="1" applyAlignment="1">
      <alignment horizontal="center"/>
    </xf>
    <xf numFmtId="2" fontId="84" fillId="0" borderId="0" xfId="0" applyNumberFormat="1" applyFont="1" applyFill="1" applyAlignment="1">
      <alignment horizontal="center"/>
    </xf>
    <xf numFmtId="49" fontId="84" fillId="0" borderId="0" xfId="0" applyNumberFormat="1" applyFont="1" applyFill="1" applyBorder="1" applyAlignment="1">
      <alignment horizontal="center"/>
    </xf>
    <xf numFmtId="44" fontId="84" fillId="0" borderId="0" xfId="0" applyNumberFormat="1" applyFont="1" applyFill="1" applyAlignment="1">
      <alignment horizontal="center"/>
    </xf>
    <xf numFmtId="2" fontId="84" fillId="0" borderId="0" xfId="0" applyNumberFormat="1" applyFont="1" applyFill="1" applyAlignment="1"/>
    <xf numFmtId="0" fontId="7" fillId="0" borderId="0" xfId="3475" applyFont="1" applyFill="1" applyAlignment="1">
      <alignment horizontal="left"/>
    </xf>
    <xf numFmtId="167" fontId="8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85" fillId="0" borderId="0" xfId="3475" applyFont="1" applyFill="1" applyBorder="1" applyAlignment="1"/>
    <xf numFmtId="0" fontId="90" fillId="0" borderId="0" xfId="3475" applyFont="1" applyFill="1" applyAlignment="1">
      <alignment horizontal="left"/>
    </xf>
    <xf numFmtId="0" fontId="85" fillId="0" borderId="0" xfId="3475" applyFont="1"/>
    <xf numFmtId="0" fontId="84" fillId="0" borderId="0" xfId="3475" applyFont="1" applyAlignment="1">
      <alignment horizontal="center"/>
    </xf>
    <xf numFmtId="0" fontId="87" fillId="0" borderId="0" xfId="3475" applyFont="1" applyFill="1" applyAlignment="1">
      <alignment horizontal="center"/>
    </xf>
    <xf numFmtId="0" fontId="85" fillId="0" borderId="0" xfId="3475" applyFont="1" applyFill="1" applyAlignment="1">
      <alignment horizontal="left"/>
    </xf>
    <xf numFmtId="0" fontId="87" fillId="0" borderId="0" xfId="3472" applyFont="1" applyFill="1" applyAlignment="1">
      <alignment horizontal="left" vertical="center"/>
    </xf>
    <xf numFmtId="0" fontId="7" fillId="0" borderId="0" xfId="3472" applyFont="1" applyFill="1" applyAlignment="1">
      <alignment horizontal="center" vertical="center"/>
    </xf>
    <xf numFmtId="0" fontId="85" fillId="0" borderId="0" xfId="3472" applyFont="1" applyFill="1" applyAlignment="1">
      <alignment horizontal="left" vertical="center"/>
    </xf>
    <xf numFmtId="0" fontId="7" fillId="0" borderId="0" xfId="0" applyFont="1"/>
    <xf numFmtId="0" fontId="7" fillId="0" borderId="0" xfId="3472" applyFont="1" applyFill="1" applyAlignment="1">
      <alignment horizontal="left" vertical="center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90" fillId="0" borderId="0" xfId="0" applyFont="1"/>
    <xf numFmtId="49" fontId="87" fillId="0" borderId="0" xfId="0" applyNumberFormat="1" applyFont="1" applyFill="1" applyAlignment="1">
      <alignment horizontal="center"/>
    </xf>
    <xf numFmtId="49" fontId="85" fillId="0" borderId="0" xfId="0" applyNumberFormat="1" applyFont="1" applyFill="1" applyAlignment="1">
      <alignment horizontal="center"/>
    </xf>
    <xf numFmtId="43" fontId="7" fillId="0" borderId="12" xfId="3" applyNumberFormat="1" applyFont="1" applyFill="1" applyBorder="1" applyAlignment="1">
      <alignment horizontal="right"/>
    </xf>
    <xf numFmtId="0" fontId="85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49" fontId="85" fillId="0" borderId="0" xfId="0" applyNumberFormat="1" applyFont="1" applyFill="1" applyBorder="1" applyAlignment="1">
      <alignment horizontal="center"/>
    </xf>
    <xf numFmtId="167" fontId="7" fillId="0" borderId="0" xfId="2" applyNumberFormat="1" applyFont="1" applyFill="1" applyBorder="1" applyAlignment="1">
      <alignment vertical="center"/>
    </xf>
    <xf numFmtId="0" fontId="85" fillId="0" borderId="0" xfId="0" applyFont="1" applyAlignment="1">
      <alignment wrapText="1"/>
    </xf>
    <xf numFmtId="167" fontId="7" fillId="0" borderId="0" xfId="2" applyNumberFormat="1" applyFont="1" applyFill="1" applyAlignment="1">
      <alignment shrinkToFit="1"/>
    </xf>
    <xf numFmtId="167" fontId="7" fillId="0" borderId="0" xfId="2" applyNumberFormat="1" applyFont="1" applyFill="1" applyBorder="1" applyAlignment="1">
      <alignment shrinkToFit="1"/>
    </xf>
    <xf numFmtId="167" fontId="85" fillId="0" borderId="13" xfId="2" applyNumberFormat="1" applyFont="1" applyFill="1" applyBorder="1" applyAlignment="1">
      <alignment shrinkToFit="1"/>
    </xf>
    <xf numFmtId="167" fontId="85" fillId="0" borderId="0" xfId="2" applyNumberFormat="1" applyFont="1" applyFill="1" applyAlignment="1">
      <alignment shrinkToFit="1"/>
    </xf>
    <xf numFmtId="167" fontId="85" fillId="0" borderId="0" xfId="2" applyNumberFormat="1" applyFont="1" applyFill="1" applyBorder="1" applyAlignment="1">
      <alignment shrinkToFit="1"/>
    </xf>
    <xf numFmtId="0" fontId="85" fillId="0" borderId="0" xfId="3409" applyFont="1"/>
    <xf numFmtId="0" fontId="90" fillId="0" borderId="0" xfId="3475" applyFont="1" applyAlignment="1">
      <alignment horizontal="left"/>
    </xf>
    <xf numFmtId="0" fontId="7" fillId="0" borderId="0" xfId="3472" applyFont="1" applyAlignment="1">
      <alignment vertical="center"/>
    </xf>
    <xf numFmtId="0" fontId="7" fillId="0" borderId="0" xfId="3475" applyFont="1"/>
    <xf numFmtId="0" fontId="85" fillId="0" borderId="0" xfId="3475" applyFont="1" applyAlignment="1">
      <alignment horizontal="center"/>
    </xf>
    <xf numFmtId="0" fontId="7" fillId="0" borderId="0" xfId="3475" applyFont="1" applyAlignment="1">
      <alignment horizontal="center"/>
    </xf>
    <xf numFmtId="0" fontId="85" fillId="0" borderId="0" xfId="3409" applyFont="1" applyAlignment="1">
      <alignment horizontal="center"/>
    </xf>
    <xf numFmtId="0" fontId="2" fillId="0" borderId="0" xfId="3409"/>
    <xf numFmtId="167" fontId="85" fillId="0" borderId="0" xfId="2587" applyNumberFormat="1" applyFont="1" applyFill="1" applyAlignment="1">
      <alignment horizontal="center"/>
    </xf>
    <xf numFmtId="0" fontId="2" fillId="0" borderId="0" xfId="3409" applyAlignment="1">
      <alignment horizontal="center"/>
    </xf>
    <xf numFmtId="0" fontId="84" fillId="0" borderId="0" xfId="3409" applyFont="1" applyAlignment="1">
      <alignment horizontal="center"/>
    </xf>
    <xf numFmtId="0" fontId="7" fillId="0" borderId="0" xfId="3475" applyFont="1" applyAlignment="1">
      <alignment horizontal="left"/>
    </xf>
    <xf numFmtId="0" fontId="87" fillId="0" borderId="0" xfId="3475" applyFont="1" applyAlignment="1">
      <alignment horizontal="center"/>
    </xf>
    <xf numFmtId="0" fontId="85" fillId="0" borderId="0" xfId="3475" applyFont="1" applyAlignment="1">
      <alignment horizontal="left"/>
    </xf>
    <xf numFmtId="167" fontId="85" fillId="0" borderId="0" xfId="3409" applyNumberFormat="1" applyFont="1"/>
    <xf numFmtId="0" fontId="87" fillId="0" borderId="0" xfId="3472" applyFont="1" applyAlignment="1">
      <alignment horizontal="left" vertical="center"/>
    </xf>
    <xf numFmtId="0" fontId="7" fillId="0" borderId="0" xfId="3472" applyFont="1" applyAlignment="1">
      <alignment horizontal="center" vertical="center"/>
    </xf>
    <xf numFmtId="0" fontId="85" fillId="0" borderId="0" xfId="3472" applyFont="1" applyAlignment="1">
      <alignment horizontal="left" vertical="center"/>
    </xf>
    <xf numFmtId="0" fontId="84" fillId="0" borderId="0" xfId="3472" applyFont="1" applyAlignment="1">
      <alignment horizontal="center" vertical="center"/>
    </xf>
    <xf numFmtId="167" fontId="7" fillId="0" borderId="13" xfId="2" applyNumberFormat="1" applyFont="1" applyFill="1" applyBorder="1" applyAlignment="1">
      <alignment shrinkToFit="1"/>
    </xf>
    <xf numFmtId="0" fontId="7" fillId="0" borderId="0" xfId="3409" applyFont="1"/>
    <xf numFmtId="0" fontId="85" fillId="0" borderId="0" xfId="3472" applyFont="1" applyAlignment="1">
      <alignment horizontal="center" vertical="center"/>
    </xf>
    <xf numFmtId="0" fontId="7" fillId="0" borderId="0" xfId="3472" applyFont="1" applyAlignment="1">
      <alignment horizontal="left" vertical="center"/>
    </xf>
    <xf numFmtId="167" fontId="7" fillId="0" borderId="34" xfId="2" applyNumberFormat="1" applyFont="1" applyFill="1" applyBorder="1" applyAlignment="1">
      <alignment shrinkToFit="1"/>
    </xf>
    <xf numFmtId="167" fontId="85" fillId="0" borderId="35" xfId="2" applyNumberFormat="1" applyFont="1" applyFill="1" applyBorder="1" applyAlignment="1">
      <alignment shrinkToFit="1"/>
    </xf>
    <xf numFmtId="167" fontId="7" fillId="0" borderId="35" xfId="2" applyNumberFormat="1" applyFont="1" applyFill="1" applyBorder="1" applyAlignment="1">
      <alignment shrinkToFit="1"/>
    </xf>
    <xf numFmtId="167" fontId="7" fillId="0" borderId="12" xfId="2" applyNumberFormat="1" applyFont="1" applyFill="1" applyBorder="1" applyAlignment="1">
      <alignment shrinkToFit="1"/>
    </xf>
    <xf numFmtId="0" fontId="85" fillId="0" borderId="0" xfId="3409" applyFont="1" applyAlignment="1">
      <alignment shrinkToFit="1"/>
    </xf>
    <xf numFmtId="167" fontId="85" fillId="0" borderId="0" xfId="3409" applyNumberFormat="1" applyFont="1" applyAlignment="1">
      <alignment shrinkToFit="1"/>
    </xf>
    <xf numFmtId="0" fontId="85" fillId="0" borderId="0" xfId="0" applyFont="1" applyAlignment="1">
      <alignment horizontal="center" vertical="center"/>
    </xf>
    <xf numFmtId="0" fontId="85" fillId="0" borderId="0" xfId="3475" applyFont="1" applyFill="1" applyAlignment="1">
      <alignment horizontal="center" vertical="center"/>
    </xf>
    <xf numFmtId="0" fontId="85" fillId="0" borderId="0" xfId="3475" applyFont="1" applyAlignment="1">
      <alignment horizontal="center" vertical="center"/>
    </xf>
    <xf numFmtId="0" fontId="8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3" fontId="85" fillId="0" borderId="0" xfId="2" applyNumberFormat="1" applyFont="1" applyFill="1"/>
    <xf numFmtId="0" fontId="85" fillId="85" borderId="0" xfId="0" applyFont="1" applyFill="1"/>
    <xf numFmtId="0" fontId="85" fillId="0" borderId="0" xfId="0" applyFont="1" applyAlignment="1">
      <alignment horizontal="left"/>
    </xf>
    <xf numFmtId="0" fontId="94" fillId="0" borderId="0" xfId="3475" applyFont="1" applyAlignment="1">
      <alignment horizontal="center"/>
    </xf>
    <xf numFmtId="0" fontId="2" fillId="0" borderId="0" xfId="0" applyFont="1" applyAlignment="1">
      <alignment vertical="center"/>
    </xf>
    <xf numFmtId="167" fontId="7" fillId="0" borderId="0" xfId="3476" applyNumberFormat="1" applyFont="1" applyFill="1" applyBorder="1" applyAlignment="1"/>
    <xf numFmtId="167" fontId="7" fillId="0" borderId="0" xfId="2" applyNumberFormat="1" applyFont="1" applyFill="1"/>
    <xf numFmtId="167" fontId="7" fillId="0" borderId="0" xfId="2" applyNumberFormat="1" applyFont="1" applyFill="1" applyBorder="1"/>
    <xf numFmtId="0" fontId="85" fillId="0" borderId="0" xfId="0" applyFont="1" applyFill="1" applyAlignment="1">
      <alignment wrapText="1"/>
    </xf>
    <xf numFmtId="0" fontId="7" fillId="0" borderId="0" xfId="3475" applyFont="1" applyAlignment="1">
      <alignment horizontal="center"/>
    </xf>
    <xf numFmtId="0" fontId="84" fillId="0" borderId="0" xfId="3475" applyFont="1" applyAlignment="1">
      <alignment horizontal="center"/>
    </xf>
    <xf numFmtId="0" fontId="95" fillId="0" borderId="0" xfId="3409" applyFont="1"/>
    <xf numFmtId="0" fontId="96" fillId="0" borderId="0" xfId="3475" applyFont="1"/>
    <xf numFmtId="167" fontId="96" fillId="0" borderId="0" xfId="2672" applyNumberFormat="1" applyFont="1" applyFill="1" applyAlignment="1"/>
    <xf numFmtId="0" fontId="96" fillId="0" borderId="0" xfId="3409" applyFont="1"/>
    <xf numFmtId="0" fontId="95" fillId="0" borderId="0" xfId="0" applyFont="1" applyAlignment="1"/>
    <xf numFmtId="0" fontId="95" fillId="0" borderId="0" xfId="0" applyFont="1" applyFill="1" applyAlignment="1">
      <alignment vertical="center"/>
    </xf>
    <xf numFmtId="0" fontId="96" fillId="0" borderId="0" xfId="0" applyFont="1" applyFill="1" applyAlignment="1">
      <alignment vertical="center"/>
    </xf>
    <xf numFmtId="0" fontId="87" fillId="0" borderId="0" xfId="3475" applyFont="1" applyAlignment="1">
      <alignment horizontal="left"/>
    </xf>
    <xf numFmtId="0" fontId="97" fillId="0" borderId="0" xfId="3475" applyFont="1" applyAlignment="1">
      <alignment horizontal="left"/>
    </xf>
    <xf numFmtId="167" fontId="97" fillId="0" borderId="0" xfId="2" applyNumberFormat="1" applyFont="1" applyFill="1"/>
    <xf numFmtId="167" fontId="97" fillId="0" borderId="0" xfId="2" applyNumberFormat="1" applyFont="1" applyFill="1" applyBorder="1"/>
    <xf numFmtId="0" fontId="98" fillId="0" borderId="0" xfId="3475" applyFont="1" applyAlignment="1">
      <alignment horizontal="left"/>
    </xf>
    <xf numFmtId="167" fontId="99" fillId="0" borderId="0" xfId="3476" applyNumberFormat="1" applyFont="1" applyFill="1" applyBorder="1"/>
    <xf numFmtId="167" fontId="99" fillId="0" borderId="0" xfId="3476" applyNumberFormat="1" applyFont="1" applyFill="1" applyBorder="1" applyAlignment="1">
      <alignment shrinkToFit="1"/>
    </xf>
    <xf numFmtId="167" fontId="99" fillId="0" borderId="0" xfId="2" applyNumberFormat="1" applyFont="1" applyFill="1" applyBorder="1" applyAlignment="1">
      <alignment shrinkToFit="1"/>
    </xf>
    <xf numFmtId="0" fontId="7" fillId="0" borderId="0" xfId="0" applyFont="1" applyAlignment="1">
      <alignment horizontal="left"/>
    </xf>
    <xf numFmtId="0" fontId="84" fillId="0" borderId="0" xfId="0" applyFont="1" applyFill="1" applyAlignment="1">
      <alignment horizontal="left"/>
    </xf>
    <xf numFmtId="167" fontId="86" fillId="0" borderId="0" xfId="2" applyNumberFormat="1" applyFont="1" applyFill="1" applyBorder="1" applyAlignment="1"/>
    <xf numFmtId="167" fontId="88" fillId="0" borderId="0" xfId="2" applyNumberFormat="1" applyFont="1" applyAlignment="1">
      <alignment horizontal="center"/>
    </xf>
    <xf numFmtId="0" fontId="7" fillId="0" borderId="0" xfId="3475" applyFont="1" applyAlignment="1">
      <alignment horizontal="center"/>
    </xf>
    <xf numFmtId="0" fontId="85" fillId="0" borderId="0" xfId="3475" applyFont="1" applyBorder="1" applyAlignment="1">
      <alignment horizontal="center"/>
    </xf>
    <xf numFmtId="183" fontId="85" fillId="0" borderId="0" xfId="0" applyNumberFormat="1" applyFont="1" applyAlignment="1"/>
    <xf numFmtId="183" fontId="85" fillId="0" borderId="0" xfId="3475" applyNumberFormat="1" applyFont="1"/>
    <xf numFmtId="0" fontId="84" fillId="0" borderId="0" xfId="0" applyFont="1" applyFill="1" applyBorder="1" applyAlignment="1">
      <alignment horizontal="center"/>
    </xf>
    <xf numFmtId="167" fontId="88" fillId="0" borderId="35" xfId="2" applyNumberFormat="1" applyFont="1" applyFill="1" applyBorder="1" applyAlignment="1"/>
    <xf numFmtId="166" fontId="85" fillId="0" borderId="0" xfId="0" applyNumberFormat="1" applyFont="1" applyFill="1" applyAlignment="1">
      <alignment horizontal="right"/>
    </xf>
    <xf numFmtId="167" fontId="88" fillId="0" borderId="15" xfId="2" applyNumberFormat="1" applyFont="1" applyFill="1" applyBorder="1" applyAlignment="1"/>
    <xf numFmtId="166" fontId="7" fillId="0" borderId="0" xfId="0" applyNumberFormat="1" applyFont="1" applyFill="1" applyAlignment="1">
      <alignment horizontal="right"/>
    </xf>
    <xf numFmtId="0" fontId="47" fillId="0" borderId="0" xfId="0" applyFont="1" applyFill="1" applyAlignment="1"/>
    <xf numFmtId="0" fontId="7" fillId="0" borderId="0" xfId="0" applyFont="1" applyFill="1"/>
    <xf numFmtId="43" fontId="85" fillId="0" borderId="0" xfId="0" applyNumberFormat="1" applyFont="1" applyFill="1" applyAlignment="1"/>
    <xf numFmtId="2" fontId="85" fillId="0" borderId="0" xfId="0" applyNumberFormat="1" applyFont="1" applyAlignment="1"/>
    <xf numFmtId="184" fontId="85" fillId="0" borderId="0" xfId="0" applyNumberFormat="1" applyFont="1" applyFill="1"/>
    <xf numFmtId="43" fontId="85" fillId="0" borderId="0" xfId="3409" applyNumberFormat="1" applyFont="1" applyAlignment="1">
      <alignment shrinkToFit="1"/>
    </xf>
    <xf numFmtId="167" fontId="85" fillId="0" borderId="0" xfId="2" applyNumberFormat="1" applyFont="1" applyAlignment="1">
      <alignment shrinkToFit="1"/>
    </xf>
    <xf numFmtId="0" fontId="84" fillId="0" borderId="0" xfId="0" applyFont="1" applyFill="1" applyBorder="1" applyAlignment="1">
      <alignment horizontal="center"/>
    </xf>
    <xf numFmtId="167" fontId="88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4" fillId="0" borderId="0" xfId="0" applyFont="1" applyFill="1" applyBorder="1" applyAlignment="1">
      <alignment horizontal="center"/>
    </xf>
    <xf numFmtId="0" fontId="84" fillId="0" borderId="0" xfId="0" applyFont="1" applyBorder="1" applyAlignment="1">
      <alignment horizontal="center"/>
    </xf>
    <xf numFmtId="16" fontId="85" fillId="0" borderId="0" xfId="0" quotePrefix="1" applyNumberFormat="1" applyFont="1" applyAlignment="1">
      <alignment horizontal="center"/>
    </xf>
    <xf numFmtId="0" fontId="85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85" fillId="0" borderId="0" xfId="0" quotePrefix="1" applyFont="1" applyAlignment="1">
      <alignment horizontal="center"/>
    </xf>
    <xf numFmtId="0" fontId="85" fillId="0" borderId="0" xfId="0" quotePrefix="1" applyFont="1" applyFill="1" applyAlignment="1">
      <alignment horizontal="center"/>
    </xf>
    <xf numFmtId="0" fontId="7" fillId="0" borderId="0" xfId="3475" applyFont="1" applyAlignment="1">
      <alignment horizontal="center"/>
    </xf>
    <xf numFmtId="0" fontId="85" fillId="0" borderId="13" xfId="3475" applyFont="1" applyBorder="1" applyAlignment="1">
      <alignment horizontal="center"/>
    </xf>
    <xf numFmtId="0" fontId="84" fillId="0" borderId="0" xfId="3475" applyFont="1" applyAlignment="1">
      <alignment horizontal="center"/>
    </xf>
    <xf numFmtId="0" fontId="84" fillId="0" borderId="0" xfId="0" applyFont="1" applyFill="1" applyAlignment="1">
      <alignment horizontal="center" vertical="center"/>
    </xf>
    <xf numFmtId="0" fontId="85" fillId="0" borderId="13" xfId="3475" applyFont="1" applyFill="1" applyBorder="1" applyAlignment="1">
      <alignment horizontal="center"/>
    </xf>
  </cellXfs>
  <cellStyles count="3477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0" xfId="2631" xr:uid="{00000000-0005-0000-0000-00003F0A0000}"/>
    <cellStyle name="Comma 21" xfId="2632" xr:uid="{00000000-0005-0000-0000-0000400A0000}"/>
    <cellStyle name="Comma 21 2" xfId="2633" xr:uid="{00000000-0005-0000-0000-0000410A0000}"/>
    <cellStyle name="Comma 21 2 2" xfId="3368" xr:uid="{00000000-0005-0000-0000-0000420A0000}"/>
    <cellStyle name="Comma 22" xfId="2634" xr:uid="{00000000-0005-0000-0000-0000430A0000}"/>
    <cellStyle name="Comma 22 2" xfId="2635" xr:uid="{00000000-0005-0000-0000-0000440A0000}"/>
    <cellStyle name="Comma 22 2 2" xfId="3369" xr:uid="{00000000-0005-0000-0000-0000450A0000}"/>
    <cellStyle name="Comma 23" xfId="2636" xr:uid="{00000000-0005-0000-0000-0000460A0000}"/>
    <cellStyle name="Comma 23 2" xfId="2637" xr:uid="{00000000-0005-0000-0000-0000470A0000}"/>
    <cellStyle name="Comma 23 2 2" xfId="3370" xr:uid="{00000000-0005-0000-0000-0000480A0000}"/>
    <cellStyle name="Comma 24" xfId="2638" xr:uid="{00000000-0005-0000-0000-0000490A0000}"/>
    <cellStyle name="Comma 24 2" xfId="3371" xr:uid="{00000000-0005-0000-0000-00004A0A0000}"/>
    <cellStyle name="Comma 25" xfId="2639" xr:uid="{00000000-0005-0000-0000-00004B0A0000}"/>
    <cellStyle name="Comma 25 2" xfId="2640" xr:uid="{00000000-0005-0000-0000-00004C0A0000}"/>
    <cellStyle name="Comma 25 2 2" xfId="3372" xr:uid="{00000000-0005-0000-0000-00004D0A0000}"/>
    <cellStyle name="Comma 25 3" xfId="2641" xr:uid="{00000000-0005-0000-0000-00004E0A0000}"/>
    <cellStyle name="Comma 26" xfId="2642" xr:uid="{00000000-0005-0000-0000-00004F0A0000}"/>
    <cellStyle name="Comma 26 2" xfId="3373" xr:uid="{00000000-0005-0000-0000-0000500A0000}"/>
    <cellStyle name="Comma 27" xfId="2643" xr:uid="{00000000-0005-0000-0000-0000510A0000}"/>
    <cellStyle name="Comma 27 2" xfId="3374" xr:uid="{00000000-0005-0000-0000-0000520A0000}"/>
    <cellStyle name="Comma 28" xfId="2644" xr:uid="{00000000-0005-0000-0000-0000530A0000}"/>
    <cellStyle name="Comma 28 2" xfId="3375" xr:uid="{00000000-0005-0000-0000-0000540A0000}"/>
    <cellStyle name="Comma 29" xfId="2645" xr:uid="{00000000-0005-0000-0000-0000550A0000}"/>
    <cellStyle name="Comma 29 2" xfId="3376" xr:uid="{00000000-0005-0000-0000-0000560A0000}"/>
    <cellStyle name="Comma 3" xfId="4" xr:uid="{00000000-0005-0000-0000-0000570A0000}"/>
    <cellStyle name="Comma 3 2" xfId="2647" xr:uid="{00000000-0005-0000-0000-0000580A0000}"/>
    <cellStyle name="Comma 3 2 2" xfId="2648" xr:uid="{00000000-0005-0000-0000-0000590A0000}"/>
    <cellStyle name="Comma 3 2 2 2" xfId="2649" xr:uid="{00000000-0005-0000-0000-00005A0A0000}"/>
    <cellStyle name="Comma 3 2 3" xfId="2650" xr:uid="{00000000-0005-0000-0000-00005B0A0000}"/>
    <cellStyle name="Comma 3 3" xfId="2651" xr:uid="{00000000-0005-0000-0000-00005C0A0000}"/>
    <cellStyle name="Comma 3 3 2" xfId="2652" xr:uid="{00000000-0005-0000-0000-00005D0A0000}"/>
    <cellStyle name="Comma 3 3 3" xfId="2653" xr:uid="{00000000-0005-0000-0000-00005E0A0000}"/>
    <cellStyle name="Comma 3 3 4" xfId="2654" xr:uid="{00000000-0005-0000-0000-00005F0A0000}"/>
    <cellStyle name="Comma 3 3 5" xfId="2655" xr:uid="{00000000-0005-0000-0000-0000600A0000}"/>
    <cellStyle name="Comma 3 3 6" xfId="2656" xr:uid="{00000000-0005-0000-0000-0000610A0000}"/>
    <cellStyle name="Comma 3 3 7" xfId="2657" xr:uid="{00000000-0005-0000-0000-0000620A0000}"/>
    <cellStyle name="Comma 3 4" xfId="2658" xr:uid="{00000000-0005-0000-0000-0000630A0000}"/>
    <cellStyle name="Comma 3 5" xfId="2659" xr:uid="{00000000-0005-0000-0000-0000640A0000}"/>
    <cellStyle name="Comma 3 6" xfId="2660" xr:uid="{00000000-0005-0000-0000-0000650A0000}"/>
    <cellStyle name="Comma 3 7" xfId="2661" xr:uid="{00000000-0005-0000-0000-0000660A0000}"/>
    <cellStyle name="Comma 3 8" xfId="2646" xr:uid="{00000000-0005-0000-0000-0000670A0000}"/>
    <cellStyle name="Comma 30" xfId="2662" xr:uid="{00000000-0005-0000-0000-0000680A0000}"/>
    <cellStyle name="Comma 30 2" xfId="3377" xr:uid="{00000000-0005-0000-0000-0000690A0000}"/>
    <cellStyle name="Comma 31" xfId="2663" xr:uid="{00000000-0005-0000-0000-00006A0A0000}"/>
    <cellStyle name="Comma 31 2" xfId="3378" xr:uid="{00000000-0005-0000-0000-00006B0A0000}"/>
    <cellStyle name="Comma 32" xfId="2664" xr:uid="{00000000-0005-0000-0000-00006C0A0000}"/>
    <cellStyle name="Comma 32 2" xfId="3379" xr:uid="{00000000-0005-0000-0000-00006D0A0000}"/>
    <cellStyle name="Comma 33" xfId="2665" xr:uid="{00000000-0005-0000-0000-00006E0A0000}"/>
    <cellStyle name="Comma 34" xfId="2666" xr:uid="{00000000-0005-0000-0000-00006F0A0000}"/>
    <cellStyle name="Comma 35" xfId="2667" xr:uid="{00000000-0005-0000-0000-0000700A0000}"/>
    <cellStyle name="Comma 36" xfId="2668" xr:uid="{00000000-0005-0000-0000-0000710A0000}"/>
    <cellStyle name="Comma 36 2" xfId="3380" xr:uid="{00000000-0005-0000-0000-0000720A0000}"/>
    <cellStyle name="Comma 37" xfId="2669" xr:uid="{00000000-0005-0000-0000-0000730A0000}"/>
    <cellStyle name="Comma 37 2" xfId="3381" xr:uid="{00000000-0005-0000-0000-0000740A0000}"/>
    <cellStyle name="Comma 38" xfId="2670" xr:uid="{00000000-0005-0000-0000-0000750A0000}"/>
    <cellStyle name="Comma 38 2" xfId="3382" xr:uid="{00000000-0005-0000-0000-0000760A0000}"/>
    <cellStyle name="Comma 39" xfId="2671" xr:uid="{00000000-0005-0000-0000-0000770A0000}"/>
    <cellStyle name="Comma 39 2" xfId="3383" xr:uid="{00000000-0005-0000-0000-0000780A0000}"/>
    <cellStyle name="Comma 4" xfId="2672" xr:uid="{00000000-0005-0000-0000-0000790A0000}"/>
    <cellStyle name="Comma 4 2" xfId="2673" xr:uid="{00000000-0005-0000-0000-00007A0A0000}"/>
    <cellStyle name="Comma 4 2 2" xfId="2674" xr:uid="{00000000-0005-0000-0000-00007B0A0000}"/>
    <cellStyle name="Comma 4 2 3" xfId="2675" xr:uid="{00000000-0005-0000-0000-00007C0A0000}"/>
    <cellStyle name="Comma 4 2 4" xfId="2676" xr:uid="{00000000-0005-0000-0000-00007D0A0000}"/>
    <cellStyle name="Comma 4 3" xfId="2677" xr:uid="{00000000-0005-0000-0000-00007E0A0000}"/>
    <cellStyle name="Comma 4 3 2" xfId="2678" xr:uid="{00000000-0005-0000-0000-00007F0A0000}"/>
    <cellStyle name="Comma 4 4" xfId="2679" xr:uid="{00000000-0005-0000-0000-0000800A0000}"/>
    <cellStyle name="Comma 4 5" xfId="2680" xr:uid="{00000000-0005-0000-0000-0000810A0000}"/>
    <cellStyle name="Comma 40" xfId="2582" xr:uid="{00000000-0005-0000-0000-0000820A0000}"/>
    <cellStyle name="Comma 41" xfId="3358" xr:uid="{00000000-0005-0000-0000-0000830A0000}"/>
    <cellStyle name="Comma 42" xfId="3356" xr:uid="{00000000-0005-0000-0000-0000840A0000}"/>
    <cellStyle name="Comma 43" xfId="3359" xr:uid="{00000000-0005-0000-0000-0000850A0000}"/>
    <cellStyle name="Comma 43 2" xfId="3384" xr:uid="{00000000-0005-0000-0000-0000860A0000}"/>
    <cellStyle name="Comma 44" xfId="3355" xr:uid="{00000000-0005-0000-0000-0000870A0000}"/>
    <cellStyle name="Comma 44 2" xfId="3385" xr:uid="{00000000-0005-0000-0000-0000880A0000}"/>
    <cellStyle name="Comma 45" xfId="3357" xr:uid="{00000000-0005-0000-0000-0000890A0000}"/>
    <cellStyle name="Comma 45 2" xfId="3386" xr:uid="{00000000-0005-0000-0000-00008A0A0000}"/>
    <cellStyle name="Comma 46" xfId="3354" xr:uid="{00000000-0005-0000-0000-00008B0A0000}"/>
    <cellStyle name="Comma 46 2" xfId="3387" xr:uid="{00000000-0005-0000-0000-00008C0A0000}"/>
    <cellStyle name="Comma 47" xfId="3388" xr:uid="{00000000-0005-0000-0000-00008D0A0000}"/>
    <cellStyle name="Comma 48" xfId="3389" xr:uid="{00000000-0005-0000-0000-00008E0A0000}"/>
    <cellStyle name="Comma 49" xfId="3390" xr:uid="{00000000-0005-0000-0000-00008F0A0000}"/>
    <cellStyle name="Comma 5" xfId="2681" xr:uid="{00000000-0005-0000-0000-0000900A0000}"/>
    <cellStyle name="Comma 5 2" xfId="2682" xr:uid="{00000000-0005-0000-0000-0000910A0000}"/>
    <cellStyle name="Comma 5 3" xfId="2683" xr:uid="{00000000-0005-0000-0000-0000920A0000}"/>
    <cellStyle name="Comma 5 4" xfId="2684" xr:uid="{00000000-0005-0000-0000-0000930A0000}"/>
    <cellStyle name="Comma 5 4 2" xfId="2685" xr:uid="{00000000-0005-0000-0000-0000940A0000}"/>
    <cellStyle name="Comma 5 5" xfId="2686" xr:uid="{00000000-0005-0000-0000-0000950A0000}"/>
    <cellStyle name="Comma 5 6" xfId="2687" xr:uid="{00000000-0005-0000-0000-0000960A0000}"/>
    <cellStyle name="Comma 50" xfId="3391" xr:uid="{00000000-0005-0000-0000-0000970A0000}"/>
    <cellStyle name="Comma 51" xfId="3392" xr:uid="{00000000-0005-0000-0000-0000980A0000}"/>
    <cellStyle name="Comma 52" xfId="3393" xr:uid="{00000000-0005-0000-0000-0000990A0000}"/>
    <cellStyle name="Comma 53" xfId="3394" xr:uid="{00000000-0005-0000-0000-00009A0A0000}"/>
    <cellStyle name="Comma 54" xfId="2688" xr:uid="{00000000-0005-0000-0000-00009B0A0000}"/>
    <cellStyle name="Comma 54 2" xfId="3395" xr:uid="{00000000-0005-0000-0000-00009C0A0000}"/>
    <cellStyle name="Comma 55" xfId="3396" xr:uid="{00000000-0005-0000-0000-00009D0A0000}"/>
    <cellStyle name="Comma 56" xfId="3397" xr:uid="{00000000-0005-0000-0000-00009E0A0000}"/>
    <cellStyle name="Comma 57" xfId="3398" xr:uid="{00000000-0005-0000-0000-00009F0A0000}"/>
    <cellStyle name="Comma 58" xfId="3399" xr:uid="{00000000-0005-0000-0000-0000A00A0000}"/>
    <cellStyle name="Comma 59" xfId="3400" xr:uid="{00000000-0005-0000-0000-0000A10A0000}"/>
    <cellStyle name="Comma 6" xfId="2689" xr:uid="{00000000-0005-0000-0000-0000A20A0000}"/>
    <cellStyle name="Comma 6 2" xfId="2690" xr:uid="{00000000-0005-0000-0000-0000A30A0000}"/>
    <cellStyle name="Comma 6 3" xfId="2691" xr:uid="{00000000-0005-0000-0000-0000A40A0000}"/>
    <cellStyle name="Comma 6 4" xfId="2692" xr:uid="{00000000-0005-0000-0000-0000A50A0000}"/>
    <cellStyle name="Comma 6 4 2" xfId="2693" xr:uid="{00000000-0005-0000-0000-0000A60A0000}"/>
    <cellStyle name="Comma 6 5" xfId="2694" xr:uid="{00000000-0005-0000-0000-0000A70A0000}"/>
    <cellStyle name="Comma 6 6" xfId="2695" xr:uid="{00000000-0005-0000-0000-0000A80A0000}"/>
    <cellStyle name="Comma 60" xfId="3367" xr:uid="{00000000-0005-0000-0000-0000A90A0000}"/>
    <cellStyle name="Comma 61" xfId="3366" xr:uid="{00000000-0005-0000-0000-0000AA0A0000}"/>
    <cellStyle name="Comma 7" xfId="2696" xr:uid="{00000000-0005-0000-0000-0000AB0A0000}"/>
    <cellStyle name="Comma 7 2" xfId="2697" xr:uid="{00000000-0005-0000-0000-0000AC0A0000}"/>
    <cellStyle name="Comma 7 2 2" xfId="2698" xr:uid="{00000000-0005-0000-0000-0000AD0A0000}"/>
    <cellStyle name="Comma 7 3" xfId="2699" xr:uid="{00000000-0005-0000-0000-0000AE0A0000}"/>
    <cellStyle name="Comma 8" xfId="2700" xr:uid="{00000000-0005-0000-0000-0000AF0A0000}"/>
    <cellStyle name="Comma 8 2" xfId="2701" xr:uid="{00000000-0005-0000-0000-0000B00A0000}"/>
    <cellStyle name="Comma 9" xfId="2702" xr:uid="{00000000-0005-0000-0000-0000B10A0000}"/>
    <cellStyle name="Comma 9 2" xfId="2703" xr:uid="{00000000-0005-0000-0000-0000B20A0000}"/>
    <cellStyle name="Currency [00]" xfId="2704" xr:uid="{00000000-0005-0000-0000-0000B30A0000}"/>
    <cellStyle name="Currency 4" xfId="2705" xr:uid="{00000000-0005-0000-0000-0000B40A0000}"/>
    <cellStyle name="Custom - Style8" xfId="2706" xr:uid="{00000000-0005-0000-0000-0000B50A0000}"/>
    <cellStyle name="Date Short" xfId="2707" xr:uid="{00000000-0005-0000-0000-0000B60A0000}"/>
    <cellStyle name="DELTA" xfId="2708" xr:uid="{00000000-0005-0000-0000-0000B70A0000}"/>
    <cellStyle name="DELTA 2" xfId="2709" xr:uid="{00000000-0005-0000-0000-0000B80A0000}"/>
    <cellStyle name="DELTA 2 2" xfId="2710" xr:uid="{00000000-0005-0000-0000-0000B90A0000}"/>
    <cellStyle name="DELTA 3" xfId="2711" xr:uid="{00000000-0005-0000-0000-0000BA0A0000}"/>
    <cellStyle name="Emphasis 1" xfId="2712" xr:uid="{00000000-0005-0000-0000-0000BB0A0000}"/>
    <cellStyle name="Emphasis 2" xfId="2713" xr:uid="{00000000-0005-0000-0000-0000BC0A0000}"/>
    <cellStyle name="Emphasis 3" xfId="2714" xr:uid="{00000000-0005-0000-0000-0000BD0A0000}"/>
    <cellStyle name="Enter Currency (0)" xfId="2715" xr:uid="{00000000-0005-0000-0000-0000BE0A0000}"/>
    <cellStyle name="Enter Currency (0) 2" xfId="2716" xr:uid="{00000000-0005-0000-0000-0000BF0A0000}"/>
    <cellStyle name="Enter Currency (0) 2 2" xfId="2717" xr:uid="{00000000-0005-0000-0000-0000C00A0000}"/>
    <cellStyle name="Enter Currency (0) 3" xfId="2718" xr:uid="{00000000-0005-0000-0000-0000C10A0000}"/>
    <cellStyle name="Enter Currency (2)" xfId="2719" xr:uid="{00000000-0005-0000-0000-0000C20A0000}"/>
    <cellStyle name="Enter Units (0)" xfId="2720" xr:uid="{00000000-0005-0000-0000-0000C30A0000}"/>
    <cellStyle name="Enter Units (0) 2" xfId="2721" xr:uid="{00000000-0005-0000-0000-0000C40A0000}"/>
    <cellStyle name="Enter Units (0) 2 2" xfId="2722" xr:uid="{00000000-0005-0000-0000-0000C50A0000}"/>
    <cellStyle name="Enter Units (0) 3" xfId="2723" xr:uid="{00000000-0005-0000-0000-0000C60A0000}"/>
    <cellStyle name="Enter Units (1)" xfId="2724" xr:uid="{00000000-0005-0000-0000-0000C70A0000}"/>
    <cellStyle name="Enter Units (1) 2" xfId="2725" xr:uid="{00000000-0005-0000-0000-0000C80A0000}"/>
    <cellStyle name="Enter Units (1) 2 2" xfId="2726" xr:uid="{00000000-0005-0000-0000-0000C90A0000}"/>
    <cellStyle name="Enter Units (1) 3" xfId="2727" xr:uid="{00000000-0005-0000-0000-0000CA0A0000}"/>
    <cellStyle name="Enter Units (2)" xfId="2728" xr:uid="{00000000-0005-0000-0000-0000CB0A0000}"/>
    <cellStyle name="Explanatory Text 2" xfId="2729" xr:uid="{00000000-0005-0000-0000-0000CC0A0000}"/>
    <cellStyle name="Explanatory Text 2 2" xfId="2730" xr:uid="{00000000-0005-0000-0000-0000CD0A0000}"/>
    <cellStyle name="Explanatory Text 2 3" xfId="2731" xr:uid="{00000000-0005-0000-0000-0000CE0A0000}"/>
    <cellStyle name="Good 2" xfId="2732" xr:uid="{00000000-0005-0000-0000-0000CF0A0000}"/>
    <cellStyle name="Good 2 2" xfId="2733" xr:uid="{00000000-0005-0000-0000-0000D00A0000}"/>
    <cellStyle name="Good 2 3" xfId="2734" xr:uid="{00000000-0005-0000-0000-0000D10A0000}"/>
    <cellStyle name="Grey" xfId="2735" xr:uid="{00000000-0005-0000-0000-0000D20A0000}"/>
    <cellStyle name="Grey 2" xfId="2736" xr:uid="{00000000-0005-0000-0000-0000D30A0000}"/>
    <cellStyle name="Header1" xfId="2737" xr:uid="{00000000-0005-0000-0000-0000D40A0000}"/>
    <cellStyle name="Header1 2" xfId="2738" xr:uid="{00000000-0005-0000-0000-0000D50A0000}"/>
    <cellStyle name="Header1 2 2" xfId="2739" xr:uid="{00000000-0005-0000-0000-0000D60A0000}"/>
    <cellStyle name="Header2" xfId="2740" xr:uid="{00000000-0005-0000-0000-0000D70A0000}"/>
    <cellStyle name="Header2 2" xfId="2741" xr:uid="{00000000-0005-0000-0000-0000D80A0000}"/>
    <cellStyle name="Header2 2 2" xfId="2742" xr:uid="{00000000-0005-0000-0000-0000D90A0000}"/>
    <cellStyle name="Header2 3" xfId="2743" xr:uid="{00000000-0005-0000-0000-0000DA0A0000}"/>
    <cellStyle name="Heading 1 2" xfId="2744" xr:uid="{00000000-0005-0000-0000-0000DB0A0000}"/>
    <cellStyle name="Heading 1 2 2" xfId="2745" xr:uid="{00000000-0005-0000-0000-0000DC0A0000}"/>
    <cellStyle name="Heading 1 2 3" xfId="2746" xr:uid="{00000000-0005-0000-0000-0000DD0A0000}"/>
    <cellStyle name="Heading 2 2" xfId="2747" xr:uid="{00000000-0005-0000-0000-0000DE0A0000}"/>
    <cellStyle name="Heading 2 2 2" xfId="2748" xr:uid="{00000000-0005-0000-0000-0000DF0A0000}"/>
    <cellStyle name="Heading 2 2 3" xfId="2749" xr:uid="{00000000-0005-0000-0000-0000E00A0000}"/>
    <cellStyle name="Heading 3 2" xfId="2750" xr:uid="{00000000-0005-0000-0000-0000E10A0000}"/>
    <cellStyle name="Heading 3 2 2" xfId="2751" xr:uid="{00000000-0005-0000-0000-0000E20A0000}"/>
    <cellStyle name="Heading 3 2 3" xfId="2752" xr:uid="{00000000-0005-0000-0000-0000E30A0000}"/>
    <cellStyle name="Heading 4 2" xfId="2753" xr:uid="{00000000-0005-0000-0000-0000E40A0000}"/>
    <cellStyle name="Heading 4 2 2" xfId="2754" xr:uid="{00000000-0005-0000-0000-0000E50A0000}"/>
    <cellStyle name="Heading 4 2 3" xfId="2755" xr:uid="{00000000-0005-0000-0000-0000E60A0000}"/>
    <cellStyle name="Hyperlink 2" xfId="2756" xr:uid="{00000000-0005-0000-0000-0000E70A0000}"/>
    <cellStyle name="Hyperlink 3" xfId="2757" xr:uid="{00000000-0005-0000-0000-0000E80A0000}"/>
    <cellStyle name="Index Number" xfId="5" xr:uid="{00000000-0005-0000-0000-0000E90A0000}"/>
    <cellStyle name="Input [yellow]" xfId="2758" xr:uid="{00000000-0005-0000-0000-0000EA0A0000}"/>
    <cellStyle name="Input [yellow] 2" xfId="2759" xr:uid="{00000000-0005-0000-0000-0000EB0A0000}"/>
    <cellStyle name="Input [yellow] 2 2" xfId="2760" xr:uid="{00000000-0005-0000-0000-0000EC0A0000}"/>
    <cellStyle name="Input [yellow] 2 2 2" xfId="2761" xr:uid="{00000000-0005-0000-0000-0000ED0A0000}"/>
    <cellStyle name="Input [yellow] 2 3" xfId="2762" xr:uid="{00000000-0005-0000-0000-0000EE0A0000}"/>
    <cellStyle name="Input [yellow] 3" xfId="2763" xr:uid="{00000000-0005-0000-0000-0000EF0A0000}"/>
    <cellStyle name="Input [yellow] 3 2" xfId="2764" xr:uid="{00000000-0005-0000-0000-0000F00A0000}"/>
    <cellStyle name="Input [yellow] 4" xfId="2765" xr:uid="{00000000-0005-0000-0000-0000F10A0000}"/>
    <cellStyle name="Input 10" xfId="2766" xr:uid="{00000000-0005-0000-0000-0000F20A0000}"/>
    <cellStyle name="Input 10 2" xfId="2767" xr:uid="{00000000-0005-0000-0000-0000F30A0000}"/>
    <cellStyle name="Input 10 2 2" xfId="2768" xr:uid="{00000000-0005-0000-0000-0000F40A0000}"/>
    <cellStyle name="Input 10 2 3" xfId="2769" xr:uid="{00000000-0005-0000-0000-0000F50A0000}"/>
    <cellStyle name="Input 10 3" xfId="2770" xr:uid="{00000000-0005-0000-0000-0000F60A0000}"/>
    <cellStyle name="Input 10 4" xfId="2771" xr:uid="{00000000-0005-0000-0000-0000F70A0000}"/>
    <cellStyle name="Input 11" xfId="2772" xr:uid="{00000000-0005-0000-0000-0000F80A0000}"/>
    <cellStyle name="Input 11 2" xfId="2773" xr:uid="{00000000-0005-0000-0000-0000F90A0000}"/>
    <cellStyle name="Input 11 2 2" xfId="2774" xr:uid="{00000000-0005-0000-0000-0000FA0A0000}"/>
    <cellStyle name="Input 11 2 3" xfId="2775" xr:uid="{00000000-0005-0000-0000-0000FB0A0000}"/>
    <cellStyle name="Input 11 3" xfId="2776" xr:uid="{00000000-0005-0000-0000-0000FC0A0000}"/>
    <cellStyle name="Input 11 4" xfId="2777" xr:uid="{00000000-0005-0000-0000-0000FD0A0000}"/>
    <cellStyle name="Input 12" xfId="2778" xr:uid="{00000000-0005-0000-0000-0000FE0A0000}"/>
    <cellStyle name="Input 12 2" xfId="2779" xr:uid="{00000000-0005-0000-0000-0000FF0A0000}"/>
    <cellStyle name="Input 12 2 2" xfId="2780" xr:uid="{00000000-0005-0000-0000-0000000B0000}"/>
    <cellStyle name="Input 12 2 3" xfId="2781" xr:uid="{00000000-0005-0000-0000-0000010B0000}"/>
    <cellStyle name="Input 12 3" xfId="2782" xr:uid="{00000000-0005-0000-0000-0000020B0000}"/>
    <cellStyle name="Input 12 4" xfId="2783" xr:uid="{00000000-0005-0000-0000-0000030B0000}"/>
    <cellStyle name="Input 13" xfId="2784" xr:uid="{00000000-0005-0000-0000-0000040B0000}"/>
    <cellStyle name="Input 13 2" xfId="2785" xr:uid="{00000000-0005-0000-0000-0000050B0000}"/>
    <cellStyle name="Input 13 2 2" xfId="2786" xr:uid="{00000000-0005-0000-0000-0000060B0000}"/>
    <cellStyle name="Input 13 2 3" xfId="2787" xr:uid="{00000000-0005-0000-0000-0000070B0000}"/>
    <cellStyle name="Input 13 3" xfId="2788" xr:uid="{00000000-0005-0000-0000-0000080B0000}"/>
    <cellStyle name="Input 13 4" xfId="2789" xr:uid="{00000000-0005-0000-0000-0000090B0000}"/>
    <cellStyle name="Input 14" xfId="2790" xr:uid="{00000000-0005-0000-0000-00000A0B0000}"/>
    <cellStyle name="Input 14 2" xfId="2791" xr:uid="{00000000-0005-0000-0000-00000B0B0000}"/>
    <cellStyle name="Input 14 2 2" xfId="2792" xr:uid="{00000000-0005-0000-0000-00000C0B0000}"/>
    <cellStyle name="Input 14 2 3" xfId="2793" xr:uid="{00000000-0005-0000-0000-00000D0B0000}"/>
    <cellStyle name="Input 14 3" xfId="2794" xr:uid="{00000000-0005-0000-0000-00000E0B0000}"/>
    <cellStyle name="Input 14 4" xfId="2795" xr:uid="{00000000-0005-0000-0000-00000F0B0000}"/>
    <cellStyle name="Input 15" xfId="2796" xr:uid="{00000000-0005-0000-0000-0000100B0000}"/>
    <cellStyle name="Input 15 2" xfId="2797" xr:uid="{00000000-0005-0000-0000-0000110B0000}"/>
    <cellStyle name="Input 15 2 2" xfId="2798" xr:uid="{00000000-0005-0000-0000-0000120B0000}"/>
    <cellStyle name="Input 15 2 3" xfId="2799" xr:uid="{00000000-0005-0000-0000-0000130B0000}"/>
    <cellStyle name="Input 15 3" xfId="2800" xr:uid="{00000000-0005-0000-0000-0000140B0000}"/>
    <cellStyle name="Input 15 4" xfId="2801" xr:uid="{00000000-0005-0000-0000-0000150B0000}"/>
    <cellStyle name="Input 16" xfId="2802" xr:uid="{00000000-0005-0000-0000-0000160B0000}"/>
    <cellStyle name="Input 16 2" xfId="2803" xr:uid="{00000000-0005-0000-0000-0000170B0000}"/>
    <cellStyle name="Input 16 2 2" xfId="2804" xr:uid="{00000000-0005-0000-0000-0000180B0000}"/>
    <cellStyle name="Input 16 2 3" xfId="2805" xr:uid="{00000000-0005-0000-0000-0000190B0000}"/>
    <cellStyle name="Input 16 3" xfId="2806" xr:uid="{00000000-0005-0000-0000-00001A0B0000}"/>
    <cellStyle name="Input 16 4" xfId="2807" xr:uid="{00000000-0005-0000-0000-00001B0B0000}"/>
    <cellStyle name="Input 17" xfId="2808" xr:uid="{00000000-0005-0000-0000-00001C0B0000}"/>
    <cellStyle name="Input 17 2" xfId="2809" xr:uid="{00000000-0005-0000-0000-00001D0B0000}"/>
    <cellStyle name="Input 17 2 2" xfId="2810" xr:uid="{00000000-0005-0000-0000-00001E0B0000}"/>
    <cellStyle name="Input 17 2 3" xfId="2811" xr:uid="{00000000-0005-0000-0000-00001F0B0000}"/>
    <cellStyle name="Input 17 3" xfId="2812" xr:uid="{00000000-0005-0000-0000-0000200B0000}"/>
    <cellStyle name="Input 17 4" xfId="2813" xr:uid="{00000000-0005-0000-0000-0000210B0000}"/>
    <cellStyle name="Input 18" xfId="2814" xr:uid="{00000000-0005-0000-0000-0000220B0000}"/>
    <cellStyle name="Input 18 2" xfId="2815" xr:uid="{00000000-0005-0000-0000-0000230B0000}"/>
    <cellStyle name="Input 18 2 2" xfId="2816" xr:uid="{00000000-0005-0000-0000-0000240B0000}"/>
    <cellStyle name="Input 18 2 3" xfId="2817" xr:uid="{00000000-0005-0000-0000-0000250B0000}"/>
    <cellStyle name="Input 18 3" xfId="2818" xr:uid="{00000000-0005-0000-0000-0000260B0000}"/>
    <cellStyle name="Input 18 4" xfId="2819" xr:uid="{00000000-0005-0000-0000-0000270B0000}"/>
    <cellStyle name="Input 2" xfId="2820" xr:uid="{00000000-0005-0000-0000-0000280B0000}"/>
    <cellStyle name="Input 2 2" xfId="2821" xr:uid="{00000000-0005-0000-0000-0000290B0000}"/>
    <cellStyle name="Input 2 2 2" xfId="2822" xr:uid="{00000000-0005-0000-0000-00002A0B0000}"/>
    <cellStyle name="Input 2 2 2 2" xfId="2823" xr:uid="{00000000-0005-0000-0000-00002B0B0000}"/>
    <cellStyle name="Input 2 2 2 3" xfId="2824" xr:uid="{00000000-0005-0000-0000-00002C0B0000}"/>
    <cellStyle name="Input 2 2 3" xfId="2825" xr:uid="{00000000-0005-0000-0000-00002D0B0000}"/>
    <cellStyle name="Input 2 2 4" xfId="2826" xr:uid="{00000000-0005-0000-0000-00002E0B0000}"/>
    <cellStyle name="Input 2 3" xfId="2827" xr:uid="{00000000-0005-0000-0000-00002F0B0000}"/>
    <cellStyle name="Input 2 4" xfId="2828" xr:uid="{00000000-0005-0000-0000-0000300B0000}"/>
    <cellStyle name="Input 2 4 2" xfId="2829" xr:uid="{00000000-0005-0000-0000-0000310B0000}"/>
    <cellStyle name="Input 2 4 3" xfId="2830" xr:uid="{00000000-0005-0000-0000-0000320B0000}"/>
    <cellStyle name="Input 2 5" xfId="2831" xr:uid="{00000000-0005-0000-0000-0000330B0000}"/>
    <cellStyle name="Input 2 6" xfId="2832" xr:uid="{00000000-0005-0000-0000-0000340B0000}"/>
    <cellStyle name="Input 3" xfId="2833" xr:uid="{00000000-0005-0000-0000-0000350B0000}"/>
    <cellStyle name="Input 3 2" xfId="2834" xr:uid="{00000000-0005-0000-0000-0000360B0000}"/>
    <cellStyle name="Input 3 2 2" xfId="2835" xr:uid="{00000000-0005-0000-0000-0000370B0000}"/>
    <cellStyle name="Input 3 2 3" xfId="2836" xr:uid="{00000000-0005-0000-0000-0000380B0000}"/>
    <cellStyle name="Input 3 3" xfId="2837" xr:uid="{00000000-0005-0000-0000-0000390B0000}"/>
    <cellStyle name="Input 3 4" xfId="2838" xr:uid="{00000000-0005-0000-0000-00003A0B0000}"/>
    <cellStyle name="Input 4" xfId="2839" xr:uid="{00000000-0005-0000-0000-00003B0B0000}"/>
    <cellStyle name="Input 4 2" xfId="2840" xr:uid="{00000000-0005-0000-0000-00003C0B0000}"/>
    <cellStyle name="Input 4 2 2" xfId="2841" xr:uid="{00000000-0005-0000-0000-00003D0B0000}"/>
    <cellStyle name="Input 4 2 3" xfId="2842" xr:uid="{00000000-0005-0000-0000-00003E0B0000}"/>
    <cellStyle name="Input 4 3" xfId="2843" xr:uid="{00000000-0005-0000-0000-00003F0B0000}"/>
    <cellStyle name="Input 4 4" xfId="2844" xr:uid="{00000000-0005-0000-0000-0000400B0000}"/>
    <cellStyle name="Input 5" xfId="2845" xr:uid="{00000000-0005-0000-0000-0000410B0000}"/>
    <cellStyle name="Input 5 2" xfId="2846" xr:uid="{00000000-0005-0000-0000-0000420B0000}"/>
    <cellStyle name="Input 5 2 2" xfId="2847" xr:uid="{00000000-0005-0000-0000-0000430B0000}"/>
    <cellStyle name="Input 5 2 3" xfId="2848" xr:uid="{00000000-0005-0000-0000-0000440B0000}"/>
    <cellStyle name="Input 5 3" xfId="2849" xr:uid="{00000000-0005-0000-0000-0000450B0000}"/>
    <cellStyle name="Input 5 4" xfId="2850" xr:uid="{00000000-0005-0000-0000-0000460B0000}"/>
    <cellStyle name="Input 6" xfId="2851" xr:uid="{00000000-0005-0000-0000-0000470B0000}"/>
    <cellStyle name="Input 6 2" xfId="2852" xr:uid="{00000000-0005-0000-0000-0000480B0000}"/>
    <cellStyle name="Input 6 2 2" xfId="2853" xr:uid="{00000000-0005-0000-0000-0000490B0000}"/>
    <cellStyle name="Input 6 2 3" xfId="2854" xr:uid="{00000000-0005-0000-0000-00004A0B0000}"/>
    <cellStyle name="Input 6 3" xfId="2855" xr:uid="{00000000-0005-0000-0000-00004B0B0000}"/>
    <cellStyle name="Input 6 4" xfId="2856" xr:uid="{00000000-0005-0000-0000-00004C0B0000}"/>
    <cellStyle name="Input 7" xfId="2857" xr:uid="{00000000-0005-0000-0000-00004D0B0000}"/>
    <cellStyle name="Input 7 2" xfId="2858" xr:uid="{00000000-0005-0000-0000-00004E0B0000}"/>
    <cellStyle name="Input 7 2 2" xfId="2859" xr:uid="{00000000-0005-0000-0000-00004F0B0000}"/>
    <cellStyle name="Input 7 2 3" xfId="2860" xr:uid="{00000000-0005-0000-0000-0000500B0000}"/>
    <cellStyle name="Input 7 3" xfId="2861" xr:uid="{00000000-0005-0000-0000-0000510B0000}"/>
    <cellStyle name="Input 7 4" xfId="2862" xr:uid="{00000000-0005-0000-0000-0000520B0000}"/>
    <cellStyle name="Input 8" xfId="2863" xr:uid="{00000000-0005-0000-0000-0000530B0000}"/>
    <cellStyle name="Input 8 2" xfId="2864" xr:uid="{00000000-0005-0000-0000-0000540B0000}"/>
    <cellStyle name="Input 8 2 2" xfId="2865" xr:uid="{00000000-0005-0000-0000-0000550B0000}"/>
    <cellStyle name="Input 8 2 3" xfId="2866" xr:uid="{00000000-0005-0000-0000-0000560B0000}"/>
    <cellStyle name="Input 8 3" xfId="2867" xr:uid="{00000000-0005-0000-0000-0000570B0000}"/>
    <cellStyle name="Input 8 4" xfId="2868" xr:uid="{00000000-0005-0000-0000-0000580B0000}"/>
    <cellStyle name="Input 9" xfId="2869" xr:uid="{00000000-0005-0000-0000-0000590B0000}"/>
    <cellStyle name="Input 9 2" xfId="2870" xr:uid="{00000000-0005-0000-0000-00005A0B0000}"/>
    <cellStyle name="Input 9 2 2" xfId="2871" xr:uid="{00000000-0005-0000-0000-00005B0B0000}"/>
    <cellStyle name="Input 9 2 3" xfId="2872" xr:uid="{00000000-0005-0000-0000-00005C0B0000}"/>
    <cellStyle name="Input 9 3" xfId="2873" xr:uid="{00000000-0005-0000-0000-00005D0B0000}"/>
    <cellStyle name="Input 9 4" xfId="2874" xr:uid="{00000000-0005-0000-0000-00005E0B0000}"/>
    <cellStyle name="Link Currency (0)" xfId="2875" xr:uid="{00000000-0005-0000-0000-00005F0B0000}"/>
    <cellStyle name="Link Currency (0) 2" xfId="2876" xr:uid="{00000000-0005-0000-0000-0000600B0000}"/>
    <cellStyle name="Link Currency (0) 2 2" xfId="2877" xr:uid="{00000000-0005-0000-0000-0000610B0000}"/>
    <cellStyle name="Link Currency (0) 3" xfId="2878" xr:uid="{00000000-0005-0000-0000-0000620B0000}"/>
    <cellStyle name="Link Currency (2)" xfId="2879" xr:uid="{00000000-0005-0000-0000-0000630B0000}"/>
    <cellStyle name="Link Units (0)" xfId="2880" xr:uid="{00000000-0005-0000-0000-0000640B0000}"/>
    <cellStyle name="Link Units (0) 2" xfId="2881" xr:uid="{00000000-0005-0000-0000-0000650B0000}"/>
    <cellStyle name="Link Units (0) 2 2" xfId="2882" xr:uid="{00000000-0005-0000-0000-0000660B0000}"/>
    <cellStyle name="Link Units (0) 3" xfId="2883" xr:uid="{00000000-0005-0000-0000-0000670B0000}"/>
    <cellStyle name="Link Units (1)" xfId="2884" xr:uid="{00000000-0005-0000-0000-0000680B0000}"/>
    <cellStyle name="Link Units (1) 2" xfId="2885" xr:uid="{00000000-0005-0000-0000-0000690B0000}"/>
    <cellStyle name="Link Units (1) 2 2" xfId="2886" xr:uid="{00000000-0005-0000-0000-00006A0B0000}"/>
    <cellStyle name="Link Units (1) 3" xfId="2887" xr:uid="{00000000-0005-0000-0000-00006B0B0000}"/>
    <cellStyle name="Link Units (2)" xfId="2888" xr:uid="{00000000-0005-0000-0000-00006C0B0000}"/>
    <cellStyle name="Linked Cell 2" xfId="2889" xr:uid="{00000000-0005-0000-0000-00006D0B0000}"/>
    <cellStyle name="Linked Cell 2 2" xfId="2890" xr:uid="{00000000-0005-0000-0000-00006E0B0000}"/>
    <cellStyle name="Linked Cell 2 3" xfId="2891" xr:uid="{00000000-0005-0000-0000-00006F0B0000}"/>
    <cellStyle name="Neutral 2" xfId="2892" xr:uid="{00000000-0005-0000-0000-0000700B0000}"/>
    <cellStyle name="Neutral 2 2" xfId="2893" xr:uid="{00000000-0005-0000-0000-0000710B0000}"/>
    <cellStyle name="Neutral 2 3" xfId="2894" xr:uid="{00000000-0005-0000-0000-0000720B0000}"/>
    <cellStyle name="Nor}al" xfId="2895" xr:uid="{00000000-0005-0000-0000-0000730B0000}"/>
    <cellStyle name="Normal" xfId="0" builtinId="0"/>
    <cellStyle name="Normal - Style1" xfId="2896" xr:uid="{00000000-0005-0000-0000-0000750B0000}"/>
    <cellStyle name="Normal 10" xfId="2897" xr:uid="{00000000-0005-0000-0000-0000760B0000}"/>
    <cellStyle name="Normal 10 2" xfId="2898" xr:uid="{00000000-0005-0000-0000-0000770B0000}"/>
    <cellStyle name="Normal 10 3" xfId="2899" xr:uid="{00000000-0005-0000-0000-0000780B0000}"/>
    <cellStyle name="Normal 10 4" xfId="3401" xr:uid="{00000000-0005-0000-0000-0000790B0000}"/>
    <cellStyle name="Normal 11" xfId="2900" xr:uid="{00000000-0005-0000-0000-00007A0B0000}"/>
    <cellStyle name="Normal 11 2" xfId="2901" xr:uid="{00000000-0005-0000-0000-00007B0B0000}"/>
    <cellStyle name="Normal 11 3" xfId="2902" xr:uid="{00000000-0005-0000-0000-00007C0B0000}"/>
    <cellStyle name="Normal 11 4" xfId="3402" xr:uid="{00000000-0005-0000-0000-00007D0B0000}"/>
    <cellStyle name="Normal 12" xfId="2903" xr:uid="{00000000-0005-0000-0000-00007E0B0000}"/>
    <cellStyle name="Normal 12 2" xfId="2904" xr:uid="{00000000-0005-0000-0000-00007F0B0000}"/>
    <cellStyle name="Normal 12 3" xfId="2905" xr:uid="{00000000-0005-0000-0000-0000800B0000}"/>
    <cellStyle name="Normal 12 4" xfId="3403" xr:uid="{00000000-0005-0000-0000-0000810B0000}"/>
    <cellStyle name="Normal 13" xfId="2906" xr:uid="{00000000-0005-0000-0000-0000820B0000}"/>
    <cellStyle name="Normal 13 2" xfId="2907" xr:uid="{00000000-0005-0000-0000-0000830B0000}"/>
    <cellStyle name="Normal 13 3" xfId="2908" xr:uid="{00000000-0005-0000-0000-0000840B0000}"/>
    <cellStyle name="Normal 13 4" xfId="3404" xr:uid="{00000000-0005-0000-0000-0000850B0000}"/>
    <cellStyle name="Normal 14" xfId="2909" xr:uid="{00000000-0005-0000-0000-0000860B0000}"/>
    <cellStyle name="Normal 14 2" xfId="2910" xr:uid="{00000000-0005-0000-0000-0000870B0000}"/>
    <cellStyle name="Normal 14 3" xfId="2911" xr:uid="{00000000-0005-0000-0000-0000880B0000}"/>
    <cellStyle name="Normal 14 4" xfId="3405" xr:uid="{00000000-0005-0000-0000-0000890B0000}"/>
    <cellStyle name="Normal 15" xfId="2912" xr:uid="{00000000-0005-0000-0000-00008A0B0000}"/>
    <cellStyle name="Normal 15 2" xfId="2913" xr:uid="{00000000-0005-0000-0000-00008B0B0000}"/>
    <cellStyle name="Normal 15 3" xfId="2914" xr:uid="{00000000-0005-0000-0000-00008C0B0000}"/>
    <cellStyle name="Normal 15 4" xfId="3406" xr:uid="{00000000-0005-0000-0000-00008D0B0000}"/>
    <cellStyle name="Normal 16" xfId="2915" xr:uid="{00000000-0005-0000-0000-00008E0B0000}"/>
    <cellStyle name="Normal 16 2" xfId="2916" xr:uid="{00000000-0005-0000-0000-00008F0B0000}"/>
    <cellStyle name="Normal 17" xfId="2917" xr:uid="{00000000-0005-0000-0000-0000900B0000}"/>
    <cellStyle name="Normal 17 2" xfId="2918" xr:uid="{00000000-0005-0000-0000-0000910B0000}"/>
    <cellStyle name="Normal 18" xfId="2919" xr:uid="{00000000-0005-0000-0000-0000920B0000}"/>
    <cellStyle name="Normal 18 2" xfId="2920" xr:uid="{00000000-0005-0000-0000-0000930B0000}"/>
    <cellStyle name="Normal 19" xfId="2921" xr:uid="{00000000-0005-0000-0000-0000940B0000}"/>
    <cellStyle name="Normal 19 2" xfId="2922" xr:uid="{00000000-0005-0000-0000-0000950B0000}"/>
    <cellStyle name="Normal 2" xfId="2923" xr:uid="{00000000-0005-0000-0000-0000960B0000}"/>
    <cellStyle name="Normal 2 2" xfId="2924" xr:uid="{00000000-0005-0000-0000-0000970B0000}"/>
    <cellStyle name="Normal 2 3" xfId="2925" xr:uid="{00000000-0005-0000-0000-0000980B0000}"/>
    <cellStyle name="Normal 2 4" xfId="2926" xr:uid="{00000000-0005-0000-0000-0000990B0000}"/>
    <cellStyle name="Normal 2 4 2" xfId="3408" xr:uid="{00000000-0005-0000-0000-00009A0B0000}"/>
    <cellStyle name="Normal 2 4 4" xfId="2927" xr:uid="{00000000-0005-0000-0000-00009B0B0000}"/>
    <cellStyle name="Normal 2 4 4 2" xfId="3409" xr:uid="{00000000-0005-0000-0000-00009C0B0000}"/>
    <cellStyle name="Normal 2 5" xfId="2928" xr:uid="{00000000-0005-0000-0000-00009D0B0000}"/>
    <cellStyle name="Normal 2 5 2" xfId="3410" xr:uid="{00000000-0005-0000-0000-00009E0B0000}"/>
    <cellStyle name="Normal 2 6" xfId="2929" xr:uid="{00000000-0005-0000-0000-00009F0B0000}"/>
    <cellStyle name="Normal 2 6 2" xfId="3411" xr:uid="{00000000-0005-0000-0000-0000A00B0000}"/>
    <cellStyle name="Normal 2 7" xfId="3412" xr:uid="{00000000-0005-0000-0000-0000A10B0000}"/>
    <cellStyle name="Normal 2 8" xfId="3407" xr:uid="{00000000-0005-0000-0000-0000A20B0000}"/>
    <cellStyle name="Normal 20" xfId="2930" xr:uid="{00000000-0005-0000-0000-0000A30B0000}"/>
    <cellStyle name="Normal 20 2" xfId="2931" xr:uid="{00000000-0005-0000-0000-0000A40B0000}"/>
    <cellStyle name="Normal 20 2 2" xfId="2932" xr:uid="{00000000-0005-0000-0000-0000A50B0000}"/>
    <cellStyle name="Normal 20 2 2 2" xfId="3415" xr:uid="{00000000-0005-0000-0000-0000A60B0000}"/>
    <cellStyle name="Normal 20 2 3" xfId="3414" xr:uid="{00000000-0005-0000-0000-0000A70B0000}"/>
    <cellStyle name="Normal 20 3" xfId="2933" xr:uid="{00000000-0005-0000-0000-0000A80B0000}"/>
    <cellStyle name="Normal 20 3 2" xfId="3416" xr:uid="{00000000-0005-0000-0000-0000A90B0000}"/>
    <cellStyle name="Normal 20 4" xfId="3413" xr:uid="{00000000-0005-0000-0000-0000AA0B0000}"/>
    <cellStyle name="Normal 21" xfId="2934" xr:uid="{00000000-0005-0000-0000-0000AB0B0000}"/>
    <cellStyle name="Normal 21 2" xfId="2935" xr:uid="{00000000-0005-0000-0000-0000AC0B0000}"/>
    <cellStyle name="Normal 22" xfId="2936" xr:uid="{00000000-0005-0000-0000-0000AD0B0000}"/>
    <cellStyle name="Normal 23" xfId="2937" xr:uid="{00000000-0005-0000-0000-0000AE0B0000}"/>
    <cellStyle name="Normal 24" xfId="2938" xr:uid="{00000000-0005-0000-0000-0000AF0B0000}"/>
    <cellStyle name="Normal 25" xfId="2939" xr:uid="{00000000-0005-0000-0000-0000B00B0000}"/>
    <cellStyle name="Normal 26" xfId="2940" xr:uid="{00000000-0005-0000-0000-0000B10B0000}"/>
    <cellStyle name="Normal 27" xfId="2941" xr:uid="{00000000-0005-0000-0000-0000B20B0000}"/>
    <cellStyle name="Normal 27 2" xfId="2942" xr:uid="{00000000-0005-0000-0000-0000B30B0000}"/>
    <cellStyle name="Normal 28" xfId="2943" xr:uid="{00000000-0005-0000-0000-0000B40B0000}"/>
    <cellStyle name="Normal 29" xfId="2944" xr:uid="{00000000-0005-0000-0000-0000B50B0000}"/>
    <cellStyle name="Normal 29 2" xfId="2945" xr:uid="{00000000-0005-0000-0000-0000B60B0000}"/>
    <cellStyle name="Normal 29 2 2" xfId="2946" xr:uid="{00000000-0005-0000-0000-0000B70B0000}"/>
    <cellStyle name="Normal 29 2 3" xfId="2947" xr:uid="{00000000-0005-0000-0000-0000B80B0000}"/>
    <cellStyle name="Normal 3" xfId="2948" xr:uid="{00000000-0005-0000-0000-0000B90B0000}"/>
    <cellStyle name="Normal 3 10" xfId="2949" xr:uid="{00000000-0005-0000-0000-0000BA0B0000}"/>
    <cellStyle name="Normal 3 11" xfId="3417" xr:uid="{00000000-0005-0000-0000-0000BB0B0000}"/>
    <cellStyle name="Normal 3 2" xfId="2950" xr:uid="{00000000-0005-0000-0000-0000BC0B0000}"/>
    <cellStyle name="Normal 3 2 2" xfId="2951" xr:uid="{00000000-0005-0000-0000-0000BD0B0000}"/>
    <cellStyle name="Normal 3 2 3" xfId="2952" xr:uid="{00000000-0005-0000-0000-0000BE0B0000}"/>
    <cellStyle name="Normal 3 2 4" xfId="2953" xr:uid="{00000000-0005-0000-0000-0000BF0B0000}"/>
    <cellStyle name="Normal 3 3" xfId="2954" xr:uid="{00000000-0005-0000-0000-0000C00B0000}"/>
    <cellStyle name="Normal 3 3 2" xfId="2955" xr:uid="{00000000-0005-0000-0000-0000C10B0000}"/>
    <cellStyle name="Normal 3 3 3" xfId="3418" xr:uid="{00000000-0005-0000-0000-0000C20B0000}"/>
    <cellStyle name="Normal 3 4" xfId="2956" xr:uid="{00000000-0005-0000-0000-0000C30B0000}"/>
    <cellStyle name="Normal 3 5" xfId="2957" xr:uid="{00000000-0005-0000-0000-0000C40B0000}"/>
    <cellStyle name="Normal 3 6" xfId="2958" xr:uid="{00000000-0005-0000-0000-0000C50B0000}"/>
    <cellStyle name="Normal 3 7" xfId="2959" xr:uid="{00000000-0005-0000-0000-0000C60B0000}"/>
    <cellStyle name="Normal 3 8" xfId="2960" xr:uid="{00000000-0005-0000-0000-0000C70B0000}"/>
    <cellStyle name="Normal 3 9" xfId="2961" xr:uid="{00000000-0005-0000-0000-0000C80B0000}"/>
    <cellStyle name="Normal 3 9 2" xfId="3419" xr:uid="{00000000-0005-0000-0000-0000C90B0000}"/>
    <cellStyle name="Normal 30" xfId="2962" xr:uid="{00000000-0005-0000-0000-0000CA0B0000}"/>
    <cellStyle name="Normal 30 2" xfId="2963" xr:uid="{00000000-0005-0000-0000-0000CB0B0000}"/>
    <cellStyle name="Normal 30 2 2" xfId="2964" xr:uid="{00000000-0005-0000-0000-0000CC0B0000}"/>
    <cellStyle name="Normal 30 2 3" xfId="2965" xr:uid="{00000000-0005-0000-0000-0000CD0B0000}"/>
    <cellStyle name="Normal 31" xfId="2966" xr:uid="{00000000-0005-0000-0000-0000CE0B0000}"/>
    <cellStyle name="Normal 31 2" xfId="2967" xr:uid="{00000000-0005-0000-0000-0000CF0B0000}"/>
    <cellStyle name="Normal 31 3" xfId="2968" xr:uid="{00000000-0005-0000-0000-0000D00B0000}"/>
    <cellStyle name="Normal 32" xfId="2969" xr:uid="{00000000-0005-0000-0000-0000D10B0000}"/>
    <cellStyle name="Normal 32 2" xfId="2970" xr:uid="{00000000-0005-0000-0000-0000D20B0000}"/>
    <cellStyle name="Normal 32 2 2" xfId="2971" xr:uid="{00000000-0005-0000-0000-0000D30B0000}"/>
    <cellStyle name="Normal 32 2 3" xfId="2972" xr:uid="{00000000-0005-0000-0000-0000D40B0000}"/>
    <cellStyle name="Normal 32 3" xfId="3420" xr:uid="{00000000-0005-0000-0000-0000D50B0000}"/>
    <cellStyle name="Normal 33" xfId="2973" xr:uid="{00000000-0005-0000-0000-0000D60B0000}"/>
    <cellStyle name="Normal 33 2" xfId="2974" xr:uid="{00000000-0005-0000-0000-0000D70B0000}"/>
    <cellStyle name="Normal 33 3" xfId="2975" xr:uid="{00000000-0005-0000-0000-0000D80B0000}"/>
    <cellStyle name="Normal 34" xfId="2976" xr:uid="{00000000-0005-0000-0000-0000D90B0000}"/>
    <cellStyle name="Normal 34 2" xfId="2977" xr:uid="{00000000-0005-0000-0000-0000DA0B0000}"/>
    <cellStyle name="Normal 34 3" xfId="2978" xr:uid="{00000000-0005-0000-0000-0000DB0B0000}"/>
    <cellStyle name="Normal 35" xfId="2979" xr:uid="{00000000-0005-0000-0000-0000DC0B0000}"/>
    <cellStyle name="Normal 35 2" xfId="2980" xr:uid="{00000000-0005-0000-0000-0000DD0B0000}"/>
    <cellStyle name="Normal 35 3" xfId="2981" xr:uid="{00000000-0005-0000-0000-0000DE0B0000}"/>
    <cellStyle name="Normal 36" xfId="2982" xr:uid="{00000000-0005-0000-0000-0000DF0B0000}"/>
    <cellStyle name="Normal 36 2" xfId="2983" xr:uid="{00000000-0005-0000-0000-0000E00B0000}"/>
    <cellStyle name="Normal 36 3" xfId="2984" xr:uid="{00000000-0005-0000-0000-0000E10B0000}"/>
    <cellStyle name="Normal 37" xfId="2985" xr:uid="{00000000-0005-0000-0000-0000E20B0000}"/>
    <cellStyle name="Normal 37 2" xfId="2986" xr:uid="{00000000-0005-0000-0000-0000E30B0000}"/>
    <cellStyle name="Normal 37 3" xfId="2987" xr:uid="{00000000-0005-0000-0000-0000E40B0000}"/>
    <cellStyle name="Normal 38" xfId="2988" xr:uid="{00000000-0005-0000-0000-0000E50B0000}"/>
    <cellStyle name="Normal 38 2" xfId="2989" xr:uid="{00000000-0005-0000-0000-0000E60B0000}"/>
    <cellStyle name="Normal 38 3" xfId="2990" xr:uid="{00000000-0005-0000-0000-0000E70B0000}"/>
    <cellStyle name="Normal 39" xfId="2991" xr:uid="{00000000-0005-0000-0000-0000E80B0000}"/>
    <cellStyle name="Normal 39 2" xfId="2992" xr:uid="{00000000-0005-0000-0000-0000E90B0000}"/>
    <cellStyle name="Normal 39 3" xfId="2993" xr:uid="{00000000-0005-0000-0000-0000EA0B0000}"/>
    <cellStyle name="Normal 4" xfId="2994" xr:uid="{00000000-0005-0000-0000-0000EB0B0000}"/>
    <cellStyle name="Normal 4 2" xfId="2995" xr:uid="{00000000-0005-0000-0000-0000EC0B0000}"/>
    <cellStyle name="Normal 4 2 2" xfId="2996" xr:uid="{00000000-0005-0000-0000-0000ED0B0000}"/>
    <cellStyle name="Normal 4 2 3" xfId="3421" xr:uid="{00000000-0005-0000-0000-0000EE0B0000}"/>
    <cellStyle name="Normal 4 3" xfId="2997" xr:uid="{00000000-0005-0000-0000-0000EF0B0000}"/>
    <cellStyle name="Normal 4 4" xfId="2998" xr:uid="{00000000-0005-0000-0000-0000F00B0000}"/>
    <cellStyle name="Normal 4 5" xfId="2999" xr:uid="{00000000-0005-0000-0000-0000F10B0000}"/>
    <cellStyle name="Normal 4 5 2" xfId="3422" xr:uid="{00000000-0005-0000-0000-0000F20B0000}"/>
    <cellStyle name="Normal 40" xfId="3000" xr:uid="{00000000-0005-0000-0000-0000F30B0000}"/>
    <cellStyle name="Normal 40 2" xfId="3001" xr:uid="{00000000-0005-0000-0000-0000F40B0000}"/>
    <cellStyle name="Normal 40 3" xfId="3002" xr:uid="{00000000-0005-0000-0000-0000F50B0000}"/>
    <cellStyle name="Normal 41" xfId="3003" xr:uid="{00000000-0005-0000-0000-0000F60B0000}"/>
    <cellStyle name="Normal 42" xfId="3004" xr:uid="{00000000-0005-0000-0000-0000F70B0000}"/>
    <cellStyle name="Normal 43" xfId="3005" xr:uid="{00000000-0005-0000-0000-0000F80B0000}"/>
    <cellStyle name="Normal 43 2" xfId="3423" xr:uid="{00000000-0005-0000-0000-0000F90B0000}"/>
    <cellStyle name="Normal 44" xfId="3006" xr:uid="{00000000-0005-0000-0000-0000FA0B0000}"/>
    <cellStyle name="Normal 44 2" xfId="3424" xr:uid="{00000000-0005-0000-0000-0000FB0B0000}"/>
    <cellStyle name="Normal 45" xfId="3007" xr:uid="{00000000-0005-0000-0000-0000FC0B0000}"/>
    <cellStyle name="Normal 45 2" xfId="3425" xr:uid="{00000000-0005-0000-0000-0000FD0B0000}"/>
    <cellStyle name="Normal 46" xfId="3008" xr:uid="{00000000-0005-0000-0000-0000FE0B0000}"/>
    <cellStyle name="Normal 46 2" xfId="3426" xr:uid="{00000000-0005-0000-0000-0000FF0B0000}"/>
    <cellStyle name="Normal 47" xfId="3009" xr:uid="{00000000-0005-0000-0000-0000000C0000}"/>
    <cellStyle name="Normal 47 2" xfId="3427" xr:uid="{00000000-0005-0000-0000-0000010C0000}"/>
    <cellStyle name="Normal 48" xfId="3010" xr:uid="{00000000-0005-0000-0000-0000020C0000}"/>
    <cellStyle name="Normal 48 2" xfId="3428" xr:uid="{00000000-0005-0000-0000-0000030C0000}"/>
    <cellStyle name="Normal 49" xfId="3011" xr:uid="{00000000-0005-0000-0000-0000040C0000}"/>
    <cellStyle name="Normal 49 2" xfId="3429" xr:uid="{00000000-0005-0000-0000-0000050C0000}"/>
    <cellStyle name="Normal 5" xfId="3012" xr:uid="{00000000-0005-0000-0000-0000060C0000}"/>
    <cellStyle name="Normal 5 2" xfId="3013" xr:uid="{00000000-0005-0000-0000-0000070C0000}"/>
    <cellStyle name="Normal 5 2 2" xfId="3014" xr:uid="{00000000-0005-0000-0000-0000080C0000}"/>
    <cellStyle name="Normal 5 2 3" xfId="3430" xr:uid="{00000000-0005-0000-0000-0000090C0000}"/>
    <cellStyle name="Normal 50" xfId="3015" xr:uid="{00000000-0005-0000-0000-00000A0C0000}"/>
    <cellStyle name="Normal 50 2" xfId="3431" xr:uid="{00000000-0005-0000-0000-00000B0C0000}"/>
    <cellStyle name="Normal 51" xfId="3016" xr:uid="{00000000-0005-0000-0000-00000C0C0000}"/>
    <cellStyle name="Normal 51 2" xfId="3432" xr:uid="{00000000-0005-0000-0000-00000D0C0000}"/>
    <cellStyle name="Normal 52" xfId="3017" xr:uid="{00000000-0005-0000-0000-00000E0C0000}"/>
    <cellStyle name="Normal 52 2" xfId="3433" xr:uid="{00000000-0005-0000-0000-00000F0C0000}"/>
    <cellStyle name="Normal 53" xfId="3018" xr:uid="{00000000-0005-0000-0000-0000100C0000}"/>
    <cellStyle name="Normal 53 2" xfId="3434" xr:uid="{00000000-0005-0000-0000-0000110C0000}"/>
    <cellStyle name="Normal 54" xfId="3019" xr:uid="{00000000-0005-0000-0000-0000120C0000}"/>
    <cellStyle name="Normal 54 2" xfId="3435" xr:uid="{00000000-0005-0000-0000-0000130C0000}"/>
    <cellStyle name="Normal 55" xfId="3020" xr:uid="{00000000-0005-0000-0000-0000140C0000}"/>
    <cellStyle name="Normal 55 2" xfId="3436" xr:uid="{00000000-0005-0000-0000-0000150C0000}"/>
    <cellStyle name="Normal 56" xfId="3021" xr:uid="{00000000-0005-0000-0000-0000160C0000}"/>
    <cellStyle name="Normal 56 2" xfId="3437" xr:uid="{00000000-0005-0000-0000-0000170C0000}"/>
    <cellStyle name="Normal 57" xfId="3022" xr:uid="{00000000-0005-0000-0000-0000180C0000}"/>
    <cellStyle name="Normal 57 2" xfId="3438" xr:uid="{00000000-0005-0000-0000-0000190C0000}"/>
    <cellStyle name="Normal 58" xfId="3023" xr:uid="{00000000-0005-0000-0000-00001A0C0000}"/>
    <cellStyle name="Normal 58 2" xfId="3439" xr:uid="{00000000-0005-0000-0000-00001B0C0000}"/>
    <cellStyle name="Normal 59" xfId="3024" xr:uid="{00000000-0005-0000-0000-00001C0C0000}"/>
    <cellStyle name="Normal 59 2" xfId="3440" xr:uid="{00000000-0005-0000-0000-00001D0C0000}"/>
    <cellStyle name="Normal 6" xfId="3025" xr:uid="{00000000-0005-0000-0000-00001E0C0000}"/>
    <cellStyle name="Normal 6 2" xfId="3026" xr:uid="{00000000-0005-0000-0000-00001F0C0000}"/>
    <cellStyle name="Normal 6 3" xfId="3027" xr:uid="{00000000-0005-0000-0000-0000200C0000}"/>
    <cellStyle name="Normal 60" xfId="3028" xr:uid="{00000000-0005-0000-0000-0000210C0000}"/>
    <cellStyle name="Normal 60 2" xfId="3441" xr:uid="{00000000-0005-0000-0000-0000220C0000}"/>
    <cellStyle name="Normal 61" xfId="3029" xr:uid="{00000000-0005-0000-0000-0000230C0000}"/>
    <cellStyle name="Normal 61 2" xfId="3442" xr:uid="{00000000-0005-0000-0000-0000240C0000}"/>
    <cellStyle name="Normal 62" xfId="3030" xr:uid="{00000000-0005-0000-0000-0000250C0000}"/>
    <cellStyle name="Normal 62 2" xfId="3443" xr:uid="{00000000-0005-0000-0000-0000260C0000}"/>
    <cellStyle name="Normal 63" xfId="3031" xr:uid="{00000000-0005-0000-0000-0000270C0000}"/>
    <cellStyle name="Normal 63 2" xfId="3444" xr:uid="{00000000-0005-0000-0000-0000280C0000}"/>
    <cellStyle name="Normal 64" xfId="9" xr:uid="{00000000-0005-0000-0000-0000290C0000}"/>
    <cellStyle name="Normal 64 2" xfId="3445" xr:uid="{00000000-0005-0000-0000-00002A0C0000}"/>
    <cellStyle name="Normal 65" xfId="3353" xr:uid="{00000000-0005-0000-0000-00002B0C0000}"/>
    <cellStyle name="Normal 65 2" xfId="3446" xr:uid="{00000000-0005-0000-0000-00002C0C0000}"/>
    <cellStyle name="Normal 66" xfId="3361" xr:uid="{00000000-0005-0000-0000-00002D0C0000}"/>
    <cellStyle name="Normal 66 2" xfId="3447" xr:uid="{00000000-0005-0000-0000-00002E0C0000}"/>
    <cellStyle name="Normal 67" xfId="3362" xr:uid="{00000000-0005-0000-0000-00002F0C0000}"/>
    <cellStyle name="Normal 67 2" xfId="3448" xr:uid="{00000000-0005-0000-0000-0000300C0000}"/>
    <cellStyle name="Normal 67 3" xfId="3475" xr:uid="{00000000-0005-0000-0000-0000310C0000}"/>
    <cellStyle name="Normal 68" xfId="3360" xr:uid="{00000000-0005-0000-0000-0000320C0000}"/>
    <cellStyle name="Normal 68 2" xfId="3449" xr:uid="{00000000-0005-0000-0000-0000330C0000}"/>
    <cellStyle name="Normal 69" xfId="3363" xr:uid="{00000000-0005-0000-0000-0000340C0000}"/>
    <cellStyle name="Normal 69 2" xfId="3450" xr:uid="{00000000-0005-0000-0000-0000350C0000}"/>
    <cellStyle name="Normal 7" xfId="3032" xr:uid="{00000000-0005-0000-0000-0000360C0000}"/>
    <cellStyle name="Normal 7 2" xfId="3033" xr:uid="{00000000-0005-0000-0000-0000370C0000}"/>
    <cellStyle name="Normal 70" xfId="3364" xr:uid="{00000000-0005-0000-0000-0000380C0000}"/>
    <cellStyle name="Normal 70 2" xfId="3451" xr:uid="{00000000-0005-0000-0000-0000390C0000}"/>
    <cellStyle name="Normal 71" xfId="3452" xr:uid="{00000000-0005-0000-0000-00003A0C0000}"/>
    <cellStyle name="Normal 72" xfId="3453" xr:uid="{00000000-0005-0000-0000-00003B0C0000}"/>
    <cellStyle name="Normal 73" xfId="3454" xr:uid="{00000000-0005-0000-0000-00003C0C0000}"/>
    <cellStyle name="Normal 74" xfId="3455" xr:uid="{00000000-0005-0000-0000-00003D0C0000}"/>
    <cellStyle name="Normal 75" xfId="3456" xr:uid="{00000000-0005-0000-0000-00003E0C0000}"/>
    <cellStyle name="Normal 76" xfId="3457" xr:uid="{00000000-0005-0000-0000-00003F0C0000}"/>
    <cellStyle name="Normal 77" xfId="3458" xr:uid="{00000000-0005-0000-0000-0000400C0000}"/>
    <cellStyle name="Normal 78" xfId="3459" xr:uid="{00000000-0005-0000-0000-0000410C0000}"/>
    <cellStyle name="Normal 79" xfId="3460" xr:uid="{00000000-0005-0000-0000-0000420C0000}"/>
    <cellStyle name="Normal 8" xfId="3034" xr:uid="{00000000-0005-0000-0000-0000430C0000}"/>
    <cellStyle name="Normal 8 2" xfId="3035" xr:uid="{00000000-0005-0000-0000-0000440C0000}"/>
    <cellStyle name="Normal 80" xfId="3461" xr:uid="{00000000-0005-0000-0000-0000450C0000}"/>
    <cellStyle name="Normal 81" xfId="3462" xr:uid="{00000000-0005-0000-0000-0000460C0000}"/>
    <cellStyle name="Normal 82" xfId="3463" xr:uid="{00000000-0005-0000-0000-0000470C0000}"/>
    <cellStyle name="Normal 83" xfId="3464" xr:uid="{00000000-0005-0000-0000-0000480C0000}"/>
    <cellStyle name="Normal 84" xfId="3465" xr:uid="{00000000-0005-0000-0000-0000490C0000}"/>
    <cellStyle name="Normal 85" xfId="3466" xr:uid="{00000000-0005-0000-0000-00004A0C0000}"/>
    <cellStyle name="Normal 86" xfId="3467" xr:uid="{00000000-0005-0000-0000-00004B0C0000}"/>
    <cellStyle name="Normal 87" xfId="3468" xr:uid="{00000000-0005-0000-0000-00004C0C0000}"/>
    <cellStyle name="Normal 88" xfId="3469" xr:uid="{00000000-0005-0000-0000-00004D0C0000}"/>
    <cellStyle name="Normal 89" xfId="3470" xr:uid="{00000000-0005-0000-0000-00004E0C0000}"/>
    <cellStyle name="Normal 9" xfId="3036" xr:uid="{00000000-0005-0000-0000-00004F0C0000}"/>
    <cellStyle name="Normal 9 2" xfId="3037" xr:uid="{00000000-0005-0000-0000-0000500C0000}"/>
    <cellStyle name="Normal 9 3" xfId="3038" xr:uid="{00000000-0005-0000-0000-0000510C0000}"/>
    <cellStyle name="Normal 9 4" xfId="3471" xr:uid="{00000000-0005-0000-0000-0000520C0000}"/>
    <cellStyle name="Normal 90" xfId="3365" xr:uid="{00000000-0005-0000-0000-0000530C0000}"/>
    <cellStyle name="Normal 91" xfId="3474" xr:uid="{00000000-0005-0000-0000-0000540C0000}"/>
    <cellStyle name="Normal_Draft PTTCHTx" xfId="3039" xr:uid="{00000000-0005-0000-0000-0000550C0000}"/>
    <cellStyle name="Normal_Draft PTTCHTx 2" xfId="3472" xr:uid="{00000000-0005-0000-0000-0000560C0000}"/>
    <cellStyle name="Normal_SMK45Q1" xfId="6" xr:uid="{00000000-0005-0000-0000-0000570C0000}"/>
    <cellStyle name="Note 2" xfId="3040" xr:uid="{00000000-0005-0000-0000-0000580C0000}"/>
    <cellStyle name="Note 2 2" xfId="3041" xr:uid="{00000000-0005-0000-0000-0000590C0000}"/>
    <cellStyle name="Note 2 2 2" xfId="3042" xr:uid="{00000000-0005-0000-0000-00005A0C0000}"/>
    <cellStyle name="Note 2 2 2 2" xfId="3043" xr:uid="{00000000-0005-0000-0000-00005B0C0000}"/>
    <cellStyle name="Note 2 2 2 3" xfId="3044" xr:uid="{00000000-0005-0000-0000-00005C0C0000}"/>
    <cellStyle name="Note 2 2 3" xfId="3045" xr:uid="{00000000-0005-0000-0000-00005D0C0000}"/>
    <cellStyle name="Note 2 2 4" xfId="3046" xr:uid="{00000000-0005-0000-0000-00005E0C0000}"/>
    <cellStyle name="Note 2 3" xfId="3047" xr:uid="{00000000-0005-0000-0000-00005F0C0000}"/>
    <cellStyle name="Note 2 3 2" xfId="3048" xr:uid="{00000000-0005-0000-0000-0000600C0000}"/>
    <cellStyle name="Note 2 3 2 2" xfId="3049" xr:uid="{00000000-0005-0000-0000-0000610C0000}"/>
    <cellStyle name="Note 2 3 3" xfId="3050" xr:uid="{00000000-0005-0000-0000-0000620C0000}"/>
    <cellStyle name="Note 2 3 3 2" xfId="3051" xr:uid="{00000000-0005-0000-0000-0000630C0000}"/>
    <cellStyle name="Note 2 4" xfId="3052" xr:uid="{00000000-0005-0000-0000-0000640C0000}"/>
    <cellStyle name="Note 2 4 2" xfId="3053" xr:uid="{00000000-0005-0000-0000-0000650C0000}"/>
    <cellStyle name="Note 2 4 3" xfId="3054" xr:uid="{00000000-0005-0000-0000-0000660C0000}"/>
    <cellStyle name="Note 2 5" xfId="3055" xr:uid="{00000000-0005-0000-0000-0000670C0000}"/>
    <cellStyle name="Note 2 6" xfId="3056" xr:uid="{00000000-0005-0000-0000-0000680C0000}"/>
    <cellStyle name="Note 3" xfId="3057" xr:uid="{00000000-0005-0000-0000-0000690C0000}"/>
    <cellStyle name="Note 3 2" xfId="3058" xr:uid="{00000000-0005-0000-0000-00006A0C0000}"/>
    <cellStyle name="Note 3 2 2" xfId="3059" xr:uid="{00000000-0005-0000-0000-00006B0C0000}"/>
    <cellStyle name="Note 3 2 3" xfId="3060" xr:uid="{00000000-0005-0000-0000-00006C0C0000}"/>
    <cellStyle name="Note 3 3" xfId="3061" xr:uid="{00000000-0005-0000-0000-00006D0C0000}"/>
    <cellStyle name="Note 3 4" xfId="3062" xr:uid="{00000000-0005-0000-0000-00006E0C0000}"/>
    <cellStyle name="Output 2" xfId="3063" xr:uid="{00000000-0005-0000-0000-00006F0C0000}"/>
    <cellStyle name="Output 2 2" xfId="3064" xr:uid="{00000000-0005-0000-0000-0000700C0000}"/>
    <cellStyle name="Output 2 2 2" xfId="3065" xr:uid="{00000000-0005-0000-0000-0000710C0000}"/>
    <cellStyle name="Output 2 2 2 2" xfId="3066" xr:uid="{00000000-0005-0000-0000-0000720C0000}"/>
    <cellStyle name="Output 2 2 3" xfId="3067" xr:uid="{00000000-0005-0000-0000-0000730C0000}"/>
    <cellStyle name="Output 2 2 4" xfId="3068" xr:uid="{00000000-0005-0000-0000-0000740C0000}"/>
    <cellStyle name="Output 2 3" xfId="3069" xr:uid="{00000000-0005-0000-0000-0000750C0000}"/>
    <cellStyle name="Output 2 4" xfId="3070" xr:uid="{00000000-0005-0000-0000-0000760C0000}"/>
    <cellStyle name="Output 2 4 2" xfId="3071" xr:uid="{00000000-0005-0000-0000-0000770C0000}"/>
    <cellStyle name="Output 2 5" xfId="3072" xr:uid="{00000000-0005-0000-0000-0000780C0000}"/>
    <cellStyle name="Output 2 6" xfId="3073" xr:uid="{00000000-0005-0000-0000-0000790C0000}"/>
    <cellStyle name="paint" xfId="3074" xr:uid="{00000000-0005-0000-0000-00007A0C0000}"/>
    <cellStyle name="Percent [0]" xfId="3075" xr:uid="{00000000-0005-0000-0000-00007B0C0000}"/>
    <cellStyle name="Percent [0] 2" xfId="3076" xr:uid="{00000000-0005-0000-0000-00007C0C0000}"/>
    <cellStyle name="Percent [0] 2 2" xfId="3077" xr:uid="{00000000-0005-0000-0000-00007D0C0000}"/>
    <cellStyle name="Percent [0] 3" xfId="3078" xr:uid="{00000000-0005-0000-0000-00007E0C0000}"/>
    <cellStyle name="Percent [00]" xfId="3079" xr:uid="{00000000-0005-0000-0000-00007F0C0000}"/>
    <cellStyle name="Percent [00] 2" xfId="3080" xr:uid="{00000000-0005-0000-0000-0000800C0000}"/>
    <cellStyle name="Percent [00] 2 2" xfId="3081" xr:uid="{00000000-0005-0000-0000-0000810C0000}"/>
    <cellStyle name="Percent [00] 3" xfId="3082" xr:uid="{00000000-0005-0000-0000-0000820C0000}"/>
    <cellStyle name="Percent [2]" xfId="3083" xr:uid="{00000000-0005-0000-0000-0000830C0000}"/>
    <cellStyle name="Percent [2] 2" xfId="3084" xr:uid="{00000000-0005-0000-0000-0000840C0000}"/>
    <cellStyle name="Percent [2] 2 2" xfId="3085" xr:uid="{00000000-0005-0000-0000-0000850C0000}"/>
    <cellStyle name="Percent [2] 3" xfId="3086" xr:uid="{00000000-0005-0000-0000-0000860C0000}"/>
    <cellStyle name="Percent 10" xfId="3087" xr:uid="{00000000-0005-0000-0000-0000870C0000}"/>
    <cellStyle name="Percent 10 2" xfId="3088" xr:uid="{00000000-0005-0000-0000-0000880C0000}"/>
    <cellStyle name="Percent 11" xfId="3089" xr:uid="{00000000-0005-0000-0000-0000890C0000}"/>
    <cellStyle name="Percent 11 2" xfId="3090" xr:uid="{00000000-0005-0000-0000-00008A0C0000}"/>
    <cellStyle name="Percent 12" xfId="3091" xr:uid="{00000000-0005-0000-0000-00008B0C0000}"/>
    <cellStyle name="Percent 12 2" xfId="3092" xr:uid="{00000000-0005-0000-0000-00008C0C0000}"/>
    <cellStyle name="Percent 13" xfId="3093" xr:uid="{00000000-0005-0000-0000-00008D0C0000}"/>
    <cellStyle name="Percent 13 2" xfId="3094" xr:uid="{00000000-0005-0000-0000-00008E0C0000}"/>
    <cellStyle name="Percent 14" xfId="3095" xr:uid="{00000000-0005-0000-0000-00008F0C0000}"/>
    <cellStyle name="Percent 14 2" xfId="3096" xr:uid="{00000000-0005-0000-0000-0000900C0000}"/>
    <cellStyle name="Percent 15" xfId="3097" xr:uid="{00000000-0005-0000-0000-0000910C0000}"/>
    <cellStyle name="Percent 15 2" xfId="3098" xr:uid="{00000000-0005-0000-0000-0000920C0000}"/>
    <cellStyle name="Percent 16" xfId="3099" xr:uid="{00000000-0005-0000-0000-0000930C0000}"/>
    <cellStyle name="Percent 16 2" xfId="3100" xr:uid="{00000000-0005-0000-0000-0000940C0000}"/>
    <cellStyle name="Percent 17" xfId="3101" xr:uid="{00000000-0005-0000-0000-0000950C0000}"/>
    <cellStyle name="Percent 17 2" xfId="3102" xr:uid="{00000000-0005-0000-0000-0000960C0000}"/>
    <cellStyle name="Percent 18" xfId="3103" xr:uid="{00000000-0005-0000-0000-0000970C0000}"/>
    <cellStyle name="Percent 18 2" xfId="3104" xr:uid="{00000000-0005-0000-0000-0000980C0000}"/>
    <cellStyle name="Percent 18 2 2" xfId="3105" xr:uid="{00000000-0005-0000-0000-0000990C0000}"/>
    <cellStyle name="Percent 18 3" xfId="3106" xr:uid="{00000000-0005-0000-0000-00009A0C0000}"/>
    <cellStyle name="Percent 19" xfId="3107" xr:uid="{00000000-0005-0000-0000-00009B0C0000}"/>
    <cellStyle name="Percent 2" xfId="7" xr:uid="{00000000-0005-0000-0000-00009C0C0000}"/>
    <cellStyle name="Percent 2 2" xfId="3109" xr:uid="{00000000-0005-0000-0000-00009D0C0000}"/>
    <cellStyle name="Percent 2 2 2" xfId="3110" xr:uid="{00000000-0005-0000-0000-00009E0C0000}"/>
    <cellStyle name="Percent 2 2 3" xfId="3111" xr:uid="{00000000-0005-0000-0000-00009F0C0000}"/>
    <cellStyle name="Percent 2 3" xfId="3112" xr:uid="{00000000-0005-0000-0000-0000A00C0000}"/>
    <cellStyle name="Percent 2 4" xfId="3113" xr:uid="{00000000-0005-0000-0000-0000A10C0000}"/>
    <cellStyle name="Percent 2 5" xfId="3108" xr:uid="{00000000-0005-0000-0000-0000A20C0000}"/>
    <cellStyle name="Percent 20" xfId="3114" xr:uid="{00000000-0005-0000-0000-0000A30C0000}"/>
    <cellStyle name="Percent 20 2" xfId="3473" xr:uid="{00000000-0005-0000-0000-0000A40C0000}"/>
    <cellStyle name="Percent 3" xfId="3115" xr:uid="{00000000-0005-0000-0000-0000A50C0000}"/>
    <cellStyle name="Percent 3 2" xfId="3116" xr:uid="{00000000-0005-0000-0000-0000A60C0000}"/>
    <cellStyle name="Percent 4" xfId="3117" xr:uid="{00000000-0005-0000-0000-0000A70C0000}"/>
    <cellStyle name="Percent 4 2" xfId="3118" xr:uid="{00000000-0005-0000-0000-0000A80C0000}"/>
    <cellStyle name="Percent 5" xfId="3119" xr:uid="{00000000-0005-0000-0000-0000A90C0000}"/>
    <cellStyle name="Percent 5 2" xfId="3120" xr:uid="{00000000-0005-0000-0000-0000AA0C0000}"/>
    <cellStyle name="Percent 6" xfId="3121" xr:uid="{00000000-0005-0000-0000-0000AB0C0000}"/>
    <cellStyle name="Percent 6 2" xfId="3122" xr:uid="{00000000-0005-0000-0000-0000AC0C0000}"/>
    <cellStyle name="Percent 7" xfId="3123" xr:uid="{00000000-0005-0000-0000-0000AD0C0000}"/>
    <cellStyle name="Percent 7 2" xfId="3124" xr:uid="{00000000-0005-0000-0000-0000AE0C0000}"/>
    <cellStyle name="Percent 8" xfId="3125" xr:uid="{00000000-0005-0000-0000-0000AF0C0000}"/>
    <cellStyle name="Percent 8 2" xfId="3126" xr:uid="{00000000-0005-0000-0000-0000B00C0000}"/>
    <cellStyle name="Percent 9" xfId="3127" xr:uid="{00000000-0005-0000-0000-0000B10C0000}"/>
    <cellStyle name="Percent 9 2" xfId="3128" xr:uid="{00000000-0005-0000-0000-0000B20C0000}"/>
    <cellStyle name="PrePop Currency (0)" xfId="3129" xr:uid="{00000000-0005-0000-0000-0000B30C0000}"/>
    <cellStyle name="PrePop Currency (0) 2" xfId="3130" xr:uid="{00000000-0005-0000-0000-0000B40C0000}"/>
    <cellStyle name="PrePop Currency (0) 2 2" xfId="3131" xr:uid="{00000000-0005-0000-0000-0000B50C0000}"/>
    <cellStyle name="PrePop Currency (0) 3" xfId="3132" xr:uid="{00000000-0005-0000-0000-0000B60C0000}"/>
    <cellStyle name="PrePop Currency (2)" xfId="3133" xr:uid="{00000000-0005-0000-0000-0000B70C0000}"/>
    <cellStyle name="PrePop Units (0)" xfId="3134" xr:uid="{00000000-0005-0000-0000-0000B80C0000}"/>
    <cellStyle name="PrePop Units (0) 2" xfId="3135" xr:uid="{00000000-0005-0000-0000-0000B90C0000}"/>
    <cellStyle name="PrePop Units (0) 2 2" xfId="3136" xr:uid="{00000000-0005-0000-0000-0000BA0C0000}"/>
    <cellStyle name="PrePop Units (0) 3" xfId="3137" xr:uid="{00000000-0005-0000-0000-0000BB0C0000}"/>
    <cellStyle name="PrePop Units (1)" xfId="3138" xr:uid="{00000000-0005-0000-0000-0000BC0C0000}"/>
    <cellStyle name="PrePop Units (1) 2" xfId="3139" xr:uid="{00000000-0005-0000-0000-0000BD0C0000}"/>
    <cellStyle name="PrePop Units (1) 2 2" xfId="3140" xr:uid="{00000000-0005-0000-0000-0000BE0C0000}"/>
    <cellStyle name="PrePop Units (1) 3" xfId="3141" xr:uid="{00000000-0005-0000-0000-0000BF0C0000}"/>
    <cellStyle name="PrePop Units (2)" xfId="3142" xr:uid="{00000000-0005-0000-0000-0000C00C0000}"/>
    <cellStyle name="SAPBEXaggData" xfId="3143" xr:uid="{00000000-0005-0000-0000-0000C10C0000}"/>
    <cellStyle name="SAPBEXaggData 2" xfId="3144" xr:uid="{00000000-0005-0000-0000-0000C20C0000}"/>
    <cellStyle name="SAPBEXaggData 2 2" xfId="3145" xr:uid="{00000000-0005-0000-0000-0000C30C0000}"/>
    <cellStyle name="SAPBEXaggData 3" xfId="3146" xr:uid="{00000000-0005-0000-0000-0000C40C0000}"/>
    <cellStyle name="SAPBEXaggData 4" xfId="3147" xr:uid="{00000000-0005-0000-0000-0000C50C0000}"/>
    <cellStyle name="SAPBEXaggDataEmph" xfId="3148" xr:uid="{00000000-0005-0000-0000-0000C60C0000}"/>
    <cellStyle name="SAPBEXaggDataEmph 2" xfId="3149" xr:uid="{00000000-0005-0000-0000-0000C70C0000}"/>
    <cellStyle name="SAPBEXaggDataEmph 2 2" xfId="3150" xr:uid="{00000000-0005-0000-0000-0000C80C0000}"/>
    <cellStyle name="SAPBEXaggDataEmph 3" xfId="3151" xr:uid="{00000000-0005-0000-0000-0000C90C0000}"/>
    <cellStyle name="SAPBEXaggDataEmph 4" xfId="3152" xr:uid="{00000000-0005-0000-0000-0000CA0C0000}"/>
    <cellStyle name="SAPBEXaggItem" xfId="3153" xr:uid="{00000000-0005-0000-0000-0000CB0C0000}"/>
    <cellStyle name="SAPBEXaggItem 2" xfId="3154" xr:uid="{00000000-0005-0000-0000-0000CC0C0000}"/>
    <cellStyle name="SAPBEXaggItem 2 2" xfId="3155" xr:uid="{00000000-0005-0000-0000-0000CD0C0000}"/>
    <cellStyle name="SAPBEXaggItem 3" xfId="3156" xr:uid="{00000000-0005-0000-0000-0000CE0C0000}"/>
    <cellStyle name="SAPBEXaggItem 4" xfId="3157" xr:uid="{00000000-0005-0000-0000-0000CF0C0000}"/>
    <cellStyle name="SAPBEXaggItemX" xfId="3158" xr:uid="{00000000-0005-0000-0000-0000D00C0000}"/>
    <cellStyle name="SAPBEXaggItemX 2" xfId="3159" xr:uid="{00000000-0005-0000-0000-0000D10C0000}"/>
    <cellStyle name="SAPBEXaggItemX 2 2" xfId="3160" xr:uid="{00000000-0005-0000-0000-0000D20C0000}"/>
    <cellStyle name="SAPBEXaggItemX 3" xfId="3161" xr:uid="{00000000-0005-0000-0000-0000D30C0000}"/>
    <cellStyle name="SAPBEXaggItemX 4" xfId="3162" xr:uid="{00000000-0005-0000-0000-0000D40C0000}"/>
    <cellStyle name="SAPBEXchaText" xfId="3163" xr:uid="{00000000-0005-0000-0000-0000D50C0000}"/>
    <cellStyle name="SAPBEXexcBad7" xfId="3164" xr:uid="{00000000-0005-0000-0000-0000D60C0000}"/>
    <cellStyle name="SAPBEXexcBad7 2" xfId="3165" xr:uid="{00000000-0005-0000-0000-0000D70C0000}"/>
    <cellStyle name="SAPBEXexcBad7 2 2" xfId="3166" xr:uid="{00000000-0005-0000-0000-0000D80C0000}"/>
    <cellStyle name="SAPBEXexcBad7 3" xfId="3167" xr:uid="{00000000-0005-0000-0000-0000D90C0000}"/>
    <cellStyle name="SAPBEXexcBad7 4" xfId="3168" xr:uid="{00000000-0005-0000-0000-0000DA0C0000}"/>
    <cellStyle name="SAPBEXexcBad8" xfId="3169" xr:uid="{00000000-0005-0000-0000-0000DB0C0000}"/>
    <cellStyle name="SAPBEXexcBad8 2" xfId="3170" xr:uid="{00000000-0005-0000-0000-0000DC0C0000}"/>
    <cellStyle name="SAPBEXexcBad8 2 2" xfId="3171" xr:uid="{00000000-0005-0000-0000-0000DD0C0000}"/>
    <cellStyle name="SAPBEXexcBad8 3" xfId="3172" xr:uid="{00000000-0005-0000-0000-0000DE0C0000}"/>
    <cellStyle name="SAPBEXexcBad8 4" xfId="3173" xr:uid="{00000000-0005-0000-0000-0000DF0C0000}"/>
    <cellStyle name="SAPBEXexcBad9" xfId="3174" xr:uid="{00000000-0005-0000-0000-0000E00C0000}"/>
    <cellStyle name="SAPBEXexcBad9 2" xfId="3175" xr:uid="{00000000-0005-0000-0000-0000E10C0000}"/>
    <cellStyle name="SAPBEXexcBad9 2 2" xfId="3176" xr:uid="{00000000-0005-0000-0000-0000E20C0000}"/>
    <cellStyle name="SAPBEXexcBad9 3" xfId="3177" xr:uid="{00000000-0005-0000-0000-0000E30C0000}"/>
    <cellStyle name="SAPBEXexcBad9 4" xfId="3178" xr:uid="{00000000-0005-0000-0000-0000E40C0000}"/>
    <cellStyle name="SAPBEXexcCritical4" xfId="3179" xr:uid="{00000000-0005-0000-0000-0000E50C0000}"/>
    <cellStyle name="SAPBEXexcCritical4 2" xfId="3180" xr:uid="{00000000-0005-0000-0000-0000E60C0000}"/>
    <cellStyle name="SAPBEXexcCritical4 2 2" xfId="3181" xr:uid="{00000000-0005-0000-0000-0000E70C0000}"/>
    <cellStyle name="SAPBEXexcCritical4 3" xfId="3182" xr:uid="{00000000-0005-0000-0000-0000E80C0000}"/>
    <cellStyle name="SAPBEXexcCritical4 4" xfId="3183" xr:uid="{00000000-0005-0000-0000-0000E90C0000}"/>
    <cellStyle name="SAPBEXexcCritical5" xfId="3184" xr:uid="{00000000-0005-0000-0000-0000EA0C0000}"/>
    <cellStyle name="SAPBEXexcCritical5 2" xfId="3185" xr:uid="{00000000-0005-0000-0000-0000EB0C0000}"/>
    <cellStyle name="SAPBEXexcCritical5 2 2" xfId="3186" xr:uid="{00000000-0005-0000-0000-0000EC0C0000}"/>
    <cellStyle name="SAPBEXexcCritical5 3" xfId="3187" xr:uid="{00000000-0005-0000-0000-0000ED0C0000}"/>
    <cellStyle name="SAPBEXexcCritical5 4" xfId="3188" xr:uid="{00000000-0005-0000-0000-0000EE0C0000}"/>
    <cellStyle name="SAPBEXexcCritical6" xfId="3189" xr:uid="{00000000-0005-0000-0000-0000EF0C0000}"/>
    <cellStyle name="SAPBEXexcCritical6 2" xfId="3190" xr:uid="{00000000-0005-0000-0000-0000F00C0000}"/>
    <cellStyle name="SAPBEXexcCritical6 2 2" xfId="3191" xr:uid="{00000000-0005-0000-0000-0000F10C0000}"/>
    <cellStyle name="SAPBEXexcCritical6 3" xfId="3192" xr:uid="{00000000-0005-0000-0000-0000F20C0000}"/>
    <cellStyle name="SAPBEXexcCritical6 4" xfId="3193" xr:uid="{00000000-0005-0000-0000-0000F30C0000}"/>
    <cellStyle name="SAPBEXexcGood1" xfId="3194" xr:uid="{00000000-0005-0000-0000-0000F40C0000}"/>
    <cellStyle name="SAPBEXexcGood1 2" xfId="3195" xr:uid="{00000000-0005-0000-0000-0000F50C0000}"/>
    <cellStyle name="SAPBEXexcGood1 2 2" xfId="3196" xr:uid="{00000000-0005-0000-0000-0000F60C0000}"/>
    <cellStyle name="SAPBEXexcGood1 3" xfId="3197" xr:uid="{00000000-0005-0000-0000-0000F70C0000}"/>
    <cellStyle name="SAPBEXexcGood1 4" xfId="3198" xr:uid="{00000000-0005-0000-0000-0000F80C0000}"/>
    <cellStyle name="SAPBEXexcGood2" xfId="3199" xr:uid="{00000000-0005-0000-0000-0000F90C0000}"/>
    <cellStyle name="SAPBEXexcGood2 2" xfId="3200" xr:uid="{00000000-0005-0000-0000-0000FA0C0000}"/>
    <cellStyle name="SAPBEXexcGood2 2 2" xfId="3201" xr:uid="{00000000-0005-0000-0000-0000FB0C0000}"/>
    <cellStyle name="SAPBEXexcGood2 3" xfId="3202" xr:uid="{00000000-0005-0000-0000-0000FC0C0000}"/>
    <cellStyle name="SAPBEXexcGood2 4" xfId="3203" xr:uid="{00000000-0005-0000-0000-0000FD0C0000}"/>
    <cellStyle name="SAPBEXexcGood3" xfId="3204" xr:uid="{00000000-0005-0000-0000-0000FE0C0000}"/>
    <cellStyle name="SAPBEXexcGood3 2" xfId="3205" xr:uid="{00000000-0005-0000-0000-0000FF0C0000}"/>
    <cellStyle name="SAPBEXexcGood3 2 2" xfId="3206" xr:uid="{00000000-0005-0000-0000-0000000D0000}"/>
    <cellStyle name="SAPBEXexcGood3 3" xfId="3207" xr:uid="{00000000-0005-0000-0000-0000010D0000}"/>
    <cellStyle name="SAPBEXexcGood3 4" xfId="3208" xr:uid="{00000000-0005-0000-0000-0000020D0000}"/>
    <cellStyle name="SAPBEXfilterDrill" xfId="3209" xr:uid="{00000000-0005-0000-0000-0000030D0000}"/>
    <cellStyle name="SAPBEXfilterDrill 2" xfId="3210" xr:uid="{00000000-0005-0000-0000-0000040D0000}"/>
    <cellStyle name="SAPBEXfilterDrill 3" xfId="3211" xr:uid="{00000000-0005-0000-0000-0000050D0000}"/>
    <cellStyle name="SAPBEXfilterItem" xfId="3212" xr:uid="{00000000-0005-0000-0000-0000060D0000}"/>
    <cellStyle name="SAPBEXfilterText" xfId="3213" xr:uid="{00000000-0005-0000-0000-0000070D0000}"/>
    <cellStyle name="SAPBEXformats" xfId="3214" xr:uid="{00000000-0005-0000-0000-0000080D0000}"/>
    <cellStyle name="SAPBEXformats 2" xfId="3215" xr:uid="{00000000-0005-0000-0000-0000090D0000}"/>
    <cellStyle name="SAPBEXformats 2 2" xfId="3216" xr:uid="{00000000-0005-0000-0000-00000A0D0000}"/>
    <cellStyle name="SAPBEXformats 3" xfId="3217" xr:uid="{00000000-0005-0000-0000-00000B0D0000}"/>
    <cellStyle name="SAPBEXformats 4" xfId="3218" xr:uid="{00000000-0005-0000-0000-00000C0D0000}"/>
    <cellStyle name="SAPBEXheaderItem" xfId="3219" xr:uid="{00000000-0005-0000-0000-00000D0D0000}"/>
    <cellStyle name="SAPBEXheaderText" xfId="3220" xr:uid="{00000000-0005-0000-0000-00000E0D0000}"/>
    <cellStyle name="SAPBEXHLevel0" xfId="3221" xr:uid="{00000000-0005-0000-0000-00000F0D0000}"/>
    <cellStyle name="SAPBEXHLevel0 2" xfId="3222" xr:uid="{00000000-0005-0000-0000-0000100D0000}"/>
    <cellStyle name="SAPBEXHLevel0 2 2" xfId="3223" xr:uid="{00000000-0005-0000-0000-0000110D0000}"/>
    <cellStyle name="SAPBEXHLevel0 3" xfId="3224" xr:uid="{00000000-0005-0000-0000-0000120D0000}"/>
    <cellStyle name="SAPBEXHLevel0 4" xfId="3225" xr:uid="{00000000-0005-0000-0000-0000130D0000}"/>
    <cellStyle name="SAPBEXHLevel0X" xfId="3226" xr:uid="{00000000-0005-0000-0000-0000140D0000}"/>
    <cellStyle name="SAPBEXHLevel0X 2" xfId="3227" xr:uid="{00000000-0005-0000-0000-0000150D0000}"/>
    <cellStyle name="SAPBEXHLevel0X 2 2" xfId="3228" xr:uid="{00000000-0005-0000-0000-0000160D0000}"/>
    <cellStyle name="SAPBEXHLevel0X 3" xfId="3229" xr:uid="{00000000-0005-0000-0000-0000170D0000}"/>
    <cellStyle name="SAPBEXHLevel0X 4" xfId="3230" xr:uid="{00000000-0005-0000-0000-0000180D0000}"/>
    <cellStyle name="SAPBEXHLevel1" xfId="3231" xr:uid="{00000000-0005-0000-0000-0000190D0000}"/>
    <cellStyle name="SAPBEXHLevel1 2" xfId="3232" xr:uid="{00000000-0005-0000-0000-00001A0D0000}"/>
    <cellStyle name="SAPBEXHLevel1 2 2" xfId="3233" xr:uid="{00000000-0005-0000-0000-00001B0D0000}"/>
    <cellStyle name="SAPBEXHLevel1 3" xfId="3234" xr:uid="{00000000-0005-0000-0000-00001C0D0000}"/>
    <cellStyle name="SAPBEXHLevel1 4" xfId="3235" xr:uid="{00000000-0005-0000-0000-00001D0D0000}"/>
    <cellStyle name="SAPBEXHLevel1X" xfId="3236" xr:uid="{00000000-0005-0000-0000-00001E0D0000}"/>
    <cellStyle name="SAPBEXHLevel1X 2" xfId="3237" xr:uid="{00000000-0005-0000-0000-00001F0D0000}"/>
    <cellStyle name="SAPBEXHLevel1X 2 2" xfId="3238" xr:uid="{00000000-0005-0000-0000-0000200D0000}"/>
    <cellStyle name="SAPBEXHLevel1X 3" xfId="3239" xr:uid="{00000000-0005-0000-0000-0000210D0000}"/>
    <cellStyle name="SAPBEXHLevel1X 4" xfId="3240" xr:uid="{00000000-0005-0000-0000-0000220D0000}"/>
    <cellStyle name="SAPBEXHLevel2" xfId="3241" xr:uid="{00000000-0005-0000-0000-0000230D0000}"/>
    <cellStyle name="SAPBEXHLevel2 2" xfId="3242" xr:uid="{00000000-0005-0000-0000-0000240D0000}"/>
    <cellStyle name="SAPBEXHLevel2 2 2" xfId="3243" xr:uid="{00000000-0005-0000-0000-0000250D0000}"/>
    <cellStyle name="SAPBEXHLevel2 3" xfId="3244" xr:uid="{00000000-0005-0000-0000-0000260D0000}"/>
    <cellStyle name="SAPBEXHLevel2 4" xfId="3245" xr:uid="{00000000-0005-0000-0000-0000270D0000}"/>
    <cellStyle name="SAPBEXHLevel2X" xfId="3246" xr:uid="{00000000-0005-0000-0000-0000280D0000}"/>
    <cellStyle name="SAPBEXHLevel2X 2" xfId="3247" xr:uid="{00000000-0005-0000-0000-0000290D0000}"/>
    <cellStyle name="SAPBEXHLevel2X 2 2" xfId="3248" xr:uid="{00000000-0005-0000-0000-00002A0D0000}"/>
    <cellStyle name="SAPBEXHLevel2X 3" xfId="3249" xr:uid="{00000000-0005-0000-0000-00002B0D0000}"/>
    <cellStyle name="SAPBEXHLevel2X 4" xfId="3250" xr:uid="{00000000-0005-0000-0000-00002C0D0000}"/>
    <cellStyle name="SAPBEXHLevel3" xfId="3251" xr:uid="{00000000-0005-0000-0000-00002D0D0000}"/>
    <cellStyle name="SAPBEXHLevel3 2" xfId="3252" xr:uid="{00000000-0005-0000-0000-00002E0D0000}"/>
    <cellStyle name="SAPBEXHLevel3 2 2" xfId="3253" xr:uid="{00000000-0005-0000-0000-00002F0D0000}"/>
    <cellStyle name="SAPBEXHLevel3 3" xfId="3254" xr:uid="{00000000-0005-0000-0000-0000300D0000}"/>
    <cellStyle name="SAPBEXHLevel3 4" xfId="3255" xr:uid="{00000000-0005-0000-0000-0000310D0000}"/>
    <cellStyle name="SAPBEXHLevel3X" xfId="3256" xr:uid="{00000000-0005-0000-0000-0000320D0000}"/>
    <cellStyle name="SAPBEXHLevel3X 2" xfId="3257" xr:uid="{00000000-0005-0000-0000-0000330D0000}"/>
    <cellStyle name="SAPBEXHLevel3X 2 2" xfId="3258" xr:uid="{00000000-0005-0000-0000-0000340D0000}"/>
    <cellStyle name="SAPBEXHLevel3X 3" xfId="3259" xr:uid="{00000000-0005-0000-0000-0000350D0000}"/>
    <cellStyle name="SAPBEXHLevel3X 4" xfId="3260" xr:uid="{00000000-0005-0000-0000-0000360D0000}"/>
    <cellStyle name="SAPBEXinputData" xfId="3261" xr:uid="{00000000-0005-0000-0000-0000370D0000}"/>
    <cellStyle name="SAPBEXinputData 2" xfId="3262" xr:uid="{00000000-0005-0000-0000-0000380D0000}"/>
    <cellStyle name="SAPBEXinputData 2 2" xfId="3263" xr:uid="{00000000-0005-0000-0000-0000390D0000}"/>
    <cellStyle name="SAPBEXinputData 3" xfId="3264" xr:uid="{00000000-0005-0000-0000-00003A0D0000}"/>
    <cellStyle name="SAPBEXresData" xfId="3265" xr:uid="{00000000-0005-0000-0000-00003B0D0000}"/>
    <cellStyle name="SAPBEXresData 2" xfId="3266" xr:uid="{00000000-0005-0000-0000-00003C0D0000}"/>
    <cellStyle name="SAPBEXresData 2 2" xfId="3267" xr:uid="{00000000-0005-0000-0000-00003D0D0000}"/>
    <cellStyle name="SAPBEXresData 3" xfId="3268" xr:uid="{00000000-0005-0000-0000-00003E0D0000}"/>
    <cellStyle name="SAPBEXresData 4" xfId="3269" xr:uid="{00000000-0005-0000-0000-00003F0D0000}"/>
    <cellStyle name="SAPBEXresDataEmph" xfId="3270" xr:uid="{00000000-0005-0000-0000-0000400D0000}"/>
    <cellStyle name="SAPBEXresDataEmph 2" xfId="3271" xr:uid="{00000000-0005-0000-0000-0000410D0000}"/>
    <cellStyle name="SAPBEXresDataEmph 2 2" xfId="3272" xr:uid="{00000000-0005-0000-0000-0000420D0000}"/>
    <cellStyle name="SAPBEXresDataEmph 3" xfId="3273" xr:uid="{00000000-0005-0000-0000-0000430D0000}"/>
    <cellStyle name="SAPBEXresDataEmph 4" xfId="3274" xr:uid="{00000000-0005-0000-0000-0000440D0000}"/>
    <cellStyle name="SAPBEXresItem" xfId="3275" xr:uid="{00000000-0005-0000-0000-0000450D0000}"/>
    <cellStyle name="SAPBEXresItem 2" xfId="3276" xr:uid="{00000000-0005-0000-0000-0000460D0000}"/>
    <cellStyle name="SAPBEXresItem 2 2" xfId="3277" xr:uid="{00000000-0005-0000-0000-0000470D0000}"/>
    <cellStyle name="SAPBEXresItem 3" xfId="3278" xr:uid="{00000000-0005-0000-0000-0000480D0000}"/>
    <cellStyle name="SAPBEXresItem 4" xfId="3279" xr:uid="{00000000-0005-0000-0000-0000490D0000}"/>
    <cellStyle name="SAPBEXresItemX" xfId="3280" xr:uid="{00000000-0005-0000-0000-00004A0D0000}"/>
    <cellStyle name="SAPBEXresItemX 2" xfId="3281" xr:uid="{00000000-0005-0000-0000-00004B0D0000}"/>
    <cellStyle name="SAPBEXresItemX 2 2" xfId="3282" xr:uid="{00000000-0005-0000-0000-00004C0D0000}"/>
    <cellStyle name="SAPBEXresItemX 3" xfId="3283" xr:uid="{00000000-0005-0000-0000-00004D0D0000}"/>
    <cellStyle name="SAPBEXresItemX 4" xfId="3284" xr:uid="{00000000-0005-0000-0000-00004E0D0000}"/>
    <cellStyle name="SAPBEXstdData" xfId="3285" xr:uid="{00000000-0005-0000-0000-00004F0D0000}"/>
    <cellStyle name="SAPBEXstdData 2" xfId="3286" xr:uid="{00000000-0005-0000-0000-0000500D0000}"/>
    <cellStyle name="SAPBEXstdData 2 2" xfId="3287" xr:uid="{00000000-0005-0000-0000-0000510D0000}"/>
    <cellStyle name="SAPBEXstdData 3" xfId="3288" xr:uid="{00000000-0005-0000-0000-0000520D0000}"/>
    <cellStyle name="SAPBEXstdData 4" xfId="3289" xr:uid="{00000000-0005-0000-0000-0000530D0000}"/>
    <cellStyle name="SAPBEXstdDataEmph" xfId="3290" xr:uid="{00000000-0005-0000-0000-0000540D0000}"/>
    <cellStyle name="SAPBEXstdDataEmph 2" xfId="3291" xr:uid="{00000000-0005-0000-0000-0000550D0000}"/>
    <cellStyle name="SAPBEXstdDataEmph 2 2" xfId="3292" xr:uid="{00000000-0005-0000-0000-0000560D0000}"/>
    <cellStyle name="SAPBEXstdDataEmph 3" xfId="3293" xr:uid="{00000000-0005-0000-0000-0000570D0000}"/>
    <cellStyle name="SAPBEXstdDataEmph 4" xfId="3294" xr:uid="{00000000-0005-0000-0000-0000580D0000}"/>
    <cellStyle name="SAPBEXstdItem" xfId="3295" xr:uid="{00000000-0005-0000-0000-0000590D0000}"/>
    <cellStyle name="SAPBEXstdItem 2" xfId="3296" xr:uid="{00000000-0005-0000-0000-00005A0D0000}"/>
    <cellStyle name="SAPBEXstdItem 2 2" xfId="3297" xr:uid="{00000000-0005-0000-0000-00005B0D0000}"/>
    <cellStyle name="SAPBEXstdItem 3" xfId="3298" xr:uid="{00000000-0005-0000-0000-00005C0D0000}"/>
    <cellStyle name="SAPBEXstdItem 4" xfId="3299" xr:uid="{00000000-0005-0000-0000-00005D0D0000}"/>
    <cellStyle name="SAPBEXstdItemX" xfId="3300" xr:uid="{00000000-0005-0000-0000-00005E0D0000}"/>
    <cellStyle name="SAPBEXstdItemX 2" xfId="3301" xr:uid="{00000000-0005-0000-0000-00005F0D0000}"/>
    <cellStyle name="SAPBEXstdItemX 2 2" xfId="3302" xr:uid="{00000000-0005-0000-0000-0000600D0000}"/>
    <cellStyle name="SAPBEXstdItemX 3" xfId="3303" xr:uid="{00000000-0005-0000-0000-0000610D0000}"/>
    <cellStyle name="SAPBEXstdItemX 4" xfId="3304" xr:uid="{00000000-0005-0000-0000-0000620D0000}"/>
    <cellStyle name="SAPBEXtitle" xfId="3305" xr:uid="{00000000-0005-0000-0000-0000630D0000}"/>
    <cellStyle name="SAPBEXundefined" xfId="3306" xr:uid="{00000000-0005-0000-0000-0000640D0000}"/>
    <cellStyle name="SAPBEXundefined 2" xfId="3307" xr:uid="{00000000-0005-0000-0000-0000650D0000}"/>
    <cellStyle name="SAPBEXundefined 2 2" xfId="3308" xr:uid="{00000000-0005-0000-0000-0000660D0000}"/>
    <cellStyle name="SAPBEXundefined 3" xfId="3309" xr:uid="{00000000-0005-0000-0000-0000670D0000}"/>
    <cellStyle name="SAPBEXundefined 4" xfId="3310" xr:uid="{00000000-0005-0000-0000-0000680D0000}"/>
    <cellStyle name="Sheet Title" xfId="3311" xr:uid="{00000000-0005-0000-0000-0000690D0000}"/>
    <cellStyle name="Standard_CET_0150_092007_V4mitSt" xfId="3312" xr:uid="{00000000-0005-0000-0000-00006A0D0000}"/>
    <cellStyle name="Style 1" xfId="3313" xr:uid="{00000000-0005-0000-0000-00006B0D0000}"/>
    <cellStyle name="Style 1 2" xfId="3314" xr:uid="{00000000-0005-0000-0000-00006C0D0000}"/>
    <cellStyle name="Style 1 2 2" xfId="3315" xr:uid="{00000000-0005-0000-0000-00006D0D0000}"/>
    <cellStyle name="Style 1 3" xfId="3316" xr:uid="{00000000-0005-0000-0000-00006E0D0000}"/>
    <cellStyle name="STYLE1" xfId="3317" xr:uid="{00000000-0005-0000-0000-00006F0D0000}"/>
    <cellStyle name="STYLE1 2" xfId="3318" xr:uid="{00000000-0005-0000-0000-0000700D0000}"/>
    <cellStyle name="Text Indent A" xfId="3319" xr:uid="{00000000-0005-0000-0000-0000710D0000}"/>
    <cellStyle name="Text Indent B" xfId="3320" xr:uid="{00000000-0005-0000-0000-0000720D0000}"/>
    <cellStyle name="Text Indent B 2" xfId="3321" xr:uid="{00000000-0005-0000-0000-0000730D0000}"/>
    <cellStyle name="Text Indent B 2 2" xfId="3322" xr:uid="{00000000-0005-0000-0000-0000740D0000}"/>
    <cellStyle name="Text Indent B 3" xfId="3323" xr:uid="{00000000-0005-0000-0000-0000750D0000}"/>
    <cellStyle name="Text Indent C" xfId="3324" xr:uid="{00000000-0005-0000-0000-0000760D0000}"/>
    <cellStyle name="Text Indent C 2" xfId="3325" xr:uid="{00000000-0005-0000-0000-0000770D0000}"/>
    <cellStyle name="Text Indent C 2 2" xfId="3326" xr:uid="{00000000-0005-0000-0000-0000780D0000}"/>
    <cellStyle name="Text Indent C 3" xfId="3327" xr:uid="{00000000-0005-0000-0000-0000790D0000}"/>
    <cellStyle name="Title 2" xfId="3328" xr:uid="{00000000-0005-0000-0000-00007A0D0000}"/>
    <cellStyle name="Title 2 2" xfId="3329" xr:uid="{00000000-0005-0000-0000-00007B0D0000}"/>
    <cellStyle name="Title 2 3" xfId="3330" xr:uid="{00000000-0005-0000-0000-00007C0D0000}"/>
    <cellStyle name="Total 2" xfId="3331" xr:uid="{00000000-0005-0000-0000-00007D0D0000}"/>
    <cellStyle name="Total 2 2" xfId="3332" xr:uid="{00000000-0005-0000-0000-00007E0D0000}"/>
    <cellStyle name="Total 2 2 2" xfId="3333" xr:uid="{00000000-0005-0000-0000-00007F0D0000}"/>
    <cellStyle name="Total 2 2 2 2" xfId="3334" xr:uid="{00000000-0005-0000-0000-0000800D0000}"/>
    <cellStyle name="Total 2 2 3" xfId="3335" xr:uid="{00000000-0005-0000-0000-0000810D0000}"/>
    <cellStyle name="Total 2 2 4" xfId="3336" xr:uid="{00000000-0005-0000-0000-0000820D0000}"/>
    <cellStyle name="Total 2 3" xfId="3337" xr:uid="{00000000-0005-0000-0000-0000830D0000}"/>
    <cellStyle name="Total 2 4" xfId="3338" xr:uid="{00000000-0005-0000-0000-0000840D0000}"/>
    <cellStyle name="Total 2 4 2" xfId="3339" xr:uid="{00000000-0005-0000-0000-0000850D0000}"/>
    <cellStyle name="Total 2 5" xfId="3340" xr:uid="{00000000-0005-0000-0000-0000860D0000}"/>
    <cellStyle name="Total 2 6" xfId="3341" xr:uid="{00000000-0005-0000-0000-0000870D0000}"/>
    <cellStyle name="Warning Text 2" xfId="3342" xr:uid="{00000000-0005-0000-0000-0000880D0000}"/>
    <cellStyle name="Warning Text 2 2" xfId="3343" xr:uid="{00000000-0005-0000-0000-0000890D0000}"/>
    <cellStyle name="Warning Text 2 3" xfId="3344" xr:uid="{00000000-0005-0000-0000-00008A0D0000}"/>
    <cellStyle name="เครื่องหมายจุลภาค 8" xfId="8" xr:uid="{00000000-0005-0000-0000-00008B0D0000}"/>
    <cellStyle name="เชื่อมโยงหลายมิติ" xfId="3345" xr:uid="{00000000-0005-0000-0000-00008C0D0000}"/>
    <cellStyle name="เชื่อมโยงหลายมิติ 2" xfId="3346" xr:uid="{00000000-0005-0000-0000-00008D0D0000}"/>
    <cellStyle name="เชื่อมโยงหลายมิติ 2 2" xfId="3347" xr:uid="{00000000-0005-0000-0000-00008E0D0000}"/>
    <cellStyle name="จุลภาค 2" xfId="3476" xr:uid="{25666B0B-EA65-4623-9B4B-F8626DB7024E}"/>
    <cellStyle name="ตามการเชื่อมโยงหลายมิติ" xfId="3348" xr:uid="{00000000-0005-0000-0000-00008F0D0000}"/>
    <cellStyle name="ตามการเชื่อมโยงหลายมิติ 2" xfId="3349" xr:uid="{00000000-0005-0000-0000-0000900D0000}"/>
    <cellStyle name="ตามการเชื่อมโยงหลายมิติ 2 2" xfId="3350" xr:uid="{00000000-0005-0000-0000-0000910D0000}"/>
    <cellStyle name="ปกติ_2009 Q1 PTT UT - TH (26-may-09)" xfId="3351" xr:uid="{00000000-0005-0000-0000-0000920D0000}"/>
    <cellStyle name="標準_2006_STPvsACT_PriceVariance" xfId="3352" xr:uid="{00000000-0005-0000-0000-0000930D0000}"/>
  </cellStyles>
  <dxfs count="0"/>
  <tableStyles count="0" defaultTableStyle="TableStyleMedium9" defaultPivotStyle="PivotStyleLight16"/>
  <colors>
    <mruColors>
      <color rgb="FF99FF33"/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76"/>
  <sheetViews>
    <sheetView topLeftCell="A49" zoomScale="80" zoomScaleNormal="80" zoomScaleSheetLayoutView="80" workbookViewId="0">
      <selection activeCell="F71" sqref="F71"/>
    </sheetView>
  </sheetViews>
  <sheetFormatPr defaultColWidth="9.09765625" defaultRowHeight="19.5" customHeight="1"/>
  <cols>
    <col min="1" max="1" width="60.296875" style="4" customWidth="1"/>
    <col min="2" max="2" width="14.296875" style="147" customWidth="1"/>
    <col min="3" max="3" width="1.09765625" style="4" customWidth="1"/>
    <col min="4" max="4" width="20.3984375" style="5" customWidth="1"/>
    <col min="5" max="5" width="1.09765625" style="4" customWidth="1"/>
    <col min="6" max="6" width="20.59765625" style="5" customWidth="1"/>
    <col min="7" max="7" width="1.09765625" style="4" customWidth="1"/>
    <col min="8" max="8" width="17.5" style="4" customWidth="1"/>
    <col min="9" max="9" width="1.19921875" style="4" customWidth="1"/>
    <col min="10" max="10" width="17.5" style="4" customWidth="1"/>
    <col min="11" max="11" width="1" style="4" customWidth="1"/>
    <col min="12" max="12" width="24.09765625" style="7" customWidth="1"/>
    <col min="13" max="13" width="18" style="4" bestFit="1" customWidth="1"/>
    <col min="14" max="14" width="15.69921875" style="4" bestFit="1" customWidth="1"/>
    <col min="15" max="16384" width="9.09765625" style="4"/>
  </cols>
  <sheetData>
    <row r="1" spans="1:12" ht="19.5" customHeight="1">
      <c r="A1" s="21" t="s">
        <v>161</v>
      </c>
      <c r="B1" s="80"/>
    </row>
    <row r="2" spans="1:12" ht="19.5" customHeight="1">
      <c r="A2" s="21" t="s">
        <v>16</v>
      </c>
      <c r="B2" s="80"/>
    </row>
    <row r="3" spans="1:12" ht="19.5" customHeight="1">
      <c r="A3" s="21"/>
      <c r="B3" s="80"/>
      <c r="F3" s="242"/>
    </row>
    <row r="4" spans="1:12" s="50" customFormat="1" ht="19.5" customHeight="1">
      <c r="A4" s="165"/>
      <c r="B4" s="80"/>
      <c r="D4" s="260"/>
      <c r="E4" s="260"/>
      <c r="F4" s="260"/>
      <c r="L4" s="7"/>
    </row>
    <row r="5" spans="1:12" s="50" customFormat="1" ht="19.5" customHeight="1">
      <c r="A5" s="161"/>
      <c r="B5" s="80"/>
      <c r="D5" s="261" t="s">
        <v>337</v>
      </c>
      <c r="E5" s="261"/>
      <c r="F5" s="261"/>
      <c r="G5" s="161"/>
      <c r="H5" s="261" t="s">
        <v>76</v>
      </c>
      <c r="I5" s="261"/>
      <c r="J5" s="261"/>
      <c r="K5" s="161"/>
      <c r="L5" s="7"/>
    </row>
    <row r="6" spans="1:12" s="50" customFormat="1" ht="19.5" customHeight="1">
      <c r="A6" s="161"/>
      <c r="B6" s="80"/>
      <c r="D6" s="264" t="s">
        <v>158</v>
      </c>
      <c r="E6" s="265"/>
      <c r="F6" s="265"/>
      <c r="G6" s="161"/>
      <c r="H6" s="264" t="s">
        <v>158</v>
      </c>
      <c r="I6" s="265"/>
      <c r="J6" s="265"/>
      <c r="K6" s="161"/>
      <c r="L6" s="7"/>
    </row>
    <row r="7" spans="1:12" ht="19.5" customHeight="1">
      <c r="A7" s="2" t="s">
        <v>0</v>
      </c>
      <c r="B7" s="146" t="s">
        <v>1</v>
      </c>
      <c r="C7" s="8"/>
      <c r="D7" s="144">
        <v>2021</v>
      </c>
      <c r="E7" s="144"/>
      <c r="F7" s="144">
        <v>2020</v>
      </c>
      <c r="G7" s="8"/>
      <c r="H7" s="144">
        <v>2021</v>
      </c>
      <c r="I7" s="144"/>
      <c r="J7" s="144">
        <v>2020</v>
      </c>
      <c r="K7" s="9"/>
    </row>
    <row r="8" spans="1:12" ht="19.5" customHeight="1">
      <c r="A8" s="2"/>
      <c r="B8" s="146"/>
      <c r="C8" s="8"/>
      <c r="D8" s="144"/>
      <c r="E8" s="144"/>
      <c r="F8" s="169" t="s">
        <v>338</v>
      </c>
      <c r="G8" s="8"/>
      <c r="H8" s="144"/>
      <c r="I8" s="144"/>
      <c r="J8" s="144"/>
      <c r="K8" s="9"/>
    </row>
    <row r="9" spans="1:12" ht="19.5" customHeight="1">
      <c r="B9" s="146"/>
      <c r="C9" s="8"/>
      <c r="D9" s="263" t="s">
        <v>138</v>
      </c>
      <c r="E9" s="263"/>
      <c r="F9" s="263"/>
      <c r="G9" s="263"/>
      <c r="H9" s="263"/>
      <c r="I9" s="263"/>
      <c r="J9" s="263"/>
      <c r="K9" s="263"/>
    </row>
    <row r="10" spans="1:12" ht="19.5" customHeight="1">
      <c r="A10" s="79" t="s">
        <v>2</v>
      </c>
      <c r="B10" s="80" t="s">
        <v>185</v>
      </c>
      <c r="C10" s="144"/>
      <c r="D10" s="60">
        <v>2657493355</v>
      </c>
      <c r="E10" s="81">
        <v>0</v>
      </c>
      <c r="F10" s="60">
        <v>3770915281</v>
      </c>
      <c r="G10" s="144"/>
      <c r="H10" s="60">
        <v>54284917</v>
      </c>
      <c r="I10" s="144"/>
      <c r="J10" s="60">
        <v>28644714</v>
      </c>
      <c r="K10" s="81">
        <v>0</v>
      </c>
    </row>
    <row r="11" spans="1:12" ht="19.5" customHeight="1">
      <c r="A11" s="79" t="s">
        <v>155</v>
      </c>
      <c r="B11" s="80"/>
      <c r="C11" s="144"/>
      <c r="D11" s="60">
        <v>296904393</v>
      </c>
      <c r="E11" s="81">
        <v>0</v>
      </c>
      <c r="F11" s="60">
        <v>0</v>
      </c>
      <c r="G11" s="144"/>
      <c r="H11" s="60">
        <v>0</v>
      </c>
      <c r="I11" s="144"/>
      <c r="J11" s="60">
        <v>0</v>
      </c>
      <c r="K11" s="81"/>
    </row>
    <row r="12" spans="1:12" ht="19.5" customHeight="1">
      <c r="A12" s="79" t="s">
        <v>3</v>
      </c>
      <c r="B12" s="80" t="s">
        <v>200</v>
      </c>
      <c r="C12" s="144"/>
      <c r="D12" s="60">
        <v>1375981237</v>
      </c>
      <c r="E12" s="81">
        <v>0</v>
      </c>
      <c r="F12" s="60">
        <v>1475699688</v>
      </c>
      <c r="G12" s="144"/>
      <c r="H12" s="60">
        <v>0</v>
      </c>
      <c r="I12" s="144"/>
      <c r="J12" s="60">
        <v>0</v>
      </c>
      <c r="K12" s="81">
        <v>0</v>
      </c>
    </row>
    <row r="13" spans="1:12" ht="19.5" customHeight="1">
      <c r="A13" s="79" t="s">
        <v>4</v>
      </c>
      <c r="B13" s="80" t="s">
        <v>137</v>
      </c>
      <c r="C13" s="144"/>
      <c r="D13" s="60">
        <v>5615201725</v>
      </c>
      <c r="E13" s="81">
        <v>0</v>
      </c>
      <c r="F13" s="60">
        <v>4737907311</v>
      </c>
      <c r="G13" s="144"/>
      <c r="H13" s="60">
        <v>0</v>
      </c>
      <c r="I13" s="144"/>
      <c r="J13" s="60">
        <v>0</v>
      </c>
      <c r="K13" s="81">
        <v>0</v>
      </c>
    </row>
    <row r="14" spans="1:12" ht="19.5" customHeight="1">
      <c r="A14" s="79" t="s">
        <v>5</v>
      </c>
      <c r="B14" s="80" t="s">
        <v>186</v>
      </c>
      <c r="C14" s="144"/>
      <c r="D14" s="60">
        <v>465764940</v>
      </c>
      <c r="E14" s="81">
        <v>0</v>
      </c>
      <c r="F14" s="60">
        <v>881153752</v>
      </c>
      <c r="G14" s="144"/>
      <c r="H14" s="60">
        <v>0</v>
      </c>
      <c r="I14" s="144"/>
      <c r="J14" s="60">
        <v>0</v>
      </c>
      <c r="K14" s="81">
        <v>0</v>
      </c>
    </row>
    <row r="15" spans="1:12" ht="19.5" customHeight="1">
      <c r="A15" s="79" t="s">
        <v>6</v>
      </c>
      <c r="B15" s="80" t="s">
        <v>201</v>
      </c>
      <c r="C15" s="144"/>
      <c r="D15" s="60">
        <v>461588478</v>
      </c>
      <c r="E15" s="81">
        <v>0</v>
      </c>
      <c r="F15" s="60">
        <v>444452466</v>
      </c>
      <c r="G15" s="144"/>
      <c r="H15" s="60">
        <v>0</v>
      </c>
      <c r="I15" s="144"/>
      <c r="J15" s="60">
        <v>0</v>
      </c>
      <c r="K15" s="81">
        <v>0</v>
      </c>
    </row>
    <row r="16" spans="1:12" ht="19.5" customHeight="1">
      <c r="A16" s="79" t="s">
        <v>100</v>
      </c>
      <c r="B16" s="80" t="s">
        <v>202</v>
      </c>
      <c r="C16" s="144"/>
      <c r="D16" s="60">
        <v>883387320</v>
      </c>
      <c r="E16" s="81">
        <v>0</v>
      </c>
      <c r="F16" s="60">
        <v>1014674821</v>
      </c>
      <c r="G16" s="144"/>
      <c r="H16" s="60">
        <v>0</v>
      </c>
      <c r="I16" s="144"/>
      <c r="J16" s="60">
        <v>0</v>
      </c>
      <c r="K16" s="81">
        <v>0</v>
      </c>
    </row>
    <row r="17" spans="1:11" ht="19.5" hidden="1" customHeight="1">
      <c r="A17" s="79" t="s">
        <v>113</v>
      </c>
      <c r="B17" s="80"/>
      <c r="C17" s="144"/>
      <c r="D17" s="60"/>
      <c r="E17" s="249">
        <v>0</v>
      </c>
      <c r="F17" s="60">
        <v>0</v>
      </c>
      <c r="G17" s="144"/>
      <c r="H17" s="60"/>
      <c r="I17" s="144"/>
      <c r="J17" s="60">
        <v>0</v>
      </c>
      <c r="K17" s="81">
        <v>0</v>
      </c>
    </row>
    <row r="18" spans="1:11" ht="19.5" customHeight="1">
      <c r="A18" s="79" t="s">
        <v>198</v>
      </c>
      <c r="B18" s="80" t="s">
        <v>306</v>
      </c>
      <c r="C18" s="144"/>
      <c r="D18" s="60">
        <v>43989627871</v>
      </c>
      <c r="E18" s="249"/>
      <c r="F18" s="60">
        <v>45646700266</v>
      </c>
      <c r="G18" s="144"/>
      <c r="H18" s="60">
        <v>0</v>
      </c>
      <c r="I18" s="144"/>
      <c r="J18" s="60">
        <v>0</v>
      </c>
      <c r="K18" s="81"/>
    </row>
    <row r="19" spans="1:11" ht="19.5" customHeight="1">
      <c r="A19" s="79" t="s">
        <v>199</v>
      </c>
      <c r="B19" s="80" t="s">
        <v>307</v>
      </c>
      <c r="C19" s="144"/>
      <c r="D19" s="60">
        <v>13494853126</v>
      </c>
      <c r="E19" s="249"/>
      <c r="F19" s="60">
        <v>12207576217</v>
      </c>
      <c r="G19" s="144"/>
      <c r="H19" s="60">
        <v>234000000</v>
      </c>
      <c r="I19" s="144"/>
      <c r="J19" s="60">
        <v>234000000</v>
      </c>
      <c r="K19" s="81"/>
    </row>
    <row r="20" spans="1:11" ht="19.5" customHeight="1">
      <c r="A20" s="79" t="s">
        <v>7</v>
      </c>
      <c r="B20" s="80" t="s">
        <v>321</v>
      </c>
      <c r="C20" s="144"/>
      <c r="D20" s="60">
        <v>23803912</v>
      </c>
      <c r="E20" s="81">
        <v>0</v>
      </c>
      <c r="F20" s="60">
        <v>69954942</v>
      </c>
      <c r="G20" s="144"/>
      <c r="H20" s="60">
        <v>0</v>
      </c>
      <c r="I20" s="144"/>
      <c r="J20" s="60">
        <v>0</v>
      </c>
      <c r="K20" s="81">
        <v>0</v>
      </c>
    </row>
    <row r="21" spans="1:11" ht="19.5" customHeight="1">
      <c r="A21" s="79" t="s">
        <v>99</v>
      </c>
      <c r="B21" s="80" t="s">
        <v>305</v>
      </c>
      <c r="C21" s="144"/>
      <c r="D21" s="60">
        <v>154237707</v>
      </c>
      <c r="E21" s="81">
        <v>0</v>
      </c>
      <c r="F21" s="60">
        <v>254261186</v>
      </c>
      <c r="G21" s="144"/>
      <c r="H21" s="60">
        <v>0</v>
      </c>
      <c r="I21" s="144"/>
      <c r="J21" s="60">
        <v>0</v>
      </c>
      <c r="K21" s="81">
        <v>0</v>
      </c>
    </row>
    <row r="22" spans="1:11" ht="19.5" customHeight="1">
      <c r="A22" s="82" t="s">
        <v>8</v>
      </c>
      <c r="B22" s="80" t="s">
        <v>133</v>
      </c>
      <c r="C22" s="144"/>
      <c r="D22" s="60">
        <v>1410639140</v>
      </c>
      <c r="E22" s="249">
        <v>0</v>
      </c>
      <c r="F22" s="60">
        <v>1045938719</v>
      </c>
      <c r="G22" s="144"/>
      <c r="H22" s="60">
        <v>8140367868</v>
      </c>
      <c r="I22" s="144"/>
      <c r="J22" s="60">
        <v>8485379633</v>
      </c>
      <c r="K22" s="11">
        <v>0</v>
      </c>
    </row>
    <row r="23" spans="1:11" ht="19.5" customHeight="1">
      <c r="A23" s="82" t="s">
        <v>114</v>
      </c>
      <c r="B23" s="80" t="s">
        <v>308</v>
      </c>
      <c r="C23" s="144"/>
      <c r="D23" s="60">
        <v>0</v>
      </c>
      <c r="E23" s="249">
        <v>0</v>
      </c>
      <c r="F23" s="60">
        <v>0</v>
      </c>
      <c r="G23" s="144"/>
      <c r="H23" s="60">
        <v>0</v>
      </c>
      <c r="I23" s="144"/>
      <c r="J23" s="60">
        <v>0</v>
      </c>
      <c r="K23" s="11">
        <v>0</v>
      </c>
    </row>
    <row r="24" spans="1:11" ht="19.5" customHeight="1">
      <c r="A24" s="82" t="s">
        <v>9</v>
      </c>
      <c r="B24" s="80" t="s">
        <v>134</v>
      </c>
      <c r="C24" s="144"/>
      <c r="D24" s="60">
        <v>0</v>
      </c>
      <c r="E24" s="249">
        <v>0</v>
      </c>
      <c r="F24" s="60">
        <v>0</v>
      </c>
      <c r="G24" s="144"/>
      <c r="H24" s="60">
        <v>2094553198</v>
      </c>
      <c r="I24" s="144"/>
      <c r="J24" s="60">
        <v>3283376567</v>
      </c>
      <c r="K24" s="11">
        <v>0</v>
      </c>
    </row>
    <row r="25" spans="1:11" ht="19.5" customHeight="1">
      <c r="A25" s="82" t="s">
        <v>10</v>
      </c>
      <c r="B25" s="80" t="s">
        <v>273</v>
      </c>
      <c r="C25" s="144"/>
      <c r="D25" s="60">
        <v>480313598</v>
      </c>
      <c r="E25" s="249">
        <v>0</v>
      </c>
      <c r="F25" s="60">
        <v>529113527</v>
      </c>
      <c r="G25" s="144"/>
      <c r="H25" s="60">
        <v>0</v>
      </c>
      <c r="I25" s="144"/>
      <c r="J25" s="60">
        <v>0</v>
      </c>
      <c r="K25" s="11">
        <v>0</v>
      </c>
    </row>
    <row r="26" spans="1:11" ht="19.5" customHeight="1">
      <c r="A26" s="82" t="s">
        <v>188</v>
      </c>
      <c r="B26" s="80" t="s">
        <v>135</v>
      </c>
      <c r="C26" s="144"/>
      <c r="D26" s="60">
        <v>1311772530</v>
      </c>
      <c r="E26" s="249">
        <v>0</v>
      </c>
      <c r="F26" s="60">
        <v>1334520030</v>
      </c>
      <c r="G26" s="144"/>
      <c r="H26" s="60">
        <v>0</v>
      </c>
      <c r="I26" s="144"/>
      <c r="J26" s="60">
        <v>0</v>
      </c>
      <c r="K26" s="11"/>
    </row>
    <row r="27" spans="1:11" ht="19.5" customHeight="1">
      <c r="A27" s="79" t="s">
        <v>12</v>
      </c>
      <c r="B27" s="80" t="s">
        <v>136</v>
      </c>
      <c r="C27" s="144"/>
      <c r="D27" s="60">
        <v>15442905302</v>
      </c>
      <c r="E27" s="81">
        <v>0</v>
      </c>
      <c r="F27" s="60">
        <v>15733885592</v>
      </c>
      <c r="G27" s="144"/>
      <c r="H27" s="60">
        <v>1781329</v>
      </c>
      <c r="I27" s="144"/>
      <c r="J27" s="60">
        <v>695151</v>
      </c>
      <c r="K27" s="81">
        <v>0</v>
      </c>
    </row>
    <row r="28" spans="1:11" ht="19.5" customHeight="1">
      <c r="A28" s="173" t="s">
        <v>203</v>
      </c>
      <c r="B28" s="80"/>
      <c r="C28" s="144"/>
      <c r="D28" s="60">
        <v>12161688</v>
      </c>
      <c r="E28" s="81"/>
      <c r="F28" s="60">
        <v>46521577</v>
      </c>
      <c r="G28" s="144"/>
      <c r="H28" s="60">
        <v>25371554</v>
      </c>
      <c r="I28" s="144"/>
      <c r="J28" s="60">
        <v>31328194</v>
      </c>
      <c r="K28" s="81"/>
    </row>
    <row r="29" spans="1:11" ht="19.5" customHeight="1">
      <c r="A29" s="79" t="s">
        <v>11</v>
      </c>
      <c r="B29" s="80"/>
      <c r="C29" s="144"/>
      <c r="D29" s="60">
        <v>316171799</v>
      </c>
      <c r="E29" s="81">
        <v>0</v>
      </c>
      <c r="F29" s="60">
        <v>408701062</v>
      </c>
      <c r="G29" s="144"/>
      <c r="H29" s="60">
        <v>18754469</v>
      </c>
      <c r="I29" s="144"/>
      <c r="J29" s="60">
        <v>19724913</v>
      </c>
      <c r="K29" s="81">
        <v>0</v>
      </c>
    </row>
    <row r="30" spans="1:11" ht="19.5" customHeight="1">
      <c r="A30" s="79" t="s">
        <v>13</v>
      </c>
      <c r="B30" s="80" t="s">
        <v>302</v>
      </c>
      <c r="C30" s="144"/>
      <c r="D30" s="60">
        <v>1059669484</v>
      </c>
      <c r="E30" s="81">
        <v>0</v>
      </c>
      <c r="F30" s="60">
        <v>701187498</v>
      </c>
      <c r="G30" s="144"/>
      <c r="H30" s="60">
        <v>126031882</v>
      </c>
      <c r="I30" s="144"/>
      <c r="J30" s="60">
        <v>3072324</v>
      </c>
      <c r="K30" s="81">
        <v>0</v>
      </c>
    </row>
    <row r="31" spans="1:11" ht="19.5" customHeight="1">
      <c r="A31" s="79" t="s">
        <v>162</v>
      </c>
      <c r="B31" s="80" t="s">
        <v>134</v>
      </c>
      <c r="C31" s="144"/>
      <c r="D31" s="60">
        <v>0</v>
      </c>
      <c r="E31" s="81">
        <v>0</v>
      </c>
      <c r="F31" s="60">
        <v>84140909</v>
      </c>
      <c r="G31" s="144"/>
      <c r="H31" s="60">
        <v>0</v>
      </c>
      <c r="I31" s="144"/>
      <c r="J31" s="60">
        <v>0</v>
      </c>
      <c r="K31" s="81"/>
    </row>
    <row r="32" spans="1:11" ht="19.5" customHeight="1">
      <c r="A32" s="79" t="s">
        <v>14</v>
      </c>
      <c r="B32" s="80" t="s">
        <v>187</v>
      </c>
      <c r="C32" s="144"/>
      <c r="D32" s="60">
        <v>2109143433</v>
      </c>
      <c r="E32" s="81">
        <v>0</v>
      </c>
      <c r="F32" s="60">
        <v>2240001129</v>
      </c>
      <c r="G32" s="144"/>
      <c r="H32" s="60">
        <v>237874180</v>
      </c>
      <c r="I32" s="144"/>
      <c r="J32" s="60">
        <v>118726870</v>
      </c>
      <c r="K32" s="81">
        <v>0</v>
      </c>
    </row>
    <row r="33" spans="1:14" ht="19.5" customHeight="1" thickBot="1">
      <c r="A33" s="83" t="s">
        <v>15</v>
      </c>
      <c r="B33" s="166"/>
      <c r="C33" s="144"/>
      <c r="D33" s="250">
        <f>SUM(D10:D32)</f>
        <v>91561621038</v>
      </c>
      <c r="E33" s="251"/>
      <c r="F33" s="250">
        <f>SUM(F10:F32)</f>
        <v>92627305973</v>
      </c>
      <c r="G33" s="144"/>
      <c r="H33" s="250">
        <f>SUM(H10:H32)</f>
        <v>10933019397</v>
      </c>
      <c r="I33" s="144"/>
      <c r="J33" s="250">
        <f>SUM(J10:J32)</f>
        <v>12204948366</v>
      </c>
      <c r="K33" s="13"/>
    </row>
    <row r="34" spans="1:14" ht="15" customHeight="1" thickTop="1">
      <c r="A34" s="83"/>
      <c r="B34" s="166"/>
      <c r="C34" s="144"/>
      <c r="D34" s="92"/>
      <c r="E34" s="251"/>
      <c r="F34" s="92"/>
      <c r="G34" s="144"/>
      <c r="H34" s="144"/>
      <c r="I34" s="144"/>
      <c r="J34" s="144"/>
      <c r="K34" s="13"/>
    </row>
    <row r="35" spans="1:14" ht="19.5" customHeight="1">
      <c r="A35" s="21" t="s">
        <v>161</v>
      </c>
      <c r="B35" s="80"/>
      <c r="C35" s="6"/>
      <c r="D35" s="84"/>
      <c r="E35" s="6"/>
      <c r="F35" s="84"/>
      <c r="G35" s="6"/>
      <c r="H35" s="6"/>
      <c r="I35" s="6"/>
      <c r="J35" s="6"/>
    </row>
    <row r="36" spans="1:14" ht="19.5" customHeight="1">
      <c r="A36" s="21" t="s">
        <v>16</v>
      </c>
      <c r="B36" s="80"/>
      <c r="C36" s="6"/>
      <c r="D36" s="84"/>
      <c r="E36" s="6"/>
      <c r="F36" s="84"/>
      <c r="G36" s="68"/>
      <c r="H36" s="68"/>
      <c r="I36" s="68"/>
      <c r="J36" s="68"/>
      <c r="K36" s="68"/>
    </row>
    <row r="37" spans="1:14" ht="19.5" customHeight="1">
      <c r="A37" s="21"/>
      <c r="B37" s="80"/>
      <c r="C37" s="6"/>
      <c r="D37" s="84"/>
      <c r="E37" s="6"/>
      <c r="F37" s="242"/>
      <c r="G37" s="6"/>
      <c r="H37" s="6"/>
      <c r="I37" s="6"/>
      <c r="J37" s="6"/>
    </row>
    <row r="38" spans="1:14" s="50" customFormat="1" ht="19.5" customHeight="1">
      <c r="A38" s="161"/>
      <c r="B38" s="80"/>
      <c r="D38" s="261" t="s">
        <v>337</v>
      </c>
      <c r="E38" s="261"/>
      <c r="F38" s="261"/>
      <c r="G38" s="161"/>
      <c r="H38" s="261" t="s">
        <v>76</v>
      </c>
      <c r="I38" s="261"/>
      <c r="J38" s="261"/>
      <c r="K38" s="161"/>
      <c r="L38" s="7"/>
    </row>
    <row r="39" spans="1:14" s="50" customFormat="1" ht="19.5" customHeight="1">
      <c r="A39" s="161"/>
      <c r="B39" s="80"/>
      <c r="D39" s="264" t="s">
        <v>158</v>
      </c>
      <c r="E39" s="265"/>
      <c r="F39" s="265"/>
      <c r="G39" s="161"/>
      <c r="H39" s="264" t="s">
        <v>158</v>
      </c>
      <c r="I39" s="265"/>
      <c r="J39" s="265"/>
      <c r="K39" s="161"/>
      <c r="L39" s="7"/>
    </row>
    <row r="40" spans="1:14" ht="19.5" customHeight="1">
      <c r="A40" s="2" t="s">
        <v>101</v>
      </c>
      <c r="B40" s="146" t="s">
        <v>1</v>
      </c>
      <c r="C40" s="8"/>
      <c r="D40" s="144">
        <v>2021</v>
      </c>
      <c r="E40" s="144"/>
      <c r="F40" s="144">
        <v>2020</v>
      </c>
      <c r="G40" s="8"/>
      <c r="H40" s="144">
        <v>2021</v>
      </c>
      <c r="I40" s="144"/>
      <c r="J40" s="144">
        <v>2020</v>
      </c>
      <c r="K40" s="9"/>
    </row>
    <row r="41" spans="1:14" ht="19.5" customHeight="1">
      <c r="A41" s="2"/>
      <c r="B41" s="146"/>
      <c r="C41" s="8"/>
      <c r="D41" s="144"/>
      <c r="E41" s="144"/>
      <c r="F41" s="169" t="s">
        <v>338</v>
      </c>
      <c r="G41" s="8"/>
      <c r="H41" s="144"/>
      <c r="I41" s="144"/>
      <c r="J41" s="144"/>
      <c r="K41" s="9"/>
    </row>
    <row r="42" spans="1:14" ht="19.5" customHeight="1">
      <c r="B42" s="146"/>
      <c r="C42" s="8"/>
      <c r="D42" s="262" t="s">
        <v>138</v>
      </c>
      <c r="E42" s="262"/>
      <c r="F42" s="262"/>
      <c r="G42" s="262"/>
      <c r="H42" s="262"/>
      <c r="I42" s="262"/>
      <c r="J42" s="262"/>
      <c r="K42" s="262"/>
    </row>
    <row r="43" spans="1:14" ht="19.5" customHeight="1">
      <c r="A43" s="85" t="s">
        <v>17</v>
      </c>
      <c r="B43" s="167"/>
      <c r="C43" s="12"/>
      <c r="D43" s="86"/>
      <c r="E43" s="87"/>
      <c r="F43" s="86"/>
      <c r="G43" s="144"/>
      <c r="H43" s="144"/>
      <c r="I43" s="144"/>
      <c r="J43" s="144"/>
      <c r="K43" s="87"/>
      <c r="M43" s="88"/>
    </row>
    <row r="44" spans="1:14" ht="19.5" customHeight="1">
      <c r="A44" s="25" t="s">
        <v>241</v>
      </c>
      <c r="B44" s="80"/>
      <c r="C44" s="3"/>
      <c r="D44" s="60">
        <v>266784869</v>
      </c>
      <c r="E44" s="60"/>
      <c r="F44" s="60">
        <v>17011718</v>
      </c>
      <c r="G44" s="89"/>
      <c r="H44" s="89">
        <v>0</v>
      </c>
      <c r="I44" s="89"/>
      <c r="J44" s="89">
        <v>0</v>
      </c>
      <c r="K44" s="60"/>
      <c r="L44" s="136"/>
      <c r="M44" s="90"/>
      <c r="N44" s="84"/>
    </row>
    <row r="45" spans="1:14" ht="19.5" customHeight="1">
      <c r="A45" s="25" t="s">
        <v>118</v>
      </c>
      <c r="B45" s="80" t="s">
        <v>309</v>
      </c>
      <c r="C45" s="12"/>
      <c r="D45" s="60">
        <v>15370054518</v>
      </c>
      <c r="E45" s="89"/>
      <c r="F45" s="60">
        <v>16602544538</v>
      </c>
      <c r="G45" s="89"/>
      <c r="H45" s="60">
        <v>8249000000</v>
      </c>
      <c r="I45" s="89"/>
      <c r="J45" s="60">
        <v>8189000000</v>
      </c>
      <c r="K45" s="89">
        <v>0</v>
      </c>
      <c r="L45" s="136"/>
      <c r="M45" s="84"/>
      <c r="N45" s="88"/>
    </row>
    <row r="46" spans="1:14" ht="19.5" customHeight="1">
      <c r="A46" s="79" t="s">
        <v>18</v>
      </c>
      <c r="B46" s="80" t="s">
        <v>310</v>
      </c>
      <c r="C46" s="3"/>
      <c r="D46" s="60">
        <v>57947558268</v>
      </c>
      <c r="E46" s="60"/>
      <c r="F46" s="60">
        <v>54655741294</v>
      </c>
      <c r="G46" s="89"/>
      <c r="H46" s="89">
        <v>0</v>
      </c>
      <c r="I46" s="89"/>
      <c r="J46" s="89">
        <v>0</v>
      </c>
      <c r="K46" s="60">
        <v>0</v>
      </c>
      <c r="L46" s="136"/>
      <c r="M46" s="84"/>
      <c r="N46" s="84"/>
    </row>
    <row r="47" spans="1:14" ht="19.5" customHeight="1">
      <c r="A47" s="25" t="s">
        <v>242</v>
      </c>
      <c r="B47" s="80" t="s">
        <v>132</v>
      </c>
      <c r="C47" s="3"/>
      <c r="D47" s="60">
        <v>3884418211</v>
      </c>
      <c r="E47" s="60"/>
      <c r="F47" s="60">
        <v>3599669526</v>
      </c>
      <c r="G47" s="89"/>
      <c r="H47" s="89">
        <v>0</v>
      </c>
      <c r="I47" s="89"/>
      <c r="J47" s="89">
        <v>0</v>
      </c>
      <c r="K47" s="60">
        <v>0</v>
      </c>
      <c r="L47" s="136"/>
      <c r="M47" s="84"/>
      <c r="N47" s="84"/>
    </row>
    <row r="48" spans="1:14" ht="19.5" customHeight="1">
      <c r="A48" s="25" t="s">
        <v>20</v>
      </c>
      <c r="B48" s="80" t="s">
        <v>322</v>
      </c>
      <c r="C48" s="3"/>
      <c r="D48" s="60">
        <v>241075514</v>
      </c>
      <c r="E48" s="60"/>
      <c r="F48" s="60">
        <v>209170122</v>
      </c>
      <c r="G48" s="89"/>
      <c r="H48" s="89">
        <v>0</v>
      </c>
      <c r="I48" s="89"/>
      <c r="J48" s="89">
        <v>0</v>
      </c>
      <c r="K48" s="60">
        <v>0</v>
      </c>
      <c r="L48" s="136"/>
      <c r="M48" s="90"/>
      <c r="N48" s="84"/>
    </row>
    <row r="49" spans="1:14" ht="19.5" customHeight="1">
      <c r="A49" s="25" t="s">
        <v>290</v>
      </c>
      <c r="B49" s="80"/>
      <c r="C49" s="3"/>
      <c r="D49" s="60">
        <v>81819268</v>
      </c>
      <c r="E49" s="60"/>
      <c r="F49" s="60">
        <v>55230556</v>
      </c>
      <c r="G49" s="89"/>
      <c r="H49" s="89">
        <v>0</v>
      </c>
      <c r="I49" s="89"/>
      <c r="J49" s="89">
        <v>0</v>
      </c>
      <c r="K49" s="60">
        <v>0</v>
      </c>
      <c r="L49" s="136"/>
      <c r="M49" s="5"/>
      <c r="N49" s="90"/>
    </row>
    <row r="50" spans="1:14" ht="19.5" customHeight="1">
      <c r="A50" s="79" t="s">
        <v>243</v>
      </c>
      <c r="B50" s="80" t="s">
        <v>145</v>
      </c>
      <c r="C50" s="3"/>
      <c r="D50" s="60">
        <v>651127960</v>
      </c>
      <c r="E50" s="60"/>
      <c r="F50" s="60">
        <v>430635618</v>
      </c>
      <c r="G50" s="89"/>
      <c r="H50" s="89">
        <v>26194132</v>
      </c>
      <c r="I50" s="89"/>
      <c r="J50" s="89">
        <v>32037237</v>
      </c>
      <c r="K50" s="60">
        <v>0</v>
      </c>
      <c r="L50" s="136"/>
      <c r="M50" s="5"/>
      <c r="N50" s="5"/>
    </row>
    <row r="51" spans="1:14" ht="19.5" customHeight="1">
      <c r="A51" s="79" t="s">
        <v>121</v>
      </c>
      <c r="B51" s="80"/>
      <c r="C51" s="3"/>
      <c r="D51" s="60">
        <v>564279408.00000012</v>
      </c>
      <c r="E51" s="60"/>
      <c r="F51" s="60">
        <v>360830045</v>
      </c>
      <c r="G51" s="89"/>
      <c r="H51" s="89">
        <v>21551460</v>
      </c>
      <c r="I51" s="89"/>
      <c r="J51" s="89">
        <v>15361621</v>
      </c>
      <c r="K51" s="60">
        <v>0</v>
      </c>
      <c r="L51" s="136"/>
      <c r="N51" s="5"/>
    </row>
    <row r="52" spans="1:14" ht="19.5" customHeight="1">
      <c r="A52" s="79" t="s">
        <v>21</v>
      </c>
      <c r="B52" s="80" t="s">
        <v>302</v>
      </c>
      <c r="C52" s="3"/>
      <c r="D52" s="60">
        <v>155762696</v>
      </c>
      <c r="E52" s="60"/>
      <c r="F52" s="60">
        <v>498321227</v>
      </c>
      <c r="G52" s="89"/>
      <c r="H52" s="89">
        <v>0</v>
      </c>
      <c r="I52" s="89"/>
      <c r="J52" s="89">
        <v>0</v>
      </c>
      <c r="K52" s="60">
        <v>0</v>
      </c>
      <c r="L52" s="136"/>
    </row>
    <row r="53" spans="1:14" ht="19.5" customHeight="1">
      <c r="A53" s="25" t="s">
        <v>22</v>
      </c>
      <c r="B53" s="80" t="s">
        <v>255</v>
      </c>
      <c r="C53" s="91"/>
      <c r="D53" s="60">
        <v>2381962108</v>
      </c>
      <c r="E53" s="57"/>
      <c r="F53" s="60">
        <v>2427313264</v>
      </c>
      <c r="G53" s="45"/>
      <c r="H53" s="89">
        <v>41255868</v>
      </c>
      <c r="I53" s="45"/>
      <c r="J53" s="89">
        <v>64353785</v>
      </c>
      <c r="K53" s="57">
        <v>0</v>
      </c>
      <c r="L53" s="136"/>
    </row>
    <row r="54" spans="1:14" ht="19.5" customHeight="1">
      <c r="A54" s="2" t="s">
        <v>23</v>
      </c>
      <c r="B54" s="80"/>
      <c r="D54" s="95">
        <f>SUM(D44:D53)</f>
        <v>81544842820</v>
      </c>
      <c r="E54" s="6"/>
      <c r="F54" s="95">
        <f>SUM(F44:F53)</f>
        <v>78856467908</v>
      </c>
      <c r="G54" s="6"/>
      <c r="H54" s="95">
        <f>SUM(H44:H53)</f>
        <v>8338001460</v>
      </c>
      <c r="I54" s="6"/>
      <c r="J54" s="95">
        <f>SUM(J44:J53)</f>
        <v>8300752643</v>
      </c>
      <c r="K54" s="6"/>
      <c r="L54" s="245"/>
    </row>
    <row r="55" spans="1:14" ht="15" customHeight="1">
      <c r="A55" s="30"/>
      <c r="B55" s="80"/>
      <c r="C55" s="3"/>
      <c r="D55" s="92"/>
      <c r="E55" s="6"/>
      <c r="F55" s="92"/>
      <c r="G55" s="3"/>
      <c r="H55" s="3"/>
      <c r="I55" s="3"/>
      <c r="J55" s="3"/>
      <c r="K55" s="6"/>
      <c r="L55" s="4"/>
    </row>
    <row r="56" spans="1:14" ht="19.5" customHeight="1">
      <c r="A56" s="85" t="s">
        <v>102</v>
      </c>
      <c r="B56" s="80"/>
      <c r="C56" s="3"/>
      <c r="D56" s="84"/>
      <c r="E56" s="6"/>
      <c r="F56" s="84"/>
      <c r="G56" s="3"/>
      <c r="H56" s="3"/>
      <c r="I56" s="3"/>
      <c r="J56" s="3"/>
      <c r="K56" s="6"/>
      <c r="L56" s="4"/>
    </row>
    <row r="57" spans="1:14" ht="19.5" customHeight="1">
      <c r="A57" s="25" t="s">
        <v>24</v>
      </c>
      <c r="B57" s="80" t="s">
        <v>258</v>
      </c>
      <c r="C57" s="3"/>
      <c r="D57" s="84"/>
      <c r="E57" s="93"/>
      <c r="F57" s="84"/>
      <c r="G57" s="3"/>
      <c r="H57" s="3"/>
      <c r="I57" s="3"/>
      <c r="J57" s="3"/>
      <c r="K57" s="93"/>
      <c r="L57" s="4"/>
      <c r="M57" s="7"/>
    </row>
    <row r="58" spans="1:14" ht="19.5" customHeight="1">
      <c r="A58" s="25" t="s">
        <v>25</v>
      </c>
      <c r="B58" s="80"/>
      <c r="C58" s="3"/>
      <c r="D58" s="84"/>
      <c r="E58" s="93"/>
      <c r="F58" s="84"/>
      <c r="G58" s="3"/>
      <c r="H58" s="3"/>
      <c r="I58" s="3"/>
      <c r="J58" s="3"/>
      <c r="K58" s="93"/>
      <c r="L58" s="4"/>
      <c r="M58" s="7"/>
    </row>
    <row r="59" spans="1:14" ht="19.5" customHeight="1" thickBot="1">
      <c r="A59" s="240" t="s">
        <v>286</v>
      </c>
      <c r="B59" s="80"/>
      <c r="C59" s="3"/>
      <c r="D59" s="134">
        <v>12033565300</v>
      </c>
      <c r="E59" s="93"/>
      <c r="F59" s="134">
        <v>12033565300</v>
      </c>
      <c r="G59" s="3"/>
      <c r="H59" s="134">
        <v>12033565300</v>
      </c>
      <c r="I59" s="3"/>
      <c r="J59" s="134">
        <v>12033565300</v>
      </c>
      <c r="K59" s="93"/>
      <c r="L59" s="4"/>
      <c r="M59" s="7"/>
    </row>
    <row r="60" spans="1:14" ht="17.5" customHeight="1" thickTop="1">
      <c r="A60" s="25" t="s">
        <v>127</v>
      </c>
      <c r="B60" s="80"/>
      <c r="C60" s="3"/>
      <c r="D60" s="241"/>
      <c r="E60" s="93"/>
      <c r="F60" s="241"/>
      <c r="G60" s="3"/>
      <c r="H60" s="241"/>
      <c r="I60" s="3"/>
      <c r="J60" s="241"/>
      <c r="K60" s="93"/>
      <c r="L60" s="4"/>
      <c r="M60" s="7"/>
    </row>
    <row r="61" spans="1:14" ht="19.5" customHeight="1">
      <c r="A61" s="240" t="s">
        <v>287</v>
      </c>
      <c r="B61" s="80"/>
      <c r="C61" s="3"/>
      <c r="D61" s="84">
        <v>7520978320</v>
      </c>
      <c r="E61" s="6"/>
      <c r="F61" s="84">
        <v>7520978320</v>
      </c>
      <c r="G61" s="3"/>
      <c r="H61" s="89">
        <v>7520978320</v>
      </c>
      <c r="I61" s="3"/>
      <c r="J61" s="89">
        <v>7520978320</v>
      </c>
      <c r="K61" s="6"/>
      <c r="L61" s="136"/>
      <c r="M61" s="7"/>
    </row>
    <row r="62" spans="1:14" ht="19.5" customHeight="1">
      <c r="A62" s="25" t="s">
        <v>244</v>
      </c>
      <c r="B62" s="80"/>
      <c r="C62" s="3"/>
      <c r="D62" s="89">
        <v>0</v>
      </c>
      <c r="E62" s="6"/>
      <c r="F62" s="89">
        <v>-111959475</v>
      </c>
      <c r="G62" s="3"/>
      <c r="H62" s="89">
        <v>0</v>
      </c>
      <c r="I62" s="3"/>
      <c r="J62" s="89">
        <v>0</v>
      </c>
      <c r="K62" s="6"/>
      <c r="L62" s="136"/>
      <c r="M62" s="7"/>
    </row>
    <row r="63" spans="1:14" ht="19.5" customHeight="1">
      <c r="A63" s="25" t="s">
        <v>163</v>
      </c>
      <c r="B63" s="80"/>
      <c r="C63" s="3"/>
      <c r="D63" s="84">
        <v>18224269226</v>
      </c>
      <c r="E63" s="6"/>
      <c r="F63" s="84">
        <v>18224269226</v>
      </c>
      <c r="G63" s="3"/>
      <c r="H63" s="89">
        <v>18224269226</v>
      </c>
      <c r="I63" s="3"/>
      <c r="J63" s="89">
        <v>18224269226</v>
      </c>
      <c r="K63" s="6"/>
      <c r="L63" s="136"/>
      <c r="M63" s="7"/>
    </row>
    <row r="64" spans="1:14" ht="19.5" customHeight="1">
      <c r="A64" s="25" t="s">
        <v>26</v>
      </c>
      <c r="B64" s="80"/>
      <c r="C64" s="3"/>
      <c r="D64" s="94"/>
      <c r="E64" s="6"/>
      <c r="F64" s="94"/>
      <c r="G64" s="3"/>
      <c r="H64" s="3"/>
      <c r="I64" s="3"/>
      <c r="J64" s="3"/>
      <c r="K64" s="6"/>
      <c r="L64" s="136"/>
      <c r="M64" s="7"/>
    </row>
    <row r="65" spans="1:13" ht="19.5" customHeight="1">
      <c r="A65" s="25" t="s">
        <v>27</v>
      </c>
      <c r="B65" s="80"/>
      <c r="C65" s="3"/>
      <c r="D65" s="94"/>
      <c r="E65" s="93"/>
      <c r="F65" s="94"/>
      <c r="G65" s="3"/>
      <c r="H65" s="3"/>
      <c r="I65" s="3"/>
      <c r="J65" s="3"/>
      <c r="K65" s="93"/>
      <c r="L65" s="136"/>
      <c r="M65" s="7"/>
    </row>
    <row r="66" spans="1:13" ht="19.5" customHeight="1">
      <c r="A66" s="25" t="s">
        <v>28</v>
      </c>
      <c r="B66" s="80" t="s">
        <v>259</v>
      </c>
      <c r="C66" s="3"/>
      <c r="D66" s="142">
        <v>365299777</v>
      </c>
      <c r="E66" s="143"/>
      <c r="F66" s="142">
        <v>388799777</v>
      </c>
      <c r="G66" s="128"/>
      <c r="H66" s="128">
        <v>37850816</v>
      </c>
      <c r="I66" s="128"/>
      <c r="J66" s="128">
        <v>37850816</v>
      </c>
      <c r="K66" s="143">
        <v>0</v>
      </c>
      <c r="L66" s="136"/>
      <c r="M66" s="14"/>
    </row>
    <row r="67" spans="1:13" ht="19.5" customHeight="1">
      <c r="A67" s="25" t="s">
        <v>154</v>
      </c>
      <c r="B67" s="80"/>
      <c r="C67" s="3"/>
      <c r="D67" s="142">
        <v>7714962</v>
      </c>
      <c r="E67" s="143"/>
      <c r="F67" s="142">
        <v>27714962</v>
      </c>
      <c r="G67" s="128"/>
      <c r="H67" s="128">
        <v>0</v>
      </c>
      <c r="I67" s="128"/>
      <c r="J67" s="128">
        <v>0</v>
      </c>
      <c r="K67" s="143"/>
      <c r="L67" s="136"/>
      <c r="M67" s="14"/>
    </row>
    <row r="68" spans="1:13" s="15" customFormat="1" ht="19.5" customHeight="1">
      <c r="A68" s="25" t="s">
        <v>29</v>
      </c>
      <c r="B68" s="80"/>
      <c r="C68" s="3"/>
      <c r="D68" s="142">
        <v>3763256462</v>
      </c>
      <c r="E68" s="65"/>
      <c r="F68" s="142">
        <v>6893602677</v>
      </c>
      <c r="G68" s="128"/>
      <c r="H68" s="128">
        <v>-584967770</v>
      </c>
      <c r="I68" s="128"/>
      <c r="J68" s="128">
        <v>724210016</v>
      </c>
      <c r="K68" s="65">
        <v>0</v>
      </c>
      <c r="L68" s="136"/>
      <c r="M68" s="14"/>
    </row>
    <row r="69" spans="1:13" s="15" customFormat="1" ht="19.5" customHeight="1">
      <c r="A69" s="25" t="s">
        <v>30</v>
      </c>
      <c r="B69" s="80" t="s">
        <v>259</v>
      </c>
      <c r="C69" s="3"/>
      <c r="D69" s="142">
        <v>-19901966485</v>
      </c>
      <c r="E69" s="65"/>
      <c r="F69" s="142">
        <v>-19349960203</v>
      </c>
      <c r="G69" s="128"/>
      <c r="H69" s="128">
        <v>-22603112655</v>
      </c>
      <c r="I69" s="128"/>
      <c r="J69" s="128">
        <v>-22603112655</v>
      </c>
      <c r="K69" s="65">
        <v>0</v>
      </c>
      <c r="L69" s="136"/>
      <c r="M69" s="14"/>
    </row>
    <row r="70" spans="1:13" ht="19.5" customHeight="1">
      <c r="A70" s="30" t="s">
        <v>129</v>
      </c>
      <c r="B70" s="80"/>
      <c r="C70" s="3"/>
      <c r="D70" s="248">
        <f>SUM(D61:D69)</f>
        <v>9979552262</v>
      </c>
      <c r="E70" s="1"/>
      <c r="F70" s="248">
        <f>SUM(F61:F69)</f>
        <v>13593445284</v>
      </c>
      <c r="G70" s="91"/>
      <c r="H70" s="248">
        <f>SUM(H61:H69)</f>
        <v>2595017937</v>
      </c>
      <c r="I70" s="91"/>
      <c r="J70" s="248">
        <f>SUM(J61:J69)</f>
        <v>3904195723</v>
      </c>
      <c r="K70" s="1"/>
      <c r="M70" s="7"/>
    </row>
    <row r="71" spans="1:13" ht="19.5" customHeight="1">
      <c r="A71" s="25" t="s">
        <v>31</v>
      </c>
      <c r="B71" s="80"/>
      <c r="C71" s="3"/>
      <c r="D71" s="60">
        <v>37225956</v>
      </c>
      <c r="E71" s="93"/>
      <c r="F71" s="60">
        <v>177392781</v>
      </c>
      <c r="G71" s="3">
        <v>0</v>
      </c>
      <c r="H71" s="84">
        <v>0</v>
      </c>
      <c r="I71" s="3"/>
      <c r="J71" s="84">
        <v>0</v>
      </c>
      <c r="K71" s="93">
        <v>0</v>
      </c>
      <c r="M71" s="7"/>
    </row>
    <row r="72" spans="1:13" ht="19.5" customHeight="1">
      <c r="A72" s="30" t="s">
        <v>103</v>
      </c>
      <c r="B72" s="80"/>
      <c r="C72" s="3"/>
      <c r="D72" s="95">
        <f>SUM(D70:D71)</f>
        <v>10016778218</v>
      </c>
      <c r="E72" s="96"/>
      <c r="F72" s="95">
        <f>SUM(F70:F71)</f>
        <v>13770838065</v>
      </c>
      <c r="G72" s="3"/>
      <c r="H72" s="95">
        <f>SUM(H70:H71)</f>
        <v>2595017937</v>
      </c>
      <c r="I72" s="3"/>
      <c r="J72" s="95">
        <f>SUM(J70:J71)</f>
        <v>3904195723</v>
      </c>
      <c r="K72" s="96"/>
      <c r="M72" s="7"/>
    </row>
    <row r="73" spans="1:13" ht="15" customHeight="1">
      <c r="A73" s="30"/>
      <c r="B73" s="80"/>
      <c r="C73" s="3"/>
      <c r="D73" s="92"/>
      <c r="E73" s="96"/>
      <c r="F73" s="92"/>
      <c r="G73" s="3"/>
      <c r="H73" s="3"/>
      <c r="I73" s="3"/>
      <c r="J73" s="3"/>
      <c r="K73" s="96"/>
      <c r="M73" s="7"/>
    </row>
    <row r="74" spans="1:13" ht="19.5" customHeight="1" thickBot="1">
      <c r="A74" s="30" t="s">
        <v>32</v>
      </c>
      <c r="B74" s="80"/>
      <c r="D74" s="97">
        <f>SUM(D54+D72)</f>
        <v>91561621038</v>
      </c>
      <c r="F74" s="97">
        <f>SUM(F54+F72)</f>
        <v>92627305973</v>
      </c>
      <c r="H74" s="97">
        <f>H54+H72</f>
        <v>10933019397</v>
      </c>
      <c r="J74" s="97">
        <f>J54+J72</f>
        <v>12204948366</v>
      </c>
      <c r="L74" s="92"/>
    </row>
    <row r="75" spans="1:13" ht="19.5" customHeight="1" thickTop="1"/>
    <row r="76" spans="1:13" ht="19.5" customHeight="1">
      <c r="D76" s="141">
        <f>D33-D74</f>
        <v>0</v>
      </c>
      <c r="E76" s="141">
        <f>E33-E74</f>
        <v>0</v>
      </c>
      <c r="F76" s="141">
        <f>F33-F74</f>
        <v>0</v>
      </c>
      <c r="G76" s="141">
        <f>G33-G74</f>
        <v>0</v>
      </c>
      <c r="H76" s="141">
        <f>H33-H74</f>
        <v>0</v>
      </c>
      <c r="I76" s="141"/>
      <c r="J76" s="141">
        <f>J33-J74</f>
        <v>0</v>
      </c>
      <c r="K76" s="141">
        <f>K33-K74</f>
        <v>0</v>
      </c>
    </row>
  </sheetData>
  <mergeCells count="11">
    <mergeCell ref="D4:F4"/>
    <mergeCell ref="D38:F38"/>
    <mergeCell ref="H5:J5"/>
    <mergeCell ref="H38:J38"/>
    <mergeCell ref="D42:K42"/>
    <mergeCell ref="D9:K9"/>
    <mergeCell ref="D6:F6"/>
    <mergeCell ref="H6:J6"/>
    <mergeCell ref="D39:F39"/>
    <mergeCell ref="H39:J39"/>
    <mergeCell ref="D5:F5"/>
  </mergeCells>
  <phoneticPr fontId="3" type="noConversion"/>
  <pageMargins left="0.6" right="0.6" top="0.48" bottom="0.5" header="0.5" footer="0.5"/>
  <pageSetup paperSize="9" scale="66" firstPageNumber="10" fitToHeight="0" orientation="portrait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D103"/>
  <sheetViews>
    <sheetView topLeftCell="A79" zoomScale="80" zoomScaleNormal="80" zoomScaleSheetLayoutView="71" workbookViewId="0">
      <selection activeCell="D93" sqref="D93"/>
    </sheetView>
  </sheetViews>
  <sheetFormatPr defaultColWidth="9.09765625" defaultRowHeight="19.5" customHeight="1"/>
  <cols>
    <col min="1" max="1" width="67.296875" style="4" customWidth="1"/>
    <col min="2" max="2" width="6.8984375" style="148" customWidth="1"/>
    <col min="3" max="3" width="1.09765625" style="4" customWidth="1"/>
    <col min="4" max="4" width="21.796875" style="4" customWidth="1"/>
    <col min="5" max="5" width="1.09765625" style="4" customWidth="1"/>
    <col min="6" max="6" width="20.5" style="4" customWidth="1"/>
    <col min="7" max="7" width="1.09765625" style="4" customWidth="1"/>
    <col min="8" max="8" width="17.19921875" style="4" customWidth="1"/>
    <col min="9" max="9" width="1.09765625" style="4" customWidth="1"/>
    <col min="10" max="10" width="17.19921875" style="4" customWidth="1"/>
    <col min="11" max="11" width="21" style="4" customWidth="1"/>
    <col min="12" max="12" width="24.59765625" style="4" customWidth="1"/>
    <col min="13" max="13" width="18.8984375" style="7" bestFit="1" customWidth="1"/>
    <col min="14" max="14" width="15.09765625" style="4" customWidth="1"/>
    <col min="15" max="15" width="17.796875" style="4" bestFit="1" customWidth="1"/>
    <col min="16" max="16" width="13.3984375" style="4" customWidth="1"/>
    <col min="17" max="17" width="16.09765625" style="4" bestFit="1" customWidth="1"/>
    <col min="18" max="18" width="12.09765625" style="4" customWidth="1"/>
    <col min="19" max="19" width="9.09765625" style="4" customWidth="1"/>
    <col min="20" max="16384" width="9.09765625" style="4"/>
  </cols>
  <sheetData>
    <row r="1" spans="1:18" ht="19.5" customHeight="1">
      <c r="A1" s="21" t="s">
        <v>161</v>
      </c>
      <c r="B1" s="52"/>
      <c r="C1" s="53"/>
      <c r="D1" s="53"/>
      <c r="E1" s="53"/>
      <c r="F1" s="53"/>
    </row>
    <row r="2" spans="1:18" ht="19.5" customHeight="1">
      <c r="A2" s="78" t="s">
        <v>139</v>
      </c>
      <c r="B2" s="78"/>
      <c r="C2" s="78"/>
      <c r="D2" s="78"/>
      <c r="E2" s="78"/>
      <c r="F2" s="78"/>
    </row>
    <row r="3" spans="1:18" ht="19.5" customHeight="1">
      <c r="A3" s="77"/>
      <c r="B3" s="77"/>
      <c r="C3" s="77"/>
      <c r="D3" s="77"/>
      <c r="E3" s="77"/>
      <c r="F3" s="77"/>
    </row>
    <row r="4" spans="1:18" s="50" customFormat="1" ht="19.5" customHeight="1">
      <c r="A4" s="163"/>
      <c r="B4" s="3"/>
      <c r="D4" s="261" t="s">
        <v>337</v>
      </c>
      <c r="E4" s="261"/>
      <c r="F4" s="261"/>
      <c r="G4" s="161"/>
      <c r="H4" s="261" t="s">
        <v>76</v>
      </c>
      <c r="I4" s="261"/>
      <c r="J4" s="261"/>
      <c r="M4" s="7"/>
    </row>
    <row r="5" spans="1:18" ht="19.5" customHeight="1">
      <c r="A5" s="169"/>
      <c r="B5" s="170"/>
      <c r="D5" s="267" t="s">
        <v>291</v>
      </c>
      <c r="E5" s="267"/>
      <c r="F5" s="267"/>
      <c r="H5" s="267" t="s">
        <v>291</v>
      </c>
      <c r="I5" s="267"/>
      <c r="J5" s="267"/>
    </row>
    <row r="6" spans="1:18" ht="19.5" customHeight="1">
      <c r="A6" s="125"/>
      <c r="B6" s="164" t="s">
        <v>1</v>
      </c>
      <c r="C6" s="9"/>
      <c r="D6" s="22" t="s">
        <v>269</v>
      </c>
      <c r="E6" s="22"/>
      <c r="F6" s="171" t="s">
        <v>194</v>
      </c>
      <c r="G6" s="9"/>
      <c r="H6" s="22" t="s">
        <v>269</v>
      </c>
      <c r="I6" s="22"/>
      <c r="J6" s="171" t="s">
        <v>194</v>
      </c>
    </row>
    <row r="7" spans="1:18" ht="19.5" customHeight="1">
      <c r="A7" s="169"/>
      <c r="B7" s="259"/>
      <c r="C7" s="9"/>
      <c r="D7" s="171"/>
      <c r="E7" s="171"/>
      <c r="F7" s="169" t="s">
        <v>338</v>
      </c>
      <c r="G7" s="9"/>
      <c r="H7" s="171"/>
      <c r="I7" s="171"/>
      <c r="J7" s="171"/>
    </row>
    <row r="8" spans="1:18" ht="19.5" customHeight="1">
      <c r="A8" s="125"/>
      <c r="B8" s="164"/>
      <c r="D8" s="263" t="s">
        <v>138</v>
      </c>
      <c r="E8" s="263"/>
      <c r="F8" s="263"/>
      <c r="G8" s="263"/>
      <c r="H8" s="263"/>
      <c r="I8" s="263"/>
      <c r="J8" s="263"/>
    </row>
    <row r="9" spans="1:18" ht="19.5" customHeight="1">
      <c r="A9" s="85" t="s">
        <v>33</v>
      </c>
      <c r="B9" s="3"/>
      <c r="C9" s="23"/>
      <c r="D9" s="23"/>
      <c r="E9" s="23"/>
      <c r="F9" s="23"/>
      <c r="G9" s="23"/>
      <c r="H9" s="23"/>
      <c r="I9" s="23"/>
      <c r="J9" s="23"/>
    </row>
    <row r="10" spans="1:18" s="15" customFormat="1" ht="19.5" customHeight="1">
      <c r="A10" s="98" t="s">
        <v>34</v>
      </c>
      <c r="B10" s="80" t="s">
        <v>311</v>
      </c>
      <c r="C10" s="1"/>
      <c r="D10" s="60">
        <v>23836294623</v>
      </c>
      <c r="E10" s="60"/>
      <c r="F10" s="60">
        <v>20208591241.990002</v>
      </c>
      <c r="G10" s="1"/>
      <c r="H10" s="60">
        <v>0</v>
      </c>
      <c r="I10" s="60"/>
      <c r="J10" s="60">
        <v>0</v>
      </c>
      <c r="K10" s="24"/>
      <c r="L10" s="14"/>
      <c r="M10" s="14"/>
      <c r="N10" s="14"/>
      <c r="O10" s="14"/>
      <c r="P10" s="14"/>
      <c r="Q10" s="14"/>
      <c r="R10" s="14"/>
    </row>
    <row r="11" spans="1:18" s="15" customFormat="1" ht="19.5" customHeight="1">
      <c r="A11" s="99" t="s">
        <v>115</v>
      </c>
      <c r="B11" s="80"/>
      <c r="C11" s="1"/>
      <c r="D11" s="140">
        <v>-5483204658</v>
      </c>
      <c r="E11" s="60"/>
      <c r="F11" s="140">
        <v>-5624803763</v>
      </c>
      <c r="G11" s="1"/>
      <c r="H11" s="140">
        <v>0</v>
      </c>
      <c r="I11" s="60"/>
      <c r="J11" s="140">
        <v>0</v>
      </c>
      <c r="K11" s="24"/>
      <c r="L11" s="14"/>
      <c r="M11" s="14"/>
      <c r="N11" s="14"/>
      <c r="O11" s="14"/>
      <c r="P11" s="14"/>
      <c r="Q11" s="14"/>
      <c r="R11" s="14"/>
    </row>
    <row r="12" spans="1:18" s="15" customFormat="1" ht="19.5" customHeight="1">
      <c r="A12" s="98" t="s">
        <v>35</v>
      </c>
      <c r="B12" s="80"/>
      <c r="C12" s="1"/>
      <c r="D12" s="59">
        <f>SUM(D10:D11)</f>
        <v>18353089965</v>
      </c>
      <c r="E12" s="60"/>
      <c r="F12" s="59">
        <f>SUM(F10:F11)</f>
        <v>14583787478.990002</v>
      </c>
      <c r="G12" s="1"/>
      <c r="H12" s="59">
        <v>0</v>
      </c>
      <c r="I12" s="60"/>
      <c r="J12" s="59">
        <f>SUM(J10:J11)</f>
        <v>0</v>
      </c>
      <c r="K12" s="213"/>
      <c r="L12" s="14"/>
      <c r="M12" s="14"/>
      <c r="N12" s="14"/>
      <c r="O12" s="14"/>
      <c r="P12" s="14"/>
      <c r="Q12" s="14"/>
      <c r="R12" s="14"/>
    </row>
    <row r="13" spans="1:18" s="15" customFormat="1" ht="19.5" customHeight="1">
      <c r="A13" s="25" t="s">
        <v>331</v>
      </c>
      <c r="B13" s="80"/>
      <c r="C13" s="25"/>
      <c r="E13" s="60"/>
      <c r="G13" s="1"/>
      <c r="I13" s="60"/>
      <c r="K13" s="213"/>
      <c r="L13" s="14"/>
      <c r="M13" s="14"/>
      <c r="N13" s="14"/>
      <c r="O13" s="14"/>
      <c r="P13" s="14"/>
      <c r="Q13" s="14"/>
      <c r="R13" s="14"/>
    </row>
    <row r="14" spans="1:18" s="15" customFormat="1" ht="19.5" customHeight="1">
      <c r="A14" s="25" t="s">
        <v>332</v>
      </c>
      <c r="B14" s="80"/>
      <c r="C14" s="25"/>
      <c r="D14" s="140">
        <v>-607141865</v>
      </c>
      <c r="E14" s="60"/>
      <c r="F14" s="140">
        <v>138253260</v>
      </c>
      <c r="G14" s="1"/>
      <c r="H14" s="60">
        <v>0</v>
      </c>
      <c r="I14" s="60"/>
      <c r="J14" s="60">
        <v>0</v>
      </c>
      <c r="K14" s="213"/>
      <c r="L14" s="14"/>
      <c r="M14" s="14"/>
      <c r="N14" s="14"/>
      <c r="O14" s="14"/>
      <c r="P14" s="14"/>
      <c r="Q14" s="14"/>
      <c r="R14" s="14"/>
    </row>
    <row r="15" spans="1:18" s="15" customFormat="1" ht="19.5" customHeight="1">
      <c r="A15" s="25" t="s">
        <v>36</v>
      </c>
      <c r="B15" s="80"/>
      <c r="C15" s="25"/>
      <c r="D15" s="101">
        <f>SUM(D12:D14)</f>
        <v>17745948100</v>
      </c>
      <c r="E15" s="10"/>
      <c r="F15" s="101">
        <f>SUM(F12:F14)</f>
        <v>14722040738.990002</v>
      </c>
      <c r="G15" s="25"/>
      <c r="H15" s="130">
        <v>0</v>
      </c>
      <c r="I15" s="10"/>
      <c r="J15" s="130">
        <f>SUM(J12:J14)</f>
        <v>0</v>
      </c>
      <c r="K15" s="213"/>
      <c r="L15" s="14"/>
      <c r="M15" s="14"/>
      <c r="N15" s="14"/>
      <c r="O15" s="14"/>
      <c r="P15" s="14"/>
      <c r="Q15" s="14"/>
      <c r="R15" s="14"/>
    </row>
    <row r="16" spans="1:18" s="15" customFormat="1" ht="19.5" customHeight="1">
      <c r="A16" s="25" t="s">
        <v>37</v>
      </c>
      <c r="B16" s="80"/>
      <c r="C16" s="25"/>
      <c r="D16" s="60">
        <v>1833268698</v>
      </c>
      <c r="E16" s="60"/>
      <c r="F16" s="60">
        <v>1949135415.0699999</v>
      </c>
      <c r="G16" s="1"/>
      <c r="H16" s="60">
        <v>0</v>
      </c>
      <c r="I16" s="60"/>
      <c r="J16" s="60">
        <v>0</v>
      </c>
      <c r="K16" s="213"/>
      <c r="L16" s="14"/>
      <c r="M16" s="14"/>
      <c r="N16" s="14"/>
      <c r="O16" s="14"/>
      <c r="P16" s="14"/>
      <c r="Q16" s="14"/>
      <c r="R16" s="14"/>
    </row>
    <row r="17" spans="1:18" s="15" customFormat="1" ht="19.5" customHeight="1">
      <c r="A17" s="25" t="s">
        <v>38</v>
      </c>
      <c r="B17" s="80" t="s">
        <v>311</v>
      </c>
      <c r="C17" s="25"/>
      <c r="D17" s="60">
        <v>3079935108</v>
      </c>
      <c r="E17" s="60"/>
      <c r="F17" s="60">
        <v>3184789554</v>
      </c>
      <c r="G17" s="1"/>
      <c r="H17" s="60">
        <v>0</v>
      </c>
      <c r="I17" s="60"/>
      <c r="J17" s="60">
        <v>0</v>
      </c>
      <c r="K17" s="213"/>
      <c r="L17" s="14"/>
      <c r="M17" s="14"/>
      <c r="N17" s="14"/>
      <c r="O17" s="14"/>
      <c r="P17" s="14"/>
      <c r="Q17" s="14"/>
      <c r="R17" s="14"/>
    </row>
    <row r="18" spans="1:18" s="15" customFormat="1" ht="19.5" customHeight="1">
      <c r="A18" s="25" t="s">
        <v>39</v>
      </c>
      <c r="B18" s="80" t="s">
        <v>311</v>
      </c>
      <c r="C18" s="25"/>
      <c r="D18" s="60">
        <v>171396821</v>
      </c>
      <c r="E18" s="60"/>
      <c r="F18" s="60">
        <v>63862726</v>
      </c>
      <c r="G18" s="1"/>
      <c r="H18" s="60">
        <v>0</v>
      </c>
      <c r="I18" s="60"/>
      <c r="J18" s="60">
        <v>0</v>
      </c>
      <c r="K18" s="213"/>
      <c r="L18" s="14"/>
      <c r="M18" s="14"/>
      <c r="N18" s="14"/>
      <c r="O18" s="14"/>
      <c r="P18" s="14"/>
      <c r="Q18" s="14"/>
      <c r="R18" s="14"/>
    </row>
    <row r="19" spans="1:18" s="15" customFormat="1" ht="19.5" customHeight="1">
      <c r="A19" s="25" t="s">
        <v>108</v>
      </c>
      <c r="B19" s="80"/>
      <c r="C19" s="25"/>
      <c r="D19" s="60">
        <v>1453256260</v>
      </c>
      <c r="E19" s="60"/>
      <c r="F19" s="60">
        <v>893425949</v>
      </c>
      <c r="G19" s="1"/>
      <c r="H19" s="60">
        <v>0</v>
      </c>
      <c r="I19" s="60"/>
      <c r="J19" s="60">
        <v>0</v>
      </c>
      <c r="K19" s="213"/>
      <c r="L19" s="14"/>
      <c r="M19" s="14"/>
      <c r="N19" s="14"/>
      <c r="O19" s="14"/>
      <c r="P19" s="14"/>
      <c r="Q19" s="14"/>
      <c r="R19" s="14"/>
    </row>
    <row r="20" spans="1:18" s="15" customFormat="1" ht="19.5" customHeight="1">
      <c r="A20" s="25" t="s">
        <v>40</v>
      </c>
      <c r="B20" s="80" t="s">
        <v>312</v>
      </c>
      <c r="C20" s="25"/>
      <c r="D20" s="60">
        <v>1701032559</v>
      </c>
      <c r="E20" s="60"/>
      <c r="F20" s="60">
        <v>1859489993.0799999</v>
      </c>
      <c r="G20" s="1"/>
      <c r="H20" s="60">
        <v>205724036</v>
      </c>
      <c r="I20" s="60"/>
      <c r="J20" s="60">
        <v>882070789</v>
      </c>
      <c r="K20" s="213"/>
      <c r="L20" s="14"/>
      <c r="M20" s="14"/>
      <c r="N20" s="14"/>
      <c r="O20" s="14"/>
      <c r="P20" s="14"/>
      <c r="Q20" s="14"/>
      <c r="R20" s="14"/>
    </row>
    <row r="21" spans="1:18" s="15" customFormat="1" ht="19.5" customHeight="1">
      <c r="A21" s="25" t="s">
        <v>204</v>
      </c>
      <c r="B21" s="80" t="s">
        <v>313</v>
      </c>
      <c r="C21" s="25"/>
      <c r="D21" s="60">
        <v>258328731</v>
      </c>
      <c r="E21" s="60"/>
      <c r="F21" s="60">
        <v>169035677</v>
      </c>
      <c r="G21" s="1"/>
      <c r="H21" s="60">
        <v>0</v>
      </c>
      <c r="I21" s="60"/>
      <c r="J21" s="60">
        <v>0</v>
      </c>
      <c r="K21" s="213"/>
      <c r="L21" s="14"/>
      <c r="M21" s="14"/>
      <c r="N21" s="14"/>
      <c r="O21" s="14"/>
      <c r="P21" s="14"/>
      <c r="Q21" s="14"/>
      <c r="R21" s="14"/>
    </row>
    <row r="22" spans="1:18" s="15" customFormat="1" ht="19.5" customHeight="1">
      <c r="A22" s="25" t="s">
        <v>205</v>
      </c>
      <c r="B22" s="80" t="s">
        <v>303</v>
      </c>
      <c r="C22" s="25"/>
      <c r="D22" s="60">
        <v>136144150</v>
      </c>
      <c r="E22" s="60"/>
      <c r="F22" s="60">
        <v>252855651</v>
      </c>
      <c r="G22" s="1"/>
      <c r="H22" s="60">
        <v>0</v>
      </c>
      <c r="I22" s="60"/>
      <c r="J22" s="60">
        <v>0</v>
      </c>
      <c r="K22" s="213"/>
      <c r="L22" s="14"/>
      <c r="M22" s="14"/>
      <c r="N22" s="14"/>
      <c r="O22" s="14"/>
      <c r="P22" s="14"/>
      <c r="Q22" s="14"/>
      <c r="R22" s="14"/>
    </row>
    <row r="23" spans="1:18" s="15" customFormat="1" ht="19.5" customHeight="1">
      <c r="A23" s="25" t="s">
        <v>324</v>
      </c>
      <c r="B23" s="80" t="s">
        <v>134</v>
      </c>
      <c r="C23" s="25"/>
      <c r="D23" s="60">
        <v>7099763845</v>
      </c>
      <c r="E23" s="60"/>
      <c r="F23" s="60">
        <v>0</v>
      </c>
      <c r="G23" s="1"/>
      <c r="H23" s="60">
        <v>0</v>
      </c>
      <c r="I23" s="60"/>
      <c r="J23" s="60">
        <v>0</v>
      </c>
      <c r="K23" s="213"/>
      <c r="L23" s="14"/>
      <c r="M23" s="14"/>
      <c r="N23" s="14"/>
      <c r="O23" s="14"/>
      <c r="P23" s="14"/>
      <c r="Q23" s="14"/>
      <c r="R23" s="14"/>
    </row>
    <row r="24" spans="1:18" s="15" customFormat="1" ht="19.5" customHeight="1">
      <c r="A24" s="25" t="s">
        <v>275</v>
      </c>
      <c r="B24" s="80"/>
      <c r="C24" s="25"/>
      <c r="D24" s="60">
        <v>1839194</v>
      </c>
      <c r="E24" s="60"/>
      <c r="F24" s="60">
        <v>0</v>
      </c>
      <c r="G24" s="1"/>
      <c r="H24" s="60">
        <v>1651858</v>
      </c>
      <c r="I24" s="60"/>
      <c r="J24" s="60">
        <v>0</v>
      </c>
      <c r="K24" s="213"/>
      <c r="L24" s="14"/>
      <c r="M24" s="14"/>
      <c r="N24" s="14"/>
      <c r="O24" s="14"/>
      <c r="P24" s="14"/>
      <c r="Q24" s="14"/>
      <c r="R24" s="14"/>
    </row>
    <row r="25" spans="1:18" s="15" customFormat="1" ht="19.5" customHeight="1">
      <c r="A25" s="25" t="s">
        <v>268</v>
      </c>
      <c r="B25" s="80"/>
      <c r="C25" s="25"/>
      <c r="D25" s="60"/>
      <c r="E25" s="60"/>
      <c r="F25" s="60"/>
      <c r="G25" s="1"/>
      <c r="H25" s="60"/>
      <c r="I25" s="60"/>
      <c r="J25" s="60"/>
      <c r="K25" s="213"/>
      <c r="L25" s="14"/>
      <c r="M25" s="14"/>
      <c r="N25" s="14"/>
      <c r="O25" s="14"/>
      <c r="P25" s="14"/>
      <c r="Q25" s="14"/>
      <c r="R25" s="14"/>
    </row>
    <row r="26" spans="1:18" s="15" customFormat="1" ht="19.5" customHeight="1">
      <c r="A26" s="15" t="s">
        <v>267</v>
      </c>
      <c r="B26" s="80"/>
      <c r="C26" s="25"/>
      <c r="D26" s="60">
        <v>5180924</v>
      </c>
      <c r="E26" s="60"/>
      <c r="F26" s="60">
        <v>128294087</v>
      </c>
      <c r="G26" s="1"/>
      <c r="H26" s="60">
        <v>0</v>
      </c>
      <c r="I26" s="60"/>
      <c r="J26" s="60">
        <v>62862331</v>
      </c>
      <c r="K26" s="213"/>
      <c r="L26" s="14"/>
      <c r="M26" s="14"/>
      <c r="N26" s="14"/>
      <c r="O26" s="14"/>
      <c r="P26" s="14"/>
      <c r="Q26" s="14"/>
      <c r="R26" s="14"/>
    </row>
    <row r="27" spans="1:18" s="15" customFormat="1" ht="19.5" customHeight="1">
      <c r="A27" s="25" t="s">
        <v>164</v>
      </c>
      <c r="B27" s="80" t="s">
        <v>311</v>
      </c>
      <c r="C27" s="25"/>
      <c r="D27" s="60">
        <v>0</v>
      </c>
      <c r="E27" s="60"/>
      <c r="F27" s="60">
        <v>0</v>
      </c>
      <c r="G27" s="1"/>
      <c r="H27" s="60">
        <v>153000000</v>
      </c>
      <c r="I27" s="60"/>
      <c r="J27" s="60">
        <v>4800000</v>
      </c>
      <c r="K27" s="213"/>
      <c r="L27" s="14"/>
      <c r="M27" s="14"/>
      <c r="N27" s="14"/>
      <c r="O27" s="14"/>
      <c r="P27" s="14"/>
      <c r="Q27" s="14"/>
      <c r="R27" s="14"/>
    </row>
    <row r="28" spans="1:18" s="15" customFormat="1" ht="19.5" customHeight="1">
      <c r="A28" s="25" t="s">
        <v>41</v>
      </c>
      <c r="B28" s="80" t="s">
        <v>311</v>
      </c>
      <c r="C28" s="25"/>
      <c r="D28" s="60">
        <v>153306964</v>
      </c>
      <c r="E28" s="60"/>
      <c r="F28" s="60">
        <v>143278787.25999999</v>
      </c>
      <c r="G28" s="1"/>
      <c r="H28" s="60">
        <v>7679639</v>
      </c>
      <c r="I28" s="60"/>
      <c r="J28" s="60">
        <v>25357</v>
      </c>
      <c r="K28" s="213"/>
      <c r="L28" s="14"/>
      <c r="M28" s="14"/>
      <c r="N28" s="14"/>
      <c r="O28" s="14"/>
      <c r="P28" s="14"/>
      <c r="Q28" s="14"/>
      <c r="R28" s="14"/>
    </row>
    <row r="29" spans="1:18" s="15" customFormat="1" ht="19.5" customHeight="1">
      <c r="A29" s="1" t="s">
        <v>42</v>
      </c>
      <c r="B29" s="80"/>
      <c r="C29" s="1"/>
      <c r="D29" s="26">
        <f>SUM(D15:D28)</f>
        <v>33639401354</v>
      </c>
      <c r="E29" s="27"/>
      <c r="F29" s="26">
        <f>SUM(F15:F28)</f>
        <v>23366208578.399998</v>
      </c>
      <c r="G29" s="1"/>
      <c r="H29" s="129">
        <f>SUM(H15:H28)</f>
        <v>368055533</v>
      </c>
      <c r="I29" s="27">
        <f t="shared" ref="I29" si="0">SUM(I15:I28)</f>
        <v>0</v>
      </c>
      <c r="J29" s="129">
        <f>SUM(J15:J28)</f>
        <v>949758477</v>
      </c>
      <c r="K29" s="28"/>
      <c r="L29" s="14"/>
      <c r="M29" s="14"/>
      <c r="N29" s="14"/>
      <c r="O29" s="14"/>
      <c r="P29" s="14"/>
      <c r="Q29" s="14"/>
      <c r="R29" s="14"/>
    </row>
    <row r="30" spans="1:18" s="15" customFormat="1" ht="19.5" customHeight="1">
      <c r="A30" s="1"/>
      <c r="B30" s="80"/>
      <c r="C30" s="1"/>
      <c r="D30" s="29"/>
      <c r="E30" s="29"/>
      <c r="F30" s="29"/>
      <c r="G30" s="1"/>
      <c r="H30" s="29"/>
      <c r="I30" s="10"/>
      <c r="J30" s="29"/>
      <c r="L30" s="14"/>
      <c r="M30" s="14"/>
      <c r="N30" s="14"/>
      <c r="O30" s="14"/>
      <c r="P30" s="14"/>
      <c r="Q30" s="14"/>
      <c r="R30" s="14"/>
    </row>
    <row r="31" spans="1:18" s="15" customFormat="1" ht="19.5" customHeight="1">
      <c r="A31" s="100" t="s">
        <v>43</v>
      </c>
      <c r="B31" s="80"/>
      <c r="C31" s="1"/>
      <c r="D31" s="29"/>
      <c r="E31" s="29"/>
      <c r="F31" s="29"/>
      <c r="G31" s="1"/>
      <c r="H31" s="29"/>
      <c r="I31" s="29"/>
      <c r="J31" s="29"/>
      <c r="L31" s="14"/>
      <c r="M31" s="14"/>
      <c r="N31" s="14"/>
      <c r="O31" s="14"/>
      <c r="P31" s="14"/>
      <c r="Q31" s="14"/>
      <c r="R31" s="14"/>
    </row>
    <row r="32" spans="1:18" s="15" customFormat="1" ht="19.5" customHeight="1">
      <c r="A32" s="6" t="s">
        <v>146</v>
      </c>
      <c r="B32" s="80"/>
      <c r="C32" s="1"/>
      <c r="D32" s="60">
        <v>3829835490</v>
      </c>
      <c r="E32" s="60"/>
      <c r="F32" s="60">
        <v>2731345029</v>
      </c>
      <c r="G32" s="1"/>
      <c r="H32" s="60">
        <v>0</v>
      </c>
      <c r="I32" s="60"/>
      <c r="J32" s="60">
        <v>0</v>
      </c>
      <c r="K32" s="28"/>
      <c r="L32" s="14"/>
      <c r="M32" s="14"/>
      <c r="N32" s="14"/>
      <c r="O32" s="14"/>
      <c r="P32" s="14"/>
      <c r="Q32" s="14"/>
      <c r="R32" s="14"/>
    </row>
    <row r="33" spans="1:28" s="15" customFormat="1" ht="19.5" customHeight="1">
      <c r="A33" s="6" t="s">
        <v>44</v>
      </c>
      <c r="B33" s="80" t="s">
        <v>311</v>
      </c>
      <c r="C33" s="1"/>
      <c r="D33" s="60">
        <v>27974949737</v>
      </c>
      <c r="E33" s="60"/>
      <c r="F33" s="60">
        <v>11101634664</v>
      </c>
      <c r="G33" s="1"/>
      <c r="H33" s="60">
        <v>0</v>
      </c>
      <c r="I33" s="60"/>
      <c r="J33" s="60">
        <v>0</v>
      </c>
      <c r="L33" s="14"/>
      <c r="M33" s="14"/>
      <c r="N33" s="14"/>
      <c r="O33" s="14"/>
      <c r="P33" s="14"/>
      <c r="Q33" s="14"/>
      <c r="R33" s="14"/>
    </row>
    <row r="34" spans="1:28" s="15" customFormat="1" ht="19.5" customHeight="1">
      <c r="A34" s="6" t="s">
        <v>110</v>
      </c>
      <c r="B34" s="80"/>
      <c r="C34" s="1"/>
      <c r="D34" s="29"/>
      <c r="E34" s="29"/>
      <c r="F34" s="29"/>
      <c r="G34" s="1"/>
      <c r="H34" s="29"/>
      <c r="I34" s="29"/>
      <c r="J34" s="29"/>
      <c r="L34" s="14"/>
      <c r="M34" s="14"/>
      <c r="N34" s="14"/>
      <c r="O34" s="14"/>
      <c r="P34" s="14"/>
      <c r="Q34" s="14"/>
      <c r="R34" s="14"/>
    </row>
    <row r="35" spans="1:28" s="15" customFormat="1" ht="19.5" customHeight="1">
      <c r="A35" s="6" t="s">
        <v>128</v>
      </c>
      <c r="B35" s="80"/>
      <c r="C35" s="1"/>
      <c r="D35" s="60">
        <v>-6459602622</v>
      </c>
      <c r="E35" s="60"/>
      <c r="F35" s="60">
        <v>-2631232022</v>
      </c>
      <c r="G35" s="1"/>
      <c r="H35" s="60">
        <v>0</v>
      </c>
      <c r="I35" s="60"/>
      <c r="J35" s="60">
        <v>0</v>
      </c>
      <c r="L35" s="14"/>
      <c r="M35" s="14"/>
      <c r="N35" s="14"/>
      <c r="O35" s="14"/>
      <c r="P35" s="14"/>
      <c r="Q35" s="14"/>
      <c r="R35" s="14"/>
    </row>
    <row r="36" spans="1:28" s="15" customFormat="1" ht="19.5" customHeight="1">
      <c r="A36" s="6" t="s">
        <v>45</v>
      </c>
      <c r="B36" s="80"/>
      <c r="C36" s="1"/>
      <c r="D36" s="131">
        <f>SUM(D33:D35)</f>
        <v>21515347115</v>
      </c>
      <c r="E36" s="29"/>
      <c r="F36" s="131">
        <f>SUM(F33:F35)</f>
        <v>8470402642</v>
      </c>
      <c r="G36" s="1"/>
      <c r="H36" s="131">
        <v>0</v>
      </c>
      <c r="I36" s="29"/>
      <c r="J36" s="131">
        <f>SUM(J33:J35)</f>
        <v>0</v>
      </c>
      <c r="L36" s="14"/>
      <c r="M36" s="14"/>
      <c r="N36" s="14"/>
      <c r="O36" s="14"/>
      <c r="P36" s="14"/>
      <c r="Q36" s="14"/>
      <c r="R36" s="14"/>
    </row>
    <row r="37" spans="1:28" s="15" customFormat="1" ht="19.5" customHeight="1">
      <c r="A37" s="25" t="s">
        <v>46</v>
      </c>
      <c r="B37" s="80"/>
      <c r="C37" s="6"/>
      <c r="D37" s="60">
        <v>3153345321</v>
      </c>
      <c r="E37" s="60"/>
      <c r="F37" s="60">
        <v>2895499682</v>
      </c>
      <c r="G37" s="1"/>
      <c r="H37" s="60">
        <v>0</v>
      </c>
      <c r="I37" s="60"/>
      <c r="J37" s="60">
        <v>0</v>
      </c>
      <c r="L37" s="14"/>
      <c r="M37" s="14"/>
      <c r="N37" s="14"/>
      <c r="O37" s="14"/>
      <c r="P37" s="14"/>
      <c r="Q37" s="14"/>
      <c r="R37" s="14"/>
    </row>
    <row r="38" spans="1:28" s="15" customFormat="1" ht="19.5" customHeight="1">
      <c r="A38" s="25" t="s">
        <v>47</v>
      </c>
      <c r="B38" s="80"/>
      <c r="C38" s="6"/>
      <c r="D38" s="60">
        <v>2071938848</v>
      </c>
      <c r="E38" s="60"/>
      <c r="F38" s="60">
        <v>2083867283</v>
      </c>
      <c r="G38" s="1"/>
      <c r="H38" s="60">
        <v>0</v>
      </c>
      <c r="I38" s="60"/>
      <c r="J38" s="60">
        <v>0</v>
      </c>
      <c r="L38" s="14"/>
      <c r="M38" s="14"/>
      <c r="N38" s="14"/>
      <c r="O38" s="14"/>
      <c r="P38" s="14"/>
      <c r="Q38" s="14"/>
      <c r="R38" s="14"/>
    </row>
    <row r="39" spans="1:28" s="15" customFormat="1" ht="19.5" customHeight="1">
      <c r="A39" s="25" t="s">
        <v>50</v>
      </c>
      <c r="B39" s="80"/>
      <c r="C39" s="6"/>
      <c r="D39" s="60">
        <v>2191858424</v>
      </c>
      <c r="E39" s="60"/>
      <c r="F39" s="60">
        <v>2136206196</v>
      </c>
      <c r="G39" s="1"/>
      <c r="H39" s="60">
        <v>0</v>
      </c>
      <c r="I39" s="60"/>
      <c r="J39" s="60">
        <v>0</v>
      </c>
      <c r="L39" s="14"/>
      <c r="M39" s="14"/>
      <c r="N39" s="14"/>
      <c r="O39" s="14"/>
      <c r="P39" s="14"/>
      <c r="Q39" s="14"/>
      <c r="R39" s="14"/>
    </row>
    <row r="40" spans="1:28" s="15" customFormat="1" ht="19.5" customHeight="1">
      <c r="A40" s="25" t="s">
        <v>109</v>
      </c>
      <c r="B40" s="80"/>
      <c r="C40" s="6"/>
      <c r="D40" s="60">
        <v>1423919567</v>
      </c>
      <c r="E40" s="60"/>
      <c r="F40" s="60">
        <v>1088284578</v>
      </c>
      <c r="G40" s="1"/>
      <c r="H40" s="60">
        <v>0</v>
      </c>
      <c r="I40" s="60"/>
      <c r="J40" s="60">
        <v>0</v>
      </c>
      <c r="L40" s="14"/>
      <c r="M40" s="14"/>
      <c r="N40" s="14"/>
      <c r="O40" s="14"/>
      <c r="P40" s="14"/>
      <c r="Q40" s="14"/>
      <c r="R40" s="14"/>
    </row>
    <row r="41" spans="1:28" s="15" customFormat="1" ht="19.5" customHeight="1">
      <c r="A41" s="25" t="s">
        <v>48</v>
      </c>
      <c r="B41" s="80" t="s">
        <v>314</v>
      </c>
      <c r="C41" s="6"/>
      <c r="D41" s="60">
        <v>2345024715</v>
      </c>
      <c r="E41" s="60"/>
      <c r="F41" s="60">
        <v>2450931955</v>
      </c>
      <c r="G41" s="1"/>
      <c r="H41" s="60">
        <v>156610943</v>
      </c>
      <c r="I41" s="60"/>
      <c r="J41" s="60">
        <v>136097523</v>
      </c>
      <c r="L41" s="14"/>
      <c r="M41" s="14"/>
      <c r="N41" s="14"/>
      <c r="O41" s="14"/>
      <c r="P41" s="14"/>
      <c r="Q41" s="14"/>
      <c r="R41" s="14"/>
    </row>
    <row r="42" spans="1:28" s="15" customFormat="1" ht="19.5" customHeight="1">
      <c r="A42" s="25" t="s">
        <v>190</v>
      </c>
      <c r="B42" s="80"/>
      <c r="C42" s="25"/>
      <c r="D42" s="60">
        <v>0</v>
      </c>
      <c r="E42" s="60"/>
      <c r="F42" s="60">
        <v>93174915</v>
      </c>
      <c r="G42" s="1"/>
      <c r="H42" s="60">
        <v>0</v>
      </c>
      <c r="I42" s="60"/>
      <c r="J42" s="60">
        <v>65226695</v>
      </c>
      <c r="L42" s="14"/>
      <c r="M42" s="14"/>
      <c r="N42" s="14"/>
      <c r="O42" s="14"/>
      <c r="P42" s="14"/>
      <c r="Q42" s="14"/>
      <c r="R42" s="14"/>
    </row>
    <row r="43" spans="1:28" s="15" customFormat="1" ht="19.5" hidden="1" customHeight="1">
      <c r="A43" s="25" t="s">
        <v>206</v>
      </c>
      <c r="B43" s="80">
        <v>31</v>
      </c>
      <c r="C43" s="25"/>
      <c r="D43" s="60"/>
      <c r="E43" s="60"/>
      <c r="F43" s="60">
        <v>0</v>
      </c>
      <c r="G43" s="1"/>
      <c r="H43" s="60">
        <v>0</v>
      </c>
      <c r="I43" s="60"/>
      <c r="J43" s="60">
        <v>0</v>
      </c>
      <c r="L43" s="14"/>
      <c r="M43" s="14"/>
      <c r="N43" s="14"/>
      <c r="O43" s="14"/>
      <c r="P43" s="14"/>
      <c r="Q43" s="14"/>
      <c r="R43" s="14"/>
    </row>
    <row r="44" spans="1:28" s="15" customFormat="1" ht="19.5" customHeight="1">
      <c r="A44" s="25" t="s">
        <v>292</v>
      </c>
      <c r="B44" s="80" t="s">
        <v>134</v>
      </c>
      <c r="C44" s="25"/>
      <c r="D44" s="60">
        <v>0</v>
      </c>
      <c r="E44" s="60"/>
      <c r="F44" s="60">
        <v>0</v>
      </c>
      <c r="G44" s="1"/>
      <c r="H44" s="60">
        <v>532253339</v>
      </c>
      <c r="I44" s="60"/>
      <c r="J44" s="60">
        <v>0</v>
      </c>
      <c r="L44" s="14"/>
      <c r="M44" s="14"/>
      <c r="N44" s="14"/>
      <c r="O44" s="14"/>
      <c r="P44" s="14"/>
      <c r="Q44" s="14"/>
      <c r="R44" s="14"/>
    </row>
    <row r="45" spans="1:28" s="15" customFormat="1" ht="19.5" customHeight="1">
      <c r="A45" s="25" t="s">
        <v>316</v>
      </c>
      <c r="B45" s="80" t="s">
        <v>134</v>
      </c>
      <c r="C45" s="25"/>
      <c r="D45" s="60">
        <v>0</v>
      </c>
      <c r="E45" s="60"/>
      <c r="F45" s="60">
        <v>0</v>
      </c>
      <c r="G45" s="1"/>
      <c r="H45" s="60">
        <v>437993550</v>
      </c>
      <c r="I45" s="60"/>
      <c r="J45" s="60">
        <v>0</v>
      </c>
      <c r="L45" s="14"/>
      <c r="M45" s="14"/>
      <c r="N45" s="14"/>
      <c r="O45" s="14"/>
      <c r="P45" s="14"/>
      <c r="Q45" s="14"/>
      <c r="R45" s="14"/>
    </row>
    <row r="46" spans="1:28" s="15" customFormat="1" ht="19.5" customHeight="1">
      <c r="A46" s="25" t="s">
        <v>325</v>
      </c>
      <c r="B46" s="80" t="s">
        <v>326</v>
      </c>
      <c r="C46" s="25"/>
      <c r="D46" s="60">
        <v>230078801</v>
      </c>
      <c r="E46" s="60"/>
      <c r="F46" s="60">
        <v>0</v>
      </c>
      <c r="G46" s="1"/>
      <c r="H46" s="60">
        <v>0</v>
      </c>
      <c r="I46" s="60"/>
      <c r="J46" s="60">
        <v>0</v>
      </c>
      <c r="L46" s="14"/>
      <c r="M46" s="14"/>
      <c r="N46" s="14"/>
      <c r="O46" s="14"/>
      <c r="P46" s="14"/>
      <c r="Q46" s="14"/>
      <c r="R46" s="14"/>
    </row>
    <row r="47" spans="1:28" s="15" customFormat="1" ht="19.5" customHeight="1">
      <c r="A47" s="6" t="s">
        <v>51</v>
      </c>
      <c r="B47" s="80" t="s">
        <v>311</v>
      </c>
      <c r="C47" s="1"/>
      <c r="D47" s="60">
        <v>435476541</v>
      </c>
      <c r="E47" s="60"/>
      <c r="F47" s="60">
        <v>453343678</v>
      </c>
      <c r="G47" s="1"/>
      <c r="H47" s="60">
        <v>173644618</v>
      </c>
      <c r="I47" s="60"/>
      <c r="J47" s="60">
        <v>92945708</v>
      </c>
      <c r="L47" s="14"/>
      <c r="M47" s="14"/>
      <c r="N47" s="14"/>
      <c r="O47" s="137"/>
      <c r="P47" s="138"/>
      <c r="Q47" s="138"/>
      <c r="R47" s="138"/>
      <c r="S47" s="33"/>
      <c r="T47" s="33"/>
      <c r="U47" s="34"/>
      <c r="V47" s="35"/>
      <c r="W47" s="36"/>
      <c r="X47" s="35"/>
      <c r="Y47" s="37"/>
      <c r="Z47" s="35"/>
      <c r="AA47" s="37"/>
      <c r="AB47" s="35"/>
    </row>
    <row r="48" spans="1:28" s="15" customFormat="1" ht="19.5" customHeight="1">
      <c r="A48" s="6" t="s">
        <v>276</v>
      </c>
      <c r="B48" s="80"/>
      <c r="C48" s="1"/>
      <c r="D48" s="60">
        <v>13790708</v>
      </c>
      <c r="E48" s="60"/>
      <c r="F48" s="60">
        <v>58047312</v>
      </c>
      <c r="G48" s="1"/>
      <c r="H48" s="60">
        <v>0</v>
      </c>
      <c r="I48" s="60"/>
      <c r="J48" s="60">
        <v>0</v>
      </c>
      <c r="L48" s="14"/>
      <c r="M48" s="14"/>
      <c r="N48" s="14"/>
      <c r="O48" s="137"/>
      <c r="P48" s="138"/>
      <c r="Q48" s="138"/>
      <c r="R48" s="138"/>
      <c r="S48" s="33"/>
      <c r="T48" s="33"/>
      <c r="U48" s="34"/>
      <c r="V48" s="35"/>
      <c r="W48" s="36"/>
      <c r="X48" s="35"/>
      <c r="Y48" s="37"/>
      <c r="Z48" s="35"/>
      <c r="AA48" s="37"/>
      <c r="AB48" s="35"/>
    </row>
    <row r="49" spans="1:28" s="15" customFormat="1" ht="19.5" customHeight="1">
      <c r="A49" s="6" t="s">
        <v>207</v>
      </c>
      <c r="B49" s="80" t="s">
        <v>315</v>
      </c>
      <c r="C49" s="1"/>
      <c r="D49" s="60">
        <v>10351438</v>
      </c>
      <c r="E49" s="60"/>
      <c r="F49" s="60">
        <v>6364714</v>
      </c>
      <c r="G49" s="1"/>
      <c r="H49" s="60">
        <v>49000000</v>
      </c>
      <c r="I49" s="60"/>
      <c r="J49" s="60">
        <v>0</v>
      </c>
      <c r="L49" s="14"/>
      <c r="M49" s="14"/>
      <c r="N49" s="14"/>
      <c r="O49" s="137"/>
      <c r="P49" s="138"/>
      <c r="Q49" s="138"/>
      <c r="R49" s="138"/>
      <c r="S49" s="33"/>
      <c r="T49" s="33"/>
      <c r="U49" s="34"/>
      <c r="V49" s="35"/>
      <c r="W49" s="36"/>
      <c r="X49" s="35"/>
      <c r="Y49" s="37"/>
      <c r="Z49" s="35"/>
      <c r="AA49" s="37"/>
      <c r="AB49" s="35"/>
    </row>
    <row r="50" spans="1:28" s="15" customFormat="1" ht="19.5" customHeight="1">
      <c r="A50" s="1" t="s">
        <v>49</v>
      </c>
      <c r="B50" s="80"/>
      <c r="C50" s="6"/>
      <c r="D50" s="26">
        <f>SUM(D32,D36,D37:D49)</f>
        <v>37220966968</v>
      </c>
      <c r="E50" s="27"/>
      <c r="F50" s="26">
        <f>SUM(F32,F36,F37:F49)</f>
        <v>22467467984</v>
      </c>
      <c r="G50" s="6"/>
      <c r="H50" s="26">
        <f>SUM(H32,H36,H37:H49)</f>
        <v>1349502450</v>
      </c>
      <c r="I50" s="27"/>
      <c r="J50" s="26">
        <f>SUM(J32,J36,J37:J49)</f>
        <v>294269926</v>
      </c>
      <c r="K50" s="24"/>
      <c r="L50" s="213"/>
      <c r="M50" s="213"/>
      <c r="N50" s="213"/>
      <c r="O50" s="213"/>
      <c r="P50" s="213"/>
      <c r="Q50" s="213"/>
      <c r="R50" s="14"/>
    </row>
    <row r="51" spans="1:28" s="15" customFormat="1" ht="19.5" customHeight="1">
      <c r="A51" s="1" t="s">
        <v>124</v>
      </c>
      <c r="B51" s="80"/>
      <c r="C51" s="1"/>
      <c r="D51" s="31">
        <f>D29-D50</f>
        <v>-3581565614</v>
      </c>
      <c r="E51" s="29"/>
      <c r="F51" s="31">
        <f>F29-F50</f>
        <v>898740594.39999771</v>
      </c>
      <c r="G51" s="1"/>
      <c r="H51" s="31">
        <f>H29-H50</f>
        <v>-981446917</v>
      </c>
      <c r="I51" s="29"/>
      <c r="J51" s="31">
        <f>J29-J50</f>
        <v>655488551</v>
      </c>
      <c r="L51" s="14"/>
      <c r="M51" s="14"/>
      <c r="N51" s="14"/>
      <c r="O51" s="137"/>
      <c r="P51" s="138"/>
      <c r="Q51" s="138"/>
      <c r="R51" s="138"/>
      <c r="S51" s="33"/>
      <c r="T51" s="33"/>
      <c r="U51" s="34"/>
      <c r="V51" s="35"/>
      <c r="W51" s="36"/>
      <c r="X51" s="35"/>
      <c r="Y51" s="37"/>
      <c r="Z51" s="35"/>
      <c r="AA51" s="37"/>
      <c r="AB51" s="35"/>
    </row>
    <row r="52" spans="1:28" s="15" customFormat="1" ht="19.5" customHeight="1">
      <c r="A52" s="6" t="s">
        <v>317</v>
      </c>
      <c r="B52" s="80" t="s">
        <v>302</v>
      </c>
      <c r="C52" s="1"/>
      <c r="D52" s="29">
        <v>221774624</v>
      </c>
      <c r="E52" s="29"/>
      <c r="F52" s="29">
        <v>-192537196</v>
      </c>
      <c r="G52" s="1"/>
      <c r="H52" s="29">
        <v>122959557</v>
      </c>
      <c r="I52" s="29"/>
      <c r="J52" s="29">
        <v>36074992</v>
      </c>
      <c r="L52" s="14"/>
      <c r="M52" s="14"/>
      <c r="N52" s="14"/>
      <c r="O52" s="137"/>
      <c r="P52" s="138"/>
      <c r="Q52" s="138"/>
      <c r="R52" s="138"/>
      <c r="S52" s="33"/>
      <c r="T52" s="33"/>
      <c r="U52" s="34"/>
      <c r="V52" s="35"/>
      <c r="W52" s="36"/>
      <c r="X52" s="35"/>
      <c r="Y52" s="37"/>
      <c r="Z52" s="35"/>
      <c r="AA52" s="37"/>
      <c r="AB52" s="35"/>
    </row>
    <row r="53" spans="1:28" s="15" customFormat="1" ht="19.5" customHeight="1" thickBot="1">
      <c r="A53" s="1" t="s">
        <v>245</v>
      </c>
      <c r="B53" s="80"/>
      <c r="C53" s="1"/>
      <c r="D53" s="44">
        <f>SUM(D51:D52)</f>
        <v>-3359790990</v>
      </c>
      <c r="E53" s="27"/>
      <c r="F53" s="44">
        <f>SUM(F51:F52)</f>
        <v>706203398.39999771</v>
      </c>
      <c r="G53" s="1"/>
      <c r="H53" s="44">
        <f>SUM(H51:H52)</f>
        <v>-858487360</v>
      </c>
      <c r="I53" s="27"/>
      <c r="J53" s="44">
        <f>SUM(J51:J52)</f>
        <v>691563543</v>
      </c>
      <c r="K53" s="256"/>
      <c r="L53" s="14"/>
      <c r="M53" s="14"/>
      <c r="N53" s="14"/>
      <c r="O53" s="137"/>
      <c r="P53" s="138"/>
      <c r="Q53" s="138"/>
      <c r="R53" s="138"/>
      <c r="S53" s="33"/>
      <c r="T53" s="33"/>
      <c r="U53" s="34"/>
      <c r="V53" s="35"/>
      <c r="W53" s="36"/>
      <c r="X53" s="35"/>
      <c r="Y53" s="37"/>
      <c r="Z53" s="35"/>
      <c r="AA53" s="37"/>
      <c r="AB53" s="35"/>
    </row>
    <row r="54" spans="1:28" s="15" customFormat="1" ht="19.5" customHeight="1" thickTop="1">
      <c r="A54" s="30"/>
      <c r="B54" s="80"/>
      <c r="C54" s="1"/>
      <c r="D54" s="27"/>
      <c r="E54" s="27"/>
      <c r="F54" s="27"/>
      <c r="G54" s="1"/>
      <c r="H54" s="27"/>
      <c r="I54" s="27"/>
      <c r="J54" s="27"/>
      <c r="L54" s="14"/>
      <c r="M54" s="14"/>
      <c r="N54" s="14"/>
      <c r="O54" s="139"/>
      <c r="P54" s="138"/>
      <c r="Q54" s="138"/>
      <c r="R54" s="138"/>
      <c r="S54" s="33"/>
      <c r="T54" s="33"/>
      <c r="U54" s="39"/>
      <c r="V54" s="40"/>
      <c r="W54" s="36"/>
      <c r="X54" s="40"/>
      <c r="Y54" s="41"/>
      <c r="Z54" s="40"/>
      <c r="AA54" s="41"/>
      <c r="AB54" s="40"/>
    </row>
    <row r="55" spans="1:28" s="15" customFormat="1" ht="19.5" customHeight="1">
      <c r="A55" s="78" t="str">
        <f>A1</f>
        <v>Thai Group Holdings Public Company Limited and its Subsidiaries</v>
      </c>
      <c r="B55" s="80"/>
      <c r="C55" s="252"/>
      <c r="D55" s="252"/>
      <c r="E55" s="252"/>
      <c r="F55" s="252"/>
      <c r="G55" s="6"/>
      <c r="H55" s="6"/>
      <c r="I55" s="6"/>
      <c r="J55" s="6"/>
      <c r="L55" s="14"/>
      <c r="M55" s="14"/>
      <c r="N55" s="14"/>
      <c r="O55" s="14"/>
      <c r="P55" s="14"/>
      <c r="Q55" s="14"/>
      <c r="R55" s="14"/>
    </row>
    <row r="56" spans="1:28" s="15" customFormat="1" ht="19.5" customHeight="1">
      <c r="A56" s="78" t="s">
        <v>139</v>
      </c>
      <c r="B56" s="80"/>
      <c r="C56" s="78"/>
      <c r="D56" s="78"/>
      <c r="E56" s="78"/>
      <c r="F56" s="78"/>
      <c r="G56" s="6"/>
      <c r="H56" s="6"/>
      <c r="I56" s="6"/>
      <c r="J56" s="6"/>
      <c r="L56" s="14"/>
      <c r="M56" s="14"/>
      <c r="N56" s="14"/>
      <c r="O56" s="14"/>
      <c r="P56" s="14"/>
      <c r="Q56" s="14"/>
      <c r="R56" s="14"/>
    </row>
    <row r="57" spans="1:28" s="15" customFormat="1" ht="19.5" customHeight="1">
      <c r="A57" s="78"/>
      <c r="B57" s="80"/>
      <c r="C57" s="78"/>
      <c r="D57" s="78"/>
      <c r="E57" s="78"/>
      <c r="F57" s="78"/>
      <c r="G57" s="6"/>
      <c r="H57" s="6"/>
      <c r="I57" s="6"/>
      <c r="J57" s="6"/>
      <c r="L57" s="14"/>
      <c r="M57" s="14"/>
      <c r="N57" s="14"/>
      <c r="O57" s="14"/>
      <c r="P57" s="14"/>
      <c r="Q57" s="14"/>
      <c r="R57" s="14"/>
    </row>
    <row r="58" spans="1:28" s="50" customFormat="1" ht="19.5" customHeight="1">
      <c r="A58" s="144"/>
      <c r="B58" s="3"/>
      <c r="C58" s="15"/>
      <c r="D58" s="261" t="s">
        <v>337</v>
      </c>
      <c r="E58" s="261"/>
      <c r="F58" s="261"/>
      <c r="G58" s="253"/>
      <c r="H58" s="266" t="s">
        <v>76</v>
      </c>
      <c r="I58" s="266"/>
      <c r="J58" s="266"/>
      <c r="M58" s="7"/>
    </row>
    <row r="59" spans="1:28" ht="19.5" customHeight="1">
      <c r="A59" s="144"/>
      <c r="B59" s="247"/>
      <c r="C59" s="6"/>
      <c r="D59" s="268" t="s">
        <v>291</v>
      </c>
      <c r="E59" s="268"/>
      <c r="F59" s="268"/>
      <c r="G59" s="6"/>
      <c r="H59" s="268" t="s">
        <v>291</v>
      </c>
      <c r="I59" s="268"/>
      <c r="J59" s="268"/>
    </row>
    <row r="60" spans="1:28" s="15" customFormat="1" ht="19.5" customHeight="1">
      <c r="A60" s="6"/>
      <c r="B60" s="247" t="s">
        <v>1</v>
      </c>
      <c r="C60" s="17"/>
      <c r="D60" s="171" t="s">
        <v>269</v>
      </c>
      <c r="E60" s="171"/>
      <c r="F60" s="171" t="s">
        <v>194</v>
      </c>
      <c r="G60" s="17"/>
      <c r="H60" s="171" t="s">
        <v>269</v>
      </c>
      <c r="I60" s="171"/>
      <c r="J60" s="171" t="s">
        <v>194</v>
      </c>
      <c r="L60" s="14"/>
      <c r="M60" s="14"/>
      <c r="N60" s="14"/>
      <c r="O60" s="14"/>
      <c r="P60" s="14"/>
      <c r="Q60" s="14"/>
      <c r="R60" s="14"/>
    </row>
    <row r="61" spans="1:28" s="15" customFormat="1" ht="19.5" customHeight="1">
      <c r="A61" s="6"/>
      <c r="B61" s="259"/>
      <c r="C61" s="17"/>
      <c r="D61" s="171"/>
      <c r="E61" s="171"/>
      <c r="F61" s="169" t="s">
        <v>338</v>
      </c>
      <c r="G61" s="17"/>
      <c r="H61" s="171"/>
      <c r="I61" s="171"/>
      <c r="J61" s="171"/>
      <c r="L61" s="14"/>
      <c r="M61" s="14"/>
      <c r="N61" s="14"/>
      <c r="O61" s="14"/>
      <c r="P61" s="14"/>
      <c r="Q61" s="14"/>
      <c r="R61" s="14"/>
    </row>
    <row r="62" spans="1:28" s="15" customFormat="1" ht="19.5" customHeight="1">
      <c r="A62" s="6"/>
      <c r="B62" s="247"/>
      <c r="C62" s="6"/>
      <c r="D62" s="262" t="s">
        <v>138</v>
      </c>
      <c r="E62" s="262"/>
      <c r="F62" s="262"/>
      <c r="G62" s="262"/>
      <c r="H62" s="262"/>
      <c r="I62" s="262"/>
      <c r="J62" s="262"/>
      <c r="L62" s="14"/>
      <c r="M62" s="14"/>
      <c r="N62" s="14"/>
      <c r="O62" s="14"/>
      <c r="P62" s="14"/>
      <c r="Q62" s="14"/>
      <c r="R62" s="14"/>
    </row>
    <row r="63" spans="1:28" s="15" customFormat="1" ht="19.5" customHeight="1">
      <c r="A63" s="107" t="s">
        <v>53</v>
      </c>
      <c r="B63" s="80"/>
      <c r="C63" s="6"/>
      <c r="D63" s="46"/>
      <c r="E63" s="60"/>
      <c r="F63" s="46"/>
      <c r="G63" s="60"/>
      <c r="H63" s="46"/>
      <c r="I63" s="60"/>
      <c r="J63" s="46"/>
      <c r="L63" s="14"/>
      <c r="M63" s="14"/>
      <c r="N63" s="14"/>
      <c r="O63" s="14"/>
      <c r="P63" s="14"/>
      <c r="Q63" s="14"/>
      <c r="R63" s="14"/>
    </row>
    <row r="64" spans="1:28" s="15" customFormat="1" ht="19.5" customHeight="1">
      <c r="A64" s="108" t="s">
        <v>54</v>
      </c>
      <c r="B64" s="80"/>
      <c r="C64" s="6"/>
      <c r="D64" s="58"/>
      <c r="E64" s="27"/>
      <c r="F64" s="58"/>
      <c r="G64" s="60"/>
      <c r="H64" s="58"/>
      <c r="I64" s="27"/>
      <c r="J64" s="58"/>
      <c r="L64" s="14"/>
      <c r="M64" s="14"/>
      <c r="N64" s="14"/>
      <c r="O64" s="14"/>
      <c r="P64" s="14"/>
      <c r="Q64" s="14"/>
      <c r="R64" s="14"/>
    </row>
    <row r="65" spans="1:19" s="15" customFormat="1" ht="19.5" customHeight="1">
      <c r="A65" s="49" t="s">
        <v>260</v>
      </c>
      <c r="B65" s="80"/>
      <c r="C65" s="6"/>
      <c r="D65" s="10">
        <v>146475279</v>
      </c>
      <c r="E65" s="58"/>
      <c r="F65" s="10">
        <v>-27530782</v>
      </c>
      <c r="G65" s="60"/>
      <c r="H65" s="10">
        <v>0</v>
      </c>
      <c r="I65" s="58"/>
      <c r="J65" s="10">
        <v>0</v>
      </c>
      <c r="L65" s="14"/>
      <c r="M65" s="14"/>
      <c r="N65" s="14"/>
      <c r="O65" s="14"/>
      <c r="P65" s="14"/>
      <c r="Q65" s="14"/>
      <c r="R65" s="14"/>
      <c r="S65" s="24"/>
    </row>
    <row r="66" spans="1:19" s="15" customFormat="1" ht="19.5" customHeight="1">
      <c r="A66" s="15" t="s">
        <v>323</v>
      </c>
      <c r="B66" s="80"/>
      <c r="C66" s="6"/>
      <c r="D66" s="10"/>
      <c r="E66" s="58"/>
      <c r="F66" s="10"/>
      <c r="G66" s="60"/>
      <c r="H66" s="10"/>
      <c r="I66" s="58"/>
      <c r="J66" s="10"/>
      <c r="L66" s="14"/>
      <c r="M66" s="14"/>
      <c r="N66" s="14"/>
      <c r="O66" s="14"/>
      <c r="P66" s="14"/>
      <c r="Q66" s="14"/>
      <c r="R66" s="14"/>
      <c r="S66" s="24"/>
    </row>
    <row r="67" spans="1:19" s="15" customFormat="1" ht="19.5" customHeight="1">
      <c r="A67" s="15" t="s">
        <v>293</v>
      </c>
      <c r="B67" s="80"/>
      <c r="C67" s="6"/>
      <c r="D67" s="10">
        <v>-935483026</v>
      </c>
      <c r="E67" s="58"/>
      <c r="F67" s="10">
        <v>-4733570762</v>
      </c>
      <c r="G67" s="60"/>
      <c r="H67" s="10">
        <v>0</v>
      </c>
      <c r="I67" s="58"/>
      <c r="J67" s="10">
        <v>0</v>
      </c>
      <c r="L67" s="14"/>
      <c r="M67" s="14"/>
      <c r="N67" s="14"/>
      <c r="O67" s="14"/>
      <c r="P67" s="14"/>
      <c r="Q67" s="14"/>
      <c r="R67" s="14"/>
      <c r="S67" s="24"/>
    </row>
    <row r="68" spans="1:19" s="15" customFormat="1" ht="19.5" customHeight="1">
      <c r="A68" s="49" t="s">
        <v>320</v>
      </c>
      <c r="B68" s="80"/>
      <c r="C68" s="6"/>
      <c r="D68" s="10">
        <v>-7255643</v>
      </c>
      <c r="E68" s="58"/>
      <c r="F68" s="10">
        <v>18719016</v>
      </c>
      <c r="G68" s="60"/>
      <c r="H68" s="10">
        <v>0</v>
      </c>
      <c r="I68" s="58"/>
      <c r="J68" s="10">
        <v>0</v>
      </c>
      <c r="L68" s="14"/>
      <c r="M68" s="14"/>
      <c r="N68" s="14"/>
      <c r="O68" s="14"/>
      <c r="P68" s="14"/>
      <c r="Q68" s="14"/>
      <c r="R68" s="14"/>
      <c r="S68" s="24"/>
    </row>
    <row r="69" spans="1:19" s="15" customFormat="1" ht="19.5" customHeight="1">
      <c r="A69" s="49" t="s">
        <v>208</v>
      </c>
      <c r="B69" s="80"/>
      <c r="C69" s="6"/>
      <c r="D69" s="10"/>
      <c r="E69" s="58"/>
      <c r="F69" s="10"/>
      <c r="G69" s="60"/>
      <c r="H69" s="10"/>
      <c r="I69" s="58"/>
      <c r="J69" s="10"/>
      <c r="L69" s="14"/>
      <c r="M69" s="14"/>
      <c r="N69" s="14"/>
      <c r="O69" s="14"/>
      <c r="P69" s="14"/>
      <c r="Q69" s="14"/>
      <c r="R69" s="14"/>
      <c r="S69" s="24"/>
    </row>
    <row r="70" spans="1:19" s="15" customFormat="1" ht="19.5" customHeight="1">
      <c r="A70" s="49" t="s">
        <v>209</v>
      </c>
      <c r="B70" s="80"/>
      <c r="C70" s="6"/>
      <c r="D70" s="10">
        <v>4689853</v>
      </c>
      <c r="E70" s="58"/>
      <c r="F70" s="10">
        <v>43767099</v>
      </c>
      <c r="G70" s="60"/>
      <c r="H70" s="10">
        <v>0</v>
      </c>
      <c r="I70" s="58"/>
      <c r="J70" s="10">
        <v>0</v>
      </c>
      <c r="L70" s="14"/>
      <c r="M70" s="14"/>
      <c r="N70" s="14"/>
      <c r="O70" s="14"/>
      <c r="P70" s="14"/>
      <c r="Q70" s="14"/>
      <c r="R70" s="14"/>
      <c r="S70" s="24"/>
    </row>
    <row r="71" spans="1:19" s="15" customFormat="1" ht="19.5" customHeight="1">
      <c r="A71" s="17" t="s">
        <v>116</v>
      </c>
      <c r="B71" s="80"/>
      <c r="C71" s="6"/>
      <c r="D71" s="102">
        <v>158314707</v>
      </c>
      <c r="E71" s="58"/>
      <c r="F71" s="102">
        <v>934216929</v>
      </c>
      <c r="G71" s="60"/>
      <c r="H71" s="102">
        <v>0</v>
      </c>
      <c r="I71" s="58"/>
      <c r="J71" s="102">
        <v>0</v>
      </c>
      <c r="L71" s="14"/>
      <c r="M71" s="14"/>
      <c r="N71" s="14"/>
      <c r="O71" s="14"/>
      <c r="P71" s="14"/>
      <c r="Q71" s="14"/>
      <c r="R71" s="14"/>
      <c r="S71" s="24"/>
    </row>
    <row r="72" spans="1:19" s="15" customFormat="1" ht="19.5" customHeight="1">
      <c r="A72" s="47" t="s">
        <v>210</v>
      </c>
      <c r="B72" s="80"/>
      <c r="C72" s="6"/>
      <c r="D72" s="124">
        <f>SUM(D65:D71)</f>
        <v>-633258830</v>
      </c>
      <c r="E72" s="58"/>
      <c r="F72" s="124">
        <f>SUM(F65:F71)</f>
        <v>-3764398500</v>
      </c>
      <c r="G72" s="60"/>
      <c r="H72" s="124">
        <f>SUM(H65:H71)</f>
        <v>0</v>
      </c>
      <c r="I72" s="58"/>
      <c r="J72" s="124">
        <f>SUM(J65:J71)</f>
        <v>0</v>
      </c>
      <c r="L72" s="14"/>
      <c r="M72" s="14"/>
      <c r="N72" s="14"/>
      <c r="O72" s="14"/>
      <c r="P72" s="14"/>
      <c r="Q72" s="14"/>
      <c r="R72" s="14"/>
      <c r="S72" s="24"/>
    </row>
    <row r="73" spans="1:19" s="15" customFormat="1" ht="19.5" customHeight="1">
      <c r="A73" s="49"/>
      <c r="B73" s="80"/>
      <c r="C73" s="6"/>
      <c r="D73" s="10"/>
      <c r="E73" s="58"/>
      <c r="F73" s="10"/>
      <c r="G73" s="60"/>
      <c r="H73" s="59"/>
      <c r="I73" s="58"/>
      <c r="J73" s="59"/>
      <c r="L73" s="14"/>
      <c r="M73" s="14"/>
      <c r="N73" s="14"/>
      <c r="O73" s="14"/>
      <c r="P73" s="14"/>
      <c r="Q73" s="14"/>
      <c r="R73" s="14"/>
      <c r="S73" s="24"/>
    </row>
    <row r="74" spans="1:19" s="15" customFormat="1" ht="19.5" customHeight="1">
      <c r="A74" s="108" t="s">
        <v>211</v>
      </c>
      <c r="B74" s="17"/>
      <c r="C74" s="6"/>
      <c r="D74" s="29"/>
      <c r="E74" s="29"/>
      <c r="F74" s="29"/>
      <c r="G74" s="60"/>
      <c r="H74" s="29"/>
      <c r="I74" s="29"/>
      <c r="J74" s="29"/>
      <c r="M74" s="14"/>
    </row>
    <row r="75" spans="1:19" s="15" customFormat="1" ht="19.5" customHeight="1">
      <c r="A75" s="15" t="s">
        <v>319</v>
      </c>
      <c r="B75" s="17"/>
      <c r="C75" s="6"/>
      <c r="D75" s="29"/>
      <c r="E75" s="29"/>
      <c r="F75" s="29"/>
      <c r="G75" s="60"/>
      <c r="H75" s="29"/>
      <c r="I75" s="29"/>
      <c r="J75" s="29"/>
      <c r="M75" s="14"/>
    </row>
    <row r="76" spans="1:19" s="15" customFormat="1" ht="19.5" customHeight="1">
      <c r="A76" s="15" t="s">
        <v>294</v>
      </c>
      <c r="B76" s="247"/>
      <c r="C76" s="6"/>
      <c r="D76" s="10">
        <v>323847282</v>
      </c>
      <c r="E76" s="29"/>
      <c r="F76" s="10">
        <v>2069739736</v>
      </c>
      <c r="G76" s="60"/>
      <c r="H76" s="59">
        <v>0</v>
      </c>
      <c r="I76" s="29"/>
      <c r="J76" s="59">
        <v>0</v>
      </c>
      <c r="M76" s="14"/>
    </row>
    <row r="77" spans="1:19" s="15" customFormat="1" ht="19.5" customHeight="1">
      <c r="A77" s="17" t="s">
        <v>330</v>
      </c>
      <c r="B77" s="247"/>
      <c r="C77" s="6"/>
      <c r="D77" s="10">
        <v>17125343</v>
      </c>
      <c r="E77" s="29"/>
      <c r="F77" s="10">
        <v>36104154</v>
      </c>
      <c r="G77" s="60"/>
      <c r="H77" s="59">
        <v>0</v>
      </c>
      <c r="I77" s="29"/>
      <c r="J77" s="59">
        <v>0</v>
      </c>
      <c r="M77" s="14"/>
    </row>
    <row r="78" spans="1:19" s="15" customFormat="1" ht="19.5" customHeight="1">
      <c r="A78" s="17" t="s">
        <v>212</v>
      </c>
      <c r="B78" s="247"/>
      <c r="C78" s="6"/>
      <c r="D78" s="10">
        <v>-47553890</v>
      </c>
      <c r="E78" s="48"/>
      <c r="F78" s="10">
        <v>7163639</v>
      </c>
      <c r="G78" s="60"/>
      <c r="H78" s="10">
        <v>710342</v>
      </c>
      <c r="I78" s="48"/>
      <c r="J78" s="10">
        <v>6548426</v>
      </c>
      <c r="M78" s="14"/>
    </row>
    <row r="79" spans="1:19" s="15" customFormat="1" ht="19.5" customHeight="1">
      <c r="A79" s="17" t="s">
        <v>141</v>
      </c>
      <c r="B79" s="247"/>
      <c r="C79" s="6"/>
      <c r="D79" s="102">
        <v>-58683747</v>
      </c>
      <c r="E79" s="48"/>
      <c r="F79" s="102">
        <v>-422601506</v>
      </c>
      <c r="G79" s="60"/>
      <c r="H79" s="102">
        <v>-142069</v>
      </c>
      <c r="I79" s="48"/>
      <c r="J79" s="102">
        <v>-1309685</v>
      </c>
      <c r="M79" s="14"/>
    </row>
    <row r="80" spans="1:19" s="15" customFormat="1" ht="19.5" customHeight="1">
      <c r="A80" s="107" t="s">
        <v>213</v>
      </c>
      <c r="B80" s="47"/>
      <c r="C80" s="6"/>
      <c r="D80" s="124">
        <f>SUM(D76:D79)</f>
        <v>234734988</v>
      </c>
      <c r="E80" s="48"/>
      <c r="F80" s="124">
        <f>SUM(F76:F79)</f>
        <v>1690406023</v>
      </c>
      <c r="G80" s="60"/>
      <c r="H80" s="124">
        <f>SUM(H76:H79)</f>
        <v>568273</v>
      </c>
      <c r="I80" s="48"/>
      <c r="J80" s="124">
        <f>SUM(J76:J79)</f>
        <v>5238741</v>
      </c>
      <c r="M80" s="14"/>
    </row>
    <row r="81" spans="1:30" s="15" customFormat="1" ht="19.5" customHeight="1">
      <c r="A81" s="107"/>
      <c r="B81" s="47"/>
      <c r="C81" s="6"/>
      <c r="D81" s="27"/>
      <c r="E81" s="27"/>
      <c r="F81" s="27"/>
      <c r="G81" s="59"/>
      <c r="H81" s="27"/>
      <c r="I81" s="27"/>
      <c r="J81" s="27"/>
      <c r="M81" s="14"/>
    </row>
    <row r="82" spans="1:30" ht="19.5" customHeight="1">
      <c r="A82" s="30" t="s">
        <v>295</v>
      </c>
      <c r="B82" s="80"/>
      <c r="C82" s="6"/>
      <c r="D82" s="124">
        <f>D72+D80</f>
        <v>-398523842</v>
      </c>
      <c r="E82" s="60"/>
      <c r="F82" s="124">
        <f>F72+F80</f>
        <v>-2073992477</v>
      </c>
      <c r="G82" s="60"/>
      <c r="H82" s="124">
        <f>H72+H80</f>
        <v>568273</v>
      </c>
      <c r="I82" s="60"/>
      <c r="J82" s="124">
        <f>J72+J80</f>
        <v>5238741</v>
      </c>
      <c r="L82" s="7"/>
      <c r="M82" s="14"/>
      <c r="N82" s="7"/>
      <c r="O82" s="14"/>
      <c r="P82" s="7"/>
      <c r="Q82" s="14"/>
      <c r="R82" s="7"/>
      <c r="S82" s="24"/>
    </row>
    <row r="83" spans="1:30" ht="19.5" customHeight="1" thickBot="1">
      <c r="A83" s="30" t="s">
        <v>147</v>
      </c>
      <c r="B83" s="80"/>
      <c r="C83" s="6"/>
      <c r="D83" s="109">
        <f>D53+D82</f>
        <v>-3758314832</v>
      </c>
      <c r="E83" s="60"/>
      <c r="F83" s="109">
        <f>F53+F82</f>
        <v>-1367789078.6000023</v>
      </c>
      <c r="G83" s="60"/>
      <c r="H83" s="109">
        <f>H53+H82</f>
        <v>-857919087</v>
      </c>
      <c r="I83" s="60"/>
      <c r="J83" s="109">
        <f>J53+J82</f>
        <v>696802284</v>
      </c>
      <c r="L83" s="7"/>
      <c r="M83" s="14"/>
      <c r="N83" s="7"/>
      <c r="O83" s="14"/>
      <c r="P83" s="7"/>
      <c r="Q83" s="14"/>
      <c r="R83" s="7"/>
      <c r="S83" s="24"/>
    </row>
    <row r="84" spans="1:30" ht="19.5" customHeight="1" thickTop="1">
      <c r="A84" s="30"/>
      <c r="B84" s="80"/>
      <c r="C84" s="6"/>
      <c r="D84" s="59"/>
      <c r="E84" s="60"/>
      <c r="F84" s="59"/>
      <c r="G84" s="60"/>
      <c r="H84" s="59"/>
      <c r="I84" s="60"/>
      <c r="J84" s="59"/>
      <c r="L84" s="7"/>
      <c r="M84" s="14"/>
      <c r="N84" s="61"/>
      <c r="O84" s="14"/>
      <c r="P84" s="61"/>
      <c r="Q84" s="14"/>
      <c r="R84" s="61"/>
      <c r="S84" s="24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</row>
    <row r="85" spans="1:30" s="15" customFormat="1" ht="19.5" customHeight="1">
      <c r="A85" s="103" t="s">
        <v>117</v>
      </c>
      <c r="B85" s="80"/>
      <c r="C85" s="1"/>
      <c r="D85" s="27"/>
      <c r="E85" s="27"/>
      <c r="F85" s="27"/>
      <c r="G85" s="1"/>
      <c r="H85" s="27"/>
      <c r="I85" s="27"/>
      <c r="J85" s="27"/>
      <c r="L85" s="14"/>
      <c r="M85" s="14"/>
      <c r="N85" s="14"/>
      <c r="O85" s="14"/>
      <c r="P85" s="137"/>
      <c r="Q85" s="14"/>
      <c r="R85" s="137"/>
      <c r="S85" s="24"/>
      <c r="T85" s="32"/>
      <c r="U85" s="42"/>
      <c r="V85" s="40"/>
      <c r="W85" s="43"/>
      <c r="X85" s="40"/>
      <c r="Y85" s="41"/>
      <c r="Z85" s="40"/>
      <c r="AA85" s="41"/>
      <c r="AB85" s="40"/>
    </row>
    <row r="86" spans="1:30" s="15" customFormat="1" ht="19.5" customHeight="1">
      <c r="A86" s="38" t="s">
        <v>122</v>
      </c>
      <c r="B86" s="80"/>
      <c r="C86" s="1"/>
      <c r="D86" s="54">
        <v>-3260470236</v>
      </c>
      <c r="E86" s="54"/>
      <c r="F86" s="54">
        <v>728446070</v>
      </c>
      <c r="G86" s="54"/>
      <c r="H86" s="54">
        <f>H53</f>
        <v>-858487360</v>
      </c>
      <c r="I86" s="54"/>
      <c r="J86" s="54">
        <f>J53</f>
        <v>691563543</v>
      </c>
      <c r="K86" s="28"/>
      <c r="L86" s="14"/>
      <c r="M86" s="14"/>
      <c r="N86" s="14"/>
      <c r="O86" s="14"/>
      <c r="P86" s="137"/>
      <c r="Q86" s="14"/>
      <c r="R86" s="137"/>
      <c r="S86" s="24"/>
      <c r="T86" s="32"/>
      <c r="U86" s="42"/>
      <c r="V86" s="40"/>
      <c r="W86" s="43"/>
      <c r="X86" s="40"/>
      <c r="Y86" s="41"/>
      <c r="Z86" s="40"/>
      <c r="AA86" s="41"/>
      <c r="AB86" s="40"/>
    </row>
    <row r="87" spans="1:30" s="15" customFormat="1" ht="19.5" customHeight="1">
      <c r="A87" s="38" t="s">
        <v>277</v>
      </c>
      <c r="B87" s="80"/>
      <c r="C87" s="1"/>
      <c r="D87" s="54">
        <v>-11304763</v>
      </c>
      <c r="E87" s="54"/>
      <c r="F87" s="54">
        <v>-33150641</v>
      </c>
      <c r="G87" s="54"/>
      <c r="H87" s="54">
        <v>0</v>
      </c>
      <c r="I87" s="54"/>
      <c r="J87" s="54">
        <v>0</v>
      </c>
      <c r="K87" s="28"/>
      <c r="L87" s="14"/>
      <c r="M87" s="14"/>
      <c r="N87" s="14"/>
      <c r="O87" s="14"/>
      <c r="P87" s="137"/>
      <c r="Q87" s="14"/>
      <c r="R87" s="137"/>
      <c r="S87" s="24"/>
      <c r="T87" s="32"/>
      <c r="U87" s="42"/>
      <c r="V87" s="40"/>
      <c r="W87" s="43"/>
      <c r="X87" s="40"/>
      <c r="Y87" s="41"/>
      <c r="Z87" s="40"/>
      <c r="AA87" s="41"/>
      <c r="AB87" s="40"/>
    </row>
    <row r="88" spans="1:30" s="15" customFormat="1" ht="19.5" customHeight="1">
      <c r="A88" s="38" t="s">
        <v>52</v>
      </c>
      <c r="B88" s="80"/>
      <c r="C88" s="1"/>
      <c r="D88" s="54">
        <v>-88015991</v>
      </c>
      <c r="E88" s="105"/>
      <c r="F88" s="54">
        <v>10907969</v>
      </c>
      <c r="G88" s="104"/>
      <c r="H88" s="54">
        <v>0</v>
      </c>
      <c r="I88" s="104"/>
      <c r="J88" s="54">
        <v>0</v>
      </c>
      <c r="K88" s="28"/>
      <c r="L88" s="14"/>
      <c r="M88" s="14"/>
      <c r="N88" s="14"/>
      <c r="O88" s="14"/>
      <c r="P88" s="137"/>
      <c r="Q88" s="14"/>
      <c r="R88" s="137"/>
      <c r="S88" s="24"/>
      <c r="T88" s="32"/>
      <c r="U88" s="42"/>
      <c r="V88" s="40"/>
      <c r="W88" s="43"/>
      <c r="X88" s="40"/>
      <c r="Y88" s="41"/>
      <c r="Z88" s="40"/>
      <c r="AA88" s="41"/>
      <c r="AB88" s="40"/>
    </row>
    <row r="89" spans="1:30" s="15" customFormat="1" ht="19.5" customHeight="1" thickBot="1">
      <c r="A89" s="30" t="s">
        <v>245</v>
      </c>
      <c r="B89" s="80"/>
      <c r="C89" s="1"/>
      <c r="D89" s="44">
        <f>SUM(D86:D88)</f>
        <v>-3359790990</v>
      </c>
      <c r="E89" s="27"/>
      <c r="F89" s="44">
        <f>SUM(F86:F88)</f>
        <v>706203398</v>
      </c>
      <c r="G89" s="1"/>
      <c r="H89" s="44">
        <f>SUM(H86:H88)</f>
        <v>-858487360</v>
      </c>
      <c r="I89" s="27"/>
      <c r="J89" s="44">
        <f>SUM(J86:J88)</f>
        <v>691563543</v>
      </c>
      <c r="K89" s="24">
        <f>D89-D53</f>
        <v>0</v>
      </c>
      <c r="L89" s="14"/>
      <c r="M89" s="14"/>
      <c r="N89" s="14"/>
      <c r="O89" s="14"/>
      <c r="P89" s="137"/>
      <c r="Q89" s="14"/>
      <c r="R89" s="137"/>
      <c r="S89" s="24"/>
      <c r="T89" s="32"/>
      <c r="U89" s="42"/>
      <c r="V89" s="40"/>
      <c r="W89" s="43"/>
      <c r="X89" s="40"/>
      <c r="Y89" s="41"/>
      <c r="Z89" s="40"/>
      <c r="AA89" s="41"/>
      <c r="AB89" s="40"/>
    </row>
    <row r="90" spans="1:30" s="15" customFormat="1" ht="19.5" customHeight="1" thickTop="1">
      <c r="A90" s="30"/>
      <c r="B90" s="80"/>
      <c r="C90" s="1"/>
      <c r="D90" s="27"/>
      <c r="E90" s="27"/>
      <c r="F90" s="27"/>
      <c r="G90" s="1"/>
      <c r="H90" s="27"/>
      <c r="I90" s="27"/>
      <c r="J90" s="27"/>
      <c r="L90" s="14"/>
      <c r="M90" s="14"/>
      <c r="N90" s="137"/>
      <c r="O90" s="14"/>
      <c r="P90" s="137"/>
      <c r="Q90" s="14"/>
      <c r="R90" s="137"/>
      <c r="S90" s="24"/>
      <c r="T90" s="32"/>
      <c r="U90" s="42"/>
      <c r="V90" s="40"/>
      <c r="W90" s="43"/>
      <c r="X90" s="40"/>
      <c r="Y90" s="41"/>
      <c r="Z90" s="40"/>
      <c r="AA90" s="41"/>
      <c r="AB90" s="40"/>
    </row>
    <row r="91" spans="1:30" ht="19.5" customHeight="1">
      <c r="A91" s="51" t="s">
        <v>125</v>
      </c>
      <c r="B91" s="80"/>
      <c r="C91" s="6"/>
      <c r="D91" s="59"/>
      <c r="E91" s="60"/>
      <c r="F91" s="59"/>
      <c r="G91" s="60"/>
      <c r="H91" s="59"/>
      <c r="I91" s="60"/>
      <c r="J91" s="59"/>
      <c r="L91" s="14"/>
      <c r="M91" s="14"/>
      <c r="N91" s="61"/>
      <c r="O91" s="14"/>
      <c r="P91" s="61"/>
      <c r="Q91" s="14"/>
      <c r="R91" s="61"/>
      <c r="S91" s="24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</row>
    <row r="92" spans="1:30" ht="19.5" customHeight="1">
      <c r="A92" s="38" t="s">
        <v>123</v>
      </c>
      <c r="B92" s="80"/>
      <c r="C92" s="6"/>
      <c r="D92" s="10">
        <v>-3652818735</v>
      </c>
      <c r="E92" s="58"/>
      <c r="F92" s="10">
        <v>-1334063091</v>
      </c>
      <c r="G92" s="60"/>
      <c r="H92" s="10">
        <f>H83</f>
        <v>-857919087</v>
      </c>
      <c r="I92" s="58"/>
      <c r="J92" s="10">
        <f>J83</f>
        <v>696802284</v>
      </c>
      <c r="K92" s="24"/>
      <c r="L92" s="14"/>
      <c r="M92" s="14"/>
      <c r="N92" s="14"/>
      <c r="O92" s="14"/>
      <c r="P92" s="61"/>
      <c r="Q92" s="14"/>
      <c r="R92" s="61"/>
      <c r="S92" s="24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</row>
    <row r="93" spans="1:30" ht="19.5" customHeight="1">
      <c r="A93" s="38" t="s">
        <v>335</v>
      </c>
      <c r="B93" s="80"/>
      <c r="C93" s="6"/>
      <c r="D93" s="10">
        <v>-11304763</v>
      </c>
      <c r="E93" s="58"/>
      <c r="F93" s="10">
        <v>-33150641</v>
      </c>
      <c r="G93" s="60"/>
      <c r="H93" s="10">
        <v>0</v>
      </c>
      <c r="I93" s="58"/>
      <c r="J93" s="10">
        <v>0</v>
      </c>
      <c r="K93" s="135"/>
      <c r="L93" s="14"/>
      <c r="M93" s="14"/>
      <c r="N93" s="14"/>
      <c r="O93" s="14"/>
      <c r="P93" s="61"/>
      <c r="Q93" s="14"/>
      <c r="R93" s="61"/>
      <c r="S93" s="24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</row>
    <row r="94" spans="1:30" ht="19.5" customHeight="1">
      <c r="A94" s="38" t="s">
        <v>55</v>
      </c>
      <c r="B94" s="80"/>
      <c r="C94" s="6"/>
      <c r="D94" s="10">
        <v>-94191334</v>
      </c>
      <c r="E94" s="58"/>
      <c r="F94" s="10">
        <v>-575347</v>
      </c>
      <c r="G94" s="60"/>
      <c r="H94" s="10">
        <v>0</v>
      </c>
      <c r="I94" s="58"/>
      <c r="J94" s="10">
        <v>0</v>
      </c>
      <c r="L94" s="14"/>
      <c r="M94" s="14"/>
      <c r="N94" s="14"/>
      <c r="O94" s="14"/>
      <c r="P94" s="61"/>
      <c r="Q94" s="14"/>
      <c r="R94" s="61"/>
      <c r="S94" s="24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</row>
    <row r="95" spans="1:30" ht="19.5" customHeight="1" thickBot="1">
      <c r="A95" s="51" t="s">
        <v>147</v>
      </c>
      <c r="B95" s="80"/>
      <c r="C95" s="6"/>
      <c r="D95" s="44">
        <f>SUM(D92:D94)</f>
        <v>-3758314832</v>
      </c>
      <c r="E95" s="60">
        <v>0</v>
      </c>
      <c r="F95" s="44">
        <f>SUM(F92:F94)</f>
        <v>-1367789079</v>
      </c>
      <c r="G95" s="60">
        <v>0</v>
      </c>
      <c r="H95" s="44">
        <f>SUM(H92:H94)</f>
        <v>-857919087</v>
      </c>
      <c r="I95" s="60">
        <v>0</v>
      </c>
      <c r="J95" s="44">
        <f>SUM(J92:J94)</f>
        <v>696802284</v>
      </c>
      <c r="K95" s="255">
        <f>D95-D83</f>
        <v>0</v>
      </c>
      <c r="L95" s="14"/>
      <c r="M95" s="14"/>
      <c r="N95" s="14"/>
      <c r="O95" s="14"/>
      <c r="P95" s="61"/>
      <c r="Q95" s="14"/>
      <c r="R95" s="61"/>
      <c r="S95" s="24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</row>
    <row r="96" spans="1:30" ht="19.5" customHeight="1" thickTop="1">
      <c r="A96" s="106"/>
      <c r="B96" s="80"/>
      <c r="C96" s="6"/>
      <c r="D96" s="110"/>
      <c r="E96" s="6"/>
      <c r="F96" s="110"/>
      <c r="G96" s="6"/>
      <c r="H96" s="110"/>
      <c r="I96" s="6"/>
      <c r="J96" s="110"/>
      <c r="L96" s="7"/>
      <c r="M96" s="14"/>
      <c r="N96" s="61"/>
      <c r="O96" s="14"/>
      <c r="P96" s="61"/>
      <c r="Q96" s="14"/>
      <c r="R96" s="61"/>
      <c r="S96" s="24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</row>
    <row r="97" spans="1:30" s="15" customFormat="1" ht="19.5" customHeight="1" thickBot="1">
      <c r="A97" s="106" t="s">
        <v>246</v>
      </c>
      <c r="B97" s="80" t="s">
        <v>274</v>
      </c>
      <c r="C97" s="6"/>
      <c r="D97" s="168">
        <v>-4.34</v>
      </c>
      <c r="E97" s="254"/>
      <c r="F97" s="168">
        <v>0.97</v>
      </c>
      <c r="G97" s="254">
        <v>0</v>
      </c>
      <c r="H97" s="168">
        <v>-1.1399999999999999</v>
      </c>
      <c r="I97" s="254">
        <v>0</v>
      </c>
      <c r="J97" s="168">
        <v>0.92</v>
      </c>
      <c r="L97" s="14"/>
      <c r="M97" s="14"/>
      <c r="N97" s="137"/>
      <c r="O97" s="14"/>
      <c r="P97" s="137"/>
      <c r="Q97" s="14"/>
      <c r="R97" s="137"/>
      <c r="S97" s="24"/>
      <c r="T97" s="32"/>
      <c r="U97" s="42"/>
      <c r="V97" s="40"/>
      <c r="W97" s="43"/>
      <c r="X97" s="40"/>
      <c r="Y97" s="41"/>
      <c r="Z97" s="40"/>
      <c r="AA97" s="41"/>
      <c r="AB97" s="40"/>
    </row>
    <row r="98" spans="1:30" ht="19.5" customHeight="1" thickTop="1">
      <c r="A98" s="6"/>
      <c r="B98" s="145"/>
      <c r="C98" s="6"/>
      <c r="D98" s="84"/>
      <c r="E98" s="6"/>
      <c r="F98" s="84"/>
      <c r="G98" s="6"/>
      <c r="H98" s="84"/>
      <c r="I98" s="6"/>
      <c r="J98" s="84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</row>
    <row r="99" spans="1:30" ht="19.5" customHeight="1">
      <c r="A99" s="144"/>
      <c r="C99" s="6"/>
      <c r="D99" s="6"/>
      <c r="E99" s="6"/>
      <c r="F99" s="6"/>
      <c r="G99" s="144"/>
      <c r="H99" s="6"/>
      <c r="I99" s="144"/>
      <c r="J99" s="6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</row>
    <row r="100" spans="1:30" ht="19.5" customHeight="1">
      <c r="A100" s="12"/>
      <c r="G100" s="12"/>
      <c r="H100" s="12"/>
      <c r="I100" s="12"/>
      <c r="J100" s="144"/>
    </row>
    <row r="102" spans="1:30" ht="19.5" customHeight="1">
      <c r="D102" s="135"/>
      <c r="F102" s="135"/>
      <c r="H102" s="135"/>
      <c r="J102" s="135"/>
    </row>
    <row r="103" spans="1:30" ht="19.5" customHeight="1">
      <c r="D103" s="135"/>
      <c r="F103" s="135"/>
      <c r="H103" s="135"/>
      <c r="J103" s="135"/>
    </row>
  </sheetData>
  <mergeCells count="10">
    <mergeCell ref="D62:J62"/>
    <mergeCell ref="D8:J8"/>
    <mergeCell ref="H4:J4"/>
    <mergeCell ref="H58:J58"/>
    <mergeCell ref="D5:F5"/>
    <mergeCell ref="H5:J5"/>
    <mergeCell ref="D59:F59"/>
    <mergeCell ref="H59:J59"/>
    <mergeCell ref="D4:F4"/>
    <mergeCell ref="D58:F58"/>
  </mergeCells>
  <phoneticPr fontId="3" type="noConversion"/>
  <pageMargins left="0.7" right="0.7" top="0.48" bottom="0.5" header="0.5" footer="0.5"/>
  <pageSetup paperSize="9" scale="64" firstPageNumber="12" fitToHeight="0" orientation="portrait" useFirstPageNumber="1" r:id="rId1"/>
  <headerFooter alignWithMargins="0">
    <oddFooter>&amp;L&amp;"Times New Roman,Regular"&amp;11The accompanying notes are an integral part of these  financial statements.
&amp;C&amp;"Times New Roman,Regular"&amp;11&amp;P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3F811-507F-4ACB-969B-9D538899C3DE}">
  <dimension ref="A1:AQ43"/>
  <sheetViews>
    <sheetView topLeftCell="A16" zoomScale="55" zoomScaleNormal="55" zoomScaleSheetLayoutView="30" workbookViewId="0">
      <selection activeCell="A17" sqref="A17"/>
    </sheetView>
  </sheetViews>
  <sheetFormatPr defaultColWidth="9.09765625" defaultRowHeight="19.5" customHeight="1"/>
  <cols>
    <col min="1" max="1" width="64.59765625" style="179" customWidth="1"/>
    <col min="2" max="2" width="8.59765625" style="179" customWidth="1"/>
    <col min="3" max="3" width="0.59765625" style="179" customWidth="1"/>
    <col min="4" max="4" width="16.09765625" style="179" customWidth="1"/>
    <col min="5" max="5" width="1.3984375" style="179" hidden="1" customWidth="1"/>
    <col min="6" max="6" width="15.69921875" style="179" hidden="1" customWidth="1"/>
    <col min="7" max="7" width="0.59765625" style="179" customWidth="1"/>
    <col min="8" max="8" width="15.69921875" style="179" customWidth="1"/>
    <col min="9" max="9" width="0.59765625" style="179" customWidth="1"/>
    <col min="10" max="10" width="17.59765625" style="179" customWidth="1"/>
    <col min="11" max="11" width="0.59765625" style="179" customWidth="1"/>
    <col min="12" max="12" width="17.09765625" style="179" customWidth="1"/>
    <col min="13" max="13" width="0.3984375" style="179" customWidth="1"/>
    <col min="14" max="14" width="12.59765625" style="179" customWidth="1"/>
    <col min="15" max="15" width="0.59765625" style="179" customWidth="1"/>
    <col min="16" max="16" width="17.19921875" style="179" bestFit="1" customWidth="1"/>
    <col min="17" max="17" width="0.59765625" style="179" customWidth="1"/>
    <col min="18" max="18" width="16.09765625" style="179" hidden="1" customWidth="1"/>
    <col min="19" max="19" width="1.19921875" style="179" hidden="1" customWidth="1"/>
    <col min="20" max="20" width="15.09765625" style="179" customWidth="1"/>
    <col min="21" max="21" width="0.59765625" style="179" customWidth="1"/>
    <col min="22" max="22" width="18.59765625" style="179" bestFit="1" customWidth="1"/>
    <col min="23" max="23" width="0.59765625" style="179" customWidth="1"/>
    <col min="24" max="24" width="19.5" style="179" bestFit="1" customWidth="1"/>
    <col min="25" max="25" width="0.59765625" style="179" customWidth="1"/>
    <col min="26" max="26" width="14.69921875" style="179" hidden="1" customWidth="1"/>
    <col min="27" max="27" width="1.19921875" style="179" hidden="1" customWidth="1"/>
    <col min="28" max="28" width="21.19921875" style="179" customWidth="1"/>
    <col min="29" max="29" width="0.59765625" style="179" customWidth="1"/>
    <col min="30" max="30" width="23.5" style="179" customWidth="1"/>
    <col min="31" max="31" width="0.59765625" style="179" customWidth="1"/>
    <col min="32" max="32" width="22.69921875" style="179" customWidth="1"/>
    <col min="33" max="33" width="0.59765625" style="179" customWidth="1"/>
    <col min="34" max="34" width="22.69921875" style="179" customWidth="1"/>
    <col min="35" max="35" width="0.59765625" style="179" customWidth="1"/>
    <col min="36" max="36" width="18.5" style="179" customWidth="1"/>
    <col min="37" max="37" width="0.59765625" style="179" customWidth="1"/>
    <col min="38" max="38" width="16.69921875" style="179" customWidth="1"/>
    <col min="39" max="39" width="0.59765625" style="179" customWidth="1"/>
    <col min="40" max="40" width="15.59765625" style="179" customWidth="1"/>
    <col min="41" max="41" width="0.59765625" style="179" customWidth="1"/>
    <col min="42" max="42" width="16.69921875" style="179" customWidth="1"/>
    <col min="43" max="43" width="10.69921875" style="179" bestFit="1" customWidth="1"/>
    <col min="44" max="16384" width="9.09765625" style="179"/>
  </cols>
  <sheetData>
    <row r="1" spans="1:43" s="227" customFormat="1" ht="25" customHeight="1">
      <c r="A1" s="224" t="s">
        <v>161</v>
      </c>
      <c r="B1" s="224"/>
      <c r="C1" s="224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6"/>
      <c r="AO1" s="225"/>
      <c r="AP1" s="225"/>
    </row>
    <row r="2" spans="1:43" ht="25" customHeight="1">
      <c r="A2" s="180" t="s">
        <v>189</v>
      </c>
      <c r="B2" s="180"/>
      <c r="C2" s="180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54"/>
      <c r="AO2" s="154"/>
      <c r="AP2" s="154"/>
    </row>
    <row r="3" spans="1:43" ht="19.5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54"/>
      <c r="S3" s="154"/>
      <c r="T3" s="154"/>
      <c r="U3" s="154"/>
      <c r="V3" s="154"/>
      <c r="W3" s="154"/>
      <c r="X3" s="154"/>
      <c r="Y3" s="154"/>
      <c r="Z3" s="181"/>
      <c r="AA3" s="154"/>
      <c r="AB3" s="181"/>
      <c r="AC3" s="154"/>
      <c r="AD3" s="181"/>
      <c r="AE3" s="154"/>
      <c r="AF3" s="181"/>
      <c r="AG3" s="181"/>
      <c r="AH3" s="181"/>
      <c r="AI3" s="154"/>
      <c r="AJ3" s="154"/>
      <c r="AK3" s="154"/>
      <c r="AL3" s="154"/>
      <c r="AM3" s="154"/>
      <c r="AN3" s="154"/>
      <c r="AO3" s="154"/>
      <c r="AP3" s="154"/>
    </row>
    <row r="4" spans="1:43" ht="19.5" customHeight="1">
      <c r="A4" s="154"/>
      <c r="B4" s="154"/>
      <c r="C4" s="154"/>
      <c r="D4" s="269" t="s">
        <v>339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182"/>
      <c r="AL4" s="182"/>
      <c r="AM4" s="182"/>
      <c r="AN4" s="182"/>
      <c r="AO4" s="182"/>
      <c r="AP4" s="182"/>
    </row>
    <row r="5" spans="1:43" ht="19.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83"/>
      <c r="L5" s="270" t="s">
        <v>56</v>
      </c>
      <c r="M5" s="270"/>
      <c r="N5" s="270"/>
      <c r="O5" s="270"/>
      <c r="P5" s="270"/>
      <c r="Q5" s="154"/>
      <c r="R5" s="270" t="s">
        <v>30</v>
      </c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184"/>
      <c r="AL5" s="184"/>
      <c r="AM5" s="154"/>
      <c r="AN5" s="55"/>
      <c r="AO5" s="184"/>
      <c r="AP5" s="154"/>
    </row>
    <row r="6" spans="1:43" ht="19.5" customHeigh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83"/>
      <c r="L6" s="244"/>
      <c r="M6" s="244"/>
      <c r="N6" s="244"/>
      <c r="O6" s="244"/>
      <c r="P6" s="244"/>
      <c r="Q6" s="154"/>
      <c r="R6" s="244"/>
      <c r="S6" s="244"/>
      <c r="T6" s="244"/>
      <c r="U6" s="244"/>
      <c r="V6" s="169" t="s">
        <v>215</v>
      </c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3"/>
      <c r="AL6" s="243"/>
      <c r="AM6" s="154"/>
      <c r="AN6" s="55"/>
      <c r="AO6" s="243"/>
      <c r="AP6" s="154"/>
    </row>
    <row r="7" spans="1:43" ht="19.5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83"/>
      <c r="L7" s="244"/>
      <c r="M7" s="244"/>
      <c r="N7" s="244"/>
      <c r="O7" s="244"/>
      <c r="P7" s="244"/>
      <c r="Q7" s="154"/>
      <c r="R7" s="244"/>
      <c r="S7" s="244"/>
      <c r="T7" s="244"/>
      <c r="U7" s="244"/>
      <c r="V7" s="169" t="s">
        <v>216</v>
      </c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3"/>
      <c r="AL7" s="243"/>
      <c r="AM7" s="154"/>
      <c r="AN7" s="55"/>
      <c r="AO7" s="243"/>
      <c r="AP7" s="154"/>
    </row>
    <row r="8" spans="1:43" ht="19.5" customHeight="1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83"/>
      <c r="L8" s="244"/>
      <c r="M8" s="244"/>
      <c r="N8" s="244"/>
      <c r="O8" s="244"/>
      <c r="P8" s="244"/>
      <c r="Q8" s="154"/>
      <c r="R8" s="244"/>
      <c r="S8" s="244"/>
      <c r="T8" s="244"/>
      <c r="U8" s="244"/>
      <c r="V8" s="169" t="s">
        <v>217</v>
      </c>
      <c r="W8" s="244"/>
      <c r="X8" s="244"/>
      <c r="Y8" s="244"/>
      <c r="Z8" s="244"/>
      <c r="AA8" s="244"/>
      <c r="AB8" s="169" t="s">
        <v>219</v>
      </c>
      <c r="AC8" s="244"/>
      <c r="AD8" s="244"/>
      <c r="AE8" s="244"/>
      <c r="AF8" s="244"/>
      <c r="AG8" s="244"/>
      <c r="AH8" s="244"/>
      <c r="AI8" s="244"/>
      <c r="AJ8" s="244"/>
      <c r="AK8" s="243"/>
      <c r="AL8" s="243"/>
      <c r="AM8" s="154"/>
      <c r="AN8" s="55"/>
      <c r="AO8" s="243"/>
      <c r="AP8" s="154"/>
    </row>
    <row r="9" spans="1:43" ht="19.5" customHeight="1">
      <c r="A9" s="154"/>
      <c r="B9" s="154"/>
      <c r="C9" s="154"/>
      <c r="D9" s="154"/>
      <c r="E9" s="154"/>
      <c r="F9" s="183" t="s">
        <v>57</v>
      </c>
      <c r="I9" s="154"/>
      <c r="J9" s="154"/>
      <c r="K9" s="183"/>
      <c r="L9" s="183"/>
      <c r="M9" s="183"/>
      <c r="N9" s="183"/>
      <c r="O9" s="183"/>
      <c r="P9" s="183"/>
      <c r="Q9" s="154"/>
      <c r="R9" s="187" t="s">
        <v>218</v>
      </c>
      <c r="S9" s="186"/>
      <c r="T9" s="185"/>
      <c r="U9" s="186"/>
      <c r="V9" s="169" t="s">
        <v>296</v>
      </c>
      <c r="W9" s="186"/>
      <c r="X9" s="183" t="s">
        <v>219</v>
      </c>
      <c r="Y9" s="186"/>
      <c r="Z9" s="186"/>
      <c r="AA9" s="183"/>
      <c r="AB9" s="169" t="s">
        <v>222</v>
      </c>
      <c r="AC9" s="183"/>
      <c r="AD9" s="183"/>
      <c r="AE9" s="183"/>
      <c r="AF9" s="183"/>
      <c r="AG9" s="183"/>
      <c r="AH9" s="183"/>
      <c r="AI9" s="183"/>
      <c r="AJ9" s="183"/>
      <c r="AK9" s="184"/>
      <c r="AL9" s="184"/>
      <c r="AM9" s="154"/>
      <c r="AN9" s="55"/>
      <c r="AO9" s="184"/>
      <c r="AP9" s="154"/>
    </row>
    <row r="10" spans="1:43" ht="19.5" customHeight="1">
      <c r="A10" s="154"/>
      <c r="B10" s="154"/>
      <c r="C10" s="154"/>
      <c r="D10" s="154"/>
      <c r="E10" s="154"/>
      <c r="F10" s="183" t="s">
        <v>58</v>
      </c>
      <c r="G10" s="154"/>
      <c r="H10" s="183" t="s">
        <v>165</v>
      </c>
      <c r="I10" s="154"/>
      <c r="J10" s="154"/>
      <c r="K10" s="183"/>
      <c r="L10" s="183"/>
      <c r="M10" s="183"/>
      <c r="N10" s="183"/>
      <c r="O10" s="183"/>
      <c r="P10" s="183"/>
      <c r="Q10" s="154"/>
      <c r="R10" s="187" t="s">
        <v>170</v>
      </c>
      <c r="S10" s="185"/>
      <c r="U10" s="186"/>
      <c r="V10" s="169" t="s">
        <v>297</v>
      </c>
      <c r="W10" s="186"/>
      <c r="X10" s="183" t="s">
        <v>220</v>
      </c>
      <c r="Y10" s="185"/>
      <c r="Z10" s="185" t="s">
        <v>221</v>
      </c>
      <c r="AA10" s="154"/>
      <c r="AB10" s="169" t="s">
        <v>300</v>
      </c>
      <c r="AC10" s="154"/>
      <c r="AD10" s="183"/>
      <c r="AE10" s="154"/>
      <c r="AF10" s="183"/>
      <c r="AG10" s="183"/>
      <c r="AH10" s="183"/>
      <c r="AI10" s="183"/>
      <c r="AJ10" s="183"/>
      <c r="AK10" s="155"/>
      <c r="AL10" s="183" t="s">
        <v>67</v>
      </c>
      <c r="AM10" s="184"/>
      <c r="AO10" s="154"/>
      <c r="AP10" s="55"/>
    </row>
    <row r="11" spans="1:43" ht="19.5" customHeight="1">
      <c r="A11" s="154"/>
      <c r="B11" s="154"/>
      <c r="C11" s="154"/>
      <c r="D11" s="183" t="s">
        <v>57</v>
      </c>
      <c r="E11" s="183"/>
      <c r="F11" s="183" t="s">
        <v>59</v>
      </c>
      <c r="G11" s="183"/>
      <c r="H11" s="183" t="s">
        <v>169</v>
      </c>
      <c r="I11" s="183"/>
      <c r="J11" s="183" t="s">
        <v>166</v>
      </c>
      <c r="K11" s="183"/>
      <c r="L11" s="183"/>
      <c r="M11" s="183"/>
      <c r="N11" s="183"/>
      <c r="O11" s="154"/>
      <c r="P11" s="154"/>
      <c r="Q11" s="183"/>
      <c r="R11" s="187" t="s">
        <v>223</v>
      </c>
      <c r="S11" s="185"/>
      <c r="T11" s="188" t="s">
        <v>221</v>
      </c>
      <c r="U11" s="185"/>
      <c r="V11" s="169" t="s">
        <v>298</v>
      </c>
      <c r="W11" s="185"/>
      <c r="X11" s="183" t="s">
        <v>224</v>
      </c>
      <c r="Y11" s="185"/>
      <c r="Z11" s="185" t="s">
        <v>170</v>
      </c>
      <c r="AA11" s="154"/>
      <c r="AB11" s="169" t="s">
        <v>301</v>
      </c>
      <c r="AC11" s="154"/>
      <c r="AD11" s="183" t="s">
        <v>167</v>
      </c>
      <c r="AE11" s="154"/>
      <c r="AF11" s="183" t="s">
        <v>168</v>
      </c>
      <c r="AG11" s="183"/>
      <c r="AH11" s="183" t="s">
        <v>225</v>
      </c>
      <c r="AI11" s="183"/>
      <c r="AJ11" s="183" t="s">
        <v>64</v>
      </c>
      <c r="AK11" s="154"/>
      <c r="AL11" s="183" t="s">
        <v>68</v>
      </c>
      <c r="AM11" s="183"/>
      <c r="AN11" s="183" t="s">
        <v>71</v>
      </c>
      <c r="AO11" s="183"/>
      <c r="AP11" s="54"/>
    </row>
    <row r="12" spans="1:43" ht="19.5" customHeight="1">
      <c r="A12" s="154"/>
      <c r="B12" s="154"/>
      <c r="C12" s="154"/>
      <c r="D12" s="183" t="s">
        <v>58</v>
      </c>
      <c r="E12" s="183"/>
      <c r="F12" s="183" t="s">
        <v>226</v>
      </c>
      <c r="G12" s="183"/>
      <c r="H12" s="183" t="s">
        <v>227</v>
      </c>
      <c r="I12" s="183"/>
      <c r="J12" s="183" t="s">
        <v>170</v>
      </c>
      <c r="K12" s="183"/>
      <c r="L12" s="183" t="s">
        <v>60</v>
      </c>
      <c r="M12" s="183"/>
      <c r="N12" s="183" t="s">
        <v>153</v>
      </c>
      <c r="O12" s="183"/>
      <c r="P12" s="183"/>
      <c r="Q12" s="183"/>
      <c r="R12" s="185" t="s">
        <v>63</v>
      </c>
      <c r="S12" s="185"/>
      <c r="T12" s="185" t="s">
        <v>228</v>
      </c>
      <c r="U12" s="185"/>
      <c r="V12" s="169" t="s">
        <v>299</v>
      </c>
      <c r="W12" s="185"/>
      <c r="X12" s="183" t="s">
        <v>229</v>
      </c>
      <c r="Y12" s="185"/>
      <c r="Z12" s="185" t="s">
        <v>230</v>
      </c>
      <c r="AA12" s="154"/>
      <c r="AB12" s="169" t="s">
        <v>231</v>
      </c>
      <c r="AC12" s="154"/>
      <c r="AD12" s="183" t="s">
        <v>171</v>
      </c>
      <c r="AE12" s="154"/>
      <c r="AF12" s="183" t="s">
        <v>106</v>
      </c>
      <c r="AG12" s="183"/>
      <c r="AH12" s="183" t="s">
        <v>231</v>
      </c>
      <c r="AI12" s="183"/>
      <c r="AJ12" s="183" t="s">
        <v>65</v>
      </c>
      <c r="AK12" s="154"/>
      <c r="AL12" s="183" t="s">
        <v>69</v>
      </c>
      <c r="AM12" s="183"/>
      <c r="AN12" s="183" t="s">
        <v>72</v>
      </c>
      <c r="AO12" s="183"/>
      <c r="AP12" s="56" t="s">
        <v>74</v>
      </c>
    </row>
    <row r="13" spans="1:43" ht="19.5" customHeight="1">
      <c r="A13" s="154"/>
      <c r="B13" s="189" t="s">
        <v>1</v>
      </c>
      <c r="C13" s="155"/>
      <c r="D13" s="183" t="s">
        <v>59</v>
      </c>
      <c r="E13" s="183"/>
      <c r="F13" s="183" t="s">
        <v>232</v>
      </c>
      <c r="G13" s="183"/>
      <c r="H13" s="183" t="s">
        <v>232</v>
      </c>
      <c r="I13" s="183"/>
      <c r="J13" s="183" t="s">
        <v>172</v>
      </c>
      <c r="K13" s="183"/>
      <c r="L13" s="183" t="s">
        <v>61</v>
      </c>
      <c r="M13" s="183"/>
      <c r="N13" s="183" t="s">
        <v>173</v>
      </c>
      <c r="O13" s="183"/>
      <c r="P13" s="183" t="s">
        <v>62</v>
      </c>
      <c r="Q13" s="183"/>
      <c r="R13" s="185" t="s">
        <v>233</v>
      </c>
      <c r="S13" s="185"/>
      <c r="T13" s="185" t="s">
        <v>234</v>
      </c>
      <c r="U13" s="185"/>
      <c r="V13" s="169" t="s">
        <v>235</v>
      </c>
      <c r="W13" s="185"/>
      <c r="X13" s="183" t="s">
        <v>236</v>
      </c>
      <c r="Y13" s="185"/>
      <c r="Z13" s="185" t="s">
        <v>237</v>
      </c>
      <c r="AA13" s="154"/>
      <c r="AB13" s="169" t="s">
        <v>235</v>
      </c>
      <c r="AC13" s="154"/>
      <c r="AD13" s="183" t="s">
        <v>174</v>
      </c>
      <c r="AE13" s="154"/>
      <c r="AF13" s="183" t="s">
        <v>105</v>
      </c>
      <c r="AG13" s="183"/>
      <c r="AH13" s="183" t="s">
        <v>235</v>
      </c>
      <c r="AI13" s="183"/>
      <c r="AJ13" s="183" t="s">
        <v>66</v>
      </c>
      <c r="AK13" s="154"/>
      <c r="AL13" s="183" t="s">
        <v>70</v>
      </c>
      <c r="AM13" s="183"/>
      <c r="AN13" s="183" t="s">
        <v>73</v>
      </c>
      <c r="AO13" s="183"/>
      <c r="AP13" s="56" t="s">
        <v>75</v>
      </c>
    </row>
    <row r="14" spans="1:43" ht="19.5" customHeight="1">
      <c r="A14" s="154"/>
      <c r="C14" s="155"/>
      <c r="D14" s="271" t="s">
        <v>138</v>
      </c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</row>
    <row r="15" spans="1:43" ht="19.5" customHeight="1">
      <c r="A15" s="190" t="s">
        <v>195</v>
      </c>
      <c r="B15" s="191"/>
      <c r="C15" s="191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3"/>
      <c r="R15" s="132"/>
      <c r="S15" s="132"/>
      <c r="T15" s="132"/>
      <c r="U15" s="132"/>
      <c r="V15" s="132"/>
      <c r="W15" s="132"/>
      <c r="X15" s="132"/>
      <c r="Y15" s="133"/>
      <c r="Z15" s="133"/>
      <c r="AA15" s="133"/>
      <c r="AB15" s="133"/>
      <c r="AC15" s="133"/>
      <c r="AD15" s="133"/>
      <c r="AE15" s="133"/>
      <c r="AF15" s="132"/>
      <c r="AG15" s="132"/>
      <c r="AH15" s="132"/>
      <c r="AI15" s="133"/>
      <c r="AJ15" s="132"/>
      <c r="AK15" s="133"/>
      <c r="AL15" s="132"/>
      <c r="AM15" s="133"/>
      <c r="AN15" s="132"/>
      <c r="AO15" s="133"/>
      <c r="AP15" s="60"/>
    </row>
    <row r="16" spans="1:43" ht="19.5" customHeight="1">
      <c r="A16" s="190" t="s">
        <v>340</v>
      </c>
      <c r="B16" s="191"/>
      <c r="C16" s="191"/>
      <c r="D16" s="174">
        <v>7520978320</v>
      </c>
      <c r="E16" s="174"/>
      <c r="F16" s="174">
        <v>0</v>
      </c>
      <c r="G16" s="174"/>
      <c r="H16" s="174">
        <v>105014318</v>
      </c>
      <c r="I16" s="174"/>
      <c r="J16" s="174">
        <v>18224269226</v>
      </c>
      <c r="K16" s="174"/>
      <c r="L16" s="174">
        <v>344221600</v>
      </c>
      <c r="M16" s="174"/>
      <c r="N16" s="174">
        <v>27714962</v>
      </c>
      <c r="O16" s="174"/>
      <c r="P16" s="174">
        <v>6229378463</v>
      </c>
      <c r="Q16" s="175"/>
      <c r="R16" s="174"/>
      <c r="S16" s="174"/>
      <c r="T16" s="174">
        <v>110087231</v>
      </c>
      <c r="U16" s="174"/>
      <c r="V16" s="174">
        <v>-2062388888</v>
      </c>
      <c r="W16" s="174"/>
      <c r="X16" s="174">
        <v>-15722497</v>
      </c>
      <c r="Y16" s="174"/>
      <c r="Z16" s="174"/>
      <c r="AA16" s="174"/>
      <c r="AB16" s="174">
        <v>5253499813</v>
      </c>
      <c r="AC16" s="174"/>
      <c r="AD16" s="174">
        <v>-68789288</v>
      </c>
      <c r="AE16" s="174"/>
      <c r="AF16" s="174">
        <v>-22562115381.000004</v>
      </c>
      <c r="AG16" s="174"/>
      <c r="AH16" s="174">
        <v>2225194865</v>
      </c>
      <c r="AI16" s="175"/>
      <c r="AJ16" s="175">
        <f>SUM(R16:AH16)</f>
        <v>-17120234145.000004</v>
      </c>
      <c r="AK16" s="175"/>
      <c r="AL16" s="175">
        <f>SUM(AJ16,D16:P16)</f>
        <v>15331342743.999996</v>
      </c>
      <c r="AM16" s="175"/>
      <c r="AN16" s="175">
        <v>111763312</v>
      </c>
      <c r="AO16" s="175"/>
      <c r="AP16" s="175">
        <f>SUM(AL16:AN16)</f>
        <v>15443106055.999996</v>
      </c>
      <c r="AQ16" s="193"/>
    </row>
    <row r="17" spans="1:43" ht="19.5" customHeight="1">
      <c r="A17" s="190"/>
      <c r="B17" s="191"/>
      <c r="C17" s="191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5"/>
      <c r="R17" s="174"/>
      <c r="S17" s="174"/>
      <c r="T17" s="174"/>
      <c r="U17" s="174"/>
      <c r="V17" s="174"/>
      <c r="W17" s="174"/>
      <c r="X17" s="174"/>
      <c r="Y17" s="174"/>
      <c r="Z17" s="175"/>
      <c r="AA17" s="174"/>
      <c r="AB17" s="175"/>
      <c r="AC17" s="174"/>
      <c r="AD17" s="175"/>
      <c r="AE17" s="174"/>
      <c r="AF17" s="174"/>
      <c r="AG17" s="174"/>
      <c r="AH17" s="174"/>
      <c r="AI17" s="175"/>
      <c r="AJ17" s="174"/>
      <c r="AK17" s="175"/>
      <c r="AL17" s="175"/>
      <c r="AM17" s="175"/>
      <c r="AN17" s="174"/>
      <c r="AO17" s="177"/>
      <c r="AP17" s="175"/>
    </row>
    <row r="18" spans="1:43" ht="19.5" customHeight="1">
      <c r="A18" s="190" t="s">
        <v>175</v>
      </c>
      <c r="B18" s="191"/>
      <c r="C18" s="191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</row>
    <row r="19" spans="1:43" ht="19.5" customHeight="1">
      <c r="A19" s="194" t="s">
        <v>238</v>
      </c>
      <c r="B19" s="195"/>
      <c r="C19" s="195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8"/>
      <c r="R19" s="177"/>
      <c r="S19" s="178"/>
      <c r="T19" s="177"/>
      <c r="U19" s="178"/>
      <c r="V19" s="177"/>
      <c r="W19" s="178"/>
      <c r="X19" s="178"/>
      <c r="Y19" s="178"/>
      <c r="Z19" s="177"/>
      <c r="AA19" s="178"/>
      <c r="AB19" s="177"/>
      <c r="AC19" s="178"/>
      <c r="AD19" s="177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8"/>
      <c r="AP19" s="178"/>
    </row>
    <row r="20" spans="1:43" ht="19.5" customHeight="1">
      <c r="A20" s="196" t="s">
        <v>239</v>
      </c>
      <c r="B20" s="197">
        <v>4</v>
      </c>
      <c r="C20" s="195"/>
      <c r="D20" s="176">
        <v>0</v>
      </c>
      <c r="E20" s="178"/>
      <c r="F20" s="176"/>
      <c r="G20" s="178"/>
      <c r="H20" s="176">
        <v>-183823152</v>
      </c>
      <c r="I20" s="178"/>
      <c r="J20" s="176">
        <v>0</v>
      </c>
      <c r="K20" s="177"/>
      <c r="L20" s="176">
        <v>10000000</v>
      </c>
      <c r="M20" s="177"/>
      <c r="N20" s="176">
        <v>0</v>
      </c>
      <c r="O20" s="177"/>
      <c r="P20" s="176">
        <v>11975758</v>
      </c>
      <c r="Q20" s="178"/>
      <c r="R20" s="176"/>
      <c r="S20" s="178"/>
      <c r="T20" s="176">
        <v>0</v>
      </c>
      <c r="U20" s="178"/>
      <c r="V20" s="176">
        <v>0</v>
      </c>
      <c r="W20" s="178"/>
      <c r="X20" s="176">
        <v>0</v>
      </c>
      <c r="Y20" s="178"/>
      <c r="Z20" s="176"/>
      <c r="AA20" s="178"/>
      <c r="AB20" s="176">
        <v>-9859885</v>
      </c>
      <c r="AC20" s="178"/>
      <c r="AD20" s="176">
        <v>0</v>
      </c>
      <c r="AE20" s="178"/>
      <c r="AF20" s="176">
        <v>-70682362</v>
      </c>
      <c r="AG20" s="178"/>
      <c r="AH20" s="176">
        <v>0</v>
      </c>
      <c r="AI20" s="178"/>
      <c r="AJ20" s="176">
        <f>SUM(R20:AH20)</f>
        <v>-80542247</v>
      </c>
      <c r="AK20" s="178"/>
      <c r="AL20" s="176">
        <f>SUM(AJ20,D20:P20)</f>
        <v>-242389641</v>
      </c>
      <c r="AM20" s="178"/>
      <c r="AN20" s="176">
        <v>63808710</v>
      </c>
      <c r="AO20" s="178"/>
      <c r="AP20" s="176">
        <f>SUM(AL20:AN20)</f>
        <v>-178580931</v>
      </c>
      <c r="AQ20" s="193"/>
    </row>
    <row r="21" spans="1:43" s="199" customFormat="1" ht="19.5" customHeight="1">
      <c r="A21" s="194" t="s">
        <v>240</v>
      </c>
      <c r="B21" s="195"/>
      <c r="C21" s="195"/>
      <c r="D21" s="198">
        <f>+D20</f>
        <v>0</v>
      </c>
      <c r="E21" s="175"/>
      <c r="F21" s="198">
        <f t="shared" ref="F21" si="0">+F20</f>
        <v>0</v>
      </c>
      <c r="G21" s="175"/>
      <c r="H21" s="198">
        <f t="shared" ref="H21" si="1">+H20</f>
        <v>-183823152</v>
      </c>
      <c r="I21" s="175"/>
      <c r="J21" s="198">
        <f>+J20</f>
        <v>0</v>
      </c>
      <c r="K21" s="174"/>
      <c r="L21" s="198">
        <f>+L20</f>
        <v>10000000</v>
      </c>
      <c r="M21" s="174"/>
      <c r="N21" s="198">
        <f>+N20</f>
        <v>0</v>
      </c>
      <c r="O21" s="174"/>
      <c r="P21" s="198">
        <f>+P20</f>
        <v>11975758</v>
      </c>
      <c r="Q21" s="175"/>
      <c r="R21" s="198"/>
      <c r="S21" s="175"/>
      <c r="T21" s="198">
        <f t="shared" ref="T21" si="2">+T20</f>
        <v>0</v>
      </c>
      <c r="U21" s="175"/>
      <c r="V21" s="198">
        <f>+V20</f>
        <v>0</v>
      </c>
      <c r="W21" s="175"/>
      <c r="X21" s="198">
        <f>+X20</f>
        <v>0</v>
      </c>
      <c r="Y21" s="175"/>
      <c r="Z21" s="198"/>
      <c r="AA21" s="175"/>
      <c r="AB21" s="198">
        <f>+AB20</f>
        <v>-9859885</v>
      </c>
      <c r="AC21" s="175"/>
      <c r="AD21" s="198">
        <f>+AD20</f>
        <v>0</v>
      </c>
      <c r="AE21" s="175"/>
      <c r="AF21" s="198">
        <f>+AF20</f>
        <v>-70682362</v>
      </c>
      <c r="AG21" s="175"/>
      <c r="AH21" s="198">
        <f>+AH20</f>
        <v>0</v>
      </c>
      <c r="AI21" s="175"/>
      <c r="AJ21" s="198">
        <f t="shared" ref="AJ21" si="3">SUM(R21:AH21)</f>
        <v>-80542247</v>
      </c>
      <c r="AK21" s="175"/>
      <c r="AL21" s="198">
        <f>+AL20</f>
        <v>-242389641</v>
      </c>
      <c r="AM21" s="175"/>
      <c r="AN21" s="198">
        <f>+AN20</f>
        <v>63808710</v>
      </c>
      <c r="AO21" s="175"/>
      <c r="AP21" s="198">
        <f>+AP20</f>
        <v>-178580931</v>
      </c>
    </row>
    <row r="22" spans="1:43" ht="19.5" customHeight="1">
      <c r="A22" s="200"/>
      <c r="B22" s="195"/>
      <c r="C22" s="19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7"/>
      <c r="AP22" s="175"/>
    </row>
    <row r="23" spans="1:43" ht="19.5" customHeight="1">
      <c r="A23" s="158" t="s">
        <v>282</v>
      </c>
      <c r="B23" s="195"/>
      <c r="C23" s="19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7"/>
      <c r="AP23" s="175"/>
    </row>
    <row r="24" spans="1:43" ht="19.5" customHeight="1">
      <c r="A24" s="160" t="s">
        <v>261</v>
      </c>
      <c r="B24" s="216"/>
      <c r="C24" s="195"/>
      <c r="D24" s="176">
        <v>0</v>
      </c>
      <c r="E24" s="178"/>
      <c r="F24" s="176"/>
      <c r="G24" s="178"/>
      <c r="H24" s="176">
        <v>0</v>
      </c>
      <c r="I24" s="178"/>
      <c r="J24" s="176">
        <v>0</v>
      </c>
      <c r="K24" s="177"/>
      <c r="L24" s="176">
        <v>0</v>
      </c>
      <c r="M24" s="177"/>
      <c r="N24" s="176">
        <v>0</v>
      </c>
      <c r="O24" s="177"/>
      <c r="P24" s="176">
        <v>0</v>
      </c>
      <c r="Q24" s="178"/>
      <c r="R24" s="176"/>
      <c r="S24" s="178"/>
      <c r="T24" s="176">
        <v>0</v>
      </c>
      <c r="U24" s="178"/>
      <c r="V24" s="176">
        <v>0</v>
      </c>
      <c r="W24" s="178"/>
      <c r="X24" s="176">
        <v>0</v>
      </c>
      <c r="Y24" s="178"/>
      <c r="Z24" s="176"/>
      <c r="AA24" s="178"/>
      <c r="AB24" s="176">
        <v>0</v>
      </c>
      <c r="AC24" s="178"/>
      <c r="AD24" s="176">
        <v>0</v>
      </c>
      <c r="AE24" s="178"/>
      <c r="AF24" s="176">
        <v>0</v>
      </c>
      <c r="AG24" s="178"/>
      <c r="AH24" s="176">
        <v>0</v>
      </c>
      <c r="AI24" s="178"/>
      <c r="AJ24" s="176">
        <f>SUM(R24:AH24)</f>
        <v>0</v>
      </c>
      <c r="AK24" s="178"/>
      <c r="AL24" s="176">
        <f>SUM(AJ24,D24:P24)</f>
        <v>0</v>
      </c>
      <c r="AM24" s="178"/>
      <c r="AN24" s="176">
        <v>2396106</v>
      </c>
      <c r="AO24" s="178"/>
      <c r="AP24" s="176">
        <f>SUM(AL24:AN24)</f>
        <v>2396106</v>
      </c>
    </row>
    <row r="25" spans="1:43" ht="19.5" customHeight="1">
      <c r="A25" s="158" t="s">
        <v>284</v>
      </c>
      <c r="B25" s="195"/>
      <c r="C25" s="195"/>
      <c r="D25" s="198">
        <f>+D24</f>
        <v>0</v>
      </c>
      <c r="E25" s="175"/>
      <c r="F25" s="198">
        <f t="shared" ref="F25" si="4">+F24</f>
        <v>0</v>
      </c>
      <c r="G25" s="175"/>
      <c r="H25" s="198">
        <f t="shared" ref="H25" si="5">+H24</f>
        <v>0</v>
      </c>
      <c r="I25" s="175"/>
      <c r="J25" s="198">
        <f>+J24</f>
        <v>0</v>
      </c>
      <c r="K25" s="174"/>
      <c r="L25" s="198">
        <f>+L24</f>
        <v>0</v>
      </c>
      <c r="M25" s="174"/>
      <c r="N25" s="198">
        <f>+N24</f>
        <v>0</v>
      </c>
      <c r="O25" s="174"/>
      <c r="P25" s="198">
        <f>+P24</f>
        <v>0</v>
      </c>
      <c r="Q25" s="175"/>
      <c r="R25" s="198"/>
      <c r="S25" s="175"/>
      <c r="T25" s="198">
        <f t="shared" ref="T25:V25" si="6">+T24</f>
        <v>0</v>
      </c>
      <c r="U25" s="175"/>
      <c r="V25" s="198">
        <f t="shared" si="6"/>
        <v>0</v>
      </c>
      <c r="W25" s="175"/>
      <c r="X25" s="198">
        <f>+X24</f>
        <v>0</v>
      </c>
      <c r="Y25" s="175"/>
      <c r="Z25" s="198"/>
      <c r="AA25" s="175"/>
      <c r="AB25" s="198">
        <f>+AB24</f>
        <v>0</v>
      </c>
      <c r="AC25" s="175"/>
      <c r="AD25" s="198">
        <f>+AD24</f>
        <v>0</v>
      </c>
      <c r="AE25" s="175"/>
      <c r="AF25" s="198">
        <f>+AF24</f>
        <v>0</v>
      </c>
      <c r="AG25" s="175"/>
      <c r="AH25" s="198">
        <f>+AH24</f>
        <v>0</v>
      </c>
      <c r="AI25" s="175"/>
      <c r="AJ25" s="198">
        <f t="shared" ref="AJ25" si="7">SUM(R25:AH25)</f>
        <v>0</v>
      </c>
      <c r="AK25" s="175"/>
      <c r="AL25" s="198">
        <f>+AL24</f>
        <v>0</v>
      </c>
      <c r="AM25" s="175"/>
      <c r="AN25" s="198">
        <f>+AN24</f>
        <v>2396106</v>
      </c>
      <c r="AO25" s="175"/>
      <c r="AP25" s="198">
        <f>+AP24</f>
        <v>2396106</v>
      </c>
    </row>
    <row r="26" spans="1:43" ht="19.5" customHeight="1">
      <c r="A26" s="200"/>
      <c r="B26" s="195"/>
      <c r="C26" s="19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7"/>
      <c r="AP26" s="175"/>
    </row>
    <row r="27" spans="1:43" ht="19.5" customHeight="1">
      <c r="A27" s="201" t="s">
        <v>176</v>
      </c>
      <c r="B27" s="195"/>
      <c r="C27" s="195"/>
      <c r="D27" s="198">
        <f>D21+D25</f>
        <v>0</v>
      </c>
      <c r="E27" s="175"/>
      <c r="F27" s="198"/>
      <c r="G27" s="175"/>
      <c r="H27" s="198">
        <f>H21+H25</f>
        <v>-183823152</v>
      </c>
      <c r="I27" s="175"/>
      <c r="J27" s="198">
        <f>J21+J25</f>
        <v>0</v>
      </c>
      <c r="K27" s="175"/>
      <c r="L27" s="198">
        <f>L21+L25</f>
        <v>10000000</v>
      </c>
      <c r="M27" s="175"/>
      <c r="N27" s="198">
        <f>N21+N25</f>
        <v>0</v>
      </c>
      <c r="O27" s="175"/>
      <c r="P27" s="198">
        <f>P21+P25</f>
        <v>11975758</v>
      </c>
      <c r="Q27" s="175"/>
      <c r="R27" s="198"/>
      <c r="S27" s="175"/>
      <c r="T27" s="198">
        <f>T21+T25</f>
        <v>0</v>
      </c>
      <c r="U27" s="175"/>
      <c r="V27" s="198">
        <f>V21+V25</f>
        <v>0</v>
      </c>
      <c r="W27" s="175"/>
      <c r="X27" s="198">
        <f>X21+X25</f>
        <v>0</v>
      </c>
      <c r="Y27" s="175"/>
      <c r="Z27" s="198"/>
      <c r="AA27" s="175"/>
      <c r="AB27" s="198">
        <f>AB21+AB25</f>
        <v>-9859885</v>
      </c>
      <c r="AC27" s="175"/>
      <c r="AD27" s="198">
        <f>AD21+AD25</f>
        <v>0</v>
      </c>
      <c r="AE27" s="175"/>
      <c r="AF27" s="198">
        <f>AF21+AF25</f>
        <v>-70682362</v>
      </c>
      <c r="AG27" s="175"/>
      <c r="AH27" s="198">
        <f>AH21+AH25</f>
        <v>0</v>
      </c>
      <c r="AI27" s="175"/>
      <c r="AJ27" s="198">
        <f>SUM(R27:AH27)</f>
        <v>-80542247</v>
      </c>
      <c r="AK27" s="175"/>
      <c r="AL27" s="198">
        <f>SUM(AJ27,D27:P27)</f>
        <v>-242389641</v>
      </c>
      <c r="AM27" s="175"/>
      <c r="AN27" s="198">
        <f>AN21+AN25</f>
        <v>66204816</v>
      </c>
      <c r="AO27" s="177"/>
      <c r="AP27" s="198">
        <f>+AL27+AN27</f>
        <v>-176184825</v>
      </c>
      <c r="AQ27" s="193"/>
    </row>
    <row r="28" spans="1:43" ht="19.5" customHeight="1">
      <c r="A28" s="190"/>
      <c r="B28" s="191"/>
      <c r="C28" s="191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5"/>
      <c r="R28" s="174"/>
      <c r="S28" s="175"/>
      <c r="T28" s="174"/>
      <c r="U28" s="175"/>
      <c r="V28" s="174"/>
      <c r="W28" s="175"/>
      <c r="X28" s="174"/>
      <c r="Y28" s="174"/>
      <c r="Z28" s="175"/>
      <c r="AA28" s="174"/>
      <c r="AB28" s="175"/>
      <c r="AC28" s="174"/>
      <c r="AD28" s="175"/>
      <c r="AE28" s="174"/>
      <c r="AF28" s="174"/>
      <c r="AG28" s="174"/>
      <c r="AH28" s="174"/>
      <c r="AI28" s="175"/>
      <c r="AJ28" s="174"/>
      <c r="AK28" s="175"/>
      <c r="AL28" s="175"/>
      <c r="AM28" s="175"/>
      <c r="AN28" s="174"/>
      <c r="AO28" s="177"/>
      <c r="AP28" s="175"/>
    </row>
    <row r="29" spans="1:43" ht="19.5" customHeight="1">
      <c r="A29" s="190" t="s">
        <v>148</v>
      </c>
      <c r="B29" s="191"/>
      <c r="C29" s="191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</row>
    <row r="30" spans="1:43" ht="19.5" customHeight="1">
      <c r="A30" s="25" t="s">
        <v>329</v>
      </c>
      <c r="B30" s="155"/>
      <c r="C30" s="155"/>
      <c r="D30" s="59">
        <v>0</v>
      </c>
      <c r="E30" s="178"/>
      <c r="F30" s="178"/>
      <c r="G30" s="178"/>
      <c r="H30" s="59">
        <v>-33150641</v>
      </c>
      <c r="I30" s="59"/>
      <c r="J30" s="59">
        <v>0</v>
      </c>
      <c r="K30" s="59"/>
      <c r="L30" s="59">
        <v>0</v>
      </c>
      <c r="M30" s="59"/>
      <c r="N30" s="59">
        <v>0</v>
      </c>
      <c r="O30" s="178"/>
      <c r="P30" s="178">
        <v>728446070</v>
      </c>
      <c r="Q30" s="178"/>
      <c r="R30" s="178"/>
      <c r="S30" s="178"/>
      <c r="T30" s="178">
        <v>0</v>
      </c>
      <c r="U30" s="178"/>
      <c r="V30" s="178">
        <v>0</v>
      </c>
      <c r="W30" s="178"/>
      <c r="X30" s="178">
        <v>0</v>
      </c>
      <c r="Y30" s="178"/>
      <c r="Z30" s="178">
        <v>0</v>
      </c>
      <c r="AA30" s="178"/>
      <c r="AB30" s="178">
        <v>0</v>
      </c>
      <c r="AC30" s="178"/>
      <c r="AD30" s="178">
        <v>0</v>
      </c>
      <c r="AE30" s="178"/>
      <c r="AF30" s="178">
        <v>0</v>
      </c>
      <c r="AG30" s="178"/>
      <c r="AH30" s="178">
        <v>0</v>
      </c>
      <c r="AI30" s="178"/>
      <c r="AJ30" s="178">
        <f t="shared" ref="AJ30:AJ32" si="8">SUM(R30:AH30)</f>
        <v>0</v>
      </c>
      <c r="AK30" s="178"/>
      <c r="AL30" s="178">
        <f>SUM(AJ30,D30:P30)</f>
        <v>695295429</v>
      </c>
      <c r="AM30" s="178"/>
      <c r="AN30" s="178">
        <v>10907969</v>
      </c>
      <c r="AO30" s="178"/>
      <c r="AP30" s="178">
        <f>SUM(AL30:AN30)</f>
        <v>706203398</v>
      </c>
    </row>
    <row r="31" spans="1:43" ht="19.5" customHeight="1">
      <c r="A31" s="25" t="s">
        <v>131</v>
      </c>
      <c r="B31" s="155"/>
      <c r="C31" s="155"/>
      <c r="D31" s="60">
        <v>0</v>
      </c>
      <c r="E31" s="177"/>
      <c r="F31" s="177"/>
      <c r="G31" s="177"/>
      <c r="H31" s="60">
        <v>0</v>
      </c>
      <c r="I31" s="59"/>
      <c r="J31" s="60">
        <v>0</v>
      </c>
      <c r="K31" s="59"/>
      <c r="L31" s="60">
        <v>0</v>
      </c>
      <c r="M31" s="59"/>
      <c r="N31" s="60">
        <v>0</v>
      </c>
      <c r="O31" s="177"/>
      <c r="P31" s="177">
        <v>6217040</v>
      </c>
      <c r="Q31" s="178"/>
      <c r="R31" s="177"/>
      <c r="S31" s="178"/>
      <c r="T31" s="177">
        <v>14990910</v>
      </c>
      <c r="U31" s="178"/>
      <c r="V31" s="177">
        <v>1657046199</v>
      </c>
      <c r="W31" s="178"/>
      <c r="X31" s="177">
        <v>35002824</v>
      </c>
      <c r="Y31" s="178"/>
      <c r="Z31" s="177">
        <v>0</v>
      </c>
      <c r="AA31" s="178"/>
      <c r="AB31" s="177">
        <v>-3776905379</v>
      </c>
      <c r="AC31" s="178"/>
      <c r="AD31" s="177">
        <v>0</v>
      </c>
      <c r="AE31" s="178"/>
      <c r="AF31" s="177">
        <v>0</v>
      </c>
      <c r="AG31" s="177"/>
      <c r="AH31" s="177">
        <v>1139245</v>
      </c>
      <c r="AI31" s="178"/>
      <c r="AJ31" s="177">
        <f t="shared" si="8"/>
        <v>-2068726201</v>
      </c>
      <c r="AK31" s="178"/>
      <c r="AL31" s="177">
        <f>SUM(AJ31,D31:P31)</f>
        <v>-2062509161</v>
      </c>
      <c r="AM31" s="178"/>
      <c r="AN31" s="177">
        <v>-11483316</v>
      </c>
      <c r="AO31" s="178"/>
      <c r="AP31" s="177">
        <f>SUM(AL31:AN31)</f>
        <v>-2073992477</v>
      </c>
    </row>
    <row r="32" spans="1:43" ht="19.5" customHeight="1">
      <c r="A32" s="190" t="s">
        <v>147</v>
      </c>
      <c r="B32" s="191"/>
      <c r="C32" s="191"/>
      <c r="D32" s="202">
        <f>+D30+D31</f>
        <v>0</v>
      </c>
      <c r="E32" s="175"/>
      <c r="F32" s="202">
        <f t="shared" ref="F32" si="9">+F30+F31</f>
        <v>0</v>
      </c>
      <c r="G32" s="175"/>
      <c r="H32" s="202">
        <f t="shared" ref="H32" si="10">+H30+H31</f>
        <v>-33150641</v>
      </c>
      <c r="I32" s="175"/>
      <c r="J32" s="202">
        <f>+J30+J31</f>
        <v>0</v>
      </c>
      <c r="K32" s="175"/>
      <c r="L32" s="202">
        <f>+L30+L31</f>
        <v>0</v>
      </c>
      <c r="M32" s="175"/>
      <c r="N32" s="202">
        <f>+N30+N31</f>
        <v>0</v>
      </c>
      <c r="O32" s="175"/>
      <c r="P32" s="202">
        <f>+P30+P31</f>
        <v>734663110</v>
      </c>
      <c r="Q32" s="175"/>
      <c r="R32" s="202"/>
      <c r="S32" s="175"/>
      <c r="T32" s="202">
        <f t="shared" ref="T32:V32" si="11">+T30+T31</f>
        <v>14990910</v>
      </c>
      <c r="U32" s="175"/>
      <c r="V32" s="202">
        <f t="shared" si="11"/>
        <v>1657046199</v>
      </c>
      <c r="W32" s="175"/>
      <c r="X32" s="202">
        <f>+X30+X31</f>
        <v>35002824</v>
      </c>
      <c r="Y32" s="175"/>
      <c r="Z32" s="202"/>
      <c r="AA32" s="175"/>
      <c r="AB32" s="202">
        <f>+AB30+AB31</f>
        <v>-3776905379</v>
      </c>
      <c r="AC32" s="175"/>
      <c r="AD32" s="202">
        <f>+AD30+AD31</f>
        <v>0</v>
      </c>
      <c r="AE32" s="175"/>
      <c r="AF32" s="202">
        <f>+AF30+AF31</f>
        <v>0</v>
      </c>
      <c r="AG32" s="175"/>
      <c r="AH32" s="202">
        <f>+AH30+AH31</f>
        <v>1139245</v>
      </c>
      <c r="AI32" s="175"/>
      <c r="AJ32" s="202">
        <f t="shared" si="8"/>
        <v>-2068726201</v>
      </c>
      <c r="AK32" s="175"/>
      <c r="AL32" s="202">
        <f>SUM(AJ32,D32:P32)</f>
        <v>-1367213732</v>
      </c>
      <c r="AM32" s="175"/>
      <c r="AN32" s="202">
        <f>+AN30+AN31</f>
        <v>-575347</v>
      </c>
      <c r="AO32" s="177"/>
      <c r="AP32" s="202">
        <f>+AP30+AP31</f>
        <v>-1367789079</v>
      </c>
      <c r="AQ32" s="193"/>
    </row>
    <row r="33" spans="1:42" ht="19.5" customHeight="1">
      <c r="A33" s="190"/>
      <c r="B33" s="191"/>
      <c r="C33" s="191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7"/>
      <c r="AP33" s="175"/>
    </row>
    <row r="34" spans="1:42" ht="19.5" customHeight="1">
      <c r="A34" s="157" t="s">
        <v>247</v>
      </c>
      <c r="B34" s="192"/>
      <c r="C34" s="192"/>
      <c r="D34" s="59">
        <v>0</v>
      </c>
      <c r="E34" s="178"/>
      <c r="F34" s="178"/>
      <c r="G34" s="178"/>
      <c r="H34" s="59">
        <v>0</v>
      </c>
      <c r="I34" s="59"/>
      <c r="J34" s="59">
        <v>0</v>
      </c>
      <c r="K34" s="59"/>
      <c r="L34" s="59">
        <f>-P34</f>
        <v>34578177</v>
      </c>
      <c r="M34" s="59"/>
      <c r="N34" s="59">
        <v>0</v>
      </c>
      <c r="O34" s="59"/>
      <c r="P34" s="59">
        <v>-34578177</v>
      </c>
      <c r="Q34" s="178"/>
      <c r="R34" s="178"/>
      <c r="S34" s="178"/>
      <c r="T34" s="59">
        <v>0</v>
      </c>
      <c r="U34" s="59"/>
      <c r="V34" s="59">
        <v>0</v>
      </c>
      <c r="W34" s="59"/>
      <c r="X34" s="59">
        <v>0</v>
      </c>
      <c r="Y34" s="59"/>
      <c r="Z34" s="59">
        <v>0</v>
      </c>
      <c r="AA34" s="59"/>
      <c r="AB34" s="59">
        <v>0</v>
      </c>
      <c r="AC34" s="59"/>
      <c r="AD34" s="59">
        <v>0</v>
      </c>
      <c r="AE34" s="59"/>
      <c r="AF34" s="59">
        <v>0</v>
      </c>
      <c r="AG34" s="178"/>
      <c r="AH34" s="178">
        <v>0</v>
      </c>
      <c r="AI34" s="178"/>
      <c r="AJ34" s="178">
        <f>SUM(R34:AH34)</f>
        <v>0</v>
      </c>
      <c r="AK34" s="178"/>
      <c r="AL34" s="59">
        <f>SUM(D34:P34,AJ34)</f>
        <v>0</v>
      </c>
      <c r="AM34" s="178"/>
      <c r="AN34" s="178">
        <v>0</v>
      </c>
      <c r="AO34" s="178"/>
      <c r="AP34" s="59">
        <f>AL34+AN34</f>
        <v>0</v>
      </c>
    </row>
    <row r="35" spans="1:42" ht="19.5" customHeight="1">
      <c r="A35" s="192" t="s">
        <v>77</v>
      </c>
      <c r="B35" s="192"/>
      <c r="C35" s="192"/>
      <c r="D35" s="59">
        <v>0</v>
      </c>
      <c r="E35" s="178"/>
      <c r="F35" s="178"/>
      <c r="G35" s="178"/>
      <c r="H35" s="59">
        <v>0</v>
      </c>
      <c r="I35" s="59"/>
      <c r="J35" s="59">
        <v>0</v>
      </c>
      <c r="K35" s="59"/>
      <c r="L35" s="59">
        <v>0</v>
      </c>
      <c r="M35" s="59"/>
      <c r="N35" s="59">
        <v>0</v>
      </c>
      <c r="O35" s="59"/>
      <c r="P35" s="59">
        <v>-47836477</v>
      </c>
      <c r="Q35" s="178"/>
      <c r="R35" s="178"/>
      <c r="S35" s="178"/>
      <c r="T35" s="59">
        <v>0</v>
      </c>
      <c r="U35" s="59"/>
      <c r="V35" s="59">
        <v>64787108</v>
      </c>
      <c r="W35" s="59"/>
      <c r="X35" s="59">
        <v>0</v>
      </c>
      <c r="Y35" s="59"/>
      <c r="Z35" s="59">
        <v>0</v>
      </c>
      <c r="AA35" s="59"/>
      <c r="AB35" s="59">
        <v>0</v>
      </c>
      <c r="AC35" s="59"/>
      <c r="AD35" s="59">
        <v>0</v>
      </c>
      <c r="AE35" s="59"/>
      <c r="AF35" s="59">
        <v>0</v>
      </c>
      <c r="AG35" s="178"/>
      <c r="AH35" s="59">
        <v>-16950631</v>
      </c>
      <c r="AI35" s="178"/>
      <c r="AJ35" s="178">
        <f>SUM(R35:AH35)</f>
        <v>47836477</v>
      </c>
      <c r="AK35" s="178"/>
      <c r="AL35" s="59">
        <f>SUM(D35:P35,AJ35)</f>
        <v>0</v>
      </c>
      <c r="AM35" s="178"/>
      <c r="AN35" s="178">
        <v>0</v>
      </c>
      <c r="AO35" s="178"/>
      <c r="AP35" s="59">
        <f t="shared" ref="AP35:AP37" si="12">AL35+AN35</f>
        <v>0</v>
      </c>
    </row>
    <row r="36" spans="1:42" ht="19.5" customHeight="1">
      <c r="A36" s="15" t="s">
        <v>252</v>
      </c>
      <c r="B36" s="192"/>
      <c r="C36" s="192"/>
      <c r="D36" s="59">
        <v>0</v>
      </c>
      <c r="E36" s="178"/>
      <c r="F36" s="178"/>
      <c r="G36" s="178"/>
      <c r="H36" s="59">
        <v>0</v>
      </c>
      <c r="I36" s="59"/>
      <c r="J36" s="59">
        <v>0</v>
      </c>
      <c r="K36" s="59"/>
      <c r="L36" s="59">
        <v>0</v>
      </c>
      <c r="M36" s="59"/>
      <c r="N36" s="59">
        <v>0</v>
      </c>
      <c r="O36" s="59"/>
      <c r="P36" s="59">
        <v>0</v>
      </c>
      <c r="Q36" s="178"/>
      <c r="R36" s="178"/>
      <c r="S36" s="178"/>
      <c r="T36" s="59">
        <v>-127908555</v>
      </c>
      <c r="U36" s="59"/>
      <c r="V36" s="59">
        <v>0</v>
      </c>
      <c r="W36" s="59"/>
      <c r="X36" s="59">
        <v>-385532</v>
      </c>
      <c r="Y36" s="59"/>
      <c r="Z36" s="59">
        <v>0</v>
      </c>
      <c r="AA36" s="59"/>
      <c r="AB36" s="59">
        <v>0</v>
      </c>
      <c r="AC36" s="59"/>
      <c r="AD36" s="59">
        <v>0</v>
      </c>
      <c r="AE36" s="59"/>
      <c r="AF36" s="59">
        <v>0</v>
      </c>
      <c r="AG36" s="178"/>
      <c r="AH36" s="178">
        <v>0</v>
      </c>
      <c r="AI36" s="178"/>
      <c r="AJ36" s="178">
        <f>SUM(R36:AH36)</f>
        <v>-128294087</v>
      </c>
      <c r="AK36" s="178"/>
      <c r="AL36" s="59">
        <f>SUM(D36:P36,AJ36)</f>
        <v>-128294087</v>
      </c>
      <c r="AM36" s="178"/>
      <c r="AN36" s="178">
        <v>0</v>
      </c>
      <c r="AO36" s="178"/>
      <c r="AP36" s="59">
        <f t="shared" si="12"/>
        <v>-128294087</v>
      </c>
    </row>
    <row r="37" spans="1:42" ht="19.5" hidden="1" customHeight="1">
      <c r="A37" s="15" t="s">
        <v>253</v>
      </c>
      <c r="B37" s="192"/>
      <c r="C37" s="192"/>
      <c r="D37" s="59">
        <v>0</v>
      </c>
      <c r="E37" s="178"/>
      <c r="F37" s="178"/>
      <c r="G37" s="178"/>
      <c r="H37" s="59">
        <v>0</v>
      </c>
      <c r="I37" s="59"/>
      <c r="J37" s="59">
        <v>0</v>
      </c>
      <c r="K37" s="59"/>
      <c r="L37" s="59">
        <v>0</v>
      </c>
      <c r="M37" s="59"/>
      <c r="N37" s="59">
        <v>0</v>
      </c>
      <c r="O37" s="59"/>
      <c r="P37" s="59">
        <v>0</v>
      </c>
      <c r="Q37" s="178"/>
      <c r="R37" s="178"/>
      <c r="S37" s="178"/>
      <c r="T37" s="59">
        <v>0</v>
      </c>
      <c r="U37" s="59"/>
      <c r="V37" s="59">
        <v>0</v>
      </c>
      <c r="W37" s="59"/>
      <c r="X37" s="59">
        <v>0</v>
      </c>
      <c r="Y37" s="59"/>
      <c r="Z37" s="59">
        <v>0</v>
      </c>
      <c r="AA37" s="59"/>
      <c r="AB37" s="59">
        <v>0</v>
      </c>
      <c r="AC37" s="59"/>
      <c r="AD37" s="59">
        <v>0</v>
      </c>
      <c r="AE37" s="59"/>
      <c r="AF37" s="59">
        <f>SUM(V37:AD37)</f>
        <v>0</v>
      </c>
      <c r="AG37" s="178"/>
      <c r="AH37" s="178">
        <v>0</v>
      </c>
      <c r="AI37" s="178"/>
      <c r="AJ37" s="178">
        <f>SUM(R37:AH37)</f>
        <v>0</v>
      </c>
      <c r="AK37" s="178"/>
      <c r="AL37" s="59">
        <f>SUM(D37:P37,AJ37)</f>
        <v>0</v>
      </c>
      <c r="AM37" s="178"/>
      <c r="AN37" s="178">
        <v>0</v>
      </c>
      <c r="AO37" s="178"/>
      <c r="AP37" s="59">
        <f t="shared" si="12"/>
        <v>0</v>
      </c>
    </row>
    <row r="38" spans="1:42" ht="19.5" customHeight="1">
      <c r="A38" s="192"/>
      <c r="B38" s="192"/>
      <c r="C38" s="192"/>
      <c r="D38" s="203"/>
      <c r="E38" s="178"/>
      <c r="F38" s="203"/>
      <c r="G38" s="178"/>
      <c r="H38" s="203"/>
      <c r="I38" s="178"/>
      <c r="J38" s="203"/>
      <c r="K38" s="178"/>
      <c r="L38" s="203"/>
      <c r="M38" s="178"/>
      <c r="N38" s="203"/>
      <c r="O38" s="178"/>
      <c r="P38" s="203"/>
      <c r="Q38" s="178"/>
      <c r="R38" s="203"/>
      <c r="S38" s="178"/>
      <c r="T38" s="203"/>
      <c r="U38" s="178"/>
      <c r="V38" s="203"/>
      <c r="W38" s="178"/>
      <c r="X38" s="203"/>
      <c r="Y38" s="178"/>
      <c r="Z38" s="203"/>
      <c r="AA38" s="178"/>
      <c r="AB38" s="203"/>
      <c r="AC38" s="178"/>
      <c r="AD38" s="203"/>
      <c r="AE38" s="178"/>
      <c r="AF38" s="203"/>
      <c r="AG38" s="178"/>
      <c r="AH38" s="203"/>
      <c r="AI38" s="178"/>
      <c r="AJ38" s="203"/>
      <c r="AK38" s="178"/>
      <c r="AL38" s="204"/>
      <c r="AM38" s="178"/>
      <c r="AN38" s="203"/>
      <c r="AO38" s="178"/>
      <c r="AP38" s="204"/>
    </row>
    <row r="39" spans="1:42" ht="19.5" customHeight="1" thickBot="1">
      <c r="A39" s="190" t="s">
        <v>197</v>
      </c>
      <c r="B39" s="190"/>
      <c r="C39" s="190"/>
      <c r="D39" s="205">
        <f>+SUM(D34:D37)+D32+D27+D16</f>
        <v>7520978320</v>
      </c>
      <c r="E39" s="175"/>
      <c r="F39" s="205">
        <f>+F34+F32+F27+F16</f>
        <v>0</v>
      </c>
      <c r="G39" s="175"/>
      <c r="H39" s="205">
        <f>+SUM(H34:H37)+H32+H27+H16</f>
        <v>-111959475</v>
      </c>
      <c r="I39" s="175"/>
      <c r="J39" s="205">
        <f>+SUM(J34:J37)+J32+J27+J16</f>
        <v>18224269226</v>
      </c>
      <c r="K39" s="175"/>
      <c r="L39" s="205">
        <f>+SUM(L34:L37)+L32+L27+L16</f>
        <v>388799777</v>
      </c>
      <c r="M39" s="175"/>
      <c r="N39" s="205">
        <f>+SUM(N34:N37)+N32+N27+N16</f>
        <v>27714962</v>
      </c>
      <c r="O39" s="175"/>
      <c r="P39" s="205">
        <f>+SUM(P34:P37)+P32+P27+P16</f>
        <v>6893602677</v>
      </c>
      <c r="Q39" s="178"/>
      <c r="R39" s="205">
        <f>+R34+R32+R27+R16</f>
        <v>0</v>
      </c>
      <c r="S39" s="178"/>
      <c r="T39" s="205">
        <f>+SUM(T34:T37)+T32+T27+T16</f>
        <v>-2830414</v>
      </c>
      <c r="U39" s="178"/>
      <c r="V39" s="205">
        <f>+SUM(V34:V37)+V32+V27+V16</f>
        <v>-340555581</v>
      </c>
      <c r="W39" s="178"/>
      <c r="X39" s="205">
        <f>+SUM(X34:X37)+X32+X27+X16</f>
        <v>18894795</v>
      </c>
      <c r="Y39" s="178"/>
      <c r="Z39" s="205"/>
      <c r="AA39" s="178"/>
      <c r="AB39" s="205">
        <f>+SUM(AB34:AB37)+AB32+AB27+AB16</f>
        <v>1466734549</v>
      </c>
      <c r="AC39" s="178"/>
      <c r="AD39" s="205">
        <f>+SUM(AD34:AD37)+AD32+AD27+AD16</f>
        <v>-68789288</v>
      </c>
      <c r="AE39" s="178"/>
      <c r="AF39" s="205">
        <f>+SUM(AF34:AF37)+AF32+AF27+AF16</f>
        <v>-22632797743.000004</v>
      </c>
      <c r="AG39" s="175"/>
      <c r="AH39" s="205">
        <f>+SUM(AH34:AH37)+AH32+AH27+AH16</f>
        <v>2209383479</v>
      </c>
      <c r="AI39" s="178"/>
      <c r="AJ39" s="205">
        <f>+SUM(AJ34:AJ37)+AJ32+AJ27+AJ16</f>
        <v>-19349960203.000004</v>
      </c>
      <c r="AK39" s="175"/>
      <c r="AL39" s="205">
        <f>+SUM(AL34:AL37)+AL32+AL27+AL16</f>
        <v>13593445283.999996</v>
      </c>
      <c r="AM39" s="175"/>
      <c r="AN39" s="205">
        <f>+SUM(AN34:AN37)+AN32+AN27+AN16</f>
        <v>177392781</v>
      </c>
      <c r="AO39" s="177"/>
      <c r="AP39" s="205">
        <f>+SUM(AP34:AP37)+AP32+AP27+AP16</f>
        <v>13770838064.999996</v>
      </c>
    </row>
    <row r="40" spans="1:42" ht="19.5" customHeight="1" thickTop="1"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</row>
    <row r="41" spans="1:42" ht="19.5" customHeight="1"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7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7"/>
    </row>
    <row r="42" spans="1:42" ht="19.5" customHeight="1"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</row>
    <row r="43" spans="1:42" ht="19.5" customHeight="1">
      <c r="D43" s="207"/>
      <c r="E43" s="206"/>
      <c r="F43" s="207"/>
      <c r="G43" s="206"/>
      <c r="H43" s="207"/>
      <c r="I43" s="206"/>
      <c r="J43" s="207"/>
      <c r="K43" s="206"/>
      <c r="L43" s="207"/>
      <c r="M43" s="206"/>
      <c r="N43" s="207"/>
      <c r="O43" s="206"/>
      <c r="P43" s="207"/>
      <c r="Q43" s="206"/>
      <c r="R43" s="207"/>
      <c r="S43" s="206"/>
      <c r="T43" s="207"/>
      <c r="U43" s="206"/>
      <c r="V43" s="207"/>
      <c r="W43" s="206"/>
      <c r="X43" s="207"/>
      <c r="Y43" s="206"/>
      <c r="Z43" s="207"/>
      <c r="AA43" s="206"/>
      <c r="AB43" s="207"/>
      <c r="AC43" s="206"/>
      <c r="AD43" s="207"/>
      <c r="AE43" s="206"/>
      <c r="AF43" s="207"/>
      <c r="AG43" s="206"/>
      <c r="AH43" s="207"/>
      <c r="AI43" s="206"/>
      <c r="AJ43" s="207"/>
      <c r="AK43" s="206"/>
      <c r="AL43" s="207"/>
      <c r="AM43" s="206"/>
      <c r="AN43" s="207"/>
      <c r="AO43" s="206"/>
      <c r="AP43" s="207"/>
    </row>
  </sheetData>
  <mergeCells count="4">
    <mergeCell ref="D4:AJ4"/>
    <mergeCell ref="L5:P5"/>
    <mergeCell ref="R5:AJ5"/>
    <mergeCell ref="D14:AP14"/>
  </mergeCells>
  <pageMargins left="0.5" right="0.5" top="0.48" bottom="0.5" header="0.5" footer="0.5"/>
  <pageSetup paperSize="9" scale="40" firstPageNumber="14" fitToWidth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C1BC-146E-4708-B6A2-6803ABB28F37}">
  <dimension ref="A1:AQ51"/>
  <sheetViews>
    <sheetView topLeftCell="B28" zoomScale="55" zoomScaleNormal="55" workbookViewId="0">
      <selection activeCell="P47" sqref="P47"/>
    </sheetView>
  </sheetViews>
  <sheetFormatPr defaultColWidth="9.09765625" defaultRowHeight="14"/>
  <cols>
    <col min="1" max="1" width="54.59765625" style="179" customWidth="1"/>
    <col min="2" max="2" width="8.59765625" style="179" customWidth="1"/>
    <col min="3" max="3" width="0.59765625" style="179" customWidth="1"/>
    <col min="4" max="4" width="16.09765625" style="179" customWidth="1"/>
    <col min="5" max="5" width="0.796875" style="179" customWidth="1"/>
    <col min="6" max="6" width="15.69921875" style="179" hidden="1" customWidth="1"/>
    <col min="7" max="7" width="0.59765625" style="179" hidden="1" customWidth="1"/>
    <col min="8" max="8" width="17.5" style="179" bestFit="1" customWidth="1"/>
    <col min="9" max="9" width="0.59765625" style="179" customWidth="1"/>
    <col min="10" max="10" width="17.59765625" style="179" customWidth="1"/>
    <col min="11" max="11" width="0.59765625" style="179" customWidth="1"/>
    <col min="12" max="12" width="17.09765625" style="179" customWidth="1"/>
    <col min="13" max="13" width="0.59765625" style="179" customWidth="1"/>
    <col min="14" max="14" width="17" style="179" bestFit="1" customWidth="1"/>
    <col min="15" max="15" width="0.59765625" style="179" customWidth="1"/>
    <col min="16" max="16" width="17.19921875" style="179" bestFit="1" customWidth="1"/>
    <col min="17" max="17" width="0.59765625" style="179" customWidth="1"/>
    <col min="18" max="18" width="16.09765625" style="179" hidden="1" customWidth="1"/>
    <col min="19" max="19" width="1.19921875" style="179" hidden="1" customWidth="1"/>
    <col min="20" max="20" width="14.3984375" style="179" customWidth="1"/>
    <col min="21" max="21" width="0.59765625" style="179" customWidth="1"/>
    <col min="22" max="22" width="18.59765625" style="179" bestFit="1" customWidth="1"/>
    <col min="23" max="23" width="0.59765625" style="179" customWidth="1"/>
    <col min="24" max="24" width="19.5" style="179" bestFit="1" customWidth="1"/>
    <col min="25" max="25" width="0.59765625" style="179" customWidth="1"/>
    <col min="26" max="26" width="15.8984375" style="179" hidden="1" customWidth="1"/>
    <col min="27" max="27" width="1.19921875" style="179" hidden="1" customWidth="1"/>
    <col min="28" max="28" width="21.19921875" style="179" customWidth="1"/>
    <col min="29" max="29" width="0.59765625" style="179" customWidth="1"/>
    <col min="30" max="30" width="21.59765625" style="179" customWidth="1"/>
    <col min="31" max="31" width="0.59765625" style="179" customWidth="1"/>
    <col min="32" max="32" width="22.69921875" style="179" customWidth="1"/>
    <col min="33" max="33" width="0.59765625" style="179" customWidth="1"/>
    <col min="34" max="34" width="22.69921875" style="179" customWidth="1"/>
    <col min="35" max="35" width="0.59765625" style="179" customWidth="1"/>
    <col min="36" max="36" width="18.5" style="179" customWidth="1"/>
    <col min="37" max="37" width="0.59765625" style="179" customWidth="1"/>
    <col min="38" max="38" width="18.8984375" style="179" bestFit="1" customWidth="1"/>
    <col min="39" max="39" width="0.59765625" style="179" customWidth="1"/>
    <col min="40" max="40" width="15.59765625" style="179" customWidth="1"/>
    <col min="41" max="41" width="0.59765625" style="179" customWidth="1"/>
    <col min="42" max="42" width="18.8984375" style="179" bestFit="1" customWidth="1"/>
    <col min="43" max="43" width="10.69921875" style="179" bestFit="1" customWidth="1"/>
    <col min="44" max="16384" width="9.09765625" style="179"/>
  </cols>
  <sheetData>
    <row r="1" spans="1:43" s="227" customFormat="1" ht="25" customHeight="1">
      <c r="A1" s="224" t="s">
        <v>161</v>
      </c>
      <c r="B1" s="224"/>
      <c r="C1" s="224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6"/>
      <c r="AO1" s="225"/>
      <c r="AP1" s="225"/>
    </row>
    <row r="2" spans="1:43" ht="25" customHeight="1">
      <c r="A2" s="180" t="s">
        <v>189</v>
      </c>
      <c r="B2" s="180"/>
      <c r="C2" s="180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54"/>
      <c r="AO2" s="154"/>
      <c r="AP2" s="154"/>
    </row>
    <row r="3" spans="1:43" ht="19.5" customHeight="1">
      <c r="A3" s="181"/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54"/>
      <c r="S3" s="154"/>
      <c r="T3" s="154"/>
      <c r="U3" s="154"/>
      <c r="V3" s="154"/>
      <c r="W3" s="154"/>
      <c r="X3" s="154"/>
      <c r="Y3" s="154"/>
      <c r="Z3" s="181"/>
      <c r="AA3" s="154"/>
      <c r="AB3" s="181"/>
      <c r="AC3" s="154"/>
      <c r="AD3" s="181"/>
      <c r="AE3" s="154"/>
      <c r="AF3" s="181"/>
      <c r="AG3" s="181"/>
      <c r="AH3" s="181"/>
      <c r="AI3" s="154"/>
      <c r="AJ3" s="154"/>
      <c r="AK3" s="154"/>
      <c r="AL3" s="154"/>
      <c r="AM3" s="154"/>
      <c r="AN3" s="154"/>
      <c r="AO3" s="154"/>
      <c r="AP3" s="154"/>
    </row>
    <row r="4" spans="1:43" ht="19.5" customHeight="1">
      <c r="A4" s="154"/>
      <c r="B4" s="154"/>
      <c r="C4" s="154"/>
      <c r="D4" s="269" t="s">
        <v>214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182"/>
      <c r="AL4" s="182"/>
      <c r="AM4" s="182"/>
      <c r="AN4" s="182"/>
      <c r="AO4" s="182"/>
      <c r="AP4" s="182"/>
    </row>
    <row r="5" spans="1:43" ht="19.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83"/>
      <c r="L5" s="270" t="s">
        <v>56</v>
      </c>
      <c r="M5" s="270"/>
      <c r="N5" s="270"/>
      <c r="O5" s="270"/>
      <c r="P5" s="270"/>
      <c r="Q5" s="154"/>
      <c r="R5" s="270" t="s">
        <v>30</v>
      </c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22"/>
      <c r="AL5" s="222"/>
      <c r="AM5" s="154"/>
      <c r="AN5" s="55"/>
      <c r="AO5" s="222"/>
      <c r="AP5" s="154"/>
    </row>
    <row r="6" spans="1:43" ht="19.5" customHeigh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83"/>
      <c r="L6" s="244"/>
      <c r="M6" s="244"/>
      <c r="N6" s="244"/>
      <c r="O6" s="244"/>
      <c r="P6" s="244"/>
      <c r="Q6" s="154"/>
      <c r="R6" s="244"/>
      <c r="S6" s="244"/>
      <c r="T6" s="244"/>
      <c r="U6" s="244"/>
      <c r="V6" s="244" t="s">
        <v>215</v>
      </c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3"/>
      <c r="AL6" s="243"/>
      <c r="AM6" s="154"/>
      <c r="AN6" s="55"/>
      <c r="AO6" s="243"/>
      <c r="AP6" s="154"/>
    </row>
    <row r="7" spans="1:43" ht="19.5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83"/>
      <c r="L7" s="244"/>
      <c r="M7" s="244"/>
      <c r="N7" s="244"/>
      <c r="O7" s="244"/>
      <c r="P7" s="244"/>
      <c r="Q7" s="154"/>
      <c r="R7" s="244"/>
      <c r="S7" s="244"/>
      <c r="T7" s="244"/>
      <c r="U7" s="244"/>
      <c r="V7" s="244" t="s">
        <v>216</v>
      </c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3"/>
      <c r="AL7" s="243"/>
      <c r="AM7" s="154"/>
      <c r="AN7" s="55"/>
      <c r="AO7" s="243"/>
      <c r="AP7" s="154"/>
    </row>
    <row r="8" spans="1:43" ht="19.5" customHeight="1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83"/>
      <c r="L8" s="244"/>
      <c r="M8" s="244"/>
      <c r="N8" s="244"/>
      <c r="O8" s="244"/>
      <c r="P8" s="244"/>
      <c r="Q8" s="154"/>
      <c r="R8" s="244"/>
      <c r="S8" s="244"/>
      <c r="T8" s="244"/>
      <c r="U8" s="244"/>
      <c r="V8" s="244" t="s">
        <v>217</v>
      </c>
      <c r="W8" s="244"/>
      <c r="X8" s="244"/>
      <c r="Y8" s="244"/>
      <c r="Z8" s="244"/>
      <c r="AA8" s="244"/>
      <c r="AB8" s="244" t="s">
        <v>219</v>
      </c>
      <c r="AC8" s="244"/>
      <c r="AD8" s="244"/>
      <c r="AE8" s="244"/>
      <c r="AF8" s="244"/>
      <c r="AG8" s="244"/>
      <c r="AH8" s="244"/>
      <c r="AI8" s="244"/>
      <c r="AJ8" s="244"/>
      <c r="AK8" s="243"/>
      <c r="AL8" s="243"/>
      <c r="AM8" s="154"/>
      <c r="AN8" s="55"/>
      <c r="AO8" s="243"/>
      <c r="AP8" s="246"/>
    </row>
    <row r="9" spans="1:43" ht="19.5" customHeight="1">
      <c r="A9" s="154"/>
      <c r="B9" s="154"/>
      <c r="C9" s="154"/>
      <c r="D9" s="154"/>
      <c r="E9" s="154"/>
      <c r="F9" s="183" t="s">
        <v>57</v>
      </c>
      <c r="I9" s="154"/>
      <c r="J9" s="154"/>
      <c r="K9" s="183"/>
      <c r="L9" s="183"/>
      <c r="M9" s="183"/>
      <c r="N9" s="183"/>
      <c r="O9" s="183"/>
      <c r="P9" s="183"/>
      <c r="Q9" s="154"/>
      <c r="R9" s="187" t="s">
        <v>218</v>
      </c>
      <c r="S9" s="186"/>
      <c r="T9" s="185"/>
      <c r="U9" s="186"/>
      <c r="V9" s="179" t="s">
        <v>296</v>
      </c>
      <c r="W9" s="186"/>
      <c r="X9" s="183" t="s">
        <v>219</v>
      </c>
      <c r="Y9" s="186"/>
      <c r="Z9" s="186"/>
      <c r="AA9" s="183"/>
      <c r="AB9" s="179" t="s">
        <v>222</v>
      </c>
      <c r="AC9" s="183"/>
      <c r="AD9" s="183"/>
      <c r="AE9" s="183"/>
      <c r="AF9" s="183"/>
      <c r="AG9" s="183"/>
      <c r="AH9" s="183"/>
      <c r="AI9" s="183"/>
      <c r="AJ9" s="183"/>
      <c r="AK9" s="222"/>
      <c r="AL9" s="222"/>
      <c r="AM9" s="154"/>
      <c r="AN9" s="55"/>
      <c r="AO9" s="222"/>
      <c r="AP9" s="154"/>
    </row>
    <row r="10" spans="1:43" ht="19.5" customHeight="1">
      <c r="A10" s="154"/>
      <c r="B10" s="154"/>
      <c r="C10" s="154"/>
      <c r="D10" s="154"/>
      <c r="E10" s="154"/>
      <c r="F10" s="183" t="s">
        <v>58</v>
      </c>
      <c r="G10" s="154"/>
      <c r="H10" s="183" t="s">
        <v>165</v>
      </c>
      <c r="I10" s="154"/>
      <c r="J10" s="154"/>
      <c r="K10" s="183"/>
      <c r="L10" s="183"/>
      <c r="M10" s="183"/>
      <c r="N10" s="183"/>
      <c r="O10" s="183"/>
      <c r="P10" s="183"/>
      <c r="Q10" s="154"/>
      <c r="R10" s="187" t="s">
        <v>170</v>
      </c>
      <c r="S10" s="185"/>
      <c r="U10" s="186"/>
      <c r="V10" s="185" t="s">
        <v>297</v>
      </c>
      <c r="W10" s="186"/>
      <c r="X10" s="183" t="s">
        <v>220</v>
      </c>
      <c r="Y10" s="185"/>
      <c r="Z10" s="185" t="s">
        <v>221</v>
      </c>
      <c r="AA10" s="154"/>
      <c r="AB10" s="185" t="s">
        <v>300</v>
      </c>
      <c r="AC10" s="154"/>
      <c r="AD10" s="183"/>
      <c r="AE10" s="154"/>
      <c r="AF10" s="183"/>
      <c r="AG10" s="183"/>
      <c r="AH10" s="183"/>
      <c r="AI10" s="183"/>
      <c r="AJ10" s="183"/>
      <c r="AK10" s="223"/>
      <c r="AL10" s="183" t="s">
        <v>67</v>
      </c>
      <c r="AM10" s="222"/>
      <c r="AO10" s="154"/>
      <c r="AP10" s="55"/>
    </row>
    <row r="11" spans="1:43" ht="19.5" customHeight="1">
      <c r="A11" s="154"/>
      <c r="B11" s="154"/>
      <c r="C11" s="154"/>
      <c r="D11" s="183" t="s">
        <v>57</v>
      </c>
      <c r="E11" s="183"/>
      <c r="F11" s="183" t="s">
        <v>59</v>
      </c>
      <c r="G11" s="183"/>
      <c r="H11" s="183" t="s">
        <v>169</v>
      </c>
      <c r="I11" s="183"/>
      <c r="J11" s="183" t="s">
        <v>166</v>
      </c>
      <c r="K11" s="183"/>
      <c r="L11" s="183"/>
      <c r="M11" s="183"/>
      <c r="N11" s="183"/>
      <c r="O11" s="154"/>
      <c r="P11" s="154"/>
      <c r="Q11" s="183"/>
      <c r="R11" s="187" t="s">
        <v>223</v>
      </c>
      <c r="S11" s="185"/>
      <c r="T11" s="188" t="s">
        <v>221</v>
      </c>
      <c r="U11" s="185"/>
      <c r="V11" s="185" t="s">
        <v>298</v>
      </c>
      <c r="W11" s="185"/>
      <c r="X11" s="183" t="s">
        <v>224</v>
      </c>
      <c r="Y11" s="185"/>
      <c r="Z11" s="185" t="s">
        <v>170</v>
      </c>
      <c r="AA11" s="154"/>
      <c r="AB11" s="185" t="s">
        <v>301</v>
      </c>
      <c r="AC11" s="154"/>
      <c r="AD11" s="183" t="s">
        <v>167</v>
      </c>
      <c r="AE11" s="154"/>
      <c r="AF11" s="183" t="s">
        <v>168</v>
      </c>
      <c r="AG11" s="183"/>
      <c r="AH11" s="183" t="s">
        <v>225</v>
      </c>
      <c r="AI11" s="183"/>
      <c r="AJ11" s="183" t="s">
        <v>64</v>
      </c>
      <c r="AK11" s="154"/>
      <c r="AL11" s="183" t="s">
        <v>68</v>
      </c>
      <c r="AM11" s="183"/>
      <c r="AN11" s="183" t="s">
        <v>71</v>
      </c>
      <c r="AO11" s="183"/>
      <c r="AP11" s="54"/>
    </row>
    <row r="12" spans="1:43" ht="19.5" customHeight="1">
      <c r="A12" s="154"/>
      <c r="B12" s="154"/>
      <c r="C12" s="154"/>
      <c r="D12" s="183" t="s">
        <v>58</v>
      </c>
      <c r="E12" s="183"/>
      <c r="F12" s="183" t="s">
        <v>226</v>
      </c>
      <c r="G12" s="183"/>
      <c r="H12" s="183" t="s">
        <v>227</v>
      </c>
      <c r="I12" s="183"/>
      <c r="J12" s="183" t="s">
        <v>170</v>
      </c>
      <c r="K12" s="183"/>
      <c r="L12" s="183" t="s">
        <v>60</v>
      </c>
      <c r="M12" s="183"/>
      <c r="N12" s="183" t="s">
        <v>153</v>
      </c>
      <c r="O12" s="183"/>
      <c r="P12" s="183"/>
      <c r="Q12" s="183"/>
      <c r="R12" s="185" t="s">
        <v>63</v>
      </c>
      <c r="S12" s="185"/>
      <c r="T12" s="185" t="s">
        <v>228</v>
      </c>
      <c r="U12" s="185"/>
      <c r="V12" s="185" t="s">
        <v>299</v>
      </c>
      <c r="W12" s="185"/>
      <c r="X12" s="183" t="s">
        <v>229</v>
      </c>
      <c r="Y12" s="185"/>
      <c r="Z12" s="185" t="s">
        <v>230</v>
      </c>
      <c r="AA12" s="154"/>
      <c r="AB12" s="185" t="s">
        <v>231</v>
      </c>
      <c r="AC12" s="154"/>
      <c r="AD12" s="183" t="s">
        <v>171</v>
      </c>
      <c r="AE12" s="154"/>
      <c r="AF12" s="183" t="s">
        <v>106</v>
      </c>
      <c r="AG12" s="183"/>
      <c r="AH12" s="183" t="s">
        <v>231</v>
      </c>
      <c r="AI12" s="183"/>
      <c r="AJ12" s="183" t="s">
        <v>65</v>
      </c>
      <c r="AK12" s="154"/>
      <c r="AL12" s="183" t="s">
        <v>69</v>
      </c>
      <c r="AM12" s="183"/>
      <c r="AN12" s="183" t="s">
        <v>72</v>
      </c>
      <c r="AO12" s="183"/>
      <c r="AP12" s="56" t="s">
        <v>74</v>
      </c>
    </row>
    <row r="13" spans="1:43" ht="19.5" customHeight="1">
      <c r="A13" s="154"/>
      <c r="B13" s="189" t="s">
        <v>1</v>
      </c>
      <c r="C13" s="223"/>
      <c r="D13" s="183" t="s">
        <v>59</v>
      </c>
      <c r="E13" s="183"/>
      <c r="F13" s="183" t="s">
        <v>232</v>
      </c>
      <c r="G13" s="183"/>
      <c r="H13" s="183" t="s">
        <v>232</v>
      </c>
      <c r="I13" s="183"/>
      <c r="J13" s="183" t="s">
        <v>172</v>
      </c>
      <c r="K13" s="183"/>
      <c r="L13" s="183" t="s">
        <v>61</v>
      </c>
      <c r="M13" s="183"/>
      <c r="N13" s="183" t="s">
        <v>173</v>
      </c>
      <c r="O13" s="183"/>
      <c r="P13" s="183" t="s">
        <v>62</v>
      </c>
      <c r="Q13" s="183"/>
      <c r="R13" s="185" t="s">
        <v>233</v>
      </c>
      <c r="S13" s="185"/>
      <c r="T13" s="185" t="s">
        <v>234</v>
      </c>
      <c r="U13" s="185"/>
      <c r="V13" s="185" t="s">
        <v>235</v>
      </c>
      <c r="W13" s="185"/>
      <c r="X13" s="183" t="s">
        <v>236</v>
      </c>
      <c r="Y13" s="185"/>
      <c r="Z13" s="185" t="s">
        <v>237</v>
      </c>
      <c r="AA13" s="154"/>
      <c r="AB13" s="185" t="s">
        <v>235</v>
      </c>
      <c r="AC13" s="154"/>
      <c r="AD13" s="183" t="s">
        <v>174</v>
      </c>
      <c r="AE13" s="154"/>
      <c r="AF13" s="183" t="s">
        <v>105</v>
      </c>
      <c r="AG13" s="183"/>
      <c r="AH13" s="183" t="s">
        <v>235</v>
      </c>
      <c r="AI13" s="183"/>
      <c r="AJ13" s="183" t="s">
        <v>66</v>
      </c>
      <c r="AK13" s="154"/>
      <c r="AL13" s="183" t="s">
        <v>70</v>
      </c>
      <c r="AM13" s="183"/>
      <c r="AN13" s="183" t="s">
        <v>73</v>
      </c>
      <c r="AO13" s="183"/>
      <c r="AP13" s="56" t="s">
        <v>75</v>
      </c>
    </row>
    <row r="14" spans="1:43" ht="19.5" customHeight="1">
      <c r="A14" s="154"/>
      <c r="C14" s="223"/>
      <c r="D14" s="271" t="s">
        <v>138</v>
      </c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1"/>
      <c r="W14" s="271"/>
      <c r="X14" s="271"/>
      <c r="Y14" s="271"/>
      <c r="Z14" s="271"/>
      <c r="AA14" s="271"/>
      <c r="AB14" s="271"/>
      <c r="AC14" s="271"/>
      <c r="AD14" s="271"/>
      <c r="AE14" s="271"/>
      <c r="AF14" s="271"/>
      <c r="AG14" s="271"/>
      <c r="AH14" s="271"/>
      <c r="AI14" s="271"/>
      <c r="AJ14" s="271"/>
      <c r="AK14" s="271"/>
      <c r="AL14" s="271"/>
      <c r="AM14" s="271"/>
      <c r="AN14" s="271"/>
      <c r="AO14" s="271"/>
      <c r="AP14" s="271"/>
    </row>
    <row r="15" spans="1:43" ht="19.5" customHeight="1">
      <c r="A15" s="190" t="s">
        <v>270</v>
      </c>
      <c r="B15" s="191"/>
      <c r="C15" s="191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3"/>
      <c r="R15" s="132"/>
      <c r="S15" s="132"/>
      <c r="T15" s="132"/>
      <c r="U15" s="132"/>
      <c r="V15" s="132"/>
      <c r="W15" s="132"/>
      <c r="X15" s="132"/>
      <c r="Y15" s="133"/>
      <c r="Z15" s="133"/>
      <c r="AA15" s="133"/>
      <c r="AB15" s="133"/>
      <c r="AC15" s="133"/>
      <c r="AD15" s="133"/>
      <c r="AE15" s="133"/>
      <c r="AF15" s="132"/>
      <c r="AG15" s="132"/>
      <c r="AH15" s="132"/>
      <c r="AI15" s="133"/>
      <c r="AJ15" s="132"/>
      <c r="AK15" s="133"/>
      <c r="AL15" s="132"/>
      <c r="AM15" s="133"/>
      <c r="AN15" s="132"/>
      <c r="AO15" s="133"/>
      <c r="AP15" s="60"/>
    </row>
    <row r="16" spans="1:43" ht="19.5" customHeight="1">
      <c r="A16" s="190" t="s">
        <v>271</v>
      </c>
      <c r="B16" s="191"/>
      <c r="C16" s="191"/>
      <c r="D16" s="174">
        <v>7520978320</v>
      </c>
      <c r="E16" s="174"/>
      <c r="F16" s="174"/>
      <c r="G16" s="174"/>
      <c r="H16" s="174">
        <v>-111959475</v>
      </c>
      <c r="I16" s="174"/>
      <c r="J16" s="174">
        <v>18224269226</v>
      </c>
      <c r="K16" s="174"/>
      <c r="L16" s="174">
        <v>388799777</v>
      </c>
      <c r="M16" s="174"/>
      <c r="N16" s="174">
        <v>27714962</v>
      </c>
      <c r="O16" s="174"/>
      <c r="P16" s="174">
        <v>6893602677</v>
      </c>
      <c r="Q16" s="175"/>
      <c r="R16" s="174">
        <v>-340555582</v>
      </c>
      <c r="S16" s="174"/>
      <c r="T16" s="174">
        <v>-2830414</v>
      </c>
      <c r="U16" s="174"/>
      <c r="V16" s="174">
        <v>-340555581</v>
      </c>
      <c r="W16" s="174"/>
      <c r="X16" s="174">
        <v>18894795</v>
      </c>
      <c r="Y16" s="174"/>
      <c r="Z16" s="174"/>
      <c r="AA16" s="174"/>
      <c r="AB16" s="174">
        <v>1466734549</v>
      </c>
      <c r="AC16" s="174"/>
      <c r="AD16" s="174">
        <v>-68789288</v>
      </c>
      <c r="AE16" s="174"/>
      <c r="AF16" s="174">
        <v>-22632797743</v>
      </c>
      <c r="AG16" s="174"/>
      <c r="AH16" s="174">
        <v>2209383479</v>
      </c>
      <c r="AI16" s="174"/>
      <c r="AJ16" s="174">
        <f>SUM(T16:AI16)</f>
        <v>-19349960203</v>
      </c>
      <c r="AK16" s="174"/>
      <c r="AL16" s="175">
        <f>SUM(AJ16,D16:P16)</f>
        <v>13593445284</v>
      </c>
      <c r="AM16" s="174"/>
      <c r="AN16" s="174">
        <v>177392781</v>
      </c>
      <c r="AO16" s="174"/>
      <c r="AP16" s="174">
        <f>AN16+AL16</f>
        <v>13770838065</v>
      </c>
      <c r="AQ16" s="193"/>
    </row>
    <row r="17" spans="1:43" ht="19.5" customHeight="1">
      <c r="A17" s="190"/>
      <c r="B17" s="191"/>
      <c r="C17" s="191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5"/>
      <c r="R17" s="174"/>
      <c r="S17" s="174"/>
      <c r="T17" s="174"/>
      <c r="U17" s="174"/>
      <c r="V17" s="174"/>
      <c r="W17" s="174"/>
      <c r="X17" s="174"/>
      <c r="Y17" s="174"/>
      <c r="Z17" s="175"/>
      <c r="AA17" s="174"/>
      <c r="AB17" s="175"/>
      <c r="AC17" s="174"/>
      <c r="AD17" s="175"/>
      <c r="AE17" s="174"/>
      <c r="AF17" s="174"/>
      <c r="AG17" s="174"/>
      <c r="AH17" s="174"/>
      <c r="AI17" s="175"/>
      <c r="AJ17" s="174"/>
      <c r="AK17" s="175"/>
      <c r="AL17" s="175"/>
      <c r="AM17" s="175"/>
      <c r="AN17" s="174"/>
      <c r="AO17" s="177"/>
      <c r="AP17" s="175"/>
    </row>
    <row r="18" spans="1:43" ht="19.5" customHeight="1">
      <c r="A18" s="190" t="s">
        <v>175</v>
      </c>
      <c r="B18" s="191"/>
      <c r="C18" s="191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</row>
    <row r="19" spans="1:43" s="186" customFormat="1" ht="21.5">
      <c r="A19" s="231" t="s">
        <v>278</v>
      </c>
      <c r="B19" s="232"/>
      <c r="C19" s="233"/>
      <c r="D19" s="233"/>
      <c r="E19" s="234"/>
      <c r="F19" s="233"/>
      <c r="G19" s="234"/>
      <c r="H19" s="233"/>
      <c r="I19" s="234"/>
      <c r="J19" s="233"/>
      <c r="K19" s="234"/>
      <c r="L19" s="233"/>
      <c r="M19" s="234"/>
      <c r="N19" s="233"/>
      <c r="O19" s="234"/>
      <c r="P19" s="233"/>
      <c r="Q19" s="234"/>
      <c r="R19" s="233"/>
      <c r="S19" s="234"/>
      <c r="T19" s="233"/>
      <c r="U19" s="234"/>
      <c r="V19" s="233"/>
      <c r="W19" s="234"/>
      <c r="X19" s="233"/>
      <c r="Y19" s="234"/>
      <c r="Z19" s="233"/>
      <c r="AA19" s="234"/>
      <c r="AB19" s="233"/>
      <c r="AC19" s="234"/>
      <c r="AD19" s="234"/>
      <c r="AE19" s="234"/>
      <c r="AF19" s="233"/>
      <c r="AG19" s="234"/>
      <c r="AH19" s="233"/>
      <c r="AI19" s="234"/>
      <c r="AJ19" s="233"/>
    </row>
    <row r="20" spans="1:43" s="186" customFormat="1" ht="21.5">
      <c r="A20" s="192" t="s">
        <v>279</v>
      </c>
      <c r="B20" s="216">
        <v>37</v>
      </c>
      <c r="C20" s="233"/>
      <c r="D20" s="176">
        <v>0</v>
      </c>
      <c r="E20" s="178"/>
      <c r="F20" s="176">
        <v>0</v>
      </c>
      <c r="G20" s="178"/>
      <c r="H20" s="176">
        <v>0</v>
      </c>
      <c r="I20" s="178"/>
      <c r="J20" s="176">
        <v>0</v>
      </c>
      <c r="K20" s="177"/>
      <c r="L20" s="176">
        <v>0</v>
      </c>
      <c r="M20" s="177"/>
      <c r="N20" s="176">
        <v>0</v>
      </c>
      <c r="O20" s="177"/>
      <c r="P20" s="176">
        <v>-451258699</v>
      </c>
      <c r="Q20" s="178"/>
      <c r="R20" s="176">
        <v>0</v>
      </c>
      <c r="S20" s="178"/>
      <c r="T20" s="176">
        <v>0</v>
      </c>
      <c r="U20" s="178"/>
      <c r="V20" s="176">
        <v>0</v>
      </c>
      <c r="W20" s="178"/>
      <c r="X20" s="176">
        <v>0</v>
      </c>
      <c r="Y20" s="178"/>
      <c r="Z20" s="176">
        <v>0</v>
      </c>
      <c r="AA20" s="178"/>
      <c r="AB20" s="176">
        <v>0</v>
      </c>
      <c r="AC20" s="178"/>
      <c r="AD20" s="176">
        <v>0</v>
      </c>
      <c r="AE20" s="178"/>
      <c r="AF20" s="176">
        <v>0</v>
      </c>
      <c r="AG20" s="178"/>
      <c r="AH20" s="176">
        <v>0</v>
      </c>
      <c r="AI20" s="178"/>
      <c r="AJ20" s="176">
        <f>SUM(T20:AI20)</f>
        <v>0</v>
      </c>
      <c r="AK20" s="178"/>
      <c r="AL20" s="176">
        <f>SUM(AJ20,D20:P20)</f>
        <v>-451258699</v>
      </c>
      <c r="AM20" s="178"/>
      <c r="AN20" s="176">
        <v>0</v>
      </c>
      <c r="AO20" s="178"/>
      <c r="AP20" s="176">
        <v>-451258699</v>
      </c>
    </row>
    <row r="21" spans="1:43" s="186" customFormat="1" ht="21.5">
      <c r="A21" s="231" t="s">
        <v>280</v>
      </c>
      <c r="B21" s="232"/>
      <c r="C21" s="233"/>
      <c r="D21" s="198">
        <f>SUM(D20)</f>
        <v>0</v>
      </c>
      <c r="E21" s="175"/>
      <c r="F21" s="198"/>
      <c r="G21" s="175"/>
      <c r="H21" s="198">
        <f>SUM(H20)</f>
        <v>0</v>
      </c>
      <c r="I21" s="175"/>
      <c r="J21" s="198">
        <f>SUM(J20)</f>
        <v>0</v>
      </c>
      <c r="K21" s="174"/>
      <c r="L21" s="198">
        <f>SUM(L20)</f>
        <v>0</v>
      </c>
      <c r="M21" s="174"/>
      <c r="N21" s="198">
        <f>SUM(N20)</f>
        <v>0</v>
      </c>
      <c r="O21" s="174"/>
      <c r="P21" s="198">
        <f>SUM(P20)</f>
        <v>-451258699</v>
      </c>
      <c r="Q21" s="175"/>
      <c r="R21" s="198">
        <v>0</v>
      </c>
      <c r="S21" s="175"/>
      <c r="T21" s="198">
        <f>SUM(T20)</f>
        <v>0</v>
      </c>
      <c r="U21" s="175"/>
      <c r="V21" s="198">
        <f>SUM(V20)</f>
        <v>0</v>
      </c>
      <c r="W21" s="175"/>
      <c r="X21" s="198">
        <f>SUM(X20)</f>
        <v>0</v>
      </c>
      <c r="Y21" s="175"/>
      <c r="Z21" s="198"/>
      <c r="AA21" s="175"/>
      <c r="AB21" s="198">
        <f>SUM(AB20)</f>
        <v>0</v>
      </c>
      <c r="AC21" s="175"/>
      <c r="AD21" s="198">
        <f>SUM(AD20)</f>
        <v>0</v>
      </c>
      <c r="AE21" s="175"/>
      <c r="AF21" s="198">
        <f>SUM(AF20)</f>
        <v>0</v>
      </c>
      <c r="AG21" s="175"/>
      <c r="AH21" s="198">
        <f>SUM(AH20)</f>
        <v>0</v>
      </c>
      <c r="AI21" s="175"/>
      <c r="AJ21" s="198">
        <f>SUM(AJ20)</f>
        <v>0</v>
      </c>
      <c r="AK21" s="175"/>
      <c r="AL21" s="198">
        <f>SUM(AL20)</f>
        <v>-451258699</v>
      </c>
      <c r="AM21" s="175"/>
      <c r="AN21" s="198">
        <f>SUM(AN20)</f>
        <v>0</v>
      </c>
      <c r="AO21" s="175"/>
      <c r="AP21" s="198">
        <f>SUM(AP20)</f>
        <v>-451258699</v>
      </c>
    </row>
    <row r="22" spans="1:43" s="186" customFormat="1" ht="22">
      <c r="A22" s="235"/>
      <c r="B22" s="232"/>
      <c r="C22" s="233"/>
      <c r="D22" s="236"/>
      <c r="E22" s="237"/>
      <c r="F22" s="236"/>
      <c r="G22" s="237"/>
      <c r="H22" s="236"/>
      <c r="I22" s="237"/>
      <c r="J22" s="236"/>
      <c r="K22" s="237"/>
      <c r="L22" s="236"/>
      <c r="M22" s="237"/>
      <c r="N22" s="236"/>
      <c r="O22" s="237"/>
      <c r="P22" s="236"/>
      <c r="Q22" s="237"/>
      <c r="R22" s="236"/>
      <c r="S22" s="237"/>
      <c r="T22" s="236"/>
      <c r="U22" s="237"/>
      <c r="V22" s="236"/>
      <c r="W22" s="237"/>
      <c r="X22" s="236"/>
      <c r="Y22" s="237"/>
      <c r="Z22" s="236"/>
      <c r="AA22" s="237"/>
      <c r="AB22" s="236"/>
      <c r="AC22" s="237"/>
      <c r="AD22" s="236"/>
      <c r="AE22" s="237"/>
      <c r="AF22" s="236"/>
      <c r="AG22" s="237"/>
      <c r="AH22" s="236"/>
      <c r="AI22" s="237"/>
      <c r="AJ22" s="238"/>
    </row>
    <row r="23" spans="1:43" ht="19.5" customHeight="1">
      <c r="A23" s="194" t="s">
        <v>238</v>
      </c>
      <c r="B23" s="195"/>
      <c r="C23" s="195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8"/>
      <c r="R23" s="177"/>
      <c r="S23" s="178"/>
      <c r="T23" s="177"/>
      <c r="U23" s="178"/>
      <c r="V23" s="177"/>
      <c r="W23" s="178"/>
      <c r="X23" s="178"/>
      <c r="Y23" s="178"/>
      <c r="Z23" s="177"/>
      <c r="AA23" s="178"/>
      <c r="AB23" s="177"/>
      <c r="AC23" s="178"/>
      <c r="AD23" s="177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8"/>
      <c r="AP23" s="178"/>
    </row>
    <row r="24" spans="1:43" ht="19.5" customHeight="1">
      <c r="A24" s="196" t="s">
        <v>281</v>
      </c>
      <c r="B24" s="197">
        <v>16</v>
      </c>
      <c r="C24" s="195"/>
      <c r="D24" s="177">
        <v>0</v>
      </c>
      <c r="E24" s="177"/>
      <c r="F24" s="177">
        <v>0</v>
      </c>
      <c r="G24" s="177"/>
      <c r="H24" s="177">
        <v>57016580</v>
      </c>
      <c r="I24" s="177"/>
      <c r="J24" s="177">
        <v>0</v>
      </c>
      <c r="K24" s="177"/>
      <c r="L24" s="177">
        <v>0</v>
      </c>
      <c r="M24" s="177"/>
      <c r="N24" s="177">
        <v>0</v>
      </c>
      <c r="O24" s="177"/>
      <c r="P24" s="177">
        <v>0</v>
      </c>
      <c r="Q24" s="178"/>
      <c r="R24" s="177">
        <v>0</v>
      </c>
      <c r="S24" s="178"/>
      <c r="T24" s="177">
        <v>0</v>
      </c>
      <c r="U24" s="178"/>
      <c r="V24" s="177">
        <v>0</v>
      </c>
      <c r="W24" s="178"/>
      <c r="X24" s="178">
        <v>0</v>
      </c>
      <c r="Y24" s="178"/>
      <c r="Z24" s="177">
        <v>0</v>
      </c>
      <c r="AA24" s="178"/>
      <c r="AB24" s="177">
        <v>0</v>
      </c>
      <c r="AC24" s="178"/>
      <c r="AD24" s="177">
        <v>0</v>
      </c>
      <c r="AE24" s="178"/>
      <c r="AF24" s="178">
        <v>0</v>
      </c>
      <c r="AG24" s="178"/>
      <c r="AH24" s="178">
        <v>0</v>
      </c>
      <c r="AI24" s="178"/>
      <c r="AJ24" s="178">
        <f>SUM(T24:AI24)</f>
        <v>0</v>
      </c>
      <c r="AK24" s="178"/>
      <c r="AL24" s="59">
        <f>SUM(D24:P24,AJ24)</f>
        <v>57016580</v>
      </c>
      <c r="AM24" s="178"/>
      <c r="AN24" s="178">
        <v>0</v>
      </c>
      <c r="AO24" s="178"/>
      <c r="AP24" s="178">
        <f>AL24+AN24</f>
        <v>57016580</v>
      </c>
    </row>
    <row r="25" spans="1:43" ht="19.5" customHeight="1">
      <c r="A25" s="196" t="s">
        <v>239</v>
      </c>
      <c r="B25" s="197">
        <v>4</v>
      </c>
      <c r="C25" s="195"/>
      <c r="D25" s="176">
        <v>0</v>
      </c>
      <c r="E25" s="178"/>
      <c r="F25" s="176">
        <v>0</v>
      </c>
      <c r="G25" s="178"/>
      <c r="H25" s="176">
        <v>66247657.729999997</v>
      </c>
      <c r="I25" s="178"/>
      <c r="J25" s="176">
        <v>0</v>
      </c>
      <c r="K25" s="177"/>
      <c r="L25" s="176">
        <v>0</v>
      </c>
      <c r="M25" s="177"/>
      <c r="N25" s="176">
        <v>0</v>
      </c>
      <c r="O25" s="177"/>
      <c r="P25" s="176">
        <v>34140996</v>
      </c>
      <c r="Q25" s="178"/>
      <c r="R25" s="176">
        <v>0</v>
      </c>
      <c r="S25" s="178"/>
      <c r="T25" s="176">
        <v>0</v>
      </c>
      <c r="U25" s="178"/>
      <c r="V25" s="176">
        <v>0</v>
      </c>
      <c r="W25" s="178"/>
      <c r="X25" s="176">
        <v>0</v>
      </c>
      <c r="Y25" s="178"/>
      <c r="Z25" s="176">
        <v>0</v>
      </c>
      <c r="AA25" s="178"/>
      <c r="AB25" s="176">
        <v>0</v>
      </c>
      <c r="AC25" s="178"/>
      <c r="AD25" s="176">
        <v>0</v>
      </c>
      <c r="AE25" s="178"/>
      <c r="AF25" s="176">
        <v>1321669</v>
      </c>
      <c r="AG25" s="178"/>
      <c r="AH25" s="176">
        <v>0</v>
      </c>
      <c r="AI25" s="178"/>
      <c r="AJ25" s="176">
        <f>SUM(T25:AI25)</f>
        <v>1321669</v>
      </c>
      <c r="AK25" s="178"/>
      <c r="AL25" s="176">
        <f>SUM(AJ25,D25:P25)</f>
        <v>101710322.72999999</v>
      </c>
      <c r="AM25" s="178"/>
      <c r="AN25" s="176">
        <v>0</v>
      </c>
      <c r="AO25" s="178"/>
      <c r="AP25" s="176">
        <f>AL25+AN25</f>
        <v>101710322.72999999</v>
      </c>
      <c r="AQ25" s="193"/>
    </row>
    <row r="26" spans="1:43" s="199" customFormat="1" ht="19.5" customHeight="1">
      <c r="A26" s="194" t="s">
        <v>240</v>
      </c>
      <c r="B26" s="195"/>
      <c r="C26" s="195"/>
      <c r="D26" s="198">
        <f>SUM(D24:D25)</f>
        <v>0</v>
      </c>
      <c r="E26" s="175"/>
      <c r="F26" s="198"/>
      <c r="G26" s="175"/>
      <c r="H26" s="198">
        <f>SUM(H24:H25)</f>
        <v>123264237.72999999</v>
      </c>
      <c r="I26" s="175"/>
      <c r="J26" s="198">
        <f>SUM(J24:J25)</f>
        <v>0</v>
      </c>
      <c r="K26" s="174"/>
      <c r="L26" s="198">
        <f>SUM(L24:L25)</f>
        <v>0</v>
      </c>
      <c r="M26" s="174"/>
      <c r="N26" s="198">
        <f>SUM(N24:N25)</f>
        <v>0</v>
      </c>
      <c r="O26" s="174"/>
      <c r="P26" s="198">
        <f>SUM(P24:P25)</f>
        <v>34140996</v>
      </c>
      <c r="Q26" s="175"/>
      <c r="R26" s="198"/>
      <c r="S26" s="175"/>
      <c r="T26" s="198">
        <f>SUM(T24:T25)</f>
        <v>0</v>
      </c>
      <c r="U26" s="175"/>
      <c r="V26" s="198">
        <f>SUM(V24:V25)</f>
        <v>0</v>
      </c>
      <c r="W26" s="175"/>
      <c r="X26" s="198">
        <f>SUM(X24:X25)</f>
        <v>0</v>
      </c>
      <c r="Y26" s="175"/>
      <c r="Z26" s="198"/>
      <c r="AA26" s="175"/>
      <c r="AB26" s="198">
        <f>SUM(AB24:AB25)</f>
        <v>0</v>
      </c>
      <c r="AC26" s="175"/>
      <c r="AD26" s="198">
        <f>SUM(AD24:AD25)</f>
        <v>0</v>
      </c>
      <c r="AE26" s="175"/>
      <c r="AF26" s="198">
        <f>SUM(AF24:AF25)</f>
        <v>1321669</v>
      </c>
      <c r="AG26" s="175"/>
      <c r="AH26" s="198">
        <f>SUM(AH24:AH25)</f>
        <v>0</v>
      </c>
      <c r="AI26" s="175"/>
      <c r="AJ26" s="198">
        <f>SUM(AJ24:AJ25)</f>
        <v>1321669</v>
      </c>
      <c r="AK26" s="175"/>
      <c r="AL26" s="198">
        <f>SUM(AL24:AL25)</f>
        <v>158726902.72999999</v>
      </c>
      <c r="AM26" s="175"/>
      <c r="AN26" s="198">
        <f>SUM(AN24:AN25)</f>
        <v>0</v>
      </c>
      <c r="AO26" s="175"/>
      <c r="AP26" s="198">
        <f>SUM(AP24:AP25)</f>
        <v>158726902.72999999</v>
      </c>
    </row>
    <row r="27" spans="1:43" ht="19.5" customHeight="1">
      <c r="A27" s="200"/>
      <c r="B27" s="195"/>
      <c r="C27" s="19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7"/>
      <c r="AP27" s="175"/>
    </row>
    <row r="28" spans="1:43" ht="19.5" customHeight="1">
      <c r="A28" s="158" t="s">
        <v>282</v>
      </c>
      <c r="B28" s="195"/>
      <c r="C28" s="19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7"/>
      <c r="AP28" s="175"/>
    </row>
    <row r="29" spans="1:43" ht="19.5" customHeight="1">
      <c r="A29" s="160" t="s">
        <v>283</v>
      </c>
      <c r="B29" s="216">
        <v>16</v>
      </c>
      <c r="C29" s="195"/>
      <c r="D29" s="176">
        <v>0</v>
      </c>
      <c r="E29" s="178"/>
      <c r="F29" s="176"/>
      <c r="G29" s="178"/>
      <c r="H29" s="176">
        <v>0</v>
      </c>
      <c r="I29" s="178"/>
      <c r="J29" s="176">
        <v>0</v>
      </c>
      <c r="K29" s="177"/>
      <c r="L29" s="176">
        <v>-23500000</v>
      </c>
      <c r="M29" s="177"/>
      <c r="N29" s="176">
        <v>-20000000</v>
      </c>
      <c r="O29" s="177"/>
      <c r="P29" s="176">
        <v>0</v>
      </c>
      <c r="Q29" s="178"/>
      <c r="R29" s="176"/>
      <c r="S29" s="178"/>
      <c r="T29" s="176">
        <v>0</v>
      </c>
      <c r="U29" s="178"/>
      <c r="V29" s="176">
        <v>0</v>
      </c>
      <c r="W29" s="178"/>
      <c r="X29" s="176">
        <v>0</v>
      </c>
      <c r="Y29" s="178"/>
      <c r="Z29" s="176"/>
      <c r="AA29" s="178"/>
      <c r="AB29" s="176">
        <v>0</v>
      </c>
      <c r="AC29" s="178"/>
      <c r="AD29" s="176">
        <v>68789288</v>
      </c>
      <c r="AE29" s="178"/>
      <c r="AF29" s="176">
        <v>-29230071</v>
      </c>
      <c r="AG29" s="178"/>
      <c r="AH29" s="176">
        <v>0</v>
      </c>
      <c r="AI29" s="178"/>
      <c r="AJ29" s="176">
        <f>SUM(T29:AI29)</f>
        <v>39559217</v>
      </c>
      <c r="AK29" s="178"/>
      <c r="AL29" s="176">
        <f>SUM(AJ29,D29:P29)</f>
        <v>-3940783</v>
      </c>
      <c r="AM29" s="178"/>
      <c r="AN29" s="176">
        <v>-45975491</v>
      </c>
      <c r="AO29" s="178"/>
      <c r="AP29" s="176">
        <f>AL29+AN29</f>
        <v>-49916274</v>
      </c>
    </row>
    <row r="30" spans="1:43" ht="19.5" customHeight="1">
      <c r="A30" s="158" t="s">
        <v>284</v>
      </c>
      <c r="B30" s="195"/>
      <c r="C30" s="195"/>
      <c r="D30" s="198">
        <f>SUM(D29)</f>
        <v>0</v>
      </c>
      <c r="E30" s="175"/>
      <c r="F30" s="198"/>
      <c r="G30" s="175"/>
      <c r="H30" s="198">
        <f>SUM(H29)</f>
        <v>0</v>
      </c>
      <c r="I30" s="175"/>
      <c r="J30" s="198">
        <f>SUM(J29)</f>
        <v>0</v>
      </c>
      <c r="K30" s="174"/>
      <c r="L30" s="198">
        <f>SUM(L29)</f>
        <v>-23500000</v>
      </c>
      <c r="M30" s="174"/>
      <c r="N30" s="198">
        <f>SUM(N29)</f>
        <v>-20000000</v>
      </c>
      <c r="O30" s="174"/>
      <c r="P30" s="198">
        <f>SUM(P29)</f>
        <v>0</v>
      </c>
      <c r="Q30" s="175"/>
      <c r="R30" s="198"/>
      <c r="S30" s="175"/>
      <c r="T30" s="198">
        <f>SUM(T29)</f>
        <v>0</v>
      </c>
      <c r="U30" s="175"/>
      <c r="V30" s="198">
        <f>SUM(V29)</f>
        <v>0</v>
      </c>
      <c r="W30" s="175"/>
      <c r="X30" s="198">
        <f>SUM(X29)</f>
        <v>0</v>
      </c>
      <c r="Y30" s="175"/>
      <c r="Z30" s="198"/>
      <c r="AA30" s="175"/>
      <c r="AB30" s="198">
        <f>SUM(AB29)</f>
        <v>0</v>
      </c>
      <c r="AC30" s="175"/>
      <c r="AD30" s="198">
        <f>SUM(AD29)</f>
        <v>68789288</v>
      </c>
      <c r="AE30" s="175"/>
      <c r="AF30" s="198">
        <f>SUM(AF29)</f>
        <v>-29230071</v>
      </c>
      <c r="AG30" s="175"/>
      <c r="AH30" s="198">
        <f>SUM(AH29)</f>
        <v>0</v>
      </c>
      <c r="AI30" s="175"/>
      <c r="AJ30" s="198">
        <f>SUM(AJ29)</f>
        <v>39559217</v>
      </c>
      <c r="AK30" s="175"/>
      <c r="AL30" s="198">
        <f>SUM(AL29)</f>
        <v>-3940783</v>
      </c>
      <c r="AM30" s="175"/>
      <c r="AN30" s="198">
        <f>SUM(AN29)</f>
        <v>-45975491</v>
      </c>
      <c r="AO30" s="175"/>
      <c r="AP30" s="198">
        <f>SUM(AP29)</f>
        <v>-49916274</v>
      </c>
    </row>
    <row r="31" spans="1:43" ht="19.5" customHeight="1">
      <c r="A31" s="200"/>
      <c r="B31" s="195"/>
      <c r="C31" s="19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7"/>
      <c r="AP31" s="175"/>
    </row>
    <row r="32" spans="1:43" ht="19.5" customHeight="1">
      <c r="A32" s="201" t="s">
        <v>176</v>
      </c>
      <c r="B32" s="195"/>
      <c r="C32" s="195"/>
      <c r="D32" s="198">
        <f>D30+D26+D21</f>
        <v>0</v>
      </c>
      <c r="E32" s="175"/>
      <c r="F32" s="198">
        <v>0</v>
      </c>
      <c r="G32" s="175"/>
      <c r="H32" s="198">
        <f>H30+H26+H21</f>
        <v>123264237.72999999</v>
      </c>
      <c r="I32" s="175"/>
      <c r="J32" s="198">
        <f>J30+J26+J21</f>
        <v>0</v>
      </c>
      <c r="K32" s="175"/>
      <c r="L32" s="198">
        <f>L30+L26+L21</f>
        <v>-23500000</v>
      </c>
      <c r="M32" s="175"/>
      <c r="N32" s="198">
        <f>N30+N26+N21</f>
        <v>-20000000</v>
      </c>
      <c r="O32" s="175"/>
      <c r="P32" s="198">
        <f>P30+P26+P21</f>
        <v>-417117703</v>
      </c>
      <c r="Q32" s="175"/>
      <c r="R32" s="198">
        <v>1657046199</v>
      </c>
      <c r="S32" s="175"/>
      <c r="T32" s="198">
        <f>T30+T26+T21</f>
        <v>0</v>
      </c>
      <c r="U32" s="175"/>
      <c r="V32" s="198">
        <f>V30+V26+V21</f>
        <v>0</v>
      </c>
      <c r="W32" s="175"/>
      <c r="X32" s="198">
        <f>X30+X26+X21</f>
        <v>0</v>
      </c>
      <c r="Y32" s="175"/>
      <c r="Z32" s="198">
        <v>0</v>
      </c>
      <c r="AA32" s="175"/>
      <c r="AB32" s="198">
        <f>AB30+AB26+AB21</f>
        <v>0</v>
      </c>
      <c r="AC32" s="175"/>
      <c r="AD32" s="198">
        <f>AD30+AD26+AD21</f>
        <v>68789288</v>
      </c>
      <c r="AE32" s="175"/>
      <c r="AF32" s="198">
        <f>AF30+AF26+AF21</f>
        <v>-27908402</v>
      </c>
      <c r="AG32" s="175"/>
      <c r="AH32" s="198">
        <f>AH30+AH26+AH21</f>
        <v>0</v>
      </c>
      <c r="AI32" s="175"/>
      <c r="AJ32" s="198">
        <f>AJ30+AJ26+AJ21</f>
        <v>40880886</v>
      </c>
      <c r="AK32" s="175"/>
      <c r="AL32" s="198">
        <f>AL30+AL26+AL21</f>
        <v>-296472579.26999998</v>
      </c>
      <c r="AM32" s="175"/>
      <c r="AN32" s="198">
        <f>AN30+AN26+AN21</f>
        <v>-45975491</v>
      </c>
      <c r="AO32" s="177"/>
      <c r="AP32" s="198">
        <f>AP30+AP26+AP21</f>
        <v>-342448070.26999998</v>
      </c>
      <c r="AQ32" s="193"/>
    </row>
    <row r="33" spans="1:43" ht="19.5" customHeight="1">
      <c r="A33" s="190"/>
      <c r="B33" s="191"/>
      <c r="C33" s="191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5"/>
      <c r="R33" s="174"/>
      <c r="S33" s="175"/>
      <c r="T33" s="174"/>
      <c r="U33" s="175"/>
      <c r="V33" s="174"/>
      <c r="W33" s="175"/>
      <c r="X33" s="174"/>
      <c r="Y33" s="174"/>
      <c r="Z33" s="175"/>
      <c r="AA33" s="174"/>
      <c r="AB33" s="175"/>
      <c r="AC33" s="174"/>
      <c r="AD33" s="175"/>
      <c r="AE33" s="174"/>
      <c r="AF33" s="174"/>
      <c r="AG33" s="174"/>
      <c r="AH33" s="174"/>
      <c r="AI33" s="175"/>
      <c r="AJ33" s="174"/>
      <c r="AK33" s="175"/>
      <c r="AL33" s="175"/>
      <c r="AM33" s="175"/>
      <c r="AN33" s="174"/>
      <c r="AO33" s="177"/>
      <c r="AP33" s="175"/>
    </row>
    <row r="34" spans="1:43" ht="19.5" customHeight="1">
      <c r="A34" s="190" t="s">
        <v>148</v>
      </c>
      <c r="B34" s="191"/>
      <c r="C34" s="191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</row>
    <row r="35" spans="1:43" ht="19.5" customHeight="1">
      <c r="A35" s="25" t="s">
        <v>318</v>
      </c>
      <c r="B35" s="223"/>
      <c r="C35" s="223"/>
      <c r="D35" s="59">
        <v>0</v>
      </c>
      <c r="E35" s="178"/>
      <c r="F35" s="178">
        <v>0</v>
      </c>
      <c r="G35" s="178"/>
      <c r="H35" s="59">
        <v>-11304762.729999989</v>
      </c>
      <c r="I35" s="59"/>
      <c r="J35" s="59">
        <v>0</v>
      </c>
      <c r="K35" s="59"/>
      <c r="L35" s="59">
        <v>0</v>
      </c>
      <c r="M35" s="59"/>
      <c r="N35" s="59">
        <v>0</v>
      </c>
      <c r="O35" s="178"/>
      <c r="P35" s="59">
        <f>'PL 12-13'!D86</f>
        <v>-3260470236</v>
      </c>
      <c r="Q35" s="178"/>
      <c r="R35" s="178">
        <v>0</v>
      </c>
      <c r="S35" s="178"/>
      <c r="T35" s="178">
        <v>0</v>
      </c>
      <c r="U35" s="178"/>
      <c r="V35" s="178">
        <v>0</v>
      </c>
      <c r="W35" s="178"/>
      <c r="X35" s="178">
        <v>0</v>
      </c>
      <c r="Y35" s="178"/>
      <c r="Z35" s="178">
        <v>0</v>
      </c>
      <c r="AA35" s="178"/>
      <c r="AB35" s="178">
        <v>0</v>
      </c>
      <c r="AC35" s="178"/>
      <c r="AD35" s="178">
        <v>0</v>
      </c>
      <c r="AE35" s="178"/>
      <c r="AF35" s="178">
        <v>0</v>
      </c>
      <c r="AG35" s="178"/>
      <c r="AH35" s="178">
        <v>0</v>
      </c>
      <c r="AI35" s="178"/>
      <c r="AJ35" s="178">
        <f>SUM(T35:AI35)</f>
        <v>0</v>
      </c>
      <c r="AK35" s="178"/>
      <c r="AL35" s="59">
        <f>SUM(D35:P35,AJ35)</f>
        <v>-3271774998.73</v>
      </c>
      <c r="AM35" s="178"/>
      <c r="AN35" s="178">
        <v>-88015991</v>
      </c>
      <c r="AO35" s="178"/>
      <c r="AP35" s="178">
        <f>AL35+AN35</f>
        <v>-3359790989.73</v>
      </c>
    </row>
    <row r="36" spans="1:43" ht="19.5" customHeight="1">
      <c r="A36" s="25" t="s">
        <v>131</v>
      </c>
      <c r="B36" s="223"/>
      <c r="C36" s="223"/>
      <c r="D36" s="60">
        <v>0</v>
      </c>
      <c r="E36" s="177"/>
      <c r="F36" s="177">
        <v>0</v>
      </c>
      <c r="G36" s="177"/>
      <c r="H36" s="60">
        <v>0</v>
      </c>
      <c r="I36" s="59"/>
      <c r="J36" s="60">
        <v>0</v>
      </c>
      <c r="K36" s="59"/>
      <c r="L36" s="60">
        <v>0</v>
      </c>
      <c r="M36" s="59"/>
      <c r="N36" s="60">
        <v>0</v>
      </c>
      <c r="O36" s="177"/>
      <c r="P36" s="60">
        <v>0</v>
      </c>
      <c r="Q36" s="178"/>
      <c r="R36" s="177">
        <v>64787108</v>
      </c>
      <c r="S36" s="178"/>
      <c r="T36" s="177">
        <v>-5801450</v>
      </c>
      <c r="U36" s="178"/>
      <c r="V36" s="177">
        <v>276788637</v>
      </c>
      <c r="W36" s="178"/>
      <c r="X36" s="177">
        <v>3753060</v>
      </c>
      <c r="Y36" s="178"/>
      <c r="Z36" s="177"/>
      <c r="AA36" s="178"/>
      <c r="AB36" s="177">
        <v>-746297377</v>
      </c>
      <c r="AC36" s="178"/>
      <c r="AD36" s="177">
        <v>0</v>
      </c>
      <c r="AE36" s="178"/>
      <c r="AF36" s="177">
        <v>0</v>
      </c>
      <c r="AG36" s="177"/>
      <c r="AH36" s="177">
        <v>79208631</v>
      </c>
      <c r="AI36" s="178"/>
      <c r="AJ36" s="176">
        <f>SUM(T36:AI36)</f>
        <v>-392348499</v>
      </c>
      <c r="AK36" s="178"/>
      <c r="AL36" s="176">
        <f>SUM(AJ36,D36:P36)</f>
        <v>-392348499</v>
      </c>
      <c r="AM36" s="178"/>
      <c r="AN36" s="177">
        <v>-6175343</v>
      </c>
      <c r="AO36" s="178"/>
      <c r="AP36" s="176">
        <f>AL36+AN36</f>
        <v>-398523842</v>
      </c>
    </row>
    <row r="37" spans="1:43" ht="19.5" customHeight="1">
      <c r="A37" s="190" t="s">
        <v>147</v>
      </c>
      <c r="B37" s="191"/>
      <c r="C37" s="191"/>
      <c r="D37" s="202">
        <f>D36+D35</f>
        <v>0</v>
      </c>
      <c r="E37" s="175"/>
      <c r="F37" s="202">
        <v>0</v>
      </c>
      <c r="G37" s="175"/>
      <c r="H37" s="202">
        <f>H36+H35</f>
        <v>-11304762.729999989</v>
      </c>
      <c r="I37" s="175"/>
      <c r="J37" s="202">
        <f>J36+J35</f>
        <v>0</v>
      </c>
      <c r="K37" s="175"/>
      <c r="L37" s="202">
        <f>L36+L35</f>
        <v>0</v>
      </c>
      <c r="M37" s="175"/>
      <c r="N37" s="202">
        <f>N36+N35</f>
        <v>0</v>
      </c>
      <c r="O37" s="175"/>
      <c r="P37" s="202">
        <f>P36+P35</f>
        <v>-3260470236</v>
      </c>
      <c r="Q37" s="175"/>
      <c r="R37" s="202">
        <v>0</v>
      </c>
      <c r="S37" s="175"/>
      <c r="T37" s="202">
        <f>T36+T35</f>
        <v>-5801450</v>
      </c>
      <c r="U37" s="175"/>
      <c r="V37" s="202">
        <f>V36+V35</f>
        <v>276788637</v>
      </c>
      <c r="W37" s="175"/>
      <c r="X37" s="202">
        <f>X36+X35</f>
        <v>3753060</v>
      </c>
      <c r="Y37" s="175"/>
      <c r="Z37" s="202"/>
      <c r="AA37" s="175"/>
      <c r="AB37" s="202">
        <f>AB36+AB35</f>
        <v>-746297377</v>
      </c>
      <c r="AC37" s="175"/>
      <c r="AD37" s="202">
        <f>AD36+AD35</f>
        <v>0</v>
      </c>
      <c r="AE37" s="175"/>
      <c r="AF37" s="202">
        <f>AF36+AF35</f>
        <v>0</v>
      </c>
      <c r="AG37" s="175"/>
      <c r="AH37" s="202">
        <f>AH36+AH35</f>
        <v>79208631</v>
      </c>
      <c r="AI37" s="175"/>
      <c r="AJ37" s="202">
        <f>AJ36+AJ35</f>
        <v>-392348499</v>
      </c>
      <c r="AK37" s="175"/>
      <c r="AL37" s="202">
        <f>AL36+AL35</f>
        <v>-3664123497.73</v>
      </c>
      <c r="AM37" s="175"/>
      <c r="AN37" s="202">
        <f>AN36+AN35</f>
        <v>-94191334</v>
      </c>
      <c r="AO37" s="177"/>
      <c r="AP37" s="202">
        <f>AP36+AP35</f>
        <v>-3758314831.73</v>
      </c>
      <c r="AQ37" s="193"/>
    </row>
    <row r="38" spans="1:43" ht="19.5" customHeight="1">
      <c r="A38" s="190"/>
      <c r="B38" s="191"/>
      <c r="C38" s="191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7"/>
      <c r="AP38" s="175"/>
    </row>
    <row r="39" spans="1:43" ht="19.5" hidden="1" customHeight="1">
      <c r="A39" s="157" t="s">
        <v>247</v>
      </c>
      <c r="B39" s="192"/>
      <c r="C39" s="192"/>
      <c r="D39" s="59">
        <v>0</v>
      </c>
      <c r="E39" s="178"/>
      <c r="F39" s="178"/>
      <c r="G39" s="178"/>
      <c r="H39" s="59">
        <v>0</v>
      </c>
      <c r="I39" s="59"/>
      <c r="J39" s="59">
        <v>0</v>
      </c>
      <c r="K39" s="59"/>
      <c r="L39" s="59">
        <v>0</v>
      </c>
      <c r="M39" s="59"/>
      <c r="N39" s="59">
        <v>0</v>
      </c>
      <c r="O39" s="59"/>
      <c r="P39" s="59">
        <v>0</v>
      </c>
      <c r="Q39" s="178"/>
      <c r="R39" s="178"/>
      <c r="S39" s="178"/>
      <c r="T39" s="59">
        <v>0</v>
      </c>
      <c r="U39" s="59"/>
      <c r="V39" s="59">
        <v>0</v>
      </c>
      <c r="W39" s="59"/>
      <c r="X39" s="59">
        <v>0</v>
      </c>
      <c r="Y39" s="59"/>
      <c r="Z39" s="59"/>
      <c r="AA39" s="59"/>
      <c r="AB39" s="59">
        <v>0</v>
      </c>
      <c r="AC39" s="59"/>
      <c r="AD39" s="59">
        <v>0</v>
      </c>
      <c r="AE39" s="59"/>
      <c r="AF39" s="59">
        <v>0</v>
      </c>
      <c r="AG39" s="178"/>
      <c r="AH39" s="59">
        <v>0</v>
      </c>
      <c r="AI39" s="178"/>
      <c r="AJ39" s="178">
        <f>SUM(T39:AI39)</f>
        <v>0</v>
      </c>
      <c r="AK39" s="178"/>
      <c r="AL39" s="59">
        <f>SUM(D39:P39,AJ39)</f>
        <v>0</v>
      </c>
      <c r="AM39" s="178"/>
      <c r="AN39" s="178">
        <v>0</v>
      </c>
      <c r="AO39" s="178"/>
      <c r="AP39" s="59">
        <f>AL39+AN39</f>
        <v>0</v>
      </c>
    </row>
    <row r="40" spans="1:43" ht="19.5" customHeight="1">
      <c r="A40" s="192" t="s">
        <v>77</v>
      </c>
      <c r="B40" s="192"/>
      <c r="C40" s="192"/>
      <c r="D40" s="59">
        <v>0</v>
      </c>
      <c r="E40" s="178"/>
      <c r="F40" s="178">
        <v>0</v>
      </c>
      <c r="G40" s="178"/>
      <c r="H40" s="59">
        <v>0</v>
      </c>
      <c r="I40" s="59"/>
      <c r="J40" s="59">
        <v>0</v>
      </c>
      <c r="K40" s="59"/>
      <c r="L40" s="59">
        <v>0</v>
      </c>
      <c r="M40" s="59"/>
      <c r="N40" s="59">
        <v>0</v>
      </c>
      <c r="O40" s="59"/>
      <c r="P40" s="59">
        <v>547241724</v>
      </c>
      <c r="Q40" s="178"/>
      <c r="R40" s="178"/>
      <c r="S40" s="178"/>
      <c r="T40" s="59">
        <v>15575200</v>
      </c>
      <c r="U40" s="59"/>
      <c r="V40" s="59">
        <v>-211321886</v>
      </c>
      <c r="W40" s="59"/>
      <c r="X40" s="59">
        <v>0</v>
      </c>
      <c r="Y40" s="59"/>
      <c r="Z40" s="59"/>
      <c r="AA40" s="59"/>
      <c r="AB40" s="59">
        <v>47683431</v>
      </c>
      <c r="AC40" s="59"/>
      <c r="AD40" s="59">
        <v>0</v>
      </c>
      <c r="AE40" s="59"/>
      <c r="AF40" s="59">
        <v>0</v>
      </c>
      <c r="AG40" s="178"/>
      <c r="AH40" s="59">
        <v>-52475414</v>
      </c>
      <c r="AI40" s="178"/>
      <c r="AJ40" s="178">
        <f>SUM(T40:AI40)</f>
        <v>-200538669</v>
      </c>
      <c r="AK40" s="178"/>
      <c r="AL40" s="59">
        <f>SUM(D40:P40,AJ40)</f>
        <v>346703055</v>
      </c>
      <c r="AM40" s="178"/>
      <c r="AN40" s="178">
        <v>0</v>
      </c>
      <c r="AO40" s="178"/>
      <c r="AP40" s="59">
        <f>AL40+AN40</f>
        <v>346703055</v>
      </c>
    </row>
    <row r="41" spans="1:43" ht="19.5" hidden="1" customHeight="1">
      <c r="A41" s="15" t="s">
        <v>252</v>
      </c>
      <c r="B41" s="192"/>
      <c r="C41" s="192"/>
      <c r="D41" s="59">
        <v>0</v>
      </c>
      <c r="E41" s="178"/>
      <c r="F41" s="178">
        <v>0</v>
      </c>
      <c r="G41" s="178"/>
      <c r="H41" s="59">
        <v>0</v>
      </c>
      <c r="I41" s="59"/>
      <c r="J41" s="59">
        <v>0</v>
      </c>
      <c r="K41" s="59"/>
      <c r="L41" s="59">
        <v>0</v>
      </c>
      <c r="M41" s="59"/>
      <c r="N41" s="59">
        <v>0</v>
      </c>
      <c r="O41" s="59"/>
      <c r="P41" s="59">
        <v>0</v>
      </c>
      <c r="Q41" s="59"/>
      <c r="R41" s="59">
        <v>0</v>
      </c>
      <c r="S41" s="59"/>
      <c r="T41" s="59">
        <v>0</v>
      </c>
      <c r="U41" s="59"/>
      <c r="V41" s="59">
        <v>0</v>
      </c>
      <c r="W41" s="59"/>
      <c r="X41" s="59">
        <v>0</v>
      </c>
      <c r="Y41" s="59"/>
      <c r="Z41" s="59">
        <v>0</v>
      </c>
      <c r="AA41" s="59"/>
      <c r="AB41" s="59">
        <v>0</v>
      </c>
      <c r="AC41" s="59"/>
      <c r="AD41" s="59">
        <v>0</v>
      </c>
      <c r="AE41" s="59"/>
      <c r="AF41" s="59">
        <v>0</v>
      </c>
      <c r="AG41" s="178"/>
      <c r="AH41" s="178">
        <v>0</v>
      </c>
      <c r="AI41" s="178"/>
      <c r="AJ41" s="176">
        <f>SUM(T41:AI41)</f>
        <v>0</v>
      </c>
      <c r="AK41" s="178"/>
      <c r="AL41" s="140">
        <f>SUM(D41:P41,AJ41)</f>
        <v>0</v>
      </c>
      <c r="AM41" s="178"/>
      <c r="AN41" s="178">
        <v>0</v>
      </c>
      <c r="AO41" s="178"/>
      <c r="AP41" s="176">
        <f>AL41+AN41</f>
        <v>0</v>
      </c>
    </row>
    <row r="42" spans="1:43" ht="19.5" hidden="1" customHeight="1">
      <c r="A42" s="15" t="s">
        <v>253</v>
      </c>
      <c r="B42" s="192"/>
      <c r="C42" s="192"/>
      <c r="D42" s="59">
        <v>0</v>
      </c>
      <c r="E42" s="178"/>
      <c r="F42" s="178"/>
      <c r="G42" s="178"/>
      <c r="H42" s="59">
        <v>0</v>
      </c>
      <c r="I42" s="59"/>
      <c r="J42" s="59">
        <v>0</v>
      </c>
      <c r="K42" s="59"/>
      <c r="L42" s="59">
        <v>0</v>
      </c>
      <c r="M42" s="59"/>
      <c r="N42" s="59">
        <v>0</v>
      </c>
      <c r="O42" s="59"/>
      <c r="P42" s="59">
        <v>0</v>
      </c>
      <c r="Q42" s="178"/>
      <c r="R42" s="178"/>
      <c r="S42" s="178"/>
      <c r="T42" s="59">
        <v>0</v>
      </c>
      <c r="U42" s="59"/>
      <c r="V42" s="59">
        <v>0</v>
      </c>
      <c r="W42" s="59"/>
      <c r="X42" s="59">
        <v>0</v>
      </c>
      <c r="Y42" s="59"/>
      <c r="Z42" s="59">
        <v>0</v>
      </c>
      <c r="AA42" s="59"/>
      <c r="AB42" s="59">
        <v>0</v>
      </c>
      <c r="AC42" s="59"/>
      <c r="AD42" s="59">
        <v>0</v>
      </c>
      <c r="AE42" s="59"/>
      <c r="AF42" s="59">
        <f>SUM(V42:AD42)</f>
        <v>0</v>
      </c>
      <c r="AG42" s="178"/>
      <c r="AH42" s="178">
        <v>0</v>
      </c>
      <c r="AI42" s="178"/>
      <c r="AJ42" s="178">
        <f>SUM(R42:AH42)</f>
        <v>0</v>
      </c>
      <c r="AK42" s="178"/>
      <c r="AL42" s="59">
        <f>SUM(D42:P42,AJ42)</f>
        <v>0</v>
      </c>
      <c r="AM42" s="178"/>
      <c r="AN42" s="178">
        <v>0</v>
      </c>
      <c r="AO42" s="178"/>
      <c r="AP42" s="59">
        <f t="shared" ref="AP42" si="0">AL42+AN42</f>
        <v>0</v>
      </c>
    </row>
    <row r="43" spans="1:43" ht="19.5" customHeight="1">
      <c r="A43" s="192"/>
      <c r="B43" s="192"/>
      <c r="C43" s="192"/>
      <c r="D43" s="203"/>
      <c r="E43" s="178"/>
      <c r="F43" s="203"/>
      <c r="G43" s="178"/>
      <c r="H43" s="203"/>
      <c r="I43" s="178"/>
      <c r="J43" s="203"/>
      <c r="K43" s="178"/>
      <c r="L43" s="203"/>
      <c r="M43" s="178"/>
      <c r="N43" s="203"/>
      <c r="O43" s="178"/>
      <c r="P43" s="203"/>
      <c r="Q43" s="178"/>
      <c r="R43" s="203"/>
      <c r="S43" s="178"/>
      <c r="T43" s="203"/>
      <c r="U43" s="178"/>
      <c r="V43" s="203"/>
      <c r="W43" s="178"/>
      <c r="X43" s="203"/>
      <c r="Y43" s="178"/>
      <c r="Z43" s="203"/>
      <c r="AA43" s="178"/>
      <c r="AB43" s="203"/>
      <c r="AC43" s="178"/>
      <c r="AD43" s="203"/>
      <c r="AE43" s="178"/>
      <c r="AF43" s="203"/>
      <c r="AG43" s="178"/>
      <c r="AH43" s="203"/>
      <c r="AI43" s="178"/>
      <c r="AJ43" s="203"/>
      <c r="AK43" s="178"/>
      <c r="AL43" s="204"/>
      <c r="AM43" s="178"/>
      <c r="AN43" s="203"/>
      <c r="AO43" s="178"/>
      <c r="AP43" s="204"/>
    </row>
    <row r="44" spans="1:43" ht="19.5" customHeight="1" thickBot="1">
      <c r="A44" s="190" t="s">
        <v>272</v>
      </c>
      <c r="B44" s="190"/>
      <c r="C44" s="190"/>
      <c r="D44" s="205">
        <f>+SUM(D39:D42)+D37+D32+D16</f>
        <v>7520978320</v>
      </c>
      <c r="E44" s="175"/>
      <c r="F44" s="205"/>
      <c r="G44" s="175"/>
      <c r="H44" s="205">
        <f>+SUM(H39:H42)+H37+H32+H16</f>
        <v>0</v>
      </c>
      <c r="I44" s="175"/>
      <c r="J44" s="205">
        <f>+SUM(J39:J42)+J37+J32+J16</f>
        <v>18224269226</v>
      </c>
      <c r="K44" s="175"/>
      <c r="L44" s="205">
        <f>+SUM(L39:L42)+L37+L32+L16</f>
        <v>365299777</v>
      </c>
      <c r="M44" s="175"/>
      <c r="N44" s="205">
        <f>+SUM(N39:N42)+N37+N32+N16</f>
        <v>7714962</v>
      </c>
      <c r="O44" s="175"/>
      <c r="P44" s="205">
        <f>+SUM(P39:P42)+P37+P32+P16</f>
        <v>3763256462</v>
      </c>
      <c r="Q44" s="178"/>
      <c r="R44" s="205">
        <f>+R39+R37+R32+R16</f>
        <v>1316490617</v>
      </c>
      <c r="S44" s="178"/>
      <c r="T44" s="205">
        <f>+SUM(T39:T42)+T37+T32+T16</f>
        <v>6943336</v>
      </c>
      <c r="U44" s="178"/>
      <c r="V44" s="205">
        <f>+SUM(V39:V42)+V37+V32+V16</f>
        <v>-275088830</v>
      </c>
      <c r="W44" s="178"/>
      <c r="X44" s="205">
        <f>+SUM(X39:X42)+X37+X32+X16</f>
        <v>22647855</v>
      </c>
      <c r="Y44" s="178"/>
      <c r="Z44" s="205"/>
      <c r="AA44" s="178"/>
      <c r="AB44" s="205">
        <f>+SUM(AB39:AB42)+AB37+AB32+AB16</f>
        <v>768120603</v>
      </c>
      <c r="AC44" s="178"/>
      <c r="AD44" s="205">
        <f>+SUM(AD39:AD42)+AD37+AD32+AD16</f>
        <v>0</v>
      </c>
      <c r="AE44" s="178"/>
      <c r="AF44" s="205">
        <f>+SUM(AF39:AF42)+AF37+AF32+AF16</f>
        <v>-22660706145</v>
      </c>
      <c r="AG44" s="175"/>
      <c r="AH44" s="205">
        <f>+SUM(AH39:AH42)+AH37+AH32+AH16</f>
        <v>2236116696</v>
      </c>
      <c r="AI44" s="178"/>
      <c r="AJ44" s="205">
        <f>+SUM(AJ39:AJ42)+AJ37+AJ32+AJ16</f>
        <v>-19901966485</v>
      </c>
      <c r="AK44" s="175"/>
      <c r="AL44" s="205">
        <f>+SUM(AL39:AL42)+AL37+AL32+AL16</f>
        <v>9979552262</v>
      </c>
      <c r="AM44" s="175"/>
      <c r="AN44" s="205">
        <f>+SUM(AN39:AN42)+AN37+AN32+AN16</f>
        <v>37225956</v>
      </c>
      <c r="AO44" s="177"/>
      <c r="AP44" s="205">
        <f>+SUM(AP39:AP42)+AP37+AP32+AP16</f>
        <v>10016778218</v>
      </c>
    </row>
    <row r="45" spans="1:43" ht="19.5" customHeight="1" thickTop="1"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</row>
    <row r="46" spans="1:43" ht="19.5" customHeight="1">
      <c r="D46" s="206"/>
      <c r="E46" s="206"/>
      <c r="F46" s="206"/>
      <c r="G46" s="206"/>
      <c r="H46" s="206"/>
      <c r="I46" s="206"/>
      <c r="J46" s="206"/>
      <c r="K46" s="206"/>
      <c r="L46" s="206"/>
      <c r="M46" s="206"/>
      <c r="N46" s="206"/>
      <c r="O46" s="206"/>
      <c r="P46" s="207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58"/>
      <c r="AK46" s="206"/>
      <c r="AL46" s="206"/>
      <c r="AM46" s="206"/>
      <c r="AN46" s="206"/>
      <c r="AO46" s="206"/>
      <c r="AP46" s="207"/>
    </row>
    <row r="47" spans="1:43" ht="19.5" customHeight="1"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7"/>
      <c r="W47" s="206"/>
      <c r="X47" s="206"/>
      <c r="Y47" s="206"/>
      <c r="Z47" s="206"/>
      <c r="AA47" s="206"/>
      <c r="AB47" s="206"/>
      <c r="AC47" s="206"/>
      <c r="AD47" s="257"/>
      <c r="AE47" s="206"/>
      <c r="AF47" s="206"/>
      <c r="AG47" s="206"/>
      <c r="AH47" s="206"/>
      <c r="AI47" s="206"/>
      <c r="AJ47" s="257"/>
      <c r="AK47" s="206"/>
      <c r="AL47" s="206"/>
      <c r="AM47" s="206"/>
      <c r="AN47" s="206"/>
      <c r="AO47" s="206"/>
      <c r="AP47" s="206"/>
    </row>
    <row r="48" spans="1:43" ht="19.5" customHeight="1">
      <c r="D48" s="207"/>
      <c r="E48" s="206"/>
      <c r="F48" s="207"/>
      <c r="G48" s="206"/>
      <c r="H48" s="207"/>
      <c r="I48" s="206"/>
      <c r="J48" s="207"/>
      <c r="K48" s="206"/>
      <c r="L48" s="207"/>
      <c r="M48" s="206"/>
      <c r="N48" s="207"/>
      <c r="O48" s="206"/>
      <c r="P48" s="207"/>
      <c r="Q48" s="206"/>
      <c r="R48" s="207"/>
      <c r="S48" s="206"/>
      <c r="T48" s="207"/>
      <c r="U48" s="206"/>
      <c r="V48" s="207"/>
      <c r="W48" s="206"/>
      <c r="X48" s="207"/>
      <c r="Y48" s="206"/>
      <c r="Z48" s="207"/>
      <c r="AA48" s="206"/>
      <c r="AB48" s="207"/>
      <c r="AC48" s="206"/>
      <c r="AD48" s="207"/>
      <c r="AE48" s="206"/>
      <c r="AF48" s="207"/>
      <c r="AG48" s="206"/>
      <c r="AH48" s="207"/>
      <c r="AI48" s="206"/>
      <c r="AJ48" s="207"/>
      <c r="AK48" s="206"/>
      <c r="AL48" s="207"/>
      <c r="AM48" s="206"/>
      <c r="AN48" s="207"/>
      <c r="AO48" s="206"/>
      <c r="AP48" s="207"/>
    </row>
    <row r="50" spans="16:16">
      <c r="P50" s="193"/>
    </row>
    <row r="51" spans="16:16">
      <c r="P51" s="193"/>
    </row>
  </sheetData>
  <mergeCells count="4">
    <mergeCell ref="D4:AJ4"/>
    <mergeCell ref="L5:P5"/>
    <mergeCell ref="R5:AJ5"/>
    <mergeCell ref="D14:AP14"/>
  </mergeCells>
  <pageMargins left="0.5" right="0.5" top="0.48" bottom="0.5" header="0.5" footer="0.5"/>
  <pageSetup paperSize="9" scale="40" firstPageNumber="15" orientation="landscape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zoomScale="80" zoomScaleNormal="80" zoomScaleSheetLayoutView="70" workbookViewId="0">
      <selection activeCell="B7" sqref="B7"/>
    </sheetView>
  </sheetViews>
  <sheetFormatPr defaultColWidth="11" defaultRowHeight="19.5" customHeight="1"/>
  <cols>
    <col min="1" max="1" width="54.796875" style="16" customWidth="1"/>
    <col min="2" max="2" width="8" style="16" customWidth="1"/>
    <col min="3" max="3" width="18.296875" style="19" customWidth="1"/>
    <col min="4" max="4" width="1.3984375" style="65" customWidth="1"/>
    <col min="5" max="5" width="18.296875" style="19" customWidth="1"/>
    <col min="6" max="6" width="1.3984375" style="65" customWidth="1"/>
    <col min="7" max="7" width="15.19921875" style="19" customWidth="1"/>
    <col min="8" max="8" width="1.3984375" style="19" customWidth="1"/>
    <col min="9" max="9" width="16.69921875" style="19" customWidth="1"/>
    <col min="10" max="10" width="1.3984375" style="19" customWidth="1"/>
    <col min="11" max="11" width="18" style="19" customWidth="1"/>
    <col min="12" max="12" width="1.3984375" style="19" customWidth="1"/>
    <col min="13" max="13" width="21.59765625" style="19" bestFit="1" customWidth="1"/>
    <col min="14" max="14" width="1.3984375" style="65" customWidth="1"/>
    <col min="15" max="15" width="19.296875" style="65" customWidth="1"/>
    <col min="16" max="16" width="1.3984375" style="65" customWidth="1"/>
    <col min="17" max="17" width="20" style="19" customWidth="1"/>
    <col min="18" max="16384" width="11" style="19"/>
  </cols>
  <sheetData>
    <row r="1" spans="1:17" s="230" customFormat="1" ht="21.5" customHeight="1">
      <c r="A1" s="228" t="s">
        <v>161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</row>
    <row r="2" spans="1:17" s="65" customFormat="1" ht="21.5" customHeight="1">
      <c r="A2" s="153" t="s">
        <v>189</v>
      </c>
      <c r="B2" s="15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64"/>
    </row>
    <row r="3" spans="1:17" s="65" customFormat="1" ht="21.5" customHeight="1">
      <c r="A3" s="63"/>
      <c r="B3" s="6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64"/>
    </row>
    <row r="4" spans="1:17" s="65" customFormat="1" ht="21.5" customHeight="1">
      <c r="A4" s="63"/>
      <c r="B4" s="63"/>
      <c r="C4" s="261" t="s">
        <v>76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</row>
    <row r="5" spans="1:17" s="65" customFormat="1" ht="21.5" customHeight="1">
      <c r="A5" s="1"/>
      <c r="B5" s="1"/>
      <c r="C5" s="17"/>
      <c r="D5" s="66"/>
      <c r="E5" s="17"/>
      <c r="F5" s="66"/>
      <c r="G5" s="273" t="s">
        <v>56</v>
      </c>
      <c r="H5" s="273"/>
      <c r="I5" s="273"/>
      <c r="J5" s="17"/>
      <c r="K5" s="273" t="s">
        <v>30</v>
      </c>
      <c r="L5" s="273"/>
      <c r="M5" s="273"/>
      <c r="N5" s="273"/>
      <c r="O5" s="273"/>
      <c r="P5" s="152"/>
      <c r="Q5" s="152"/>
    </row>
    <row r="6" spans="1:17" s="65" customFormat="1" ht="21.5" customHeight="1">
      <c r="C6" s="67" t="s">
        <v>57</v>
      </c>
      <c r="H6" s="67"/>
      <c r="I6" s="211"/>
      <c r="J6" s="67"/>
      <c r="K6" s="67"/>
      <c r="L6" s="67"/>
      <c r="M6" s="67" t="s">
        <v>168</v>
      </c>
      <c r="O6" s="210" t="s">
        <v>64</v>
      </c>
    </row>
    <row r="7" spans="1:17" s="65" customFormat="1" ht="21.5" customHeight="1">
      <c r="C7" s="67" t="s">
        <v>58</v>
      </c>
      <c r="D7" s="67"/>
      <c r="E7" s="209" t="s">
        <v>166</v>
      </c>
      <c r="F7" s="67"/>
      <c r="G7" s="67" t="s">
        <v>60</v>
      </c>
      <c r="H7" s="67"/>
      <c r="I7" s="67"/>
      <c r="J7" s="67"/>
      <c r="K7" s="212" t="s">
        <v>219</v>
      </c>
      <c r="L7" s="67"/>
      <c r="M7" s="67" t="s">
        <v>106</v>
      </c>
      <c r="N7" s="67"/>
      <c r="O7" s="210" t="s">
        <v>65</v>
      </c>
      <c r="P7" s="67"/>
      <c r="Q7" s="67" t="s">
        <v>74</v>
      </c>
    </row>
    <row r="8" spans="1:17" s="65" customFormat="1" ht="21.5" customHeight="1">
      <c r="B8" s="122"/>
      <c r="C8" s="67" t="s">
        <v>59</v>
      </c>
      <c r="D8" s="67"/>
      <c r="E8" s="209" t="s">
        <v>177</v>
      </c>
      <c r="F8" s="67"/>
      <c r="G8" s="67" t="s">
        <v>61</v>
      </c>
      <c r="H8" s="67"/>
      <c r="I8" s="67" t="s">
        <v>62</v>
      </c>
      <c r="J8" s="67"/>
      <c r="K8" s="208" t="s">
        <v>248</v>
      </c>
      <c r="L8" s="67"/>
      <c r="M8" s="67" t="s">
        <v>105</v>
      </c>
      <c r="N8" s="67"/>
      <c r="O8" s="210" t="s">
        <v>66</v>
      </c>
      <c r="P8" s="67"/>
      <c r="Q8" s="67" t="s">
        <v>75</v>
      </c>
    </row>
    <row r="9" spans="1:17" s="65" customFormat="1" ht="21.5" customHeight="1">
      <c r="A9" s="1"/>
      <c r="C9" s="272" t="s">
        <v>138</v>
      </c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</row>
    <row r="10" spans="1:17" s="6" customFormat="1" ht="21.5" customHeight="1">
      <c r="A10" s="149" t="s">
        <v>195</v>
      </c>
      <c r="B10" s="91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</row>
    <row r="11" spans="1:17" s="6" customFormat="1" ht="21.5" customHeight="1">
      <c r="A11" s="30" t="s">
        <v>196</v>
      </c>
      <c r="B11" s="151"/>
      <c r="C11" s="58">
        <v>7520978320</v>
      </c>
      <c r="D11" s="218"/>
      <c r="E11" s="58">
        <v>18224269226</v>
      </c>
      <c r="F11" s="218"/>
      <c r="G11" s="58">
        <v>3272639</v>
      </c>
      <c r="H11" s="218"/>
      <c r="I11" s="58">
        <v>61985909</v>
      </c>
      <c r="J11" s="218"/>
      <c r="K11" s="58">
        <v>62862331</v>
      </c>
      <c r="L11" s="218"/>
      <c r="M11" s="58">
        <v>-22603112655</v>
      </c>
      <c r="N11" s="218"/>
      <c r="O11" s="58">
        <v>-22540250324</v>
      </c>
      <c r="P11" s="218"/>
      <c r="Q11" s="58">
        <v>3270255770</v>
      </c>
    </row>
    <row r="12" spans="1:17" s="50" customFormat="1" ht="21.5" customHeight="1">
      <c r="A12" s="162"/>
      <c r="B12" s="159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7" s="6" customFormat="1" ht="21.5" customHeight="1">
      <c r="A13" s="149" t="s">
        <v>148</v>
      </c>
      <c r="B13" s="149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7" ht="21.5" customHeight="1">
      <c r="A14" s="25" t="s">
        <v>256</v>
      </c>
      <c r="B14" s="25"/>
      <c r="C14" s="59">
        <v>0</v>
      </c>
      <c r="D14" s="59">
        <v>0</v>
      </c>
      <c r="E14" s="59">
        <v>0</v>
      </c>
      <c r="F14" s="59">
        <v>0</v>
      </c>
      <c r="G14" s="59">
        <v>0</v>
      </c>
      <c r="H14" s="59">
        <v>0</v>
      </c>
      <c r="I14" s="59">
        <v>691563543</v>
      </c>
      <c r="J14" s="59">
        <v>0</v>
      </c>
      <c r="K14" s="59">
        <v>0</v>
      </c>
      <c r="L14" s="59">
        <v>0</v>
      </c>
      <c r="M14" s="59">
        <v>0</v>
      </c>
      <c r="N14" s="59">
        <v>0</v>
      </c>
      <c r="O14" s="59">
        <f>SUM(K14:M14)</f>
        <v>0</v>
      </c>
      <c r="P14" s="59">
        <v>0</v>
      </c>
      <c r="Q14" s="59">
        <f>SUM(C14:I14,O14)</f>
        <v>691563543</v>
      </c>
    </row>
    <row r="15" spans="1:17" s="6" customFormat="1" ht="21.5" customHeight="1">
      <c r="A15" s="25" t="s">
        <v>126</v>
      </c>
      <c r="B15" s="156"/>
      <c r="C15" s="140">
        <v>0</v>
      </c>
      <c r="D15" s="58"/>
      <c r="E15" s="140">
        <v>0</v>
      </c>
      <c r="F15" s="58"/>
      <c r="G15" s="140">
        <v>0</v>
      </c>
      <c r="H15" s="58"/>
      <c r="I15" s="59">
        <v>5238741</v>
      </c>
      <c r="J15" s="58"/>
      <c r="K15" s="140">
        <v>0</v>
      </c>
      <c r="L15" s="58"/>
      <c r="M15" s="140">
        <v>0</v>
      </c>
      <c r="N15" s="58"/>
      <c r="O15" s="140">
        <f>SUM(K15:M15)</f>
        <v>0</v>
      </c>
      <c r="P15" s="58"/>
      <c r="Q15" s="59">
        <f>SUM(C15:I15,O15)</f>
        <v>5238741</v>
      </c>
    </row>
    <row r="16" spans="1:17" ht="21.5" customHeight="1">
      <c r="A16" s="149" t="s">
        <v>147</v>
      </c>
      <c r="B16" s="149"/>
      <c r="C16" s="126">
        <f>+C14+C15</f>
        <v>0</v>
      </c>
      <c r="D16" s="58"/>
      <c r="E16" s="126">
        <f t="shared" ref="E16" si="0">+E14+E15</f>
        <v>0</v>
      </c>
      <c r="F16" s="58"/>
      <c r="G16" s="126">
        <f t="shared" ref="G16" si="1">+G14+G15</f>
        <v>0</v>
      </c>
      <c r="H16" s="58"/>
      <c r="I16" s="126">
        <f t="shared" ref="I16" si="2">+I14+I15</f>
        <v>696802284</v>
      </c>
      <c r="J16" s="58"/>
      <c r="K16" s="126">
        <f t="shared" ref="K16" si="3">+K14+K15</f>
        <v>0</v>
      </c>
      <c r="L16" s="58"/>
      <c r="M16" s="126">
        <f t="shared" ref="M16" si="4">+M14+M15</f>
        <v>0</v>
      </c>
      <c r="N16" s="58"/>
      <c r="O16" s="126">
        <f t="shared" ref="O16" si="5">+O14+O15</f>
        <v>0</v>
      </c>
      <c r="P16" s="58"/>
      <c r="Q16" s="126">
        <f t="shared" ref="Q16" si="6">+Q14+Q15</f>
        <v>696802284</v>
      </c>
    </row>
    <row r="17" spans="1:19" ht="21.5" customHeight="1">
      <c r="A17" s="149"/>
      <c r="B17" s="149"/>
      <c r="C17" s="58"/>
      <c r="D17" s="219"/>
      <c r="E17" s="58"/>
      <c r="F17" s="219"/>
      <c r="G17" s="58"/>
      <c r="H17" s="219"/>
      <c r="I17" s="58"/>
      <c r="J17" s="219"/>
      <c r="K17" s="58"/>
      <c r="L17" s="219"/>
      <c r="M17" s="58"/>
      <c r="N17" s="219"/>
      <c r="O17" s="58"/>
      <c r="P17" s="219"/>
      <c r="Q17" s="58"/>
    </row>
    <row r="18" spans="1:19" ht="21.5" customHeight="1">
      <c r="A18" s="215" t="s">
        <v>247</v>
      </c>
      <c r="B18" s="149"/>
      <c r="C18" s="59">
        <v>0</v>
      </c>
      <c r="D18" s="59"/>
      <c r="E18" s="59">
        <v>0</v>
      </c>
      <c r="F18" s="59"/>
      <c r="G18" s="59">
        <f>-I18</f>
        <v>34578177</v>
      </c>
      <c r="H18" s="59"/>
      <c r="I18" s="59">
        <v>-34578177</v>
      </c>
      <c r="J18" s="59"/>
      <c r="K18" s="59">
        <v>0</v>
      </c>
      <c r="L18" s="59"/>
      <c r="M18" s="59">
        <v>0</v>
      </c>
      <c r="N18" s="59"/>
      <c r="O18" s="59">
        <f>SUM(K18:M18)</f>
        <v>0</v>
      </c>
      <c r="P18" s="59"/>
      <c r="Q18" s="59">
        <f>SUM(C18:I18,O18)</f>
        <v>0</v>
      </c>
    </row>
    <row r="19" spans="1:19" ht="21.5" hidden="1" customHeight="1">
      <c r="A19" s="50" t="s">
        <v>254</v>
      </c>
      <c r="B19" s="149"/>
      <c r="C19" s="59">
        <v>0</v>
      </c>
      <c r="D19" s="59"/>
      <c r="E19" s="59">
        <v>0</v>
      </c>
      <c r="F19" s="59"/>
      <c r="G19" s="59">
        <v>0</v>
      </c>
      <c r="H19" s="59"/>
      <c r="I19" s="59">
        <v>0</v>
      </c>
      <c r="J19" s="59"/>
      <c r="K19" s="59"/>
      <c r="L19" s="59"/>
      <c r="M19" s="59">
        <v>0</v>
      </c>
      <c r="N19" s="59"/>
      <c r="O19" s="59">
        <f t="shared" ref="O19:O21" si="7">SUM(K19:M19)</f>
        <v>0</v>
      </c>
      <c r="P19" s="59"/>
      <c r="Q19" s="59">
        <f t="shared" ref="Q19:Q21" si="8">SUM(C19:I19,O19)</f>
        <v>0</v>
      </c>
    </row>
    <row r="20" spans="1:19" ht="21.5" customHeight="1">
      <c r="A20" s="15" t="s">
        <v>252</v>
      </c>
      <c r="B20" s="149"/>
      <c r="C20" s="140">
        <v>0</v>
      </c>
      <c r="D20" s="59"/>
      <c r="E20" s="140">
        <v>0</v>
      </c>
      <c r="F20" s="59"/>
      <c r="G20" s="140">
        <v>0</v>
      </c>
      <c r="H20" s="59"/>
      <c r="I20" s="140">
        <v>0</v>
      </c>
      <c r="J20" s="59"/>
      <c r="K20" s="140">
        <v>-62862331</v>
      </c>
      <c r="L20" s="59"/>
      <c r="M20" s="140">
        <v>0</v>
      </c>
      <c r="N20" s="59"/>
      <c r="O20" s="140">
        <f t="shared" si="7"/>
        <v>-62862331</v>
      </c>
      <c r="P20" s="59"/>
      <c r="Q20" s="140">
        <f t="shared" si="8"/>
        <v>-62862331</v>
      </c>
    </row>
    <row r="21" spans="1:19" ht="19.5" hidden="1" customHeight="1">
      <c r="A21" s="214" t="s">
        <v>253</v>
      </c>
      <c r="B21" s="149"/>
      <c r="C21" s="140">
        <v>0</v>
      </c>
      <c r="D21" s="59"/>
      <c r="E21" s="140">
        <v>0</v>
      </c>
      <c r="F21" s="59"/>
      <c r="G21" s="140">
        <v>0</v>
      </c>
      <c r="H21" s="59"/>
      <c r="I21" s="140">
        <v>0</v>
      </c>
      <c r="J21" s="59"/>
      <c r="K21" s="140">
        <v>0</v>
      </c>
      <c r="L21" s="59"/>
      <c r="M21" s="140">
        <v>0</v>
      </c>
      <c r="N21" s="59"/>
      <c r="O21" s="140">
        <f t="shared" si="7"/>
        <v>0</v>
      </c>
      <c r="P21" s="59"/>
      <c r="Q21" s="140">
        <f t="shared" si="8"/>
        <v>0</v>
      </c>
    </row>
    <row r="22" spans="1:19" ht="21.5" customHeight="1">
      <c r="A22" s="149"/>
      <c r="B22" s="149"/>
      <c r="C22" s="58"/>
      <c r="D22" s="220"/>
      <c r="E22" s="58"/>
      <c r="F22" s="220"/>
      <c r="G22" s="58"/>
      <c r="H22" s="220"/>
      <c r="I22" s="58"/>
      <c r="J22" s="220"/>
      <c r="K22" s="58"/>
      <c r="L22" s="220"/>
      <c r="M22" s="58"/>
      <c r="N22" s="220"/>
      <c r="O22" s="58"/>
      <c r="P22" s="220"/>
      <c r="Q22" s="58"/>
    </row>
    <row r="23" spans="1:19" ht="21.5" customHeight="1" thickBot="1">
      <c r="A23" s="18" t="s">
        <v>197</v>
      </c>
      <c r="B23" s="18"/>
      <c r="C23" s="127">
        <f>+C16+C11+SUM(C18:C21)</f>
        <v>7520978320</v>
      </c>
      <c r="D23" s="172"/>
      <c r="E23" s="127">
        <f>+E16+E11+SUM(E18:E21)</f>
        <v>18224269226</v>
      </c>
      <c r="F23" s="172"/>
      <c r="G23" s="127">
        <f>+G16+G11+SUM(G18:G21)</f>
        <v>37850816</v>
      </c>
      <c r="H23" s="172"/>
      <c r="I23" s="127">
        <f>+I16+I11+SUM(I18:I21)</f>
        <v>724210016</v>
      </c>
      <c r="J23" s="172"/>
      <c r="K23" s="127">
        <f>+K16+K11+SUM(K18:K21)</f>
        <v>0</v>
      </c>
      <c r="L23" s="172"/>
      <c r="M23" s="127">
        <f>+M16+M11+SUM(M18:M21)</f>
        <v>-22603112655</v>
      </c>
      <c r="N23" s="172"/>
      <c r="O23" s="127">
        <f>+O16+O11+SUM(O18:O21)</f>
        <v>-22603112655</v>
      </c>
      <c r="P23" s="172"/>
      <c r="Q23" s="127">
        <f>+Q16+Q11+SUM(Q18:Q21)</f>
        <v>3904195723</v>
      </c>
      <c r="S23" s="150"/>
    </row>
    <row r="24" spans="1:19" ht="19.5" customHeight="1" thickTop="1">
      <c r="D24" s="217"/>
      <c r="F24" s="217"/>
      <c r="H24" s="217"/>
      <c r="J24" s="217"/>
      <c r="L24" s="217"/>
      <c r="N24" s="217"/>
      <c r="O24" s="19"/>
      <c r="P24" s="217"/>
    </row>
  </sheetData>
  <mergeCells count="4">
    <mergeCell ref="C9:Q9"/>
    <mergeCell ref="C4:Q4"/>
    <mergeCell ref="G5:I5"/>
    <mergeCell ref="K5:O5"/>
  </mergeCells>
  <pageMargins left="0.7" right="0.7" top="0.48" bottom="0.5" header="0.5" footer="0.5"/>
  <pageSetup paperSize="9" scale="68" firstPageNumber="16" fitToHeight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802ED-2234-405E-A955-996FCEAD7419}">
  <dimension ref="A1:Q24"/>
  <sheetViews>
    <sheetView topLeftCell="A7" zoomScale="55" zoomScaleNormal="55" workbookViewId="0">
      <selection activeCell="B7" sqref="B7"/>
    </sheetView>
  </sheetViews>
  <sheetFormatPr defaultColWidth="11" defaultRowHeight="14"/>
  <cols>
    <col min="1" max="1" width="57" style="16" customWidth="1"/>
    <col min="2" max="2" width="8" style="16" customWidth="1"/>
    <col min="3" max="3" width="18.296875" style="19" customWidth="1"/>
    <col min="4" max="4" width="1.3984375" style="65" customWidth="1"/>
    <col min="5" max="5" width="18.296875" style="19" customWidth="1"/>
    <col min="6" max="6" width="1.3984375" style="65" customWidth="1"/>
    <col min="7" max="7" width="15.19921875" style="19" customWidth="1"/>
    <col min="8" max="8" width="1.3984375" style="19" customWidth="1"/>
    <col min="9" max="9" width="17.69921875" style="19" customWidth="1"/>
    <col min="10" max="10" width="1.3984375" style="19" customWidth="1"/>
    <col min="11" max="11" width="22.296875" style="19" customWidth="1"/>
    <col min="12" max="12" width="1.3984375" style="19" customWidth="1"/>
    <col min="13" max="13" width="19.3984375" style="19" customWidth="1"/>
    <col min="14" max="14" width="1.3984375" style="65" customWidth="1"/>
    <col min="15" max="15" width="19.296875" style="65" customWidth="1"/>
    <col min="16" max="16384" width="11" style="19"/>
  </cols>
  <sheetData>
    <row r="1" spans="1:15" s="230" customFormat="1" ht="21.5" customHeight="1">
      <c r="A1" s="228" t="s">
        <v>161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15" s="65" customFormat="1" ht="21.5" customHeight="1">
      <c r="A2" s="153" t="s">
        <v>189</v>
      </c>
      <c r="B2" s="15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65" customFormat="1" ht="21.5" customHeight="1">
      <c r="A3" s="63"/>
      <c r="B3" s="6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65" customFormat="1" ht="21.5" customHeight="1">
      <c r="A4" s="63"/>
      <c r="B4" s="63"/>
      <c r="C4" s="261" t="s">
        <v>76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s="65" customFormat="1" ht="21.5" customHeight="1">
      <c r="A5" s="1"/>
      <c r="B5" s="1"/>
      <c r="C5" s="17"/>
      <c r="D5" s="66"/>
      <c r="E5" s="17"/>
      <c r="F5" s="66"/>
      <c r="G5" s="273" t="s">
        <v>56</v>
      </c>
      <c r="H5" s="273"/>
      <c r="I5" s="273"/>
      <c r="J5" s="17"/>
      <c r="K5" s="273" t="s">
        <v>30</v>
      </c>
      <c r="L5" s="273"/>
      <c r="M5" s="273"/>
      <c r="N5" s="152"/>
      <c r="O5" s="152"/>
    </row>
    <row r="6" spans="1:15" s="65" customFormat="1" ht="21.5" customHeight="1">
      <c r="C6" s="67" t="s">
        <v>57</v>
      </c>
      <c r="H6" s="67"/>
      <c r="I6" s="211"/>
      <c r="J6" s="67"/>
      <c r="K6" s="67" t="s">
        <v>168</v>
      </c>
      <c r="M6" s="210" t="s">
        <v>64</v>
      </c>
    </row>
    <row r="7" spans="1:15" s="65" customFormat="1" ht="21.5" customHeight="1">
      <c r="C7" s="67" t="s">
        <v>58</v>
      </c>
      <c r="D7" s="67"/>
      <c r="E7" s="209" t="s">
        <v>166</v>
      </c>
      <c r="F7" s="67"/>
      <c r="G7" s="67" t="s">
        <v>60</v>
      </c>
      <c r="H7" s="67"/>
      <c r="I7" s="67"/>
      <c r="J7" s="67"/>
      <c r="K7" s="67" t="s">
        <v>106</v>
      </c>
      <c r="L7" s="67"/>
      <c r="M7" s="210" t="s">
        <v>65</v>
      </c>
      <c r="O7" s="67" t="s">
        <v>74</v>
      </c>
    </row>
    <row r="8" spans="1:15" s="65" customFormat="1" ht="21.5" customHeight="1">
      <c r="B8" s="122" t="s">
        <v>1</v>
      </c>
      <c r="C8" s="67" t="s">
        <v>59</v>
      </c>
      <c r="D8" s="67"/>
      <c r="E8" s="209" t="s">
        <v>177</v>
      </c>
      <c r="F8" s="67"/>
      <c r="G8" s="67" t="s">
        <v>61</v>
      </c>
      <c r="H8" s="67"/>
      <c r="I8" s="67" t="s">
        <v>62</v>
      </c>
      <c r="J8" s="67"/>
      <c r="K8" s="67" t="s">
        <v>105</v>
      </c>
      <c r="L8" s="67"/>
      <c r="M8" s="210" t="s">
        <v>66</v>
      </c>
      <c r="O8" s="67" t="s">
        <v>75</v>
      </c>
    </row>
    <row r="9" spans="1:15" s="65" customFormat="1" ht="21.5" customHeight="1">
      <c r="A9" s="1"/>
      <c r="C9" s="272" t="s">
        <v>138</v>
      </c>
      <c r="D9" s="272"/>
      <c r="E9" s="272"/>
      <c r="F9" s="272"/>
      <c r="G9" s="272"/>
      <c r="H9" s="272"/>
      <c r="I9" s="272"/>
      <c r="J9" s="272"/>
      <c r="K9" s="272"/>
      <c r="L9" s="272"/>
      <c r="M9" s="272"/>
      <c r="N9" s="272"/>
      <c r="O9" s="272"/>
    </row>
    <row r="10" spans="1:15" s="6" customFormat="1" ht="21.5" customHeight="1">
      <c r="A10" s="149" t="s">
        <v>270</v>
      </c>
      <c r="B10" s="91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</row>
    <row r="11" spans="1:15" s="6" customFormat="1" ht="21.5" customHeight="1">
      <c r="A11" s="30" t="s">
        <v>271</v>
      </c>
      <c r="B11" s="151"/>
      <c r="C11" s="58">
        <v>7520978320</v>
      </c>
      <c r="D11" s="218"/>
      <c r="E11" s="58">
        <v>18224269226</v>
      </c>
      <c r="F11" s="218"/>
      <c r="G11" s="58">
        <v>37850816</v>
      </c>
      <c r="H11" s="218"/>
      <c r="I11" s="58">
        <v>724210016</v>
      </c>
      <c r="J11" s="218"/>
      <c r="K11" s="58">
        <v>-22603112655</v>
      </c>
      <c r="L11" s="218"/>
      <c r="M11" s="58">
        <v>-22603112655</v>
      </c>
      <c r="N11" s="218"/>
      <c r="O11" s="58">
        <v>3904195723</v>
      </c>
    </row>
    <row r="12" spans="1:15" s="50" customFormat="1" ht="21.5" customHeight="1">
      <c r="A12" s="162"/>
      <c r="B12" s="159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customFormat="1" ht="21.5">
      <c r="A13" s="239" t="s">
        <v>175</v>
      </c>
      <c r="B13" s="232"/>
      <c r="C13" s="58"/>
      <c r="D13" s="58"/>
      <c r="E13" s="161"/>
      <c r="F13" s="58"/>
      <c r="G13" s="58"/>
      <c r="H13" s="58"/>
      <c r="I13" s="58"/>
      <c r="J13" s="58"/>
      <c r="K13" s="161"/>
      <c r="L13" s="58"/>
      <c r="M13" s="219"/>
      <c r="N13" s="58"/>
      <c r="O13" s="219"/>
    </row>
    <row r="14" spans="1:15" customFormat="1" ht="21.5">
      <c r="A14" s="231" t="s">
        <v>278</v>
      </c>
      <c r="B14" s="232"/>
      <c r="C14" s="58"/>
      <c r="D14" s="58"/>
      <c r="E14" s="161"/>
      <c r="F14" s="58"/>
      <c r="G14" s="58"/>
      <c r="H14" s="58"/>
      <c r="I14" s="58"/>
      <c r="J14" s="58"/>
      <c r="K14" s="161"/>
      <c r="L14" s="58"/>
      <c r="M14" s="219"/>
      <c r="N14" s="58"/>
      <c r="O14" s="219"/>
    </row>
    <row r="15" spans="1:15" customFormat="1" ht="21.5">
      <c r="A15" s="192" t="s">
        <v>279</v>
      </c>
      <c r="B15" s="216">
        <v>37</v>
      </c>
      <c r="C15" s="59">
        <v>0</v>
      </c>
      <c r="D15" s="58"/>
      <c r="E15" s="59">
        <v>0</v>
      </c>
      <c r="F15" s="58"/>
      <c r="G15" s="59">
        <v>0</v>
      </c>
      <c r="H15" s="58"/>
      <c r="I15" s="59">
        <v>-451258699</v>
      </c>
      <c r="J15" s="58"/>
      <c r="K15" s="59">
        <v>0</v>
      </c>
      <c r="L15" s="58"/>
      <c r="M15" s="142">
        <v>0</v>
      </c>
      <c r="N15" s="58"/>
      <c r="O15" s="59">
        <f>SUM(C15:I15,M15)</f>
        <v>-451258699</v>
      </c>
    </row>
    <row r="16" spans="1:15" customFormat="1" ht="21.5">
      <c r="A16" s="231" t="s">
        <v>280</v>
      </c>
      <c r="B16" s="232"/>
      <c r="C16" s="126">
        <f>+C15</f>
        <v>0</v>
      </c>
      <c r="D16" s="58"/>
      <c r="E16" s="126">
        <f>+E15</f>
        <v>0</v>
      </c>
      <c r="F16" s="58"/>
      <c r="G16" s="126">
        <f>+G15</f>
        <v>0</v>
      </c>
      <c r="H16" s="58"/>
      <c r="I16" s="126">
        <f>+I15</f>
        <v>-451258699</v>
      </c>
      <c r="J16" s="58"/>
      <c r="K16" s="126">
        <f>+K15</f>
        <v>0</v>
      </c>
      <c r="L16" s="58"/>
      <c r="M16" s="126">
        <f>+M15</f>
        <v>0</v>
      </c>
      <c r="N16" s="58"/>
      <c r="O16" s="126">
        <f>+O15</f>
        <v>-451258699</v>
      </c>
    </row>
    <row r="17" spans="1:17" customFormat="1" ht="21.5">
      <c r="A17" s="235"/>
      <c r="B17" s="232"/>
      <c r="C17" s="58"/>
      <c r="D17" s="58"/>
      <c r="E17" s="161"/>
      <c r="F17" s="58"/>
      <c r="G17" s="58"/>
      <c r="H17" s="58"/>
      <c r="I17" s="58"/>
      <c r="J17" s="58"/>
      <c r="K17" s="161"/>
      <c r="L17" s="58"/>
      <c r="M17" s="219"/>
      <c r="N17" s="58"/>
      <c r="O17" s="219"/>
    </row>
    <row r="18" spans="1:17" s="6" customFormat="1" ht="21.5" customHeight="1">
      <c r="A18" s="149" t="s">
        <v>148</v>
      </c>
      <c r="B18" s="149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</row>
    <row r="19" spans="1:17" ht="21.5" customHeight="1">
      <c r="A19" s="25" t="s">
        <v>318</v>
      </c>
      <c r="B19" s="25"/>
      <c r="C19" s="59">
        <v>0</v>
      </c>
      <c r="D19" s="59">
        <v>0</v>
      </c>
      <c r="E19" s="59">
        <v>0</v>
      </c>
      <c r="F19" s="59">
        <v>0</v>
      </c>
      <c r="G19" s="59">
        <v>0</v>
      </c>
      <c r="H19" s="59">
        <v>0</v>
      </c>
      <c r="I19" s="59">
        <f>'PL 12-13'!H53</f>
        <v>-858487360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f>SUM(C19:I19,M19)</f>
        <v>-858487360</v>
      </c>
    </row>
    <row r="20" spans="1:17" s="6" customFormat="1" ht="21.5" customHeight="1">
      <c r="A20" s="25" t="s">
        <v>126</v>
      </c>
      <c r="B20" s="156"/>
      <c r="C20" s="140">
        <v>0</v>
      </c>
      <c r="D20" s="58"/>
      <c r="E20" s="140">
        <v>0</v>
      </c>
      <c r="F20" s="58"/>
      <c r="G20" s="140">
        <v>0</v>
      </c>
      <c r="H20" s="58"/>
      <c r="I20" s="59">
        <f>'PL 12-13'!H80</f>
        <v>568273</v>
      </c>
      <c r="J20" s="58"/>
      <c r="K20" s="140">
        <v>0</v>
      </c>
      <c r="L20" s="58"/>
      <c r="M20" s="140">
        <v>0</v>
      </c>
      <c r="N20" s="58"/>
      <c r="O20" s="59">
        <f>SUM(C20:I20,M20)</f>
        <v>568273</v>
      </c>
    </row>
    <row r="21" spans="1:17" ht="21.5" customHeight="1">
      <c r="A21" s="149" t="s">
        <v>147</v>
      </c>
      <c r="B21" s="149"/>
      <c r="C21" s="126">
        <f>+C19+C20</f>
        <v>0</v>
      </c>
      <c r="D21" s="58"/>
      <c r="E21" s="126">
        <f t="shared" ref="E21" si="0">+E19+E20</f>
        <v>0</v>
      </c>
      <c r="F21" s="58"/>
      <c r="G21" s="126">
        <f t="shared" ref="G21" si="1">+G19+G20</f>
        <v>0</v>
      </c>
      <c r="H21" s="58"/>
      <c r="I21" s="126">
        <f t="shared" ref="I21" si="2">+I19+I20</f>
        <v>-857919087</v>
      </c>
      <c r="J21" s="58"/>
      <c r="K21" s="126">
        <f t="shared" ref="K21" si="3">+K19+K20</f>
        <v>0</v>
      </c>
      <c r="L21" s="58"/>
      <c r="M21" s="126">
        <f t="shared" ref="M21" si="4">+M19+M20</f>
        <v>0</v>
      </c>
      <c r="N21" s="58"/>
      <c r="O21" s="126">
        <f t="shared" ref="O21" si="5">+O19+O20</f>
        <v>-857919087</v>
      </c>
    </row>
    <row r="22" spans="1:17" ht="21.5" customHeight="1">
      <c r="A22" s="149"/>
      <c r="B22" s="149"/>
      <c r="C22" s="58"/>
      <c r="D22" s="219"/>
      <c r="E22" s="58"/>
      <c r="F22" s="219"/>
      <c r="G22" s="58"/>
      <c r="H22" s="219"/>
      <c r="I22" s="58"/>
      <c r="J22" s="219"/>
      <c r="K22" s="58"/>
      <c r="L22" s="219"/>
      <c r="M22" s="58"/>
      <c r="N22" s="219"/>
      <c r="O22" s="58"/>
    </row>
    <row r="23" spans="1:17" ht="21.5" customHeight="1" thickBot="1">
      <c r="A23" s="18" t="s">
        <v>272</v>
      </c>
      <c r="B23" s="18"/>
      <c r="C23" s="127">
        <f>+C16+C11+C21</f>
        <v>7520978320</v>
      </c>
      <c r="D23" s="172"/>
      <c r="E23" s="127">
        <f>+E16+E11+E21</f>
        <v>18224269226</v>
      </c>
      <c r="F23" s="172"/>
      <c r="G23" s="127">
        <f>+G16+G11+G21</f>
        <v>37850816</v>
      </c>
      <c r="H23" s="172"/>
      <c r="I23" s="127">
        <f>+I16+I11+I21</f>
        <v>-584967770</v>
      </c>
      <c r="J23" s="172"/>
      <c r="K23" s="127">
        <f>+K16+K11+K21</f>
        <v>-22603112655</v>
      </c>
      <c r="L23" s="172"/>
      <c r="M23" s="127">
        <f>+M16+M11+M21</f>
        <v>-22603112655</v>
      </c>
      <c r="N23" s="172"/>
      <c r="O23" s="127">
        <f>+O16+O11+O21</f>
        <v>2595017937</v>
      </c>
      <c r="Q23" s="150"/>
    </row>
    <row r="24" spans="1:17" ht="19.5" customHeight="1" thickTop="1"/>
  </sheetData>
  <mergeCells count="4">
    <mergeCell ref="C9:O9"/>
    <mergeCell ref="K5:M5"/>
    <mergeCell ref="C4:O4"/>
    <mergeCell ref="G5:I5"/>
  </mergeCells>
  <pageMargins left="0.7" right="0.7" top="0.48" bottom="0.5" header="0.5" footer="0.5"/>
  <pageSetup paperSize="9" scale="72" firstPageNumber="17" orientation="landscape" useFirstPageNumber="1" r:id="rId1"/>
  <headerFooter>
    <oddFooter>&amp;LThe accompanying notes form an integral part of these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1"/>
  <sheetViews>
    <sheetView tabSelected="1" topLeftCell="A73" zoomScale="63" zoomScaleNormal="80" zoomScalePageLayoutView="55" workbookViewId="0">
      <selection activeCell="J98" sqref="J98"/>
    </sheetView>
  </sheetViews>
  <sheetFormatPr defaultColWidth="9.09765625" defaultRowHeight="19.5" customHeight="1"/>
  <cols>
    <col min="1" max="1" width="64.19921875" style="6" customWidth="1"/>
    <col min="2" max="2" width="21.796875" style="6" customWidth="1"/>
    <col min="3" max="3" width="1.3984375" style="6" customWidth="1"/>
    <col min="4" max="4" width="21.5" style="6" customWidth="1"/>
    <col min="5" max="5" width="1.3984375" style="6" customWidth="1"/>
    <col min="6" max="6" width="17.5" style="6" customWidth="1"/>
    <col min="7" max="7" width="1.3984375" style="6" customWidth="1"/>
    <col min="8" max="8" width="17.5" style="6" customWidth="1"/>
    <col min="9" max="9" width="12.09765625" style="15" bestFit="1" customWidth="1"/>
    <col min="10" max="10" width="20.59765625" style="14" customWidth="1"/>
    <col min="11" max="11" width="58.3984375" style="15" bestFit="1" customWidth="1"/>
    <col min="12" max="16384" width="9.09765625" style="15"/>
  </cols>
  <sheetData>
    <row r="1" spans="1:11" s="6" customFormat="1" ht="19.5" customHeight="1">
      <c r="A1" s="78" t="s">
        <v>161</v>
      </c>
      <c r="B1" s="1"/>
      <c r="C1" s="1"/>
      <c r="D1" s="1"/>
      <c r="E1" s="1"/>
      <c r="F1" s="1"/>
      <c r="G1" s="1"/>
      <c r="H1" s="1"/>
      <c r="J1" s="20"/>
    </row>
    <row r="2" spans="1:11" s="6" customFormat="1" ht="19.5" customHeight="1">
      <c r="A2" s="62" t="s">
        <v>140</v>
      </c>
      <c r="B2" s="1"/>
      <c r="C2" s="1"/>
      <c r="D2" s="1"/>
      <c r="E2" s="1"/>
      <c r="F2" s="1"/>
      <c r="G2" s="1"/>
      <c r="H2" s="1"/>
      <c r="J2" s="20"/>
    </row>
    <row r="3" spans="1:11" s="6" customFormat="1" ht="19.5" customHeight="1">
      <c r="A3" s="1"/>
      <c r="B3" s="1"/>
      <c r="C3" s="1"/>
      <c r="D3" s="1"/>
      <c r="E3" s="1"/>
      <c r="F3" s="1"/>
      <c r="G3" s="1"/>
      <c r="H3" s="1"/>
      <c r="J3" s="20"/>
    </row>
    <row r="4" spans="1:11" s="50" customFormat="1" ht="19.5" customHeight="1">
      <c r="A4" s="163"/>
      <c r="B4" s="261" t="s">
        <v>337</v>
      </c>
      <c r="C4" s="261"/>
      <c r="D4" s="261"/>
      <c r="E4" s="161"/>
      <c r="F4" s="261" t="s">
        <v>76</v>
      </c>
      <c r="G4" s="261"/>
      <c r="H4" s="261"/>
      <c r="J4" s="61"/>
      <c r="K4" s="7"/>
    </row>
    <row r="5" spans="1:11" s="6" customFormat="1" ht="19.5" customHeight="1">
      <c r="A5" s="1"/>
      <c r="B5" s="267" t="s">
        <v>291</v>
      </c>
      <c r="C5" s="267"/>
      <c r="D5" s="267"/>
      <c r="E5" s="4"/>
      <c r="F5" s="267" t="s">
        <v>291</v>
      </c>
      <c r="G5" s="267"/>
      <c r="H5" s="267"/>
      <c r="J5" s="20"/>
    </row>
    <row r="6" spans="1:11" s="6" customFormat="1" ht="19.5" customHeight="1">
      <c r="A6" s="111"/>
      <c r="B6" s="22" t="s">
        <v>269</v>
      </c>
      <c r="C6" s="22"/>
      <c r="D6" s="171" t="s">
        <v>194</v>
      </c>
      <c r="E6" s="9"/>
      <c r="F6" s="22" t="s">
        <v>269</v>
      </c>
      <c r="G6" s="22"/>
      <c r="H6" s="171" t="s">
        <v>194</v>
      </c>
      <c r="J6" s="20"/>
    </row>
    <row r="7" spans="1:11" s="6" customFormat="1" ht="19.5" customHeight="1">
      <c r="A7" s="111"/>
      <c r="B7" s="171"/>
      <c r="C7" s="171"/>
      <c r="D7" s="169" t="s">
        <v>338</v>
      </c>
      <c r="E7" s="9"/>
      <c r="F7" s="171"/>
      <c r="G7" s="171"/>
      <c r="H7" s="171"/>
      <c r="J7" s="20"/>
    </row>
    <row r="8" spans="1:11" s="6" customFormat="1" ht="19.5" customHeight="1">
      <c r="A8" s="111"/>
      <c r="B8" s="263" t="s">
        <v>138</v>
      </c>
      <c r="C8" s="263"/>
      <c r="D8" s="263"/>
      <c r="E8" s="263"/>
      <c r="F8" s="263"/>
      <c r="G8" s="263"/>
      <c r="H8" s="263"/>
      <c r="J8" s="20"/>
    </row>
    <row r="9" spans="1:11" s="6" customFormat="1" ht="19.5" customHeight="1">
      <c r="A9" s="112" t="s">
        <v>78</v>
      </c>
      <c r="B9" s="114"/>
      <c r="C9" s="115"/>
      <c r="D9" s="114"/>
      <c r="E9" s="116"/>
      <c r="F9" s="114"/>
      <c r="G9" s="115"/>
      <c r="H9" s="114"/>
      <c r="J9" s="20"/>
    </row>
    <row r="10" spans="1:11" s="6" customFormat="1" ht="19.5" customHeight="1">
      <c r="A10" s="117" t="s">
        <v>245</v>
      </c>
      <c r="B10" s="114">
        <v>-3359790990</v>
      </c>
      <c r="C10" s="114"/>
      <c r="D10" s="114">
        <v>706203398</v>
      </c>
      <c r="E10" s="114"/>
      <c r="F10" s="114">
        <v>-858487360</v>
      </c>
      <c r="G10" s="114"/>
      <c r="H10" s="114">
        <v>691563543</v>
      </c>
      <c r="J10" s="20"/>
    </row>
    <row r="11" spans="1:11" s="6" customFormat="1" ht="19.5" customHeight="1">
      <c r="A11" s="69" t="s">
        <v>79</v>
      </c>
      <c r="B11" s="114"/>
      <c r="C11" s="115"/>
      <c r="D11" s="114"/>
      <c r="E11" s="116"/>
      <c r="F11" s="114"/>
      <c r="G11" s="115"/>
      <c r="H11" s="114"/>
      <c r="J11" s="20"/>
    </row>
    <row r="12" spans="1:11" s="6" customFormat="1" ht="19.5" customHeight="1">
      <c r="A12" s="117" t="s">
        <v>249</v>
      </c>
      <c r="B12" s="114">
        <v>221774624.48856151</v>
      </c>
      <c r="C12" s="60"/>
      <c r="D12" s="114">
        <v>192537196</v>
      </c>
      <c r="E12" s="58"/>
      <c r="F12" s="114">
        <v>-122959557</v>
      </c>
      <c r="G12" s="60"/>
      <c r="H12" s="114">
        <v>-36074992</v>
      </c>
      <c r="J12" s="20"/>
    </row>
    <row r="13" spans="1:11" s="6" customFormat="1" ht="19.5" customHeight="1">
      <c r="A13" s="117" t="s">
        <v>51</v>
      </c>
      <c r="B13" s="114">
        <v>435476540.67605239</v>
      </c>
      <c r="C13" s="115"/>
      <c r="D13" s="114">
        <v>453343678</v>
      </c>
      <c r="E13" s="116"/>
      <c r="F13" s="114">
        <v>173644618</v>
      </c>
      <c r="G13" s="115"/>
      <c r="H13" s="114">
        <v>91853897</v>
      </c>
      <c r="J13" s="20"/>
    </row>
    <row r="14" spans="1:11" s="6" customFormat="1" ht="19.5" customHeight="1">
      <c r="A14" s="70" t="s">
        <v>80</v>
      </c>
      <c r="B14" s="114">
        <v>1818010025</v>
      </c>
      <c r="C14" s="115"/>
      <c r="D14" s="114">
        <v>1795073448</v>
      </c>
      <c r="E14" s="116"/>
      <c r="F14" s="114">
        <v>14278865</v>
      </c>
      <c r="G14" s="115"/>
      <c r="H14" s="114">
        <v>12593208</v>
      </c>
      <c r="J14" s="20"/>
    </row>
    <row r="15" spans="1:11" s="6" customFormat="1" ht="19.5" customHeight="1">
      <c r="A15" s="70" t="s">
        <v>316</v>
      </c>
      <c r="B15" s="114">
        <v>0</v>
      </c>
      <c r="C15" s="115"/>
      <c r="D15" s="114">
        <v>0</v>
      </c>
      <c r="E15" s="116"/>
      <c r="F15" s="114">
        <v>437993550</v>
      </c>
      <c r="G15" s="115"/>
      <c r="H15" s="114">
        <v>0</v>
      </c>
      <c r="J15" s="20"/>
      <c r="K15" s="70"/>
    </row>
    <row r="16" spans="1:11" s="6" customFormat="1" ht="19.5" customHeight="1">
      <c r="A16" s="70" t="s">
        <v>250</v>
      </c>
      <c r="B16" s="114">
        <v>33062164.459999993</v>
      </c>
      <c r="C16" s="115"/>
      <c r="D16" s="114">
        <v>29088918</v>
      </c>
      <c r="E16" s="116"/>
      <c r="F16" s="114">
        <v>0</v>
      </c>
      <c r="G16" s="115"/>
      <c r="H16" s="114">
        <v>0</v>
      </c>
      <c r="I16" s="68"/>
      <c r="J16" s="20"/>
    </row>
    <row r="17" spans="1:10" s="6" customFormat="1" ht="19.5" customHeight="1">
      <c r="A17" s="117" t="s">
        <v>333</v>
      </c>
      <c r="B17" s="114">
        <v>253726937.78999999</v>
      </c>
      <c r="C17" s="115"/>
      <c r="D17" s="114">
        <v>63661728</v>
      </c>
      <c r="E17" s="116"/>
      <c r="F17" s="114">
        <v>6758113</v>
      </c>
      <c r="G17" s="115"/>
      <c r="H17" s="114">
        <v>-1052437</v>
      </c>
      <c r="I17" s="68"/>
      <c r="J17" s="20"/>
    </row>
    <row r="18" spans="1:10" s="6" customFormat="1" ht="19.5" customHeight="1">
      <c r="A18" s="6" t="s">
        <v>81</v>
      </c>
      <c r="B18" s="114">
        <v>-127249379</v>
      </c>
      <c r="C18" s="115"/>
      <c r="D18" s="114">
        <v>2731345029</v>
      </c>
      <c r="E18" s="116"/>
      <c r="F18" s="114">
        <v>0</v>
      </c>
      <c r="G18" s="115"/>
      <c r="H18" s="114">
        <v>0</v>
      </c>
      <c r="I18" s="68"/>
      <c r="J18" s="20"/>
    </row>
    <row r="19" spans="1:10" s="6" customFormat="1" ht="19.5" customHeight="1">
      <c r="A19" s="6" t="s">
        <v>120</v>
      </c>
      <c r="B19" s="114">
        <v>4525481042</v>
      </c>
      <c r="C19" s="115"/>
      <c r="D19" s="114">
        <v>4745336461</v>
      </c>
      <c r="E19" s="116"/>
      <c r="F19" s="114">
        <v>0</v>
      </c>
      <c r="G19" s="115"/>
      <c r="H19" s="114">
        <v>0</v>
      </c>
      <c r="I19" s="15"/>
      <c r="J19" s="14"/>
    </row>
    <row r="20" spans="1:10" s="6" customFormat="1" ht="19.5" customHeight="1">
      <c r="A20" s="6" t="s">
        <v>149</v>
      </c>
      <c r="B20" s="114">
        <v>-6603290386</v>
      </c>
      <c r="C20" s="115"/>
      <c r="D20" s="114">
        <v>-8183547246</v>
      </c>
      <c r="E20" s="116"/>
      <c r="F20" s="114">
        <v>0</v>
      </c>
      <c r="G20" s="115"/>
      <c r="H20" s="114">
        <v>0</v>
      </c>
      <c r="J20" s="20"/>
    </row>
    <row r="21" spans="1:10" s="6" customFormat="1" ht="19.5" customHeight="1">
      <c r="A21" s="70" t="s">
        <v>334</v>
      </c>
      <c r="B21" s="114">
        <v>-1839194.17</v>
      </c>
      <c r="C21" s="115"/>
      <c r="D21" s="114">
        <v>93174915</v>
      </c>
      <c r="E21" s="116"/>
      <c r="F21" s="114">
        <v>0</v>
      </c>
      <c r="G21" s="115"/>
      <c r="H21" s="114">
        <v>0</v>
      </c>
      <c r="J21" s="20"/>
    </row>
    <row r="22" spans="1:10" s="6" customFormat="1" ht="19.5" customHeight="1">
      <c r="A22" s="70" t="s">
        <v>288</v>
      </c>
      <c r="B22" s="114">
        <v>-7099763845</v>
      </c>
      <c r="C22" s="115"/>
      <c r="D22" s="114">
        <v>0</v>
      </c>
      <c r="E22" s="116"/>
      <c r="F22" s="114">
        <v>532253339</v>
      </c>
      <c r="G22" s="115"/>
      <c r="H22" s="114">
        <v>0</v>
      </c>
      <c r="J22" s="20"/>
    </row>
    <row r="23" spans="1:10" s="6" customFormat="1" ht="19.5" customHeight="1">
      <c r="A23" s="70" t="s">
        <v>325</v>
      </c>
      <c r="B23" s="114">
        <v>230078801</v>
      </c>
      <c r="C23" s="115"/>
      <c r="D23" s="114"/>
      <c r="E23" s="116"/>
      <c r="F23" s="114"/>
      <c r="G23" s="115"/>
      <c r="H23" s="114"/>
      <c r="J23" s="20"/>
    </row>
    <row r="24" spans="1:10" s="6" customFormat="1" ht="19.5" customHeight="1">
      <c r="A24" s="70" t="s">
        <v>266</v>
      </c>
      <c r="B24" s="114">
        <v>40845643</v>
      </c>
      <c r="C24" s="115"/>
      <c r="D24" s="114">
        <v>45723361</v>
      </c>
      <c r="E24" s="116"/>
      <c r="F24" s="114">
        <v>0</v>
      </c>
      <c r="G24" s="115"/>
      <c r="H24" s="114">
        <v>0</v>
      </c>
      <c r="J24" s="20"/>
    </row>
    <row r="25" spans="1:10" s="6" customFormat="1" ht="19.5" customHeight="1">
      <c r="A25" s="70" t="s">
        <v>191</v>
      </c>
      <c r="B25" s="114">
        <v>24025307.170000002</v>
      </c>
      <c r="C25" s="115"/>
      <c r="D25" s="114">
        <v>3460782</v>
      </c>
      <c r="E25" s="116"/>
      <c r="F25" s="114">
        <v>0</v>
      </c>
      <c r="G25" s="115"/>
      <c r="H25" s="114">
        <v>0</v>
      </c>
      <c r="J25" s="20"/>
    </row>
    <row r="26" spans="1:10" s="6" customFormat="1" ht="19.5" customHeight="1">
      <c r="A26" s="6" t="s">
        <v>192</v>
      </c>
      <c r="B26" s="114"/>
      <c r="C26" s="115"/>
      <c r="D26" s="114"/>
      <c r="E26" s="116"/>
      <c r="F26" s="114"/>
      <c r="G26" s="115"/>
      <c r="H26" s="114"/>
      <c r="J26" s="20"/>
    </row>
    <row r="27" spans="1:10" s="6" customFormat="1" ht="19.5" customHeight="1">
      <c r="A27" s="70" t="s">
        <v>193</v>
      </c>
      <c r="B27" s="114">
        <v>-51928658.859999992</v>
      </c>
      <c r="C27" s="115"/>
      <c r="D27" s="114">
        <v>22438124</v>
      </c>
      <c r="E27" s="116"/>
      <c r="F27" s="114">
        <v>0</v>
      </c>
      <c r="G27" s="115"/>
      <c r="H27" s="114">
        <v>0</v>
      </c>
      <c r="J27" s="20"/>
    </row>
    <row r="28" spans="1:10" s="6" customFormat="1" ht="19.5" customHeight="1">
      <c r="A28" s="70" t="s">
        <v>104</v>
      </c>
      <c r="B28" s="114">
        <v>78056423</v>
      </c>
      <c r="C28" s="115"/>
      <c r="D28" s="114">
        <v>-169035677</v>
      </c>
      <c r="E28" s="116"/>
      <c r="F28" s="114">
        <v>0</v>
      </c>
      <c r="G28" s="115"/>
      <c r="H28" s="114">
        <v>0</v>
      </c>
      <c r="J28" s="20"/>
    </row>
    <row r="29" spans="1:10" s="6" customFormat="1" ht="19.5" hidden="1" customHeight="1">
      <c r="A29" s="70" t="s">
        <v>336</v>
      </c>
      <c r="B29" s="114">
        <v>0</v>
      </c>
      <c r="C29" s="115"/>
      <c r="D29" s="114">
        <v>0</v>
      </c>
      <c r="E29" s="116"/>
      <c r="F29" s="114">
        <v>0</v>
      </c>
      <c r="G29" s="115"/>
      <c r="H29" s="114">
        <v>0</v>
      </c>
      <c r="J29" s="20"/>
    </row>
    <row r="30" spans="1:10" s="6" customFormat="1" ht="19.5" customHeight="1">
      <c r="A30" s="70" t="s">
        <v>156</v>
      </c>
      <c r="B30" s="114">
        <v>0</v>
      </c>
      <c r="C30" s="115"/>
      <c r="D30" s="114">
        <v>451598</v>
      </c>
      <c r="E30" s="116"/>
      <c r="F30" s="114">
        <v>0</v>
      </c>
      <c r="G30" s="115"/>
      <c r="H30" s="114">
        <v>0</v>
      </c>
      <c r="I30" s="68"/>
      <c r="J30" s="20"/>
    </row>
    <row r="31" spans="1:10" s="6" customFormat="1" ht="19.5" customHeight="1">
      <c r="A31" s="70" t="s">
        <v>263</v>
      </c>
      <c r="B31" s="114">
        <v>0</v>
      </c>
      <c r="C31" s="115"/>
      <c r="D31" s="114">
        <v>25516</v>
      </c>
      <c r="E31" s="116"/>
      <c r="F31" s="114">
        <v>0</v>
      </c>
      <c r="G31" s="115"/>
      <c r="H31" s="114">
        <v>0</v>
      </c>
      <c r="J31" s="20"/>
    </row>
    <row r="32" spans="1:10" s="6" customFormat="1" ht="19.5" customHeight="1">
      <c r="A32" s="70" t="s">
        <v>264</v>
      </c>
      <c r="B32" s="114">
        <v>0</v>
      </c>
      <c r="C32" s="115"/>
      <c r="D32" s="114">
        <v>-133000</v>
      </c>
      <c r="E32" s="116"/>
      <c r="F32" s="114">
        <v>0</v>
      </c>
      <c r="G32" s="115"/>
      <c r="H32" s="114">
        <v>0</v>
      </c>
      <c r="I32" s="15"/>
      <c r="J32" s="14"/>
    </row>
    <row r="33" spans="1:10" s="6" customFormat="1" ht="19.5" customHeight="1">
      <c r="A33" s="70" t="s">
        <v>160</v>
      </c>
      <c r="B33" s="114">
        <v>0</v>
      </c>
      <c r="C33" s="115"/>
      <c r="D33" s="114">
        <v>136004</v>
      </c>
      <c r="E33" s="116"/>
      <c r="F33" s="114">
        <v>0</v>
      </c>
      <c r="G33" s="115"/>
      <c r="H33" s="114">
        <v>0</v>
      </c>
      <c r="I33" s="15"/>
      <c r="J33" s="14"/>
    </row>
    <row r="34" spans="1:10" s="6" customFormat="1" ht="19.5" customHeight="1">
      <c r="A34" s="117" t="s">
        <v>82</v>
      </c>
      <c r="B34" s="114">
        <v>-479192021.19999999</v>
      </c>
      <c r="C34" s="115"/>
      <c r="D34" s="114">
        <v>-618082950</v>
      </c>
      <c r="E34" s="116"/>
      <c r="F34" s="114">
        <v>-2850000</v>
      </c>
      <c r="G34" s="115"/>
      <c r="H34" s="114">
        <v>-679988431</v>
      </c>
      <c r="I34" s="15"/>
      <c r="J34" s="14"/>
    </row>
    <row r="35" spans="1:10" s="6" customFormat="1" ht="19.5" customHeight="1">
      <c r="A35" s="70" t="s">
        <v>83</v>
      </c>
      <c r="B35" s="114">
        <v>-1221840538</v>
      </c>
      <c r="C35" s="115"/>
      <c r="D35" s="114">
        <v>-1241407045</v>
      </c>
      <c r="E35" s="116"/>
      <c r="F35" s="114">
        <v>-202874036</v>
      </c>
      <c r="G35" s="115"/>
      <c r="H35" s="114">
        <v>-202082359</v>
      </c>
      <c r="I35" s="15"/>
      <c r="J35" s="14"/>
    </row>
    <row r="36" spans="1:10" ht="19.5" customHeight="1">
      <c r="A36" s="25"/>
      <c r="B36" s="71">
        <f>SUM(B10:B35)</f>
        <v>-11284357503.645388</v>
      </c>
      <c r="C36" s="60"/>
      <c r="D36" s="71">
        <f>SUM(D10:D35)</f>
        <v>669794238</v>
      </c>
      <c r="E36" s="60"/>
      <c r="F36" s="71">
        <f>SUM(F10:F35)</f>
        <v>-22242468</v>
      </c>
      <c r="G36" s="60"/>
      <c r="H36" s="71">
        <f>SUM(H10:H35)</f>
        <v>-123187571</v>
      </c>
    </row>
    <row r="37" spans="1:10" ht="19.5" customHeight="1">
      <c r="A37" s="118" t="s">
        <v>84</v>
      </c>
      <c r="B37" s="10"/>
      <c r="C37" s="60"/>
      <c r="D37" s="10"/>
      <c r="E37" s="59"/>
      <c r="F37" s="10"/>
      <c r="G37" s="60"/>
      <c r="H37" s="10"/>
    </row>
    <row r="38" spans="1:10" ht="19.5" customHeight="1">
      <c r="A38" s="117" t="s">
        <v>3</v>
      </c>
      <c r="B38" s="10">
        <v>77191069.77000019</v>
      </c>
      <c r="C38" s="60"/>
      <c r="D38" s="10">
        <v>187645242</v>
      </c>
      <c r="E38" s="59"/>
      <c r="F38" s="10">
        <v>0</v>
      </c>
      <c r="G38" s="60"/>
      <c r="H38" s="10">
        <v>0</v>
      </c>
    </row>
    <row r="39" spans="1:10" ht="19.5" customHeight="1">
      <c r="A39" s="117" t="s">
        <v>4</v>
      </c>
      <c r="B39" s="10">
        <v>5788857586.3899994</v>
      </c>
      <c r="C39" s="60"/>
      <c r="D39" s="10">
        <v>-2430829134</v>
      </c>
      <c r="E39" s="59"/>
      <c r="F39" s="10">
        <v>0</v>
      </c>
      <c r="G39" s="60"/>
      <c r="H39" s="10">
        <v>0</v>
      </c>
    </row>
    <row r="40" spans="1:10" ht="19.5" customHeight="1">
      <c r="A40" s="117" t="s">
        <v>5</v>
      </c>
      <c r="B40" s="10">
        <v>415388811.58999968</v>
      </c>
      <c r="C40" s="60"/>
      <c r="D40" s="10">
        <v>-179407379</v>
      </c>
      <c r="E40" s="59"/>
      <c r="F40" s="10">
        <v>0</v>
      </c>
      <c r="G40" s="60"/>
      <c r="H40" s="10">
        <v>0</v>
      </c>
    </row>
    <row r="41" spans="1:10" ht="19.5" customHeight="1">
      <c r="A41" s="117" t="s">
        <v>6</v>
      </c>
      <c r="B41" s="10">
        <v>-17379317.600000042</v>
      </c>
      <c r="C41" s="60"/>
      <c r="D41" s="10">
        <v>-97283617</v>
      </c>
      <c r="E41" s="59"/>
      <c r="F41" s="10">
        <v>0</v>
      </c>
      <c r="G41" s="60"/>
      <c r="H41" s="10">
        <v>0</v>
      </c>
    </row>
    <row r="42" spans="1:10" ht="19.5" customHeight="1">
      <c r="A42" s="117" t="s">
        <v>100</v>
      </c>
      <c r="B42" s="10">
        <v>131287500.3299998</v>
      </c>
      <c r="C42" s="60"/>
      <c r="D42" s="10">
        <v>-724083100</v>
      </c>
      <c r="E42" s="73"/>
      <c r="F42" s="10">
        <v>0</v>
      </c>
      <c r="G42" s="60"/>
      <c r="H42" s="10">
        <v>0</v>
      </c>
    </row>
    <row r="43" spans="1:10" ht="19.5" customHeight="1">
      <c r="A43" s="6" t="s">
        <v>107</v>
      </c>
      <c r="B43" s="10">
        <v>1232431281</v>
      </c>
      <c r="C43" s="60"/>
      <c r="D43" s="10">
        <v>-5203803682</v>
      </c>
      <c r="E43" s="59"/>
      <c r="F43" s="10">
        <v>0</v>
      </c>
      <c r="G43" s="60"/>
      <c r="H43" s="10">
        <v>0</v>
      </c>
    </row>
    <row r="44" spans="1:10" ht="19.5" customHeight="1">
      <c r="A44" s="117" t="s">
        <v>99</v>
      </c>
      <c r="B44" s="10">
        <v>-834992133</v>
      </c>
      <c r="C44" s="60"/>
      <c r="D44" s="10">
        <v>1014252693</v>
      </c>
      <c r="E44" s="59"/>
      <c r="F44" s="10">
        <v>0</v>
      </c>
      <c r="G44" s="60"/>
      <c r="H44" s="10">
        <v>0</v>
      </c>
    </row>
    <row r="45" spans="1:10" ht="19.5" customHeight="1">
      <c r="A45" s="117" t="s">
        <v>203</v>
      </c>
      <c r="B45" s="10">
        <v>34359888.885994546</v>
      </c>
      <c r="C45" s="60"/>
      <c r="D45" s="10">
        <v>-46521577</v>
      </c>
      <c r="E45" s="59"/>
      <c r="F45" s="10">
        <v>0</v>
      </c>
      <c r="G45" s="60"/>
      <c r="H45" s="10">
        <v>0</v>
      </c>
    </row>
    <row r="46" spans="1:10" ht="19.5" customHeight="1">
      <c r="A46" s="117" t="s">
        <v>162</v>
      </c>
      <c r="B46" s="10">
        <v>84140909</v>
      </c>
      <c r="C46" s="60"/>
      <c r="D46" s="10">
        <v>0</v>
      </c>
      <c r="E46" s="59"/>
      <c r="F46" s="10"/>
      <c r="G46" s="60"/>
      <c r="H46" s="10"/>
    </row>
    <row r="47" spans="1:10" ht="19.5" customHeight="1">
      <c r="A47" s="117" t="s">
        <v>14</v>
      </c>
      <c r="B47" s="10">
        <v>97840437.759999663</v>
      </c>
      <c r="C47" s="60"/>
      <c r="D47" s="10">
        <v>761793888</v>
      </c>
      <c r="E47" s="59"/>
      <c r="F47" s="10">
        <v>-123218609</v>
      </c>
      <c r="G47" s="60"/>
      <c r="H47" s="10">
        <v>-16149344</v>
      </c>
      <c r="I47" s="14"/>
    </row>
    <row r="48" spans="1:10" ht="19.5" customHeight="1">
      <c r="A48" s="117" t="s">
        <v>18</v>
      </c>
      <c r="B48" s="10">
        <v>-1169277026.2500076</v>
      </c>
      <c r="C48" s="60"/>
      <c r="D48" s="10">
        <v>5747494103</v>
      </c>
      <c r="E48" s="59"/>
      <c r="F48" s="10">
        <v>0</v>
      </c>
      <c r="G48" s="60"/>
      <c r="H48" s="10">
        <v>0</v>
      </c>
    </row>
    <row r="49" spans="1:11" ht="19.5" customHeight="1">
      <c r="A49" s="117" t="s">
        <v>19</v>
      </c>
      <c r="B49" s="10">
        <v>284748684.62000179</v>
      </c>
      <c r="C49" s="60"/>
      <c r="D49" s="10">
        <v>-135111162</v>
      </c>
      <c r="E49" s="59"/>
      <c r="F49" s="10">
        <v>0</v>
      </c>
      <c r="G49" s="60"/>
      <c r="H49" s="10">
        <v>0</v>
      </c>
    </row>
    <row r="50" spans="1:11" ht="19.5" customHeight="1">
      <c r="A50" s="117" t="s">
        <v>22</v>
      </c>
      <c r="B50" s="10">
        <v>-120415639</v>
      </c>
      <c r="C50" s="60"/>
      <c r="D50" s="10">
        <v>52952741</v>
      </c>
      <c r="E50" s="58"/>
      <c r="F50" s="10">
        <v>-24108273</v>
      </c>
      <c r="G50" s="60"/>
      <c r="H50" s="10">
        <v>-17217284.409999993</v>
      </c>
      <c r="I50" s="14"/>
    </row>
    <row r="51" spans="1:11" ht="19.5" customHeight="1">
      <c r="A51" s="117" t="s">
        <v>85</v>
      </c>
      <c r="B51" s="10">
        <v>-12234462.829999894</v>
      </c>
      <c r="C51" s="60"/>
      <c r="D51" s="10">
        <v>-27578734</v>
      </c>
      <c r="F51" s="10">
        <v>0</v>
      </c>
      <c r="H51" s="10">
        <v>0</v>
      </c>
    </row>
    <row r="52" spans="1:11" ht="19.5" customHeight="1">
      <c r="A52" s="117" t="s">
        <v>251</v>
      </c>
      <c r="B52" s="71">
        <f>SUM(B36:B51)</f>
        <v>-5292409912.9793997</v>
      </c>
      <c r="C52" s="60"/>
      <c r="D52" s="71">
        <f>SUM(D36:D51)</f>
        <v>-410685480</v>
      </c>
      <c r="E52" s="58"/>
      <c r="F52" s="71">
        <f>SUM(F36:F51)</f>
        <v>-169569350</v>
      </c>
      <c r="G52" s="60"/>
      <c r="H52" s="71">
        <f>SUM(H36:H51)</f>
        <v>-156554199.41</v>
      </c>
    </row>
    <row r="53" spans="1:11" ht="19.5" customHeight="1">
      <c r="A53" s="117" t="s">
        <v>142</v>
      </c>
      <c r="B53" s="10">
        <v>1197210371.3500001</v>
      </c>
      <c r="C53" s="60"/>
      <c r="D53" s="10">
        <v>1273074412</v>
      </c>
      <c r="E53" s="58"/>
      <c r="F53" s="10">
        <v>0</v>
      </c>
      <c r="G53" s="60"/>
      <c r="H53" s="10">
        <v>0</v>
      </c>
    </row>
    <row r="54" spans="1:11" ht="19.5" customHeight="1">
      <c r="A54" s="72" t="s">
        <v>143</v>
      </c>
      <c r="B54" s="10">
        <v>476306617.19999999</v>
      </c>
      <c r="C54" s="60"/>
      <c r="D54" s="10">
        <v>646514345</v>
      </c>
      <c r="E54" s="73"/>
      <c r="F54" s="10">
        <v>0</v>
      </c>
      <c r="G54" s="59"/>
      <c r="H54" s="10">
        <v>0</v>
      </c>
    </row>
    <row r="55" spans="1:11" ht="19.5" customHeight="1">
      <c r="A55" s="72" t="s">
        <v>144</v>
      </c>
      <c r="B55" s="10">
        <v>-896226429.29712272</v>
      </c>
      <c r="C55" s="60"/>
      <c r="D55" s="10">
        <v>-111000374</v>
      </c>
      <c r="E55" s="73"/>
      <c r="F55" s="10">
        <v>-510212</v>
      </c>
      <c r="G55" s="59"/>
      <c r="H55" s="10">
        <v>-1714003</v>
      </c>
    </row>
    <row r="56" spans="1:11" ht="19.5" customHeight="1">
      <c r="A56" s="74" t="s">
        <v>87</v>
      </c>
      <c r="B56" s="26">
        <f>SUM(B52:B55)</f>
        <v>-4515119353.7265224</v>
      </c>
      <c r="C56" s="27"/>
      <c r="D56" s="26">
        <f>SUM(D52:D55)</f>
        <v>1397902903</v>
      </c>
      <c r="E56" s="75"/>
      <c r="F56" s="26">
        <f>SUM(F52:F55)</f>
        <v>-170079562</v>
      </c>
      <c r="G56" s="27"/>
      <c r="H56" s="26">
        <f>SUM(H52:H55)</f>
        <v>-158268202.41</v>
      </c>
    </row>
    <row r="57" spans="1:11" ht="19.5" customHeight="1">
      <c r="A57" s="74"/>
      <c r="B57" s="27"/>
      <c r="C57" s="27"/>
      <c r="D57" s="27"/>
      <c r="E57" s="75"/>
      <c r="F57" s="27"/>
      <c r="G57" s="27"/>
      <c r="H57" s="27"/>
    </row>
    <row r="58" spans="1:11" ht="19.5" customHeight="1">
      <c r="A58" s="74"/>
      <c r="B58" s="76"/>
      <c r="D58" s="76"/>
      <c r="E58" s="72"/>
      <c r="F58" s="123"/>
      <c r="H58" s="123"/>
    </row>
    <row r="59" spans="1:11" ht="19.5" customHeight="1">
      <c r="A59" s="78" t="s">
        <v>161</v>
      </c>
      <c r="B59" s="1"/>
      <c r="C59" s="1"/>
      <c r="D59" s="1"/>
      <c r="E59" s="1"/>
      <c r="F59" s="1"/>
      <c r="G59" s="1"/>
      <c r="H59" s="1"/>
    </row>
    <row r="60" spans="1:11" ht="19.5" customHeight="1">
      <c r="A60" s="62" t="str">
        <f>A2</f>
        <v>Statement of cash flows</v>
      </c>
      <c r="B60" s="1"/>
      <c r="C60" s="1"/>
      <c r="D60" s="1"/>
    </row>
    <row r="61" spans="1:11" ht="19.5" customHeight="1">
      <c r="A61" s="62"/>
      <c r="B61" s="1"/>
      <c r="C61" s="1"/>
      <c r="D61" s="1"/>
    </row>
    <row r="62" spans="1:11" s="50" customFormat="1" ht="19.5" customHeight="1">
      <c r="A62" s="163"/>
      <c r="B62" s="261" t="s">
        <v>337</v>
      </c>
      <c r="C62" s="261"/>
      <c r="D62" s="261"/>
      <c r="E62" s="161"/>
      <c r="F62" s="261" t="s">
        <v>76</v>
      </c>
      <c r="G62" s="261"/>
      <c r="H62" s="261"/>
      <c r="J62" s="61"/>
      <c r="K62" s="7"/>
    </row>
    <row r="63" spans="1:11" s="6" customFormat="1" ht="19.5" customHeight="1">
      <c r="A63" s="1"/>
      <c r="B63" s="267" t="s">
        <v>291</v>
      </c>
      <c r="C63" s="267"/>
      <c r="D63" s="267"/>
      <c r="E63" s="4"/>
      <c r="F63" s="267" t="s">
        <v>291</v>
      </c>
      <c r="G63" s="267"/>
      <c r="H63" s="267"/>
      <c r="J63" s="20"/>
    </row>
    <row r="64" spans="1:11" s="6" customFormat="1" ht="19.5" customHeight="1">
      <c r="A64" s="111"/>
      <c r="B64" s="171" t="s">
        <v>269</v>
      </c>
      <c r="C64" s="171"/>
      <c r="D64" s="171" t="s">
        <v>194</v>
      </c>
      <c r="E64" s="9"/>
      <c r="F64" s="22" t="s">
        <v>269</v>
      </c>
      <c r="G64" s="22"/>
      <c r="H64" s="171" t="s">
        <v>194</v>
      </c>
      <c r="J64" s="20"/>
    </row>
    <row r="65" spans="1:10" s="6" customFormat="1" ht="19.5" customHeight="1">
      <c r="A65" s="111"/>
      <c r="B65" s="171"/>
      <c r="C65" s="171"/>
      <c r="D65" s="169" t="s">
        <v>338</v>
      </c>
      <c r="E65" s="9"/>
      <c r="F65" s="171"/>
      <c r="G65" s="171"/>
      <c r="H65" s="171"/>
      <c r="J65" s="20"/>
    </row>
    <row r="66" spans="1:10" ht="19.5" customHeight="1">
      <c r="A66" s="119"/>
      <c r="B66" s="262" t="s">
        <v>138</v>
      </c>
      <c r="C66" s="262"/>
      <c r="D66" s="262"/>
      <c r="E66" s="262"/>
      <c r="F66" s="262"/>
      <c r="G66" s="262"/>
      <c r="H66" s="262"/>
    </row>
    <row r="67" spans="1:10" ht="19.5" customHeight="1">
      <c r="A67" s="113" t="s">
        <v>88</v>
      </c>
      <c r="B67" s="60"/>
      <c r="C67" s="60"/>
      <c r="D67" s="60"/>
      <c r="E67" s="73"/>
      <c r="F67" s="60"/>
      <c r="G67" s="60"/>
      <c r="H67" s="60"/>
    </row>
    <row r="68" spans="1:10" ht="19.5" customHeight="1">
      <c r="A68" s="6" t="s">
        <v>90</v>
      </c>
      <c r="B68" s="60">
        <v>0</v>
      </c>
      <c r="C68" s="60"/>
      <c r="D68" s="60">
        <v>0</v>
      </c>
      <c r="E68" s="73"/>
      <c r="F68" s="60">
        <v>0</v>
      </c>
      <c r="G68" s="60"/>
      <c r="H68" s="60">
        <v>-56699960</v>
      </c>
    </row>
    <row r="69" spans="1:10" ht="19.5" customHeight="1">
      <c r="A69" s="72" t="s">
        <v>289</v>
      </c>
      <c r="B69" s="60">
        <v>219576459.99999994</v>
      </c>
      <c r="C69" s="60"/>
      <c r="D69" s="60">
        <v>0</v>
      </c>
      <c r="E69" s="73"/>
      <c r="F69" s="60">
        <v>219576459.99999994</v>
      </c>
      <c r="G69" s="60"/>
      <c r="H69" s="60">
        <v>0</v>
      </c>
    </row>
    <row r="70" spans="1:10" ht="19.5" customHeight="1">
      <c r="A70" s="72" t="s">
        <v>257</v>
      </c>
      <c r="B70" s="60">
        <v>21414371.92999994</v>
      </c>
      <c r="C70" s="60"/>
      <c r="D70" s="60">
        <v>-6371554</v>
      </c>
      <c r="E70" s="73"/>
      <c r="F70" s="60">
        <v>0</v>
      </c>
      <c r="G70" s="60"/>
      <c r="H70" s="60">
        <v>0</v>
      </c>
    </row>
    <row r="71" spans="1:10" ht="19.5" customHeight="1">
      <c r="A71" s="72" t="s">
        <v>93</v>
      </c>
      <c r="B71" s="60">
        <v>16988747</v>
      </c>
      <c r="C71" s="59"/>
      <c r="D71" s="60">
        <v>59308657</v>
      </c>
      <c r="E71" s="73"/>
      <c r="F71" s="60">
        <v>85150</v>
      </c>
      <c r="G71" s="59"/>
      <c r="H71" s="60">
        <v>0</v>
      </c>
    </row>
    <row r="72" spans="1:10" ht="19.5" customHeight="1">
      <c r="A72" s="72" t="s">
        <v>91</v>
      </c>
      <c r="B72" s="60">
        <v>-2413887247</v>
      </c>
      <c r="C72" s="59"/>
      <c r="D72" s="60">
        <v>-2885720027</v>
      </c>
      <c r="E72" s="73"/>
      <c r="F72" s="60">
        <v>-1661735</v>
      </c>
      <c r="G72" s="59"/>
      <c r="H72" s="60">
        <v>-394394</v>
      </c>
    </row>
    <row r="73" spans="1:10" ht="19.5" customHeight="1">
      <c r="A73" s="72" t="s">
        <v>92</v>
      </c>
      <c r="B73" s="60">
        <v>36310154</v>
      </c>
      <c r="C73" s="60"/>
      <c r="D73" s="60">
        <v>-34805556</v>
      </c>
      <c r="E73" s="73"/>
      <c r="F73" s="60">
        <v>-1088750</v>
      </c>
      <c r="G73" s="60"/>
      <c r="H73" s="60">
        <v>-7575100</v>
      </c>
    </row>
    <row r="74" spans="1:10" ht="19.5" customHeight="1">
      <c r="A74" s="72" t="s">
        <v>304</v>
      </c>
      <c r="B74" s="60">
        <v>0</v>
      </c>
      <c r="C74" s="60"/>
      <c r="D74" s="60">
        <v>5359053</v>
      </c>
      <c r="E74" s="73"/>
      <c r="F74" s="60">
        <v>0</v>
      </c>
      <c r="G74" s="60"/>
      <c r="H74" s="60"/>
    </row>
    <row r="75" spans="1:10" ht="19.5" customHeight="1">
      <c r="A75" s="72" t="s">
        <v>327</v>
      </c>
      <c r="B75" s="60">
        <v>0</v>
      </c>
      <c r="C75" s="59"/>
      <c r="D75" s="60">
        <v>0</v>
      </c>
      <c r="E75" s="73"/>
      <c r="F75" s="60">
        <v>-999980</v>
      </c>
      <c r="G75" s="59"/>
      <c r="H75" s="60">
        <v>0</v>
      </c>
    </row>
    <row r="76" spans="1:10" ht="19.5" customHeight="1">
      <c r="A76" s="120" t="s">
        <v>8</v>
      </c>
      <c r="B76" s="60">
        <v>-637827368</v>
      </c>
      <c r="C76" s="60"/>
      <c r="D76" s="60">
        <v>-376794438</v>
      </c>
      <c r="E76" s="73"/>
      <c r="F76" s="60">
        <v>-7330387220</v>
      </c>
      <c r="G76" s="60"/>
      <c r="H76" s="60">
        <v>-5283294120</v>
      </c>
    </row>
    <row r="77" spans="1:10" ht="19.5" customHeight="1">
      <c r="A77" s="120" t="s">
        <v>89</v>
      </c>
      <c r="B77" s="60">
        <v>402527789</v>
      </c>
      <c r="C77" s="60"/>
      <c r="D77" s="60">
        <v>956230303</v>
      </c>
      <c r="E77" s="73"/>
      <c r="F77" s="60">
        <v>7675398985</v>
      </c>
      <c r="G77" s="60"/>
      <c r="H77" s="60">
        <v>2432182355</v>
      </c>
    </row>
    <row r="78" spans="1:10" ht="19.5" customHeight="1">
      <c r="A78" s="72" t="s">
        <v>94</v>
      </c>
      <c r="B78" s="60">
        <v>2885404</v>
      </c>
      <c r="C78" s="59"/>
      <c r="D78" s="60">
        <v>5455511</v>
      </c>
      <c r="E78" s="73"/>
      <c r="F78" s="60">
        <v>2850000</v>
      </c>
      <c r="G78" s="59"/>
      <c r="H78" s="60">
        <v>679988431</v>
      </c>
      <c r="I78" s="28"/>
    </row>
    <row r="79" spans="1:10" ht="19.5" customHeight="1">
      <c r="A79" s="117" t="s">
        <v>86</v>
      </c>
      <c r="B79" s="60">
        <v>22483190.239999995</v>
      </c>
      <c r="C79" s="60"/>
      <c r="D79" s="60">
        <v>49298681</v>
      </c>
      <c r="E79" s="73"/>
      <c r="F79" s="60">
        <v>207455546</v>
      </c>
      <c r="G79" s="60"/>
      <c r="H79" s="60">
        <v>155303579</v>
      </c>
      <c r="I79" s="28"/>
    </row>
    <row r="80" spans="1:10" ht="19.5" customHeight="1">
      <c r="A80" s="74" t="s">
        <v>328</v>
      </c>
      <c r="B80" s="26">
        <f>SUM(B68:B79)</f>
        <v>-2329528498.8300004</v>
      </c>
      <c r="C80" s="27"/>
      <c r="D80" s="26">
        <f>SUM(D68:D79)</f>
        <v>-2228039370</v>
      </c>
      <c r="E80" s="73"/>
      <c r="F80" s="26">
        <f>SUM(F68:F79)</f>
        <v>771228456</v>
      </c>
      <c r="G80" s="27"/>
      <c r="H80" s="26">
        <f>SUM(H68:H79)</f>
        <v>-2080489209</v>
      </c>
    </row>
    <row r="81" spans="1:9" ht="19.5" customHeight="1">
      <c r="A81" s="74"/>
      <c r="B81" s="27"/>
      <c r="C81" s="27"/>
      <c r="D81" s="27"/>
      <c r="E81" s="73"/>
      <c r="F81" s="27"/>
      <c r="G81" s="27"/>
      <c r="H81" s="27"/>
    </row>
    <row r="82" spans="1:9" ht="19.5" customHeight="1">
      <c r="A82" s="113" t="s">
        <v>95</v>
      </c>
      <c r="B82" s="60"/>
      <c r="C82" s="60"/>
      <c r="D82" s="60"/>
      <c r="E82" s="73"/>
      <c r="F82" s="60"/>
      <c r="G82" s="60"/>
      <c r="H82" s="60"/>
    </row>
    <row r="83" spans="1:9" ht="19.5" customHeight="1">
      <c r="A83" s="120" t="s">
        <v>96</v>
      </c>
      <c r="B83" s="60">
        <v>17064367346</v>
      </c>
      <c r="C83" s="60"/>
      <c r="D83" s="60">
        <v>11326442138</v>
      </c>
      <c r="E83" s="73"/>
      <c r="F83" s="60">
        <v>22288000000</v>
      </c>
      <c r="G83" s="60"/>
      <c r="H83" s="60">
        <v>19106431949</v>
      </c>
      <c r="I83" s="28"/>
    </row>
    <row r="84" spans="1:9" ht="19.5" customHeight="1">
      <c r="A84" s="120" t="s">
        <v>97</v>
      </c>
      <c r="B84" s="60">
        <v>-10037659612</v>
      </c>
      <c r="C84" s="60"/>
      <c r="D84" s="60">
        <v>-10916280339</v>
      </c>
      <c r="E84" s="73"/>
      <c r="F84" s="60">
        <v>-22228000000</v>
      </c>
      <c r="G84" s="60"/>
      <c r="H84" s="60">
        <v>-16798382858</v>
      </c>
    </row>
    <row r="85" spans="1:9" ht="19.5" customHeight="1">
      <c r="A85" s="120" t="s">
        <v>178</v>
      </c>
      <c r="B85" s="60">
        <v>0</v>
      </c>
      <c r="C85" s="60"/>
      <c r="D85" s="60">
        <v>3300000</v>
      </c>
      <c r="E85" s="73"/>
      <c r="F85" s="60">
        <v>0</v>
      </c>
      <c r="G85" s="60"/>
      <c r="H85" s="60">
        <v>0</v>
      </c>
    </row>
    <row r="86" spans="1:9" ht="19.5" customHeight="1">
      <c r="A86" s="221" t="s">
        <v>285</v>
      </c>
      <c r="B86" s="60">
        <v>-392183757</v>
      </c>
      <c r="C86" s="60"/>
      <c r="D86" s="60">
        <v>-270604181</v>
      </c>
      <c r="E86" s="73"/>
      <c r="F86" s="60">
        <v>-12718094</v>
      </c>
      <c r="G86" s="60"/>
      <c r="H86" s="60">
        <v>-12307944</v>
      </c>
    </row>
    <row r="87" spans="1:9" ht="19.5" customHeight="1">
      <c r="A87" s="221" t="s">
        <v>262</v>
      </c>
      <c r="B87" s="60">
        <v>-451258699.19999999</v>
      </c>
      <c r="C87" s="60"/>
      <c r="D87" s="60">
        <v>-903894</v>
      </c>
      <c r="E87" s="73"/>
      <c r="F87" s="60">
        <v>-451258699</v>
      </c>
      <c r="G87" s="60"/>
      <c r="H87" s="60">
        <v>0</v>
      </c>
    </row>
    <row r="88" spans="1:9" ht="19.5" customHeight="1">
      <c r="A88" s="117" t="s">
        <v>111</v>
      </c>
      <c r="B88" s="60">
        <v>-370183756.73975104</v>
      </c>
      <c r="C88" s="60"/>
      <c r="D88" s="60">
        <v>-453051702</v>
      </c>
      <c r="E88" s="58"/>
      <c r="F88" s="60">
        <v>-171531898</v>
      </c>
      <c r="G88" s="60"/>
      <c r="H88" s="60">
        <v>-90057854.75</v>
      </c>
    </row>
    <row r="89" spans="1:9" ht="19.5" customHeight="1">
      <c r="A89" s="74" t="s">
        <v>265</v>
      </c>
      <c r="B89" s="26">
        <f>SUM(B83:B88)</f>
        <v>5813081521.0602493</v>
      </c>
      <c r="C89" s="27"/>
      <c r="D89" s="26">
        <f>SUM(D83:D88)</f>
        <v>-311097978</v>
      </c>
      <c r="E89" s="73"/>
      <c r="F89" s="26">
        <f>SUM(F83:F88)</f>
        <v>-575508691</v>
      </c>
      <c r="G89" s="27"/>
      <c r="H89" s="26">
        <f>SUM(H83:H88)</f>
        <v>2205683292.25</v>
      </c>
    </row>
    <row r="90" spans="1:9" ht="19.5" customHeight="1">
      <c r="A90" s="119"/>
      <c r="B90" s="60"/>
      <c r="C90" s="60"/>
      <c r="D90" s="60"/>
      <c r="E90" s="59"/>
      <c r="F90" s="60"/>
      <c r="G90" s="60"/>
      <c r="H90" s="60"/>
    </row>
    <row r="91" spans="1:9" ht="19.5" customHeight="1">
      <c r="A91" s="119" t="s">
        <v>159</v>
      </c>
      <c r="B91" s="60"/>
      <c r="C91" s="60"/>
      <c r="D91" s="60"/>
      <c r="E91" s="59"/>
      <c r="F91" s="60"/>
      <c r="G91" s="60"/>
      <c r="H91" s="60"/>
    </row>
    <row r="92" spans="1:9" ht="19.5" customHeight="1">
      <c r="A92" s="72" t="s">
        <v>98</v>
      </c>
      <c r="B92" s="29">
        <v>-1031566332</v>
      </c>
      <c r="C92" s="29">
        <v>0</v>
      </c>
      <c r="D92" s="29">
        <f>D89+D80+D56</f>
        <v>-1141234445</v>
      </c>
      <c r="E92" s="29"/>
      <c r="F92" s="29">
        <f>F89+F80+F56</f>
        <v>25640203</v>
      </c>
      <c r="G92" s="60"/>
      <c r="H92" s="29">
        <f>H89+H80+H56</f>
        <v>-33074119.159999996</v>
      </c>
    </row>
    <row r="93" spans="1:9" ht="19.5" customHeight="1">
      <c r="A93" s="72" t="s">
        <v>112</v>
      </c>
      <c r="B93" s="102">
        <v>-81855593.580828771</v>
      </c>
      <c r="C93" s="57"/>
      <c r="D93" s="102">
        <v>-27530782</v>
      </c>
      <c r="E93" s="73"/>
      <c r="F93" s="102">
        <v>0</v>
      </c>
      <c r="G93" s="57"/>
      <c r="H93" s="102">
        <v>0</v>
      </c>
    </row>
    <row r="94" spans="1:9" ht="19.5" customHeight="1">
      <c r="A94" s="74" t="s">
        <v>157</v>
      </c>
      <c r="B94" s="48">
        <f>SUM(B92:B93)</f>
        <v>-1113421925.5808287</v>
      </c>
      <c r="C94" s="57"/>
      <c r="D94" s="48">
        <f>SUM(D92:D93)</f>
        <v>-1168765227</v>
      </c>
      <c r="E94" s="73"/>
      <c r="F94" s="48">
        <f>SUM(F92:F93)</f>
        <v>25640203</v>
      </c>
      <c r="G94" s="57"/>
      <c r="H94" s="48">
        <f>SUM(H92:H93)</f>
        <v>-33074119.159999996</v>
      </c>
    </row>
    <row r="95" spans="1:9" ht="19.5" customHeight="1">
      <c r="A95" s="72" t="s">
        <v>150</v>
      </c>
      <c r="B95" s="29">
        <v>3770915281</v>
      </c>
      <c r="C95" s="121">
        <v>0</v>
      </c>
      <c r="D95" s="29">
        <v>4939680509</v>
      </c>
      <c r="E95" s="73"/>
      <c r="F95" s="29">
        <v>28644714</v>
      </c>
      <c r="G95" s="121"/>
      <c r="H95" s="29">
        <v>61718833</v>
      </c>
    </row>
    <row r="96" spans="1:9" ht="19.5" customHeight="1" thickBot="1">
      <c r="A96" s="74" t="s">
        <v>151</v>
      </c>
      <c r="B96" s="44">
        <f>SUM(B94:B95)</f>
        <v>2657493355.4191713</v>
      </c>
      <c r="C96" s="58"/>
      <c r="D96" s="44">
        <f>SUM(D94:D95)</f>
        <v>3770915282</v>
      </c>
      <c r="E96" s="73"/>
      <c r="F96" s="44">
        <f>SUM(F94:F95)</f>
        <v>54284917</v>
      </c>
      <c r="G96" s="58"/>
      <c r="H96" s="44">
        <f>SUM(H94:H95)</f>
        <v>28644713.840000004</v>
      </c>
    </row>
    <row r="97" spans="1:10" ht="19.5" customHeight="1" thickTop="1">
      <c r="B97" s="46"/>
      <c r="C97" s="60"/>
      <c r="D97" s="46"/>
      <c r="E97" s="60"/>
      <c r="F97" s="46"/>
      <c r="G97" s="60"/>
      <c r="H97" s="46"/>
    </row>
    <row r="98" spans="1:10" ht="19.5" customHeight="1">
      <c r="A98" s="100" t="s">
        <v>119</v>
      </c>
    </row>
    <row r="99" spans="1:10" s="4" customFormat="1" ht="19.5" hidden="1" customHeight="1">
      <c r="A99" s="6" t="s">
        <v>179</v>
      </c>
      <c r="B99" s="29"/>
      <c r="C99" s="20"/>
      <c r="D99" s="29">
        <v>0</v>
      </c>
      <c r="E99" s="6"/>
      <c r="F99" s="29"/>
      <c r="G99" s="6"/>
      <c r="H99" s="29">
        <v>0</v>
      </c>
      <c r="J99" s="7"/>
    </row>
    <row r="100" spans="1:10" s="4" customFormat="1" ht="19.5" hidden="1" customHeight="1">
      <c r="A100" s="6" t="s">
        <v>180</v>
      </c>
      <c r="B100" s="29"/>
      <c r="C100" s="20"/>
      <c r="D100" s="29">
        <v>0</v>
      </c>
      <c r="E100" s="6"/>
      <c r="F100" s="29"/>
      <c r="G100" s="6"/>
      <c r="H100" s="29">
        <v>0</v>
      </c>
      <c r="J100" s="7"/>
    </row>
    <row r="101" spans="1:10" ht="19.5" hidden="1" customHeight="1">
      <c r="A101" s="6" t="s">
        <v>181</v>
      </c>
      <c r="B101" s="29"/>
      <c r="C101" s="20"/>
      <c r="D101" s="29">
        <v>0</v>
      </c>
      <c r="F101" s="29"/>
      <c r="H101" s="29">
        <v>0</v>
      </c>
      <c r="I101" s="61"/>
      <c r="J101" s="61"/>
    </row>
    <row r="102" spans="1:10" ht="19.5" customHeight="1">
      <c r="A102" s="6" t="s">
        <v>152</v>
      </c>
      <c r="B102" s="29">
        <v>0</v>
      </c>
      <c r="D102" s="29">
        <v>279140254</v>
      </c>
      <c r="F102" s="29">
        <v>0</v>
      </c>
      <c r="H102" s="29">
        <v>0</v>
      </c>
      <c r="I102" s="61"/>
      <c r="J102" s="61"/>
    </row>
    <row r="103" spans="1:10" ht="19.5" hidden="1" customHeight="1">
      <c r="A103" s="6" t="s">
        <v>182</v>
      </c>
      <c r="B103" s="29"/>
      <c r="D103" s="29">
        <v>0</v>
      </c>
      <c r="F103" s="29"/>
      <c r="H103" s="29">
        <v>0</v>
      </c>
    </row>
    <row r="104" spans="1:10" ht="19.5" customHeight="1">
      <c r="A104" s="6" t="s">
        <v>130</v>
      </c>
      <c r="B104" s="29">
        <v>0</v>
      </c>
      <c r="D104" s="29">
        <v>1107784547</v>
      </c>
      <c r="F104" s="29">
        <v>0</v>
      </c>
      <c r="H104" s="29">
        <v>0</v>
      </c>
    </row>
    <row r="105" spans="1:10" ht="19.5" customHeight="1">
      <c r="A105" s="6" t="s">
        <v>183</v>
      </c>
      <c r="B105" s="29"/>
      <c r="D105" s="29"/>
      <c r="F105" s="29"/>
      <c r="H105" s="29"/>
    </row>
    <row r="106" spans="1:10" ht="19.5" customHeight="1">
      <c r="A106" s="6" t="s">
        <v>184</v>
      </c>
      <c r="B106" s="29">
        <v>0</v>
      </c>
      <c r="D106" s="60">
        <v>70134030</v>
      </c>
      <c r="F106" s="29">
        <v>0</v>
      </c>
      <c r="H106" s="29">
        <v>0</v>
      </c>
      <c r="I106" s="14"/>
    </row>
    <row r="107" spans="1:10" ht="19.5" customHeight="1">
      <c r="I107" s="14"/>
    </row>
    <row r="111" spans="1:10" ht="19.5" customHeight="1">
      <c r="B111" s="68"/>
      <c r="D111" s="68"/>
      <c r="F111" s="68"/>
      <c r="H111" s="68"/>
    </row>
  </sheetData>
  <mergeCells count="10">
    <mergeCell ref="B66:H66"/>
    <mergeCell ref="F4:H4"/>
    <mergeCell ref="F62:H62"/>
    <mergeCell ref="B8:H8"/>
    <mergeCell ref="B5:D5"/>
    <mergeCell ref="F5:H5"/>
    <mergeCell ref="B63:D63"/>
    <mergeCell ref="F63:H63"/>
    <mergeCell ref="B4:D4"/>
    <mergeCell ref="B62:D62"/>
  </mergeCells>
  <pageMargins left="0.7" right="0.7" top="0.48" bottom="0.5" header="0.5" footer="0.5"/>
  <pageSetup paperSize="9" scale="68" firstPageNumber="18" fitToHeight="0" orientation="portrait" useFirstPageNumber="1" r:id="rId1"/>
  <headerFooter>
    <oddFooter>&amp;L&amp;"Times New Roman,Regular"&amp;11The accompanying notes are an integral part of these  financial statements.&amp;"Angsana New,Regular"&amp;15
&amp;C&amp;"Times New Roman,Regular"&amp;11&amp;P</oddFooter>
  </headerFooter>
  <rowBreaks count="1" manualBreakCount="1">
    <brk id="5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10-11</vt:lpstr>
      <vt:lpstr>PL 12-13</vt:lpstr>
      <vt:lpstr>SH Conso 14</vt:lpstr>
      <vt:lpstr>SH Conso 15</vt:lpstr>
      <vt:lpstr>SH Separate 16</vt:lpstr>
      <vt:lpstr>SH Separate 17</vt:lpstr>
      <vt:lpstr>CF 18-19</vt:lpstr>
      <vt:lpstr>'BS 10-11'!Print_Area</vt:lpstr>
      <vt:lpstr>'CF 18-19'!Print_Area</vt:lpstr>
      <vt:lpstr>'PL 12-13'!Print_Area</vt:lpstr>
      <vt:lpstr>'SH Conso 14'!Print_Area</vt:lpstr>
      <vt:lpstr>'SH Conso 14'!Print_Titles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2022-02-28T14:49:52Z</cp:lastPrinted>
  <dcterms:created xsi:type="dcterms:W3CDTF">2005-02-02T01:54:34Z</dcterms:created>
  <dcterms:modified xsi:type="dcterms:W3CDTF">2022-02-28T14:50:15Z</dcterms:modified>
</cp:coreProperties>
</file>