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5" yWindow="-105" windowWidth="19425" windowHeight="10425" tabRatio="737" activeTab="1"/>
  </bookViews>
  <sheets>
    <sheet name="Balance sheet" sheetId="1" r:id="rId1"/>
    <sheet name="Profit and loss" sheetId="2" r:id="rId2"/>
    <sheet name="SE-Conso" sheetId="3" r:id="rId3"/>
    <sheet name="SE-Separate" sheetId="4" r:id="rId4"/>
    <sheet name="Cash flow" sheetId="6" r:id="rId5"/>
  </sheets>
  <definedNames>
    <definedName name="_xlnm.Print_Area" localSheetId="0">'Balance sheet'!$A$1:$J$127</definedName>
    <definedName name="_xlnm.Print_Area" localSheetId="4">'Cash flow'!$A$1:$H$123</definedName>
    <definedName name="_xlnm.Print_Area" localSheetId="1">'Profit and loss'!$A$1:$I$83</definedName>
    <definedName name="_xlnm.Print_Area" localSheetId="2">'SE-Conso'!$A$1:$R$28</definedName>
    <definedName name="_xlnm.Print_Area" localSheetId="3">'SE-Separate'!$A$1:$L$28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3" i="6" l="1"/>
  <c r="P14" i="3" l="1"/>
  <c r="P19" i="3" l="1"/>
  <c r="I113" i="1" l="1"/>
  <c r="I116" i="1" s="1"/>
  <c r="I110" i="1"/>
  <c r="E113" i="1"/>
  <c r="E116" i="1" s="1"/>
  <c r="E110" i="1"/>
  <c r="I80" i="1"/>
  <c r="E80" i="1"/>
  <c r="I35" i="1"/>
  <c r="F107" i="6"/>
  <c r="B107" i="6"/>
  <c r="E36" i="2"/>
  <c r="E10" i="2"/>
  <c r="R20" i="3"/>
  <c r="H105" i="6"/>
  <c r="D105" i="6"/>
  <c r="H73" i="6"/>
  <c r="D73" i="6"/>
  <c r="D29" i="6"/>
  <c r="E35" i="1" l="1"/>
  <c r="E68" i="1"/>
  <c r="E81" i="1" s="1"/>
  <c r="E117" i="1" s="1"/>
  <c r="I21" i="1"/>
  <c r="I36" i="1" s="1"/>
  <c r="E17" i="2"/>
  <c r="E26" i="2" s="1"/>
  <c r="E28" i="2" s="1"/>
  <c r="E52" i="2" s="1"/>
  <c r="E50" i="2" s="1"/>
  <c r="E60" i="2" s="1"/>
  <c r="I68" i="1"/>
  <c r="I81" i="1" s="1"/>
  <c r="I117" i="1" s="1"/>
  <c r="E21" i="1"/>
  <c r="D57" i="6"/>
  <c r="D61" i="6" s="1"/>
  <c r="D106" i="6" s="1"/>
  <c r="D108" i="6" s="1"/>
  <c r="I10" i="2"/>
  <c r="I17" i="2" s="1"/>
  <c r="I26" i="2" s="1"/>
  <c r="H9" i="6" s="1"/>
  <c r="H29" i="6" s="1"/>
  <c r="H57" i="6" s="1"/>
  <c r="H61" i="6" s="1"/>
  <c r="H106" i="6" s="1"/>
  <c r="H108" i="6" s="1"/>
  <c r="I36" i="2"/>
  <c r="E37" i="2" l="1"/>
  <c r="E57" i="2" s="1"/>
  <c r="E55" i="2" s="1"/>
  <c r="E36" i="1"/>
  <c r="I28" i="2"/>
  <c r="I37" i="2" s="1"/>
  <c r="R15" i="3"/>
  <c r="N14" i="3" l="1"/>
  <c r="J14" i="3"/>
  <c r="I50" i="2"/>
  <c r="I52" i="2" s="1"/>
  <c r="J13" i="4"/>
  <c r="I55" i="2"/>
  <c r="I57" i="2" s="1"/>
  <c r="G10" i="2"/>
  <c r="G17" i="2" s="1"/>
  <c r="G80" i="1"/>
  <c r="H14" i="4"/>
  <c r="H16" i="4" s="1"/>
  <c r="H18" i="4" s="1"/>
  <c r="F14" i="4"/>
  <c r="F16" i="4" s="1"/>
  <c r="F18" i="4" s="1"/>
  <c r="D14" i="4"/>
  <c r="D16" i="4" s="1"/>
  <c r="D18" i="4" s="1"/>
  <c r="H16" i="3"/>
  <c r="H18" i="3" s="1"/>
  <c r="H21" i="3" s="1"/>
  <c r="F16" i="3"/>
  <c r="F18" i="3" s="1"/>
  <c r="F21" i="3" s="1"/>
  <c r="D16" i="3"/>
  <c r="D18" i="3" s="1"/>
  <c r="D21" i="3" s="1"/>
  <c r="I60" i="2" l="1"/>
  <c r="L16" i="3"/>
  <c r="L18" i="3" s="1"/>
  <c r="L21" i="3" s="1"/>
  <c r="C112" i="1" s="1"/>
  <c r="L12" i="4" l="1"/>
  <c r="G36" i="2" l="1"/>
  <c r="C36" i="2" l="1"/>
  <c r="C80" i="1" l="1"/>
  <c r="C10" i="2" l="1"/>
  <c r="C17" i="2" s="1"/>
  <c r="P16" i="3" l="1"/>
  <c r="P18" i="3" s="1"/>
  <c r="P21" i="3" s="1"/>
  <c r="C115" i="1" s="1"/>
  <c r="G35" i="1"/>
  <c r="C35" i="1" l="1"/>
  <c r="F105" i="6" l="1"/>
  <c r="J14" i="4" l="1"/>
  <c r="J16" i="4" s="1"/>
  <c r="L16" i="4" s="1"/>
  <c r="L13" i="4"/>
  <c r="L14" i="4" s="1"/>
  <c r="J16" i="3" l="1"/>
  <c r="J18" i="3" s="1"/>
  <c r="N18" i="3" s="1"/>
  <c r="R18" i="3" s="1"/>
  <c r="N16" i="3" l="1"/>
  <c r="R14" i="3"/>
  <c r="R16" i="3" s="1"/>
  <c r="G68" i="1" l="1"/>
  <c r="G81" i="1" s="1"/>
  <c r="G21" i="1" l="1"/>
  <c r="G36" i="1" s="1"/>
  <c r="G26" i="2"/>
  <c r="F9" i="6" s="1"/>
  <c r="C21" i="1" l="1"/>
  <c r="C36" i="1" s="1"/>
  <c r="F29" i="6"/>
  <c r="G28" i="2"/>
  <c r="G37" i="2" s="1"/>
  <c r="C26" i="2"/>
  <c r="B9" i="6" s="1"/>
  <c r="G50" i="2" l="1"/>
  <c r="G52" i="2" s="1"/>
  <c r="C28" i="2"/>
  <c r="J17" i="4"/>
  <c r="G55" i="2"/>
  <c r="G57" i="2" s="1"/>
  <c r="B105" i="6"/>
  <c r="G60" i="2" l="1"/>
  <c r="J18" i="4"/>
  <c r="G109" i="1" s="1"/>
  <c r="L17" i="4"/>
  <c r="L18" i="4" s="1"/>
  <c r="C52" i="2"/>
  <c r="C50" i="2" s="1"/>
  <c r="C60" i="2" s="1"/>
  <c r="C37" i="2"/>
  <c r="C57" i="2" s="1"/>
  <c r="C55" i="2" s="1"/>
  <c r="J19" i="3" s="1"/>
  <c r="C68" i="1"/>
  <c r="C81" i="1" s="1"/>
  <c r="N19" i="3" l="1"/>
  <c r="J21" i="3"/>
  <c r="C109" i="1" s="1"/>
  <c r="G113" i="1"/>
  <c r="G116" i="1" s="1"/>
  <c r="G117" i="1" s="1"/>
  <c r="G110" i="1"/>
  <c r="C113" i="1" l="1"/>
  <c r="C116" i="1" s="1"/>
  <c r="C117" i="1" s="1"/>
  <c r="C110" i="1"/>
  <c r="R19" i="3"/>
  <c r="R21" i="3" s="1"/>
  <c r="N21" i="3"/>
  <c r="F73" i="6" l="1"/>
  <c r="F57" i="6" l="1"/>
  <c r="F61" i="6" s="1"/>
  <c r="F106" i="6" s="1"/>
  <c r="F108" i="6" s="1"/>
  <c r="B29" i="6" l="1"/>
  <c r="B57" i="6" l="1"/>
  <c r="B61" i="6" s="1"/>
  <c r="B106" i="6" s="1"/>
  <c r="B108" i="6" s="1"/>
</calcChain>
</file>

<file path=xl/sharedStrings.xml><?xml version="1.0" encoding="utf-8"?>
<sst xmlns="http://schemas.openxmlformats.org/spreadsheetml/2006/main" count="362" uniqueCount="220">
  <si>
    <t>บริษัท เอเวอร์แลนด์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</si>
  <si>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</si>
  <si>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</si>
  <si>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</si>
  <si>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</si>
  <si>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</si>
  <si>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</si>
  <si>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</si>
  <si>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</si>
  <si>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</si>
  <si>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</si>
  <si>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</si>
  <si>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เงินจ่ายล่วงหน้าให้ผู้รับเหมา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</si>
  <si>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</si>
  <si>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</si>
  <si>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</si>
  <si>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</si>
  <si>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</si>
  <si>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</si>
  <si>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</si>
  <si>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</si>
  <si>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</si>
  <si>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</si>
  <si>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</si>
  <si>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</si>
  <si>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</si>
  <si>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</si>
  <si>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</si>
  <si>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</si>
  <si>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</si>
  <si>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</si>
  <si>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</si>
  <si>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</si>
  <si>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</si>
  <si>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</si>
  <si>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</si>
  <si>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</si>
  <si>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</si>
  <si>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</si>
  <si>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เงินกู้ยืมระยะสั้นอื่น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</si>
  <si>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</si>
  <si>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</si>
  <si>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</si>
  <si>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</si>
  <si>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</si>
  <si>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</si>
  <si>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เงินกู้ยืมระยะยาวอื่น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</si>
  <si>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</si>
  <si>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</si>
  <si>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</si>
  <si>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</si>
  <si>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</si>
  <si>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</si>
  <si>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</si>
  <si>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</si>
  <si>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</si>
  <si>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</si>
  <si>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</si>
  <si>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</si>
  <si>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>กำไร (ขาดทุน) สะสม</t>
  </si>
  <si>
    <t xml:space="preserve">ทุนสำรองตามกฎหมาย  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</si>
  <si>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</si>
  <si>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</si>
  <si>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</si>
  <si>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</si>
  <si>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</si>
  <si>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</si>
  <si>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</si>
  <si>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</si>
  <si>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</si>
  <si>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</si>
  <si>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</si>
  <si>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31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</si>
  <si>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</si>
  <si>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</si>
  <si>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</si>
  <si>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</si>
  <si>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</si>
  <si>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</si>
  <si>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</si>
  <si>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</si>
  <si>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หน่วย: 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</si>
  <si>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</si>
  <si>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</si>
  <si>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</si>
  <si>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</si>
  <si>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ส่วนเกินจาก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</si>
  <si>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</si>
  <si>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</si>
  <si>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</si>
  <si>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</si>
  <si>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</si>
  <si>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</si>
  <si>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การเปลี่ยนแปลง</t>
  </si>
  <si>
    <t>บริษัทใหญ่</t>
  </si>
  <si>
    <t>ทุนสำรอง</t>
  </si>
  <si>
    <t>(ขาดทุน)</t>
  </si>
  <si>
    <t>สัดส่วนการถือหุ้น</t>
  </si>
  <si>
    <t>ตามกฎหมาย</t>
  </si>
  <si>
    <t>ในบริษัทย่อย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</si>
  <si>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</si>
  <si>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</si>
  <si>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</si>
  <si>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</si>
  <si>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</si>
  <si>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</si>
  <si>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 xml:space="preserve">ค่าใช้จ่ายผลประโยชน์พนักงาน </t>
  </si>
  <si>
    <t>(กำไร) ขาดทุนจากการจำหน่ายที่ดิน อาคารและอุปกรณ์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</si>
  <si>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</si>
  <si>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</si>
  <si>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</si>
  <si>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</si>
  <si>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</si>
  <si>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</si>
  <si>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</si>
  <si>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</si>
  <si>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</si>
  <si>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</si>
  <si>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</si>
  <si>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</si>
  <si>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</si>
  <si>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</si>
  <si>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</si>
  <si>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</si>
  <si>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</si>
  <si>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</si>
  <si>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</si>
  <si>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</si>
  <si>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</si>
  <si>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</si>
  <si>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ค่าธรรมเนียมทางการเงินตัดจ่าย</t>
  </si>
  <si>
    <t>เงินสดจ่ายค่าธรรมเนียมรอการตัดจ่าย</t>
  </si>
  <si>
    <t>เงินสดจ่ายดอกเบี้ยจ่ายล่วงหน้า</t>
  </si>
  <si>
    <t>ค่าใช้จ่ายอื่น</t>
  </si>
  <si>
    <t>เงินให้กู้ยืมระยะยาวแก่กิจการที่เกี่ยวข้องกัน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</si>
  <si>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</si>
  <si>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เงินสดรับจากเงินกู้ยืมระยะสั้นอื่น</t>
  </si>
  <si>
    <t>เงินกู้ยืมระยะสั้นจากบุคคลและกิจการที่เกี่ยวข้องกัน</t>
  </si>
  <si>
    <t>เงินกู้ยืมระยะยาวจากบุคคลและกิจการที่เกี่ยวข้องกัน</t>
  </si>
  <si>
    <t xml:space="preserve">     ในบริษัทย่อย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</si>
  <si>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</si>
  <si>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เงินสดจ่ายชำระเงินกู้ยืมระยะสั้นอื่น</t>
  </si>
  <si>
    <t>ขาดทุนจากการด้อยค่าของเงินลงทุนในบริษัทย่อย</t>
  </si>
  <si>
    <t>การแบ่งปันกำไร (ขาดทุน) สำหรับปี</t>
  </si>
  <si>
    <t>การแบ่งปันกำไร (ขาดทุน) เบ็ดเสร็จรวม</t>
  </si>
  <si>
    <t>30</t>
  </si>
  <si>
    <t>เงินสดสุทธิได้มา (ใช้ไป) จากกิจกรรมจัดหาเงิน</t>
  </si>
  <si>
    <t>สินทรัพย์ภาษีเงินได้ของปีปัจจุบัน</t>
  </si>
  <si>
    <t xml:space="preserve">          หุ้นสามัญ 4,855,983,908 หุ้น มูลค่าหุ้นละ 1 บาท</t>
  </si>
  <si>
    <t>หนี้สินภาษีเงินได้รอการตัดบัญชี</t>
  </si>
  <si>
    <t xml:space="preserve">          หุ้นสามัญ 3,884,784,546 หุ้น มูลค่าหุ้นละ 1 บาท </t>
  </si>
  <si>
    <t xml:space="preserve">          ยังไม่ได้จัดสรร (ขาดทุน) </t>
  </si>
  <si>
    <t xml:space="preserve">          จัดสรรแล้ว</t>
  </si>
  <si>
    <t>32</t>
  </si>
  <si>
    <t>ขาดทุนจากการประมาณการหนี้สินสำหรับผลเสียหายจากคดีฟ้องร้อง</t>
  </si>
  <si>
    <t>ประมาณการหนี้สินสำหรับผลเสียหายจากคดีฟ้องร้อง</t>
  </si>
  <si>
    <t>รายได้ (ค่าใช้จ่าย) ภาษีเงินได้</t>
  </si>
  <si>
    <t>ขาดทุนจากการด้อยค่าเงินลงทุนในบริษัทย่อย</t>
  </si>
  <si>
    <t>2563</t>
  </si>
  <si>
    <t>ยอดคงเหลือ ณ วันที่ 31 ธันวาคม 2563</t>
  </si>
  <si>
    <t>สินทรัพย์สิทธิการใช้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</si>
  <si>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</si>
  <si>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</si>
  <si>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รายได้ทางการเงิน</t>
  </si>
  <si>
    <t>มาตรฐานการรายงานทางการเงิน ฉบับที่ 9</t>
  </si>
  <si>
    <t>ยอดคงเหลือ ณ วันที่ 1 มกราคม 2563</t>
  </si>
  <si>
    <t>เงินปันผลรับ</t>
  </si>
  <si>
    <t>สินทรัพย์ที่เกิดขึ้นจากสัญญา - หมุนเวียน</t>
  </si>
  <si>
    <t>เงินปันผลจ่าย</t>
  </si>
  <si>
    <t>สินทรัพย์ทางการเงินไม่หมุนเวียนอื่น</t>
  </si>
  <si>
    <t>หนี้สินตามสัญญาเช่า</t>
  </si>
  <si>
    <t>29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</si>
  <si>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</si>
  <si>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</si>
  <si>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ผลขาดทุนจากการวัดมูลค่าใหม่ของ</t>
  </si>
  <si>
    <t>ขาดทุนเบ็ดเสร็จอื่นสำหรับปี - สุทธิจากภาษี</t>
  </si>
  <si>
    <t>ส่วนต่ำกว่า</t>
  </si>
  <si>
    <t>กำไรจากกิจกรรมดำเนินงาน</t>
  </si>
  <si>
    <t>เงินสดจ่ายชำระหนี้สินตามสัญญาเช่า</t>
  </si>
  <si>
    <t>39</t>
  </si>
  <si>
    <t>ภาษีเงินได้นิติบุคคลค้างจ่าย</t>
  </si>
  <si>
    <t xml:space="preserve">ขาดทุนจากการตัดรายการสินทรัพย์ทางการเงินในปี
</t>
  </si>
  <si>
    <t>รายได้จากการขายและการให้บริการ</t>
  </si>
  <si>
    <t>ต้นทุนขายและการให้บริการ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</si>
  <si>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</si>
  <si>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</si>
  <si>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กำไร (ขาดทุน) ต่อหุ้นขั้นพื้นฐาน (บาท)</t>
  </si>
  <si>
    <t>กำไร (ขาดทุน) ต่อหุ้นขั้นพื้นฐาน</t>
  </si>
  <si>
    <t>กำไร (ขาดทุน) เบ็ดเสร็จรวมสำหรับปี</t>
  </si>
  <si>
    <t>กำไร (ขาดทุน) สำหรับปี</t>
  </si>
  <si>
    <t>กำไร (ขาดทุน) ก่อนภาษีเงินได้</t>
  </si>
  <si>
    <t>ขาดทุนเบ็ดเสร็จรวมสำหรับปี</t>
  </si>
  <si>
    <t>ประมาณการหนี้สินค่าประกันความเสียหาย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</si>
  <si>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</si>
  <si>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</si>
  <si>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</si>
  <si>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2564</t>
  </si>
  <si>
    <t>ณ วันที่ 31 ธันวาคม 2564</t>
  </si>
  <si>
    <t>28</t>
  </si>
  <si>
    <t>12</t>
  </si>
  <si>
    <t>กำไร (ขาดทุน) สุทธิที่จากการเปลี่ยนแปลงเงื่อนไขใหม่ของ</t>
  </si>
  <si>
    <t>เครื่องมือทางการเงินที่วัดมูลค่าด้วยราคาทุนตัดจำหน่าย</t>
  </si>
  <si>
    <t>ที่ไม่ถือเป็นการตัดรายการ</t>
  </si>
  <si>
    <t>กำไรจากการเปลี่ยนแปลงเงื่อนไขใหม่ของหนี้สินทางการเงินที่วัดมูลค่า</t>
  </si>
  <si>
    <t xml:space="preserve">    ด้วยราคาทุนตัดจำหน่ายที่ไม่ถือเป็นการตัดรายการ</t>
  </si>
  <si>
    <t>เงินสดจ่ายชำระเงินกู้ยืมระยะยาวจากบุคคลหรือกิจการที่เกี่ยวข้องกัน</t>
  </si>
  <si>
    <t>เงินสดสุทธิได้มา (ใช้ไป) ในกิจกรรมลงทุน</t>
  </si>
  <si>
    <t>เงินสดสุทธิได้มา (ใช้ไป) ในกิจกรรมดำเนินงาน</t>
  </si>
  <si>
    <t>เงินสดรับ (จ่าย) จากการดำเนินงาน</t>
  </si>
  <si>
    <t>เงินสดและรายการเทียบเท่าเงินสดเพิ่มขึ้น (ลดลง) สุทธิ</t>
  </si>
  <si>
    <t>กลับรายการ (ขาดทุน) จากการด้อยค่าซึ่งเป็นไปตาม</t>
  </si>
  <si>
    <t>ผลขาดทุนด้านเครดิตที่คาดว่าจะเกิดขึ้น (กลับรายการ)</t>
  </si>
  <si>
    <t>ขาดทุนจากสินค้าล้าสมัย (กลับรายการ)</t>
  </si>
  <si>
    <t>เงินเบิกเกินบัญชีและเงินกู้ยืมระยะสั้นจากสถาบันการเงินเพิ่มขึ้น (ลดลง)</t>
  </si>
  <si>
    <t>เงินฝากสถาบันการเงินติดภาระค้ำประกัน (เพิ่มขึ้น)</t>
  </si>
  <si>
    <t>ขาดทุนจากการเปลี่ยนแปลงเงื่อนไขใหม่ของสินทรัพย์ทางการเงิน</t>
  </si>
  <si>
    <t xml:space="preserve">   ที่วัดมูลค่าด้วยราคาทุนตัดจำหน่ายที่ไม่ถือเป็นการตัดรายการ</t>
  </si>
  <si>
    <t>5 และ 7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</si>
  <si>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</si>
  <si>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ขาดทุน (กลับรายการ) จากการลดมูลค่าต้นทุนพัฒนาโครงการ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</si>
</sst>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* #,##0_);_(* \(#,##0\);_(* &quot;-&quot;??_);_(@_)"/>
    <numFmt numFmtId="167" formatCode="#,##0\ ;\(#,##0\);\-\ \ \ \ \ ;"/>
    <numFmt numFmtId="168" formatCode="\-"/>
    <numFmt numFmtId="169" formatCode="_-* #,##0_-;\-* #,##0_-;_-* &quot;-&quot;??_-;_-@_-"/>
    <numFmt numFmtId="170" formatCode="[$-1070000]d/m/yy;@"/>
    <numFmt numFmtId="171" formatCode="#,##0\ ;\(#,##0\);\-\ \ \ \ \ "/>
    <numFmt numFmtId="172" formatCode="#,##0.0000\ ;\(#,##0.0000\);\-\ \ \ \ \ "/>
    <numFmt numFmtId="173" formatCode="#,##0.000\ ;\(#,##0.000\);\-\ \ \ \ \ ;"/>
    <numFmt numFmtId="174" formatCode="_(* #,##0_);_(* \(#,##0\);_(* &quot;-&quot;?????_);_(@_)"/>
    <numFmt numFmtId="175" formatCode="#,##0\ ;\(#,##0\)"/>
    <numFmt numFmtId="176" formatCode="_([$€-2]\ * #,##0.0000_);_([$€-2]\ * \(#,##0.0000\);_([$€-2]\ * &quot;-&quot;????_);_(@_)"/>
    <numFmt numFmtId="177" formatCode="_(* #,##0.00000_);_(* \(#,##0.00000\);_(* &quot;-&quot;?????_);_(@_)"/>
    <numFmt numFmtId="178" formatCode="* #,##0_);* \(#,##0\);&quot;-&quot;??_);@"/>
    <numFmt numFmtId="180" formatCode="_-[$€-2]* #,##0_-;\-[$€-2]* #,##0_-;_-[$€-2]* &quot;-&quot;??_-"/>
  </numFmts>
  <fonts count="14" x14ac:knownFonts="1"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0"/>
      <name val="Times New Roman"/>
      <family val="1"/>
    </font>
    <font>
      <sz val="10.5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5" fontId="1" fillId="0" borderId="0"/>
    <xf numFmtId="165" fontId="7" fillId="0" borderId="0"/>
    <xf numFmtId="178" fontId="11" fillId="0" borderId="0" applyFill="0" applyBorder="0" applyProtection="0"/>
  </cellStyleXfs>
  <cellXfs count="206">
    <xf numFmtId="0" fontId="0" fillId="0" borderId="0" xfId="0"/>
    <xf numFmtId="165" fontId="5" fillId="0" borderId="0" xfId="4" applyFont="1" applyFill="1"/>
    <xf numFmtId="165" fontId="5" fillId="0" borderId="0" xfId="4" applyFont="1" applyFill="1" applyAlignment="1">
      <alignment horizontal="centerContinuous"/>
    </xf>
    <xf numFmtId="16" fontId="4" fillId="0" borderId="0" xfId="4" applyNumberFormat="1" applyFont="1" applyFill="1"/>
    <xf numFmtId="165" fontId="4" fillId="0" borderId="0" xfId="4" applyFont="1" applyFill="1"/>
    <xf numFmtId="0" fontId="4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Continuous"/>
    </xf>
    <xf numFmtId="165" fontId="4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Continuous"/>
    </xf>
    <xf numFmtId="165" fontId="5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left"/>
    </xf>
    <xf numFmtId="166" fontId="5" fillId="0" borderId="0" xfId="4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Continuous"/>
    </xf>
    <xf numFmtId="166" fontId="5" fillId="0" borderId="0" xfId="4" applyNumberFormat="1" applyFont="1" applyFill="1" applyBorder="1" applyAlignment="1">
      <alignment horizontal="center" vertical="top"/>
    </xf>
    <xf numFmtId="166" fontId="5" fillId="0" borderId="0" xfId="4" quotePrefix="1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left" indent="2"/>
    </xf>
    <xf numFmtId="0" fontId="5" fillId="0" borderId="0" xfId="4" quotePrefix="1" applyNumberFormat="1" applyFont="1" applyFill="1" applyAlignment="1">
      <alignment horizontal="center"/>
    </xf>
    <xf numFmtId="167" fontId="5" fillId="0" borderId="0" xfId="2" applyNumberFormat="1" applyFont="1" applyFill="1" applyAlignment="1">
      <alignment horizontal="right"/>
    </xf>
    <xf numFmtId="167" fontId="5" fillId="0" borderId="0" xfId="4" applyNumberFormat="1" applyFont="1" applyFill="1" applyAlignment="1">
      <alignment horizontal="right"/>
    </xf>
    <xf numFmtId="166" fontId="5" fillId="0" borderId="0" xfId="4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right"/>
    </xf>
    <xf numFmtId="0" fontId="5" fillId="0" borderId="0" xfId="2" applyNumberFormat="1" applyFont="1" applyFill="1" applyAlignment="1">
      <alignment horizontal="center"/>
    </xf>
    <xf numFmtId="165" fontId="4" fillId="0" borderId="0" xfId="4" applyFont="1" applyFill="1" applyAlignment="1">
      <alignment horizontal="left" indent="4"/>
    </xf>
    <xf numFmtId="167" fontId="5" fillId="0" borderId="2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9" fontId="5" fillId="0" borderId="0" xfId="4" applyNumberFormat="1" applyFont="1" applyFill="1" applyAlignment="1">
      <alignment horizontal="right"/>
    </xf>
    <xf numFmtId="0" fontId="5" fillId="0" borderId="0" xfId="4" applyNumberFormat="1" applyFont="1" applyFill="1" applyAlignment="1">
      <alignment horizontal="center"/>
    </xf>
    <xf numFmtId="165" fontId="5" fillId="0" borderId="0" xfId="4" applyFont="1" applyFill="1" applyAlignment="1">
      <alignment horizontal="left"/>
    </xf>
    <xf numFmtId="169" fontId="5" fillId="0" borderId="2" xfId="2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9" fontId="5" fillId="0" borderId="3" xfId="2" applyNumberFormat="1" applyFont="1" applyFill="1" applyBorder="1" applyAlignment="1">
      <alignment horizontal="right"/>
    </xf>
    <xf numFmtId="165" fontId="5" fillId="0" borderId="0" xfId="4" applyFont="1" applyFill="1" applyAlignment="1"/>
    <xf numFmtId="169" fontId="4" fillId="0" borderId="0" xfId="2" applyNumberFormat="1" applyFont="1" applyFill="1" applyBorder="1" applyAlignment="1">
      <alignment horizontal="right"/>
    </xf>
    <xf numFmtId="43" fontId="5" fillId="0" borderId="0" xfId="2" applyFont="1" applyFill="1" applyBorder="1" applyAlignment="1">
      <alignment horizontal="center"/>
    </xf>
    <xf numFmtId="165" fontId="5" fillId="0" borderId="0" xfId="4" applyNumberFormat="1" applyFont="1" applyFill="1" applyBorder="1" applyAlignment="1">
      <alignment horizontal="center" vertical="top"/>
    </xf>
    <xf numFmtId="165" fontId="5" fillId="0" borderId="0" xfId="4" applyFont="1" applyFill="1" applyAlignment="1">
      <alignment horizontal="left" indent="3"/>
    </xf>
    <xf numFmtId="169" fontId="5" fillId="0" borderId="0" xfId="2" applyNumberFormat="1" applyFont="1" applyFill="1" applyAlignment="1">
      <alignment horizontal="right"/>
    </xf>
    <xf numFmtId="165" fontId="4" fillId="0" borderId="0" xfId="4" applyFont="1" applyFill="1" applyAlignment="1">
      <alignment horizontal="left" indent="2"/>
    </xf>
    <xf numFmtId="165" fontId="5" fillId="0" borderId="0" xfId="2" applyNumberFormat="1" applyFont="1" applyFill="1"/>
    <xf numFmtId="16" fontId="5" fillId="0" borderId="0" xfId="4" quotePrefix="1" applyNumberFormat="1" applyFont="1" applyFill="1" applyAlignment="1">
      <alignment horizontal="left"/>
    </xf>
    <xf numFmtId="16" fontId="4" fillId="0" borderId="0" xfId="4" quotePrefix="1" applyNumberFormat="1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left" indent="4"/>
    </xf>
    <xf numFmtId="167" fontId="5" fillId="0" borderId="1" xfId="2" applyNumberFormat="1" applyFont="1" applyFill="1" applyBorder="1" applyAlignment="1">
      <alignment horizontal="right"/>
    </xf>
    <xf numFmtId="165" fontId="9" fillId="0" borderId="0" xfId="4" applyFont="1" applyFill="1"/>
    <xf numFmtId="165" fontId="5" fillId="0" borderId="0" xfId="4" applyFont="1" applyFill="1" applyBorder="1" applyAlignment="1">
      <alignment horizontal="left"/>
    </xf>
    <xf numFmtId="43" fontId="5" fillId="0" borderId="0" xfId="2" applyFont="1" applyFill="1" applyBorder="1" applyAlignment="1">
      <alignment horizontal="center" shrinkToFit="1"/>
    </xf>
    <xf numFmtId="165" fontId="4" fillId="0" borderId="0" xfId="4" applyFont="1" applyFill="1" applyBorder="1" applyAlignment="1">
      <alignment horizontal="right"/>
    </xf>
    <xf numFmtId="165" fontId="4" fillId="0" borderId="0" xfId="4" quotePrefix="1" applyFont="1" applyFill="1" applyBorder="1" applyAlignment="1">
      <alignment horizontal="center"/>
    </xf>
    <xf numFmtId="49" fontId="5" fillId="0" borderId="0" xfId="4" applyNumberFormat="1" applyFont="1" applyFill="1" applyAlignment="1"/>
    <xf numFmtId="49" fontId="5" fillId="0" borderId="0" xfId="4" applyNumberFormat="1" applyFont="1" applyFill="1"/>
    <xf numFmtId="49" fontId="5" fillId="0" borderId="0" xfId="4" quotePrefix="1" applyNumberFormat="1" applyFont="1" applyFill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49" fontId="5" fillId="0" borderId="0" xfId="2" quotePrefix="1" applyNumberFormat="1" applyFont="1" applyFill="1" applyBorder="1" applyAlignment="1">
      <alignment horizontal="center"/>
    </xf>
    <xf numFmtId="49" fontId="4" fillId="0" borderId="0" xfId="4" applyNumberFormat="1" applyFont="1" applyFill="1"/>
    <xf numFmtId="0" fontId="5" fillId="0" borderId="0" xfId="4" applyNumberFormat="1" applyFont="1" applyFill="1" applyAlignment="1"/>
    <xf numFmtId="43" fontId="5" fillId="0" borderId="0" xfId="2" applyFont="1" applyFill="1" applyAlignment="1"/>
    <xf numFmtId="0" fontId="5" fillId="0" borderId="0" xfId="4" applyNumberFormat="1" applyFont="1" applyFill="1" applyAlignment="1">
      <alignment horizontal="left" indent="2"/>
    </xf>
    <xf numFmtId="0" fontId="5" fillId="0" borderId="0" xfId="4" applyNumberFormat="1" applyFont="1" applyFill="1" applyAlignment="1">
      <alignment horizontal="left" indent="3"/>
    </xf>
    <xf numFmtId="0" fontId="4" fillId="0" borderId="0" xfId="4" applyNumberFormat="1" applyFont="1" applyFill="1" applyAlignment="1">
      <alignment horizontal="left"/>
    </xf>
    <xf numFmtId="170" fontId="4" fillId="0" borderId="0" xfId="4" applyNumberFormat="1" applyFont="1" applyFill="1"/>
    <xf numFmtId="167" fontId="5" fillId="0" borderId="3" xfId="2" applyNumberFormat="1" applyFont="1" applyFill="1" applyBorder="1" applyAlignment="1">
      <alignment horizontal="right"/>
    </xf>
    <xf numFmtId="165" fontId="5" fillId="0" borderId="0" xfId="4" applyFont="1" applyFill="1" applyBorder="1" applyAlignment="1"/>
    <xf numFmtId="37" fontId="5" fillId="0" borderId="0" xfId="4" applyNumberFormat="1" applyFont="1" applyFill="1" applyBorder="1" applyAlignment="1"/>
    <xf numFmtId="165" fontId="5" fillId="0" borderId="0" xfId="4" quotePrefix="1" applyFont="1" applyFill="1" applyAlignment="1">
      <alignment horizontal="center"/>
    </xf>
    <xf numFmtId="172" fontId="5" fillId="0" borderId="4" xfId="2" applyNumberFormat="1" applyFont="1" applyFill="1" applyBorder="1" applyAlignment="1">
      <alignment horizontal="right" vertical="center"/>
    </xf>
    <xf numFmtId="173" fontId="5" fillId="0" borderId="0" xfId="4" applyNumberFormat="1" applyFont="1" applyFill="1" applyAlignment="1">
      <alignment vertical="center"/>
    </xf>
    <xf numFmtId="37" fontId="5" fillId="0" borderId="6" xfId="2" applyNumberFormat="1" applyFont="1" applyFill="1" applyBorder="1" applyAlignment="1">
      <alignment horizontal="right" vertical="center"/>
    </xf>
    <xf numFmtId="165" fontId="4" fillId="0" borderId="0" xfId="4" applyFont="1" applyFill="1" applyAlignment="1"/>
    <xf numFmtId="43" fontId="5" fillId="0" borderId="0" xfId="4" applyNumberFormat="1" applyFont="1" applyFill="1" applyAlignment="1">
      <alignment horizontal="center" wrapText="1"/>
    </xf>
    <xf numFmtId="165" fontId="5" fillId="0" borderId="0" xfId="4" applyFont="1" applyFill="1" applyAlignment="1">
      <alignment horizontal="center" wrapText="1"/>
    </xf>
    <xf numFmtId="16" fontId="5" fillId="0" borderId="0" xfId="4" applyNumberFormat="1" applyFont="1" applyFill="1" applyBorder="1"/>
    <xf numFmtId="165" fontId="4" fillId="0" borderId="0" xfId="4" applyFont="1" applyFill="1" applyBorder="1"/>
    <xf numFmtId="49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Border="1"/>
    <xf numFmtId="49" fontId="4" fillId="0" borderId="0" xfId="4" applyNumberFormat="1" applyFont="1" applyFill="1" applyBorder="1" applyAlignment="1">
      <alignment horizontal="center" vertical="top"/>
    </xf>
    <xf numFmtId="166" fontId="5" fillId="0" borderId="0" xfId="2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 vertical="top"/>
    </xf>
    <xf numFmtId="166" fontId="5" fillId="0" borderId="0" xfId="4" applyNumberFormat="1" applyFont="1" applyFill="1" applyBorder="1" applyAlignment="1">
      <alignment horizontal="center" vertical="top" wrapText="1"/>
    </xf>
    <xf numFmtId="49" fontId="5" fillId="0" borderId="0" xfId="4" applyNumberFormat="1" applyFont="1" applyFill="1" applyBorder="1" applyAlignment="1">
      <alignment horizontal="center" vertical="top" wrapText="1"/>
    </xf>
    <xf numFmtId="164" fontId="4" fillId="0" borderId="0" xfId="4" applyNumberFormat="1" applyFont="1" applyFill="1"/>
    <xf numFmtId="164" fontId="5" fillId="0" borderId="0" xfId="2" applyNumberFormat="1" applyFont="1" applyFill="1" applyBorder="1"/>
    <xf numFmtId="43" fontId="5" fillId="0" borderId="0" xfId="2" applyFont="1" applyFill="1" applyBorder="1"/>
    <xf numFmtId="164" fontId="5" fillId="0" borderId="0" xfId="4" applyNumberFormat="1" applyFont="1" applyFill="1" applyBorder="1"/>
    <xf numFmtId="164" fontId="5" fillId="0" borderId="0" xfId="4" applyNumberFormat="1" applyFont="1" applyFill="1"/>
    <xf numFmtId="166" fontId="5" fillId="0" borderId="3" xfId="2" applyNumberFormat="1" applyFont="1" applyFill="1" applyBorder="1"/>
    <xf numFmtId="164" fontId="5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Border="1"/>
    <xf numFmtId="169" fontId="5" fillId="0" borderId="0" xfId="1" applyNumberFormat="1" applyFont="1" applyFill="1" applyBorder="1"/>
    <xf numFmtId="164" fontId="5" fillId="0" borderId="0" xfId="4" applyNumberFormat="1" applyFont="1" applyFill="1" applyBorder="1" applyAlignment="1">
      <alignment horizontal="right"/>
    </xf>
    <xf numFmtId="175" fontId="5" fillId="0" borderId="0" xfId="4" applyNumberFormat="1" applyFont="1" applyFill="1" applyBorder="1" applyAlignment="1">
      <alignment horizontal="right"/>
    </xf>
    <xf numFmtId="43" fontId="5" fillId="0" borderId="1" xfId="4" applyNumberFormat="1" applyFont="1" applyFill="1" applyBorder="1" applyAlignment="1">
      <alignment horizontal="center" wrapText="1"/>
    </xf>
    <xf numFmtId="165" fontId="5" fillId="0" borderId="1" xfId="4" applyFont="1" applyFill="1" applyBorder="1" applyAlignment="1">
      <alignment horizontal="center" wrapText="1"/>
    </xf>
    <xf numFmtId="165" fontId="5" fillId="0" borderId="1" xfId="4" applyNumberFormat="1" applyFont="1" applyFill="1" applyBorder="1" applyAlignment="1">
      <alignment horizontal="center"/>
    </xf>
    <xf numFmtId="165" fontId="10" fillId="0" borderId="0" xfId="4" applyFont="1" applyFill="1" applyBorder="1" applyAlignment="1">
      <alignment horizontal="center"/>
    </xf>
    <xf numFmtId="169" fontId="5" fillId="0" borderId="0" xfId="2" applyNumberFormat="1" applyFont="1" applyFill="1" applyBorder="1"/>
    <xf numFmtId="43" fontId="5" fillId="0" borderId="1" xfId="2" applyFont="1" applyFill="1" applyBorder="1" applyAlignment="1">
      <alignment horizontal="center" shrinkToFit="1"/>
    </xf>
    <xf numFmtId="43" fontId="5" fillId="0" borderId="0" xfId="2" applyFont="1" applyFill="1" applyAlignment="1">
      <alignment horizontal="center" shrinkToFit="1"/>
    </xf>
    <xf numFmtId="165" fontId="5" fillId="0" borderId="0" xfId="4" applyFont="1" applyFill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4" applyNumberFormat="1" applyFont="1" applyFill="1" applyBorder="1" applyAlignment="1">
      <alignment horizontal="left" vertical="center"/>
    </xf>
    <xf numFmtId="0" fontId="4" fillId="0" borderId="0" xfId="4" applyNumberFormat="1" applyFont="1" applyFill="1" applyBorder="1" applyAlignment="1">
      <alignment vertical="center"/>
    </xf>
    <xf numFmtId="174" fontId="5" fillId="0" borderId="0" xfId="4" applyNumberFormat="1" applyFont="1" applyFill="1" applyBorder="1" applyAlignment="1">
      <alignment horizontal="center" vertical="top"/>
    </xf>
    <xf numFmtId="174" fontId="5" fillId="0" borderId="0" xfId="4" applyNumberFormat="1" applyFont="1" applyFill="1" applyAlignment="1">
      <alignment horizontal="left"/>
    </xf>
    <xf numFmtId="174" fontId="5" fillId="0" borderId="0" xfId="4" applyNumberFormat="1" applyFont="1" applyFill="1"/>
    <xf numFmtId="174" fontId="5" fillId="0" borderId="0" xfId="4" applyNumberFormat="1" applyFont="1" applyFill="1" applyBorder="1" applyAlignment="1">
      <alignment horizontal="center"/>
    </xf>
    <xf numFmtId="165" fontId="5" fillId="0" borderId="0" xfId="5" applyFont="1" applyFill="1" applyAlignment="1">
      <alignment vertical="center"/>
    </xf>
    <xf numFmtId="174" fontId="5" fillId="0" borderId="0" xfId="2" applyNumberFormat="1" applyFont="1" applyFill="1" applyAlignment="1">
      <alignment horizontal="right"/>
    </xf>
    <xf numFmtId="174" fontId="9" fillId="0" borderId="0" xfId="2" applyNumberFormat="1" applyFont="1" applyFill="1" applyAlignment="1">
      <alignment horizontal="right"/>
    </xf>
    <xf numFmtId="174" fontId="5" fillId="0" borderId="0" xfId="2" applyNumberFormat="1" applyFont="1" applyFill="1" applyAlignment="1">
      <alignment horizontal="center"/>
    </xf>
    <xf numFmtId="174" fontId="5" fillId="0" borderId="1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65" fontId="5" fillId="0" borderId="0" xfId="4" applyFont="1" applyFill="1" applyAlignment="1">
      <alignment horizontal="left" vertical="center" indent="5"/>
    </xf>
    <xf numFmtId="174" fontId="5" fillId="0" borderId="0" xfId="4" applyNumberFormat="1" applyFont="1" applyFill="1" applyAlignment="1">
      <alignment horizontal="center"/>
    </xf>
    <xf numFmtId="174" fontId="9" fillId="0" borderId="0" xfId="4" applyNumberFormat="1" applyFont="1" applyFill="1"/>
    <xf numFmtId="37" fontId="5" fillId="0" borderId="0" xfId="4" applyNumberFormat="1" applyFont="1" applyFill="1" applyAlignment="1">
      <alignment vertical="center"/>
    </xf>
    <xf numFmtId="174" fontId="5" fillId="0" borderId="1" xfId="2" applyNumberFormat="1" applyFont="1" applyFill="1" applyBorder="1" applyAlignment="1">
      <alignment horizontal="center"/>
    </xf>
    <xf numFmtId="174" fontId="5" fillId="0" borderId="0" xfId="4" applyNumberFormat="1" applyFont="1" applyFill="1" applyBorder="1" applyAlignment="1">
      <alignment horizontal="left"/>
    </xf>
    <xf numFmtId="174" fontId="5" fillId="0" borderId="0" xfId="4" applyNumberFormat="1" applyFont="1" applyFill="1" applyBorder="1"/>
    <xf numFmtId="174" fontId="5" fillId="0" borderId="2" xfId="2" applyNumberFormat="1" applyFont="1" applyFill="1" applyBorder="1" applyAlignment="1">
      <alignment horizontal="right"/>
    </xf>
    <xf numFmtId="165" fontId="5" fillId="0" borderId="0" xfId="4" applyFont="1" applyFill="1" applyAlignment="1">
      <alignment horizontal="center" vertical="center"/>
    </xf>
    <xf numFmtId="174" fontId="5" fillId="0" borderId="0" xfId="2" applyNumberFormat="1" applyFont="1" applyFill="1" applyBorder="1" applyAlignment="1">
      <alignment horizontal="center"/>
    </xf>
    <xf numFmtId="174" fontId="9" fillId="0" borderId="0" xfId="2" applyNumberFormat="1" applyFont="1" applyFill="1" applyAlignment="1">
      <alignment horizontal="center"/>
    </xf>
    <xf numFmtId="176" fontId="4" fillId="0" borderId="0" xfId="4" applyNumberFormat="1" applyFont="1" applyFill="1" applyAlignment="1">
      <alignment horizontal="left" indent="3"/>
    </xf>
    <xf numFmtId="174" fontId="5" fillId="0" borderId="2" xfId="2" applyNumberFormat="1" applyFont="1" applyFill="1" applyBorder="1" applyAlignment="1">
      <alignment horizontal="center"/>
    </xf>
    <xf numFmtId="174" fontId="5" fillId="0" borderId="3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69" fontId="5" fillId="0" borderId="0" xfId="1" applyNumberFormat="1" applyFont="1" applyFill="1"/>
    <xf numFmtId="177" fontId="5" fillId="0" borderId="0" xfId="2" applyNumberFormat="1" applyFont="1" applyFill="1" applyAlignment="1">
      <alignment horizontal="center"/>
    </xf>
    <xf numFmtId="177" fontId="5" fillId="0" borderId="1" xfId="2" applyNumberFormat="1" applyFont="1" applyFill="1" applyBorder="1" applyAlignment="1">
      <alignment horizontal="center"/>
    </xf>
    <xf numFmtId="177" fontId="5" fillId="0" borderId="0" xfId="2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0" fontId="5" fillId="0" borderId="0" xfId="0" applyFont="1" applyFill="1" applyBorder="1"/>
    <xf numFmtId="0" fontId="4" fillId="0" borderId="0" xfId="0" applyFont="1" applyFill="1" applyBorder="1" applyAlignment="1"/>
    <xf numFmtId="164" fontId="5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 vertical="top" wrapText="1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0" fontId="5" fillId="0" borderId="0" xfId="0" applyFont="1" applyFill="1"/>
    <xf numFmtId="177" fontId="5" fillId="0" borderId="0" xfId="2" applyNumberFormat="1" applyFont="1" applyFill="1" applyAlignment="1">
      <alignment horizontal="center" vertical="center"/>
    </xf>
    <xf numFmtId="164" fontId="5" fillId="0" borderId="0" xfId="1" applyFont="1" applyFill="1"/>
    <xf numFmtId="166" fontId="5" fillId="0" borderId="0" xfId="4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/>
    </xf>
    <xf numFmtId="165" fontId="5" fillId="0" borderId="0" xfId="4" applyFont="1" applyFill="1" applyAlignment="1">
      <alignment horizontal="left" inden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4" fillId="0" borderId="0" xfId="0" applyFont="1" applyFill="1" applyBorder="1"/>
    <xf numFmtId="164" fontId="4" fillId="0" borderId="0" xfId="2" applyNumberFormat="1" applyFont="1" applyFill="1" applyBorder="1"/>
    <xf numFmtId="165" fontId="4" fillId="0" borderId="0" xfId="4" applyFont="1" applyFill="1" applyBorder="1" applyAlignment="1"/>
    <xf numFmtId="165" fontId="5" fillId="0" borderId="0" xfId="5" applyFont="1" applyFill="1" applyAlignment="1">
      <alignment horizontal="left" indent="2"/>
    </xf>
    <xf numFmtId="165" fontId="4" fillId="0" borderId="0" xfId="4" applyFont="1" applyFill="1" applyAlignment="1">
      <alignment horizontal="left" indent="3"/>
    </xf>
    <xf numFmtId="0" fontId="5" fillId="0" borderId="0" xfId="4" applyNumberFormat="1" applyFont="1" applyFill="1" applyBorder="1" applyAlignment="1">
      <alignment horizontal="center"/>
    </xf>
    <xf numFmtId="167" fontId="4" fillId="0" borderId="5" xfId="2" applyNumberFormat="1" applyFont="1" applyFill="1" applyBorder="1" applyAlignment="1">
      <alignment horizontal="right"/>
    </xf>
    <xf numFmtId="169" fontId="4" fillId="0" borderId="0" xfId="4" applyNumberFormat="1" applyFont="1" applyFill="1" applyAlignment="1"/>
    <xf numFmtId="3" fontId="12" fillId="0" borderId="0" xfId="0" applyNumberFormat="1" applyFont="1" applyFill="1"/>
    <xf numFmtId="43" fontId="5" fillId="0" borderId="0" xfId="2" applyFont="1" applyFill="1"/>
    <xf numFmtId="43" fontId="5" fillId="0" borderId="0" xfId="1" applyNumberFormat="1" applyFont="1" applyFill="1"/>
    <xf numFmtId="43" fontId="5" fillId="0" borderId="0" xfId="1" applyNumberFormat="1" applyFont="1" applyFill="1" applyBorder="1" applyAlignment="1">
      <alignment horizontal="right"/>
    </xf>
    <xf numFmtId="3" fontId="13" fillId="0" borderId="0" xfId="0" applyNumberFormat="1" applyFont="1" applyFill="1" applyAlignment="1">
      <alignment vertical="center" wrapText="1"/>
    </xf>
    <xf numFmtId="164" fontId="4" fillId="0" borderId="0" xfId="1" applyFont="1" applyFill="1"/>
    <xf numFmtId="165" fontId="4" fillId="0" borderId="1" xfId="4" applyFont="1" applyFill="1" applyBorder="1" applyAlignment="1">
      <alignment horizontal="right"/>
    </xf>
    <xf numFmtId="165" fontId="5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169" fontId="4" fillId="0" borderId="0" xfId="2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 vertical="top" wrapText="1"/>
    </xf>
    <xf numFmtId="166" fontId="4" fillId="0" borderId="0" xfId="4" applyNumberFormat="1" applyFont="1" applyFill="1" applyBorder="1" applyAlignment="1">
      <alignment horizontal="center" vertical="top" wrapText="1"/>
    </xf>
    <xf numFmtId="167" fontId="4" fillId="0" borderId="2" xfId="2" applyNumberFormat="1" applyFont="1" applyFill="1" applyBorder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71" fontId="4" fillId="0" borderId="3" xfId="2" applyNumberFormat="1" applyFont="1" applyFill="1" applyBorder="1" applyAlignment="1">
      <alignment horizontal="right"/>
    </xf>
    <xf numFmtId="49" fontId="5" fillId="0" borderId="0" xfId="4" applyNumberFormat="1" applyFont="1" applyFill="1" applyAlignment="1">
      <alignment horizontal="center"/>
    </xf>
    <xf numFmtId="165" fontId="4" fillId="0" borderId="1" xfId="4" applyFont="1" applyFill="1" applyBorder="1" applyAlignment="1">
      <alignment horizontal="right"/>
    </xf>
    <xf numFmtId="16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165" fontId="4" fillId="0" borderId="0" xfId="4" applyFont="1" applyFill="1" applyAlignment="1">
      <alignment vertical="center"/>
    </xf>
    <xf numFmtId="165" fontId="2" fillId="0" borderId="0" xfId="4" applyFont="1" applyFill="1" applyBorder="1" applyAlignment="1">
      <alignment horizontal="center"/>
    </xf>
    <xf numFmtId="165" fontId="4" fillId="0" borderId="1" xfId="4" applyFont="1" applyFill="1" applyBorder="1" applyAlignment="1">
      <alignment horizontal="right"/>
    </xf>
    <xf numFmtId="165" fontId="5" fillId="0" borderId="0" xfId="4" applyFont="1" applyFill="1" applyBorder="1" applyAlignment="1">
      <alignment horizontal="right"/>
    </xf>
    <xf numFmtId="16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center"/>
    </xf>
    <xf numFmtId="165" fontId="2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165" fontId="2" fillId="0" borderId="0" xfId="4" applyFont="1" applyFill="1" applyAlignment="1">
      <alignment horizontal="center" wrapText="1" shrinkToFit="1"/>
    </xf>
    <xf numFmtId="165" fontId="2" fillId="0" borderId="0" xfId="4" applyFont="1" applyFill="1" applyAlignment="1">
      <alignment horizontal="center" wrapText="1"/>
    </xf>
    <xf numFmtId="165" fontId="5" fillId="0" borderId="0" xfId="4" applyFont="1" applyFill="1" applyBorder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 vertical="top" wrapText="1"/>
    </xf>
    <xf numFmtId="49" fontId="4" fillId="0" borderId="0" xfId="4" applyNumberFormat="1" applyFont="1" applyFill="1" applyBorder="1" applyAlignment="1">
      <alignment horizontal="center" vertical="top" wrapText="1"/>
    </xf>
    <xf numFmtId="166" fontId="4" fillId="0" borderId="0" xfId="4" applyNumberFormat="1" applyFont="1" applyFill="1" applyBorder="1" applyAlignment="1">
      <alignment horizontal="center" vertical="top" wrapText="1"/>
    </xf>
    <xf numFmtId="166" fontId="4" fillId="0" borderId="1" xfId="4" applyNumberFormat="1" applyFont="1" applyFill="1" applyBorder="1" applyAlignment="1">
      <alignment horizontal="center" vertical="top" wrapText="1"/>
    </xf>
    <xf numFmtId="37" fontId="4" fillId="0" borderId="0" xfId="4" applyNumberFormat="1" applyFont="1" applyFill="1" applyBorder="1" applyAlignment="1">
      <alignment horizontal="center"/>
    </xf>
    <xf numFmtId="180" fontId="5" fillId="0" borderId="0" xfId="4" applyNumberFormat="1" applyFont="1" applyFill="1" applyAlignment="1"/>
  </cellXfs>
  <cellStyles count="7">
    <cellStyle name="Comma" xfId="1" builtinId="3"/>
    <cellStyle name="Comma 2" xfId="2"/>
    <cellStyle name="Debit" xfId="6"/>
    <cellStyle name="Normal" xfId="0" builtinId="0"/>
    <cellStyle name="Normal 2" xfId="3"/>
    <cellStyle name="Normal 3" xfId="4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127"/>
  <sheetViews>
    <sheetView view="pageBreakPreview" topLeftCell="A94" zoomScale="70" zoomScaleNormal="90" zoomScaleSheetLayoutView="70" workbookViewId="0">
      <selection activeCell="M109" sqref="M109"/>
    </sheetView>
  </sheetViews>
  <sheetFormatPr defaultColWidth="8" defaultRowHeight="23.25" x14ac:dyDescent="0.5"/>
  <cols>
    <col min="1" max="1" width="51.42578125" style="1" customWidth="1"/>
    <col min="2" max="2" width="9" style="1" bestFit="1" customWidth="1"/>
    <col min="3" max="3" width="15" style="1" customWidth="1"/>
    <col min="4" max="4" width="1.42578125" style="1" customWidth="1"/>
    <col min="5" max="5" width="16.42578125" style="1" bestFit="1" customWidth="1"/>
    <col min="6" max="6" width="1.42578125" style="1" customWidth="1"/>
    <col min="7" max="7" width="15" style="1" customWidth="1"/>
    <col min="8" max="8" width="1.42578125" style="1" customWidth="1"/>
    <col min="9" max="9" width="15" style="1" customWidth="1"/>
    <col min="10" max="10" width="1.42578125" style="1" customWidth="1"/>
    <col min="11" max="11" width="8" style="1"/>
    <col min="12" max="12" width="12.140625" style="1" bestFit="1" customWidth="1"/>
    <col min="13" max="13" width="14.5703125" style="1" bestFit="1" customWidth="1"/>
    <col min="14" max="14" width="8" style="1"/>
    <col min="15" max="15" width="18.42578125" style="1" customWidth="1"/>
    <col min="16" max="16384" width="8" style="1"/>
  </cols>
  <sheetData>
    <row r="1" spans="1:10" ht="26.1" customHeight="1" x14ac:dyDescent="0.55000000000000004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26.1" customHeight="1" x14ac:dyDescent="0.55000000000000004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26.1" customHeight="1" x14ac:dyDescent="0.55000000000000004">
      <c r="A3" s="186" t="s">
        <v>197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4" customHeight="1" x14ac:dyDescent="0.5">
      <c r="A4" s="187" t="s">
        <v>2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6" customHeight="1" x14ac:dyDescent="0.5">
      <c r="A5" s="2"/>
      <c r="B5" s="2"/>
      <c r="C5" s="188"/>
      <c r="D5" s="188"/>
      <c r="E5" s="188"/>
      <c r="F5" s="188"/>
      <c r="G5" s="188"/>
      <c r="H5" s="188"/>
      <c r="I5" s="188"/>
    </row>
    <row r="6" spans="1:10" s="4" customFormat="1" ht="24" customHeight="1" x14ac:dyDescent="0.5">
      <c r="A6" s="3"/>
      <c r="B6" s="183" t="s">
        <v>3</v>
      </c>
      <c r="C6" s="189" t="s">
        <v>4</v>
      </c>
      <c r="D6" s="189"/>
      <c r="E6" s="189"/>
      <c r="F6" s="189"/>
      <c r="G6" s="190" t="s">
        <v>5</v>
      </c>
      <c r="H6" s="190"/>
      <c r="I6" s="190"/>
      <c r="J6" s="190"/>
    </row>
    <row r="7" spans="1:10" s="4" customFormat="1" ht="24" customHeight="1" x14ac:dyDescent="0.5">
      <c r="A7" s="3"/>
      <c r="B7" s="183"/>
      <c r="C7" s="179" t="s">
        <v>6</v>
      </c>
      <c r="D7" s="179"/>
      <c r="E7" s="179" t="s">
        <v>6</v>
      </c>
      <c r="F7" s="179"/>
      <c r="G7" s="179" t="s">
        <v>6</v>
      </c>
      <c r="H7" s="179"/>
      <c r="I7" s="179" t="s">
        <v>6</v>
      </c>
      <c r="J7" s="180"/>
    </row>
    <row r="8" spans="1:10" s="4" customFormat="1" ht="24" customHeight="1" x14ac:dyDescent="0.5">
      <c r="A8" s="3"/>
      <c r="B8" s="183"/>
      <c r="C8" s="179" t="s">
        <v>7</v>
      </c>
      <c r="D8" s="179"/>
      <c r="E8" s="179" t="s">
        <v>7</v>
      </c>
      <c r="F8" s="179"/>
      <c r="G8" s="179" t="s">
        <v>7</v>
      </c>
      <c r="H8" s="179"/>
      <c r="I8" s="179" t="s">
        <v>7</v>
      </c>
      <c r="J8" s="180"/>
    </row>
    <row r="9" spans="1:10" s="4" customFormat="1" ht="24" customHeight="1" x14ac:dyDescent="0.5">
      <c r="A9" s="3"/>
      <c r="C9" s="5">
        <v>2564</v>
      </c>
      <c r="D9" s="6"/>
      <c r="E9" s="5">
        <v>2563</v>
      </c>
      <c r="F9" s="7"/>
      <c r="G9" s="5">
        <v>2564</v>
      </c>
      <c r="H9" s="6"/>
      <c r="I9" s="5">
        <v>2563</v>
      </c>
      <c r="J9" s="7"/>
    </row>
    <row r="10" spans="1:10" ht="24" customHeight="1" x14ac:dyDescent="0.5">
      <c r="A10" s="8" t="s">
        <v>8</v>
      </c>
      <c r="B10" s="182"/>
      <c r="C10" s="182"/>
      <c r="D10" s="9"/>
      <c r="E10" s="182"/>
      <c r="F10" s="182"/>
      <c r="G10" s="182"/>
      <c r="H10" s="10"/>
      <c r="I10" s="182"/>
    </row>
    <row r="11" spans="1:10" ht="24" customHeight="1" x14ac:dyDescent="0.5">
      <c r="A11" s="11" t="s">
        <v>9</v>
      </c>
      <c r="B11" s="182"/>
      <c r="C11" s="12"/>
      <c r="D11" s="13"/>
      <c r="E11" s="14"/>
      <c r="F11" s="14"/>
      <c r="H11" s="15"/>
      <c r="I11" s="14"/>
    </row>
    <row r="12" spans="1:10" ht="24" customHeight="1" x14ac:dyDescent="0.5">
      <c r="A12" s="16" t="s">
        <v>10</v>
      </c>
      <c r="B12" s="17">
        <v>6</v>
      </c>
      <c r="C12" s="18">
        <v>36068691</v>
      </c>
      <c r="D12" s="19"/>
      <c r="E12" s="18">
        <v>31041673</v>
      </c>
      <c r="F12" s="20"/>
      <c r="G12" s="18">
        <v>4974785</v>
      </c>
      <c r="H12" s="19"/>
      <c r="I12" s="18">
        <v>4914935</v>
      </c>
    </row>
    <row r="13" spans="1:10" ht="24" customHeight="1" x14ac:dyDescent="0.5">
      <c r="A13" s="16" t="s">
        <v>11</v>
      </c>
      <c r="B13" s="17">
        <v>7</v>
      </c>
      <c r="C13" s="18">
        <v>123023331</v>
      </c>
      <c r="D13" s="19"/>
      <c r="E13" s="18">
        <v>95133891</v>
      </c>
      <c r="F13" s="20"/>
      <c r="G13" s="18">
        <v>767150946</v>
      </c>
      <c r="H13" s="19"/>
      <c r="I13" s="18">
        <v>420378209</v>
      </c>
    </row>
    <row r="14" spans="1:10" ht="24" customHeight="1" x14ac:dyDescent="0.5">
      <c r="A14" s="156" t="s">
        <v>167</v>
      </c>
      <c r="B14" s="17"/>
      <c r="C14" s="18">
        <v>4921822</v>
      </c>
      <c r="D14" s="19"/>
      <c r="E14" s="18">
        <v>8127900</v>
      </c>
      <c r="F14" s="20"/>
      <c r="G14" s="18">
        <v>1107808</v>
      </c>
      <c r="H14" s="19"/>
      <c r="I14" s="18">
        <v>1328114</v>
      </c>
    </row>
    <row r="15" spans="1:10" ht="24" customHeight="1" x14ac:dyDescent="0.5">
      <c r="A15" s="16" t="s">
        <v>12</v>
      </c>
      <c r="B15" s="17"/>
      <c r="C15" s="18">
        <v>7147726</v>
      </c>
      <c r="D15" s="19"/>
      <c r="E15" s="18">
        <v>7147726</v>
      </c>
      <c r="F15" s="20"/>
      <c r="G15" s="18">
        <v>88544</v>
      </c>
      <c r="H15" s="19"/>
      <c r="I15" s="18">
        <v>88544</v>
      </c>
    </row>
    <row r="16" spans="1:10" ht="24" customHeight="1" x14ac:dyDescent="0.5">
      <c r="A16" s="16" t="s">
        <v>13</v>
      </c>
      <c r="B16" s="17">
        <v>5</v>
      </c>
      <c r="C16" s="133">
        <v>0</v>
      </c>
      <c r="D16" s="19"/>
      <c r="E16" s="133">
        <v>0</v>
      </c>
      <c r="F16" s="22"/>
      <c r="G16" s="18">
        <v>544931511</v>
      </c>
      <c r="H16" s="19"/>
      <c r="I16" s="18">
        <v>585186888</v>
      </c>
    </row>
    <row r="17" spans="1:9" ht="24" customHeight="1" x14ac:dyDescent="0.5">
      <c r="A17" s="16" t="s">
        <v>14</v>
      </c>
      <c r="B17" s="17">
        <v>8</v>
      </c>
      <c r="C17" s="18">
        <v>6793035570</v>
      </c>
      <c r="D17" s="19"/>
      <c r="E17" s="18">
        <v>8361001534</v>
      </c>
      <c r="F17" s="20"/>
      <c r="G17" s="18">
        <v>2594573855</v>
      </c>
      <c r="H17" s="19"/>
      <c r="I17" s="18">
        <v>2863225124</v>
      </c>
    </row>
    <row r="18" spans="1:9" ht="24" customHeight="1" x14ac:dyDescent="0.5">
      <c r="A18" s="16" t="s">
        <v>15</v>
      </c>
      <c r="B18" s="23">
        <v>9</v>
      </c>
      <c r="C18" s="18">
        <v>9991720</v>
      </c>
      <c r="D18" s="19"/>
      <c r="E18" s="18">
        <v>8818125</v>
      </c>
      <c r="F18" s="20"/>
      <c r="G18" s="133">
        <v>0</v>
      </c>
      <c r="H18" s="21"/>
      <c r="I18" s="133">
        <v>0</v>
      </c>
    </row>
    <row r="19" spans="1:9" ht="24" customHeight="1" x14ac:dyDescent="0.5">
      <c r="A19" s="16" t="s">
        <v>147</v>
      </c>
      <c r="B19" s="23"/>
      <c r="C19" s="18">
        <v>9740809</v>
      </c>
      <c r="D19" s="19"/>
      <c r="E19" s="18">
        <v>13796849</v>
      </c>
      <c r="F19" s="20"/>
      <c r="G19" s="18">
        <v>4868362</v>
      </c>
      <c r="H19" s="19"/>
      <c r="I19" s="18">
        <v>6871467</v>
      </c>
    </row>
    <row r="20" spans="1:9" ht="24" customHeight="1" x14ac:dyDescent="0.5">
      <c r="A20" s="16" t="s">
        <v>16</v>
      </c>
      <c r="B20" s="17"/>
      <c r="C20" s="18">
        <v>8000805</v>
      </c>
      <c r="D20" s="18"/>
      <c r="E20" s="18">
        <v>3421686</v>
      </c>
      <c r="F20" s="20"/>
      <c r="G20" s="18">
        <v>1442738</v>
      </c>
      <c r="H20" s="18"/>
      <c r="I20" s="18">
        <v>1671650</v>
      </c>
    </row>
    <row r="21" spans="1:9" ht="24" customHeight="1" x14ac:dyDescent="0.5">
      <c r="A21" s="24" t="s">
        <v>17</v>
      </c>
      <c r="B21" s="181"/>
      <c r="C21" s="25">
        <f>SUM(C12:C20)</f>
        <v>6991930474</v>
      </c>
      <c r="D21" s="19"/>
      <c r="E21" s="25">
        <f>SUM(E12:E20)</f>
        <v>8528489384</v>
      </c>
      <c r="F21" s="26"/>
      <c r="G21" s="25">
        <f>SUM(G12:G20)</f>
        <v>3919138549</v>
      </c>
      <c r="H21" s="19"/>
      <c r="I21" s="25">
        <f>SUM(I12:I20)</f>
        <v>3883664931</v>
      </c>
    </row>
    <row r="22" spans="1:9" ht="6" customHeight="1" x14ac:dyDescent="0.5">
      <c r="A22" s="24"/>
      <c r="B22" s="181"/>
      <c r="C22" s="26"/>
      <c r="D22" s="19"/>
      <c r="E22" s="26"/>
      <c r="F22" s="26"/>
      <c r="G22" s="26"/>
      <c r="H22" s="19"/>
      <c r="I22" s="26"/>
    </row>
    <row r="23" spans="1:9" ht="24" customHeight="1" x14ac:dyDescent="0.5">
      <c r="A23" s="11" t="s">
        <v>18</v>
      </c>
      <c r="B23" s="181"/>
      <c r="C23" s="27"/>
      <c r="D23" s="27"/>
      <c r="E23" s="27"/>
      <c r="F23" s="27"/>
      <c r="G23" s="27"/>
      <c r="H23" s="27"/>
      <c r="I23" s="27"/>
    </row>
    <row r="24" spans="1:9" ht="24" customHeight="1" x14ac:dyDescent="0.5">
      <c r="A24" s="16" t="s">
        <v>19</v>
      </c>
      <c r="B24" s="17">
        <v>10</v>
      </c>
      <c r="C24" s="18">
        <v>5751264</v>
      </c>
      <c r="D24" s="19"/>
      <c r="E24" s="18">
        <v>5723678</v>
      </c>
      <c r="F24" s="18"/>
      <c r="G24" s="18">
        <v>304068</v>
      </c>
      <c r="H24" s="21"/>
      <c r="I24" s="18">
        <v>303692</v>
      </c>
    </row>
    <row r="25" spans="1:9" ht="24" customHeight="1" x14ac:dyDescent="0.5">
      <c r="A25" s="16" t="s">
        <v>169</v>
      </c>
      <c r="B25" s="17">
        <v>11</v>
      </c>
      <c r="C25" s="18">
        <v>307731</v>
      </c>
      <c r="D25" s="21"/>
      <c r="E25" s="18">
        <v>328480</v>
      </c>
      <c r="F25" s="18"/>
      <c r="G25" s="18">
        <v>107731</v>
      </c>
      <c r="H25" s="19"/>
      <c r="I25" s="18">
        <v>128480</v>
      </c>
    </row>
    <row r="26" spans="1:9" ht="24" customHeight="1" x14ac:dyDescent="0.5">
      <c r="A26" s="16" t="s">
        <v>20</v>
      </c>
      <c r="B26" s="17">
        <v>12</v>
      </c>
      <c r="C26" s="133">
        <v>0</v>
      </c>
      <c r="D26" s="21"/>
      <c r="E26" s="133">
        <v>0</v>
      </c>
      <c r="F26" s="18"/>
      <c r="G26" s="18">
        <v>1937918652</v>
      </c>
      <c r="H26" s="19"/>
      <c r="I26" s="18">
        <v>2054784425</v>
      </c>
    </row>
    <row r="27" spans="1:9" ht="24" customHeight="1" x14ac:dyDescent="0.5">
      <c r="A27" s="16" t="s">
        <v>134</v>
      </c>
      <c r="B27" s="17">
        <v>5</v>
      </c>
      <c r="C27" s="133">
        <v>0</v>
      </c>
      <c r="D27" s="21"/>
      <c r="E27" s="133">
        <v>0</v>
      </c>
      <c r="F27" s="18"/>
      <c r="G27" s="18">
        <v>423461593</v>
      </c>
      <c r="H27" s="19"/>
      <c r="I27" s="18">
        <v>285000000</v>
      </c>
    </row>
    <row r="28" spans="1:9" ht="24" customHeight="1" x14ac:dyDescent="0.5">
      <c r="A28" s="16" t="s">
        <v>21</v>
      </c>
      <c r="B28" s="17"/>
      <c r="C28" s="18">
        <v>38710593</v>
      </c>
      <c r="D28" s="19"/>
      <c r="E28" s="18">
        <v>38710593</v>
      </c>
      <c r="F28" s="18"/>
      <c r="G28" s="18">
        <v>38710593</v>
      </c>
      <c r="H28" s="19"/>
      <c r="I28" s="18">
        <v>38710593</v>
      </c>
    </row>
    <row r="29" spans="1:9" ht="24" customHeight="1" x14ac:dyDescent="0.5">
      <c r="A29" s="16" t="s">
        <v>22</v>
      </c>
      <c r="B29" s="17">
        <v>13</v>
      </c>
      <c r="C29" s="18">
        <v>808829803</v>
      </c>
      <c r="D29" s="19"/>
      <c r="E29" s="18">
        <v>825393043</v>
      </c>
      <c r="F29" s="18"/>
      <c r="G29" s="18">
        <v>122107651</v>
      </c>
      <c r="H29" s="19"/>
      <c r="I29" s="18">
        <v>128410649</v>
      </c>
    </row>
    <row r="30" spans="1:9" ht="24" customHeight="1" x14ac:dyDescent="0.5">
      <c r="A30" s="16" t="s">
        <v>160</v>
      </c>
      <c r="B30" s="17">
        <v>14</v>
      </c>
      <c r="C30" s="18">
        <v>27520359</v>
      </c>
      <c r="D30" s="19"/>
      <c r="E30" s="18">
        <v>38775875</v>
      </c>
      <c r="F30" s="133"/>
      <c r="G30" s="18">
        <v>21330993</v>
      </c>
      <c r="H30" s="133"/>
      <c r="I30" s="18">
        <v>28129810</v>
      </c>
    </row>
    <row r="31" spans="1:9" ht="24" customHeight="1" x14ac:dyDescent="0.5">
      <c r="A31" s="16" t="s">
        <v>23</v>
      </c>
      <c r="B31" s="17">
        <v>15</v>
      </c>
      <c r="C31" s="133">
        <v>0</v>
      </c>
      <c r="D31" s="19"/>
      <c r="E31" s="133">
        <v>0</v>
      </c>
      <c r="F31" s="18"/>
      <c r="G31" s="133">
        <v>0</v>
      </c>
      <c r="H31" s="21"/>
      <c r="I31" s="133">
        <v>0</v>
      </c>
    </row>
    <row r="32" spans="1:9" ht="24" customHeight="1" x14ac:dyDescent="0.5">
      <c r="A32" s="16" t="s">
        <v>172</v>
      </c>
      <c r="B32" s="17">
        <v>16</v>
      </c>
      <c r="C32" s="18">
        <v>7894326</v>
      </c>
      <c r="D32" s="19"/>
      <c r="E32" s="18">
        <v>8366949</v>
      </c>
      <c r="F32" s="18"/>
      <c r="G32" s="18">
        <v>6965762</v>
      </c>
      <c r="H32" s="19"/>
      <c r="I32" s="18">
        <v>8177273</v>
      </c>
    </row>
    <row r="33" spans="1:10" ht="24" customHeight="1" x14ac:dyDescent="0.5">
      <c r="A33" s="16" t="s">
        <v>24</v>
      </c>
      <c r="B33" s="17">
        <v>32</v>
      </c>
      <c r="C33" s="18">
        <v>10327739</v>
      </c>
      <c r="D33" s="19"/>
      <c r="E33" s="18">
        <v>7010639</v>
      </c>
      <c r="F33" s="18"/>
      <c r="G33" s="18">
        <v>4747707</v>
      </c>
      <c r="H33" s="19"/>
      <c r="I33" s="18">
        <v>1706859</v>
      </c>
    </row>
    <row r="34" spans="1:10" ht="24" customHeight="1" x14ac:dyDescent="0.5">
      <c r="A34" s="16" t="s">
        <v>25</v>
      </c>
      <c r="B34" s="17">
        <v>17</v>
      </c>
      <c r="C34" s="18">
        <v>42999539</v>
      </c>
      <c r="D34" s="19"/>
      <c r="E34" s="18">
        <v>41611836</v>
      </c>
      <c r="F34" s="18"/>
      <c r="G34" s="18">
        <v>32220575</v>
      </c>
      <c r="H34" s="19"/>
      <c r="I34" s="18">
        <v>24936567</v>
      </c>
    </row>
    <row r="35" spans="1:10" ht="24" customHeight="1" x14ac:dyDescent="0.5">
      <c r="A35" s="24" t="s">
        <v>26</v>
      </c>
      <c r="B35" s="29"/>
      <c r="C35" s="30">
        <f>SUM(C24:C34)</f>
        <v>942341354</v>
      </c>
      <c r="D35" s="31"/>
      <c r="E35" s="30">
        <f>SUM(E24:E34)</f>
        <v>965921093</v>
      </c>
      <c r="F35" s="31"/>
      <c r="G35" s="30">
        <f>SUM(G24:G34)</f>
        <v>2587875325</v>
      </c>
      <c r="H35" s="32"/>
      <c r="I35" s="30">
        <f>SUM(I24:I34)</f>
        <v>2570288348</v>
      </c>
    </row>
    <row r="36" spans="1:10" ht="24" customHeight="1" thickBot="1" x14ac:dyDescent="0.55000000000000004">
      <c r="A36" s="11" t="s">
        <v>27</v>
      </c>
      <c r="B36" s="29"/>
      <c r="C36" s="33">
        <f>C35+C21</f>
        <v>7934271828</v>
      </c>
      <c r="D36" s="31"/>
      <c r="E36" s="33">
        <f>E35+E21</f>
        <v>9494410477</v>
      </c>
      <c r="F36" s="31"/>
      <c r="G36" s="33">
        <f>+G35+G21</f>
        <v>6507013874</v>
      </c>
      <c r="H36" s="32"/>
      <c r="I36" s="33">
        <f>+I35+I21</f>
        <v>6453953279</v>
      </c>
    </row>
    <row r="37" spans="1:10" ht="24" customHeight="1" thickTop="1" x14ac:dyDescent="0.5">
      <c r="A37" s="11"/>
      <c r="B37" s="29"/>
      <c r="C37" s="31"/>
      <c r="D37" s="31"/>
      <c r="E37" s="31"/>
      <c r="F37" s="31"/>
      <c r="G37" s="31"/>
      <c r="H37" s="32"/>
      <c r="I37" s="31"/>
    </row>
    <row r="38" spans="1:10" ht="24" customHeight="1" x14ac:dyDescent="0.5">
      <c r="A38" s="34" t="s">
        <v>28</v>
      </c>
      <c r="B38" s="29"/>
      <c r="C38" s="151"/>
      <c r="D38" s="31"/>
      <c r="E38" s="31"/>
      <c r="F38" s="31"/>
      <c r="G38" s="31"/>
      <c r="H38" s="32"/>
      <c r="I38" s="31"/>
    </row>
    <row r="39" spans="1:10" ht="24" customHeight="1" x14ac:dyDescent="0.5">
      <c r="A39" s="34"/>
      <c r="B39" s="29"/>
      <c r="C39" s="35"/>
      <c r="D39" s="31"/>
      <c r="E39" s="35"/>
      <c r="F39" s="35"/>
      <c r="G39" s="35"/>
      <c r="H39" s="32"/>
      <c r="I39" s="35"/>
    </row>
    <row r="40" spans="1:10" x14ac:dyDescent="0.5">
      <c r="A40" s="34"/>
      <c r="B40" s="29"/>
      <c r="C40" s="35"/>
      <c r="D40" s="31"/>
      <c r="E40" s="35"/>
      <c r="F40" s="35"/>
      <c r="G40" s="35"/>
      <c r="H40" s="32"/>
      <c r="I40" s="35"/>
    </row>
    <row r="41" spans="1:10" ht="24" customHeight="1" x14ac:dyDescent="0.5">
      <c r="A41" s="191" t="s">
        <v>29</v>
      </c>
      <c r="B41" s="191"/>
      <c r="C41" s="191"/>
      <c r="D41" s="191"/>
      <c r="E41" s="191"/>
      <c r="F41" s="191"/>
      <c r="G41" s="191"/>
      <c r="H41" s="191"/>
      <c r="I41" s="191"/>
      <c r="J41" s="191"/>
    </row>
    <row r="42" spans="1:10" ht="24" customHeight="1" x14ac:dyDescent="0.5">
      <c r="A42" s="191" t="s">
        <v>30</v>
      </c>
      <c r="B42" s="191"/>
      <c r="C42" s="191"/>
      <c r="D42" s="191"/>
      <c r="E42" s="191"/>
      <c r="F42" s="191"/>
      <c r="G42" s="191"/>
      <c r="H42" s="191"/>
      <c r="I42" s="191"/>
      <c r="J42" s="191"/>
    </row>
    <row r="43" spans="1:10" ht="26.1" customHeight="1" x14ac:dyDescent="0.55000000000000004">
      <c r="A43" s="186" t="s">
        <v>0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0" ht="26.1" customHeight="1" x14ac:dyDescent="0.55000000000000004">
      <c r="A44" s="186" t="s">
        <v>31</v>
      </c>
      <c r="B44" s="186"/>
      <c r="C44" s="186"/>
      <c r="D44" s="186"/>
      <c r="E44" s="186"/>
      <c r="F44" s="186"/>
      <c r="G44" s="186"/>
      <c r="H44" s="186"/>
      <c r="I44" s="186"/>
      <c r="J44" s="186"/>
    </row>
    <row r="45" spans="1:10" ht="26.1" customHeight="1" x14ac:dyDescent="0.55000000000000004">
      <c r="A45" s="186" t="s">
        <v>197</v>
      </c>
      <c r="B45" s="186"/>
      <c r="C45" s="186"/>
      <c r="D45" s="186"/>
      <c r="E45" s="186"/>
      <c r="F45" s="186"/>
      <c r="G45" s="186"/>
      <c r="H45" s="186"/>
      <c r="I45" s="186"/>
      <c r="J45" s="186"/>
    </row>
    <row r="46" spans="1:10" ht="24" customHeight="1" x14ac:dyDescent="0.5">
      <c r="A46" s="187" t="s">
        <v>2</v>
      </c>
      <c r="B46" s="187"/>
      <c r="C46" s="187"/>
      <c r="D46" s="187"/>
      <c r="E46" s="187"/>
      <c r="F46" s="187"/>
      <c r="G46" s="187"/>
      <c r="H46" s="187"/>
      <c r="I46" s="187"/>
      <c r="J46" s="187"/>
    </row>
    <row r="47" spans="1:10" ht="6" customHeight="1" x14ac:dyDescent="0.5">
      <c r="A47" s="2"/>
      <c r="B47" s="2"/>
      <c r="C47" s="188"/>
      <c r="D47" s="188"/>
      <c r="E47" s="188"/>
      <c r="F47" s="188"/>
      <c r="G47" s="188"/>
      <c r="H47" s="188"/>
      <c r="I47" s="188"/>
    </row>
    <row r="48" spans="1:10" s="4" customFormat="1" ht="24" customHeight="1" x14ac:dyDescent="0.5">
      <c r="A48" s="3"/>
      <c r="B48" s="183" t="s">
        <v>3</v>
      </c>
      <c r="C48" s="189" t="s">
        <v>4</v>
      </c>
      <c r="D48" s="189"/>
      <c r="E48" s="189"/>
      <c r="F48" s="189"/>
      <c r="G48" s="190" t="s">
        <v>5</v>
      </c>
      <c r="H48" s="190"/>
      <c r="I48" s="190"/>
      <c r="J48" s="190"/>
    </row>
    <row r="49" spans="1:10" s="4" customFormat="1" ht="24" customHeight="1" x14ac:dyDescent="0.5">
      <c r="A49" s="3"/>
      <c r="B49" s="183"/>
      <c r="C49" s="179" t="s">
        <v>6</v>
      </c>
      <c r="D49" s="179"/>
      <c r="E49" s="179" t="s">
        <v>6</v>
      </c>
      <c r="F49" s="179"/>
      <c r="G49" s="179" t="s">
        <v>6</v>
      </c>
      <c r="H49" s="179"/>
      <c r="I49" s="179" t="s">
        <v>6</v>
      </c>
      <c r="J49" s="179"/>
    </row>
    <row r="50" spans="1:10" s="4" customFormat="1" ht="24" customHeight="1" x14ac:dyDescent="0.5">
      <c r="A50" s="3"/>
      <c r="B50" s="183"/>
      <c r="C50" s="179" t="s">
        <v>7</v>
      </c>
      <c r="D50" s="179"/>
      <c r="E50" s="179" t="s">
        <v>7</v>
      </c>
      <c r="F50" s="179"/>
      <c r="G50" s="179" t="s">
        <v>7</v>
      </c>
      <c r="H50" s="179"/>
      <c r="I50" s="179" t="s">
        <v>7</v>
      </c>
      <c r="J50" s="179"/>
    </row>
    <row r="51" spans="1:10" s="4" customFormat="1" ht="24" customHeight="1" x14ac:dyDescent="0.5">
      <c r="A51" s="3"/>
      <c r="C51" s="5">
        <v>2564</v>
      </c>
      <c r="D51" s="6"/>
      <c r="E51" s="5">
        <v>2563</v>
      </c>
      <c r="F51" s="7"/>
      <c r="G51" s="5">
        <v>2564</v>
      </c>
      <c r="H51" s="6"/>
      <c r="I51" s="5">
        <v>2563</v>
      </c>
      <c r="J51" s="7"/>
    </row>
    <row r="52" spans="1:10" ht="24" customHeight="1" x14ac:dyDescent="0.5">
      <c r="A52" s="8" t="s">
        <v>32</v>
      </c>
      <c r="B52" s="182"/>
      <c r="C52" s="36"/>
      <c r="D52" s="9"/>
      <c r="E52" s="182"/>
      <c r="F52" s="182"/>
      <c r="G52" s="182"/>
      <c r="H52" s="10"/>
      <c r="I52" s="182"/>
    </row>
    <row r="53" spans="1:10" ht="24" customHeight="1" x14ac:dyDescent="0.5">
      <c r="A53" s="4" t="s">
        <v>33</v>
      </c>
      <c r="B53" s="182"/>
      <c r="C53" s="36"/>
      <c r="D53" s="9"/>
      <c r="E53" s="37"/>
      <c r="F53" s="37"/>
      <c r="H53" s="10"/>
      <c r="I53" s="37"/>
    </row>
    <row r="54" spans="1:10" ht="24" customHeight="1" x14ac:dyDescent="0.5">
      <c r="A54" s="16" t="s">
        <v>34</v>
      </c>
      <c r="B54" s="182"/>
      <c r="C54" s="161"/>
      <c r="D54" s="9"/>
      <c r="E54" s="37"/>
      <c r="F54" s="37"/>
      <c r="G54" s="161"/>
      <c r="H54" s="10"/>
      <c r="I54" s="37"/>
    </row>
    <row r="55" spans="1:10" ht="24" customHeight="1" x14ac:dyDescent="0.5">
      <c r="A55" s="38" t="s">
        <v>35</v>
      </c>
      <c r="B55" s="17">
        <v>18</v>
      </c>
      <c r="C55" s="18">
        <v>1035046568</v>
      </c>
      <c r="D55" s="9"/>
      <c r="E55" s="18">
        <v>1154392295</v>
      </c>
      <c r="F55" s="142"/>
      <c r="G55" s="18">
        <v>1011436688</v>
      </c>
      <c r="H55" s="10"/>
      <c r="I55" s="18">
        <v>1136472320</v>
      </c>
      <c r="J55" s="145"/>
    </row>
    <row r="56" spans="1:10" ht="24" customHeight="1" x14ac:dyDescent="0.5">
      <c r="A56" s="16" t="s">
        <v>36</v>
      </c>
      <c r="B56" s="17">
        <v>19</v>
      </c>
      <c r="C56" s="18">
        <v>826402984</v>
      </c>
      <c r="D56" s="9"/>
      <c r="E56" s="18">
        <v>896534317</v>
      </c>
      <c r="F56" s="142"/>
      <c r="G56" s="18">
        <v>470148676</v>
      </c>
      <c r="H56" s="10"/>
      <c r="I56" s="18">
        <v>359402272</v>
      </c>
      <c r="J56" s="145"/>
    </row>
    <row r="57" spans="1:10" ht="24" customHeight="1" x14ac:dyDescent="0.5">
      <c r="A57" s="16" t="s">
        <v>37</v>
      </c>
      <c r="C57" s="39"/>
      <c r="D57" s="9"/>
      <c r="E57" s="39"/>
      <c r="F57" s="18"/>
      <c r="G57" s="18"/>
      <c r="H57" s="10"/>
      <c r="I57" s="18"/>
    </row>
    <row r="58" spans="1:10" ht="24" customHeight="1" x14ac:dyDescent="0.5">
      <c r="A58" s="38" t="s">
        <v>38</v>
      </c>
      <c r="B58" s="17">
        <v>20</v>
      </c>
      <c r="C58" s="39">
        <v>566031776</v>
      </c>
      <c r="D58" s="9"/>
      <c r="E58" s="39">
        <v>767909869</v>
      </c>
      <c r="F58" s="142"/>
      <c r="G58" s="18">
        <v>6612510</v>
      </c>
      <c r="H58" s="10"/>
      <c r="I58" s="18">
        <v>8491247</v>
      </c>
      <c r="J58" s="145"/>
    </row>
    <row r="59" spans="1:10" ht="24" customHeight="1" x14ac:dyDescent="0.5">
      <c r="A59" s="16" t="s">
        <v>161</v>
      </c>
      <c r="B59" s="17"/>
      <c r="C59" s="39"/>
      <c r="D59" s="9"/>
      <c r="E59" s="39"/>
      <c r="F59" s="142"/>
      <c r="G59" s="18"/>
      <c r="H59" s="10"/>
      <c r="I59" s="18"/>
      <c r="J59" s="145"/>
    </row>
    <row r="60" spans="1:10" ht="24" customHeight="1" x14ac:dyDescent="0.5">
      <c r="A60" s="38" t="s">
        <v>162</v>
      </c>
      <c r="B60" s="17">
        <v>5</v>
      </c>
      <c r="C60" s="133">
        <v>0</v>
      </c>
      <c r="D60" s="9"/>
      <c r="E60" s="133">
        <v>0</v>
      </c>
      <c r="F60" s="142"/>
      <c r="G60" s="18">
        <v>453075016</v>
      </c>
      <c r="H60" s="10"/>
      <c r="I60" s="18">
        <v>701574852</v>
      </c>
      <c r="J60" s="145"/>
    </row>
    <row r="61" spans="1:10" ht="24" customHeight="1" x14ac:dyDescent="0.5">
      <c r="A61" s="16" t="s">
        <v>137</v>
      </c>
      <c r="B61" s="17">
        <v>5</v>
      </c>
      <c r="C61" s="39">
        <v>705444711</v>
      </c>
      <c r="D61" s="9"/>
      <c r="E61" s="39">
        <v>674614711</v>
      </c>
      <c r="F61" s="142"/>
      <c r="G61" s="18">
        <v>956877535</v>
      </c>
      <c r="H61" s="10"/>
      <c r="I61" s="18">
        <v>1042516212</v>
      </c>
      <c r="J61" s="145"/>
    </row>
    <row r="62" spans="1:10" ht="24" customHeight="1" x14ac:dyDescent="0.5">
      <c r="A62" s="16" t="s">
        <v>39</v>
      </c>
      <c r="B62" s="17">
        <v>21</v>
      </c>
      <c r="C62" s="39">
        <v>69050233</v>
      </c>
      <c r="D62" s="9"/>
      <c r="E62" s="39">
        <v>989378077</v>
      </c>
      <c r="F62" s="142"/>
      <c r="G62" s="18">
        <v>69050233</v>
      </c>
      <c r="H62" s="21"/>
      <c r="I62" s="18">
        <v>642111724</v>
      </c>
      <c r="J62" s="145"/>
    </row>
    <row r="63" spans="1:10" ht="24" customHeight="1" x14ac:dyDescent="0.5">
      <c r="A63" s="16" t="s">
        <v>180</v>
      </c>
      <c r="B63" s="17"/>
      <c r="C63" s="39">
        <v>55444019</v>
      </c>
      <c r="D63" s="9"/>
      <c r="E63" s="39">
        <v>47369360</v>
      </c>
      <c r="F63" s="142"/>
      <c r="G63" s="146">
        <v>0</v>
      </c>
      <c r="H63" s="21"/>
      <c r="I63" s="146">
        <v>0</v>
      </c>
      <c r="J63" s="145"/>
    </row>
    <row r="64" spans="1:10" ht="24" customHeight="1" x14ac:dyDescent="0.5">
      <c r="A64" s="16" t="s">
        <v>40</v>
      </c>
      <c r="B64" s="17">
        <v>22</v>
      </c>
      <c r="C64" s="39">
        <v>187396755</v>
      </c>
      <c r="D64" s="9"/>
      <c r="E64" s="39">
        <v>354588618</v>
      </c>
      <c r="F64" s="142"/>
      <c r="G64" s="18">
        <v>89485378</v>
      </c>
      <c r="H64" s="10"/>
      <c r="I64" s="18">
        <v>60936605</v>
      </c>
      <c r="J64" s="145"/>
    </row>
    <row r="65" spans="1:10" ht="24" customHeight="1" x14ac:dyDescent="0.5">
      <c r="A65" s="16" t="s">
        <v>41</v>
      </c>
      <c r="B65" s="17"/>
      <c r="C65" s="39">
        <v>241439350</v>
      </c>
      <c r="D65" s="9"/>
      <c r="E65" s="39">
        <v>260882713</v>
      </c>
      <c r="F65" s="142"/>
      <c r="G65" s="18">
        <v>132190359</v>
      </c>
      <c r="H65" s="10"/>
      <c r="I65" s="18">
        <v>151495599</v>
      </c>
      <c r="J65" s="145"/>
    </row>
    <row r="66" spans="1:10" ht="24" customHeight="1" x14ac:dyDescent="0.5">
      <c r="A66" s="16" t="s">
        <v>192</v>
      </c>
      <c r="B66" s="17"/>
      <c r="C66" s="39">
        <v>64548779</v>
      </c>
      <c r="D66" s="9"/>
      <c r="E66" s="39">
        <v>64379000</v>
      </c>
      <c r="F66" s="142"/>
      <c r="G66" s="18">
        <v>39698779</v>
      </c>
      <c r="H66" s="10"/>
      <c r="I66" s="18">
        <v>39529000</v>
      </c>
      <c r="J66" s="145"/>
    </row>
    <row r="67" spans="1:10" ht="24" customHeight="1" x14ac:dyDescent="0.5">
      <c r="A67" s="16" t="s">
        <v>42</v>
      </c>
      <c r="B67" s="23"/>
      <c r="C67" s="39">
        <v>26133698</v>
      </c>
      <c r="D67" s="9"/>
      <c r="E67" s="39">
        <v>22628797</v>
      </c>
      <c r="F67" s="142"/>
      <c r="G67" s="39">
        <v>22446122</v>
      </c>
      <c r="H67" s="10"/>
      <c r="I67" s="39">
        <v>16479497</v>
      </c>
      <c r="J67" s="145"/>
    </row>
    <row r="68" spans="1:10" ht="24" customHeight="1" x14ac:dyDescent="0.5">
      <c r="A68" s="24" t="s">
        <v>43</v>
      </c>
      <c r="B68" s="28"/>
      <c r="C68" s="30">
        <f>SUM(C55:C67)</f>
        <v>3776938873</v>
      </c>
      <c r="D68" s="9"/>
      <c r="E68" s="30">
        <f>SUM(E55:E67)</f>
        <v>5232677757</v>
      </c>
      <c r="F68" s="31"/>
      <c r="G68" s="30">
        <f>SUM(G55:G67)</f>
        <v>3251021296</v>
      </c>
      <c r="H68" s="10"/>
      <c r="I68" s="30">
        <f>SUM(I55:I67)</f>
        <v>4159009328</v>
      </c>
    </row>
    <row r="69" spans="1:10" ht="8.1" customHeight="1" x14ac:dyDescent="0.5">
      <c r="A69" s="24"/>
      <c r="B69" s="28"/>
      <c r="C69" s="31"/>
      <c r="D69" s="9"/>
      <c r="E69" s="31"/>
      <c r="F69" s="31"/>
      <c r="G69" s="31"/>
      <c r="H69" s="10"/>
      <c r="I69" s="31"/>
    </row>
    <row r="70" spans="1:10" ht="24" customHeight="1" x14ac:dyDescent="0.5">
      <c r="A70" s="4" t="s">
        <v>44</v>
      </c>
      <c r="B70" s="181"/>
      <c r="D70" s="20"/>
      <c r="F70" s="20"/>
      <c r="H70" s="20"/>
    </row>
    <row r="71" spans="1:10" ht="24" customHeight="1" x14ac:dyDescent="0.5">
      <c r="A71" s="16" t="s">
        <v>45</v>
      </c>
      <c r="B71" s="17">
        <v>23</v>
      </c>
      <c r="C71" s="18">
        <v>78621913</v>
      </c>
      <c r="D71" s="18"/>
      <c r="E71" s="18">
        <v>1474529016</v>
      </c>
      <c r="F71" s="18"/>
      <c r="G71" s="133">
        <v>0</v>
      </c>
      <c r="H71" s="18"/>
      <c r="I71" s="18">
        <v>2277141</v>
      </c>
    </row>
    <row r="72" spans="1:10" ht="24" customHeight="1" x14ac:dyDescent="0.5">
      <c r="A72" s="16" t="s">
        <v>138</v>
      </c>
      <c r="B72" s="17">
        <v>5</v>
      </c>
      <c r="C72" s="18">
        <v>116708668</v>
      </c>
      <c r="D72" s="18"/>
      <c r="E72" s="133">
        <v>0</v>
      </c>
      <c r="F72" s="18"/>
      <c r="G72" s="18">
        <v>116708668</v>
      </c>
      <c r="H72" s="18"/>
      <c r="I72" s="133">
        <v>0</v>
      </c>
    </row>
    <row r="73" spans="1:10" ht="24" customHeight="1" x14ac:dyDescent="0.5">
      <c r="A73" s="16" t="s">
        <v>46</v>
      </c>
      <c r="B73" s="17">
        <v>24</v>
      </c>
      <c r="C73" s="18">
        <v>1312499064</v>
      </c>
      <c r="D73" s="18"/>
      <c r="E73" s="133">
        <v>0</v>
      </c>
      <c r="F73" s="18"/>
      <c r="G73" s="18">
        <v>977749073</v>
      </c>
      <c r="H73" s="18"/>
      <c r="I73" s="133">
        <v>0</v>
      </c>
    </row>
    <row r="74" spans="1:10" ht="24" customHeight="1" x14ac:dyDescent="0.5">
      <c r="A74" s="16" t="s">
        <v>170</v>
      </c>
      <c r="B74" s="17">
        <v>25</v>
      </c>
      <c r="C74" s="18">
        <v>19235470</v>
      </c>
      <c r="D74" s="18"/>
      <c r="E74" s="18">
        <v>25567387</v>
      </c>
      <c r="F74" s="18"/>
      <c r="G74" s="18">
        <v>16537142</v>
      </c>
      <c r="H74" s="18"/>
      <c r="I74" s="18">
        <v>20573175</v>
      </c>
    </row>
    <row r="75" spans="1:10" ht="24" customHeight="1" x14ac:dyDescent="0.5">
      <c r="A75" s="16" t="s">
        <v>155</v>
      </c>
      <c r="B75" s="17">
        <v>39</v>
      </c>
      <c r="C75" s="18">
        <v>34334296</v>
      </c>
      <c r="D75" s="18"/>
      <c r="E75" s="18">
        <v>31756753</v>
      </c>
      <c r="F75" s="18"/>
      <c r="G75" s="133">
        <v>0</v>
      </c>
      <c r="H75" s="18"/>
      <c r="I75" s="133">
        <v>0</v>
      </c>
    </row>
    <row r="76" spans="1:10" ht="24" customHeight="1" x14ac:dyDescent="0.5">
      <c r="A76" s="16" t="s">
        <v>149</v>
      </c>
      <c r="B76" s="17">
        <v>32</v>
      </c>
      <c r="C76" s="18">
        <v>14591570</v>
      </c>
      <c r="D76" s="18"/>
      <c r="E76" s="18">
        <v>4392584</v>
      </c>
      <c r="F76" s="26"/>
      <c r="G76" s="135">
        <v>0</v>
      </c>
      <c r="H76" s="26"/>
      <c r="I76" s="135">
        <v>0</v>
      </c>
    </row>
    <row r="77" spans="1:10" ht="24" customHeight="1" x14ac:dyDescent="0.5">
      <c r="A77" s="16" t="s">
        <v>47</v>
      </c>
      <c r="C77" s="18"/>
      <c r="D77" s="18"/>
      <c r="E77" s="18"/>
      <c r="F77" s="18"/>
      <c r="G77" s="18"/>
      <c r="H77" s="18"/>
      <c r="I77" s="18"/>
    </row>
    <row r="78" spans="1:10" ht="24" customHeight="1" x14ac:dyDescent="0.5">
      <c r="A78" s="38" t="s">
        <v>48</v>
      </c>
      <c r="B78" s="17">
        <v>26</v>
      </c>
      <c r="C78" s="18">
        <v>16518794</v>
      </c>
      <c r="D78" s="18"/>
      <c r="E78" s="18">
        <v>15322659</v>
      </c>
      <c r="F78" s="18"/>
      <c r="G78" s="18">
        <v>6179417</v>
      </c>
      <c r="H78" s="18"/>
      <c r="I78" s="18">
        <v>6273612</v>
      </c>
    </row>
    <row r="79" spans="1:10" ht="24" customHeight="1" x14ac:dyDescent="0.5">
      <c r="A79" s="16" t="s">
        <v>49</v>
      </c>
      <c r="B79" s="17"/>
      <c r="C79" s="18">
        <v>2427783</v>
      </c>
      <c r="D79" s="18"/>
      <c r="E79" s="18">
        <v>2470538</v>
      </c>
      <c r="F79" s="18"/>
      <c r="G79" s="133">
        <v>0</v>
      </c>
      <c r="H79" s="18"/>
      <c r="I79" s="133">
        <v>0</v>
      </c>
    </row>
    <row r="80" spans="1:10" ht="24" customHeight="1" x14ac:dyDescent="0.5">
      <c r="A80" s="24" t="s">
        <v>50</v>
      </c>
      <c r="B80" s="181"/>
      <c r="C80" s="30">
        <f>SUM(C71:C79)</f>
        <v>1594937558</v>
      </c>
      <c r="D80" s="31"/>
      <c r="E80" s="30">
        <f>SUM(E71:E79)</f>
        <v>1554038937</v>
      </c>
      <c r="F80" s="31"/>
      <c r="G80" s="30">
        <f>SUM(G71:G79)</f>
        <v>1117174300</v>
      </c>
      <c r="H80" s="31"/>
      <c r="I80" s="30">
        <f>SUM(I71:I79)</f>
        <v>29123928</v>
      </c>
    </row>
    <row r="81" spans="1:10" ht="24" customHeight="1" x14ac:dyDescent="0.5">
      <c r="A81" s="40" t="s">
        <v>51</v>
      </c>
      <c r="B81" s="181"/>
      <c r="C81" s="30">
        <f>C80+C68</f>
        <v>5371876431</v>
      </c>
      <c r="D81" s="31"/>
      <c r="E81" s="30">
        <f>E80+E68</f>
        <v>6786716694</v>
      </c>
      <c r="F81" s="31"/>
      <c r="G81" s="30">
        <f>G68+G80</f>
        <v>4368195596</v>
      </c>
      <c r="H81" s="31"/>
      <c r="I81" s="30">
        <f>I68+I80</f>
        <v>4188133256</v>
      </c>
    </row>
    <row r="82" spans="1:10" ht="24" customHeight="1" x14ac:dyDescent="0.5">
      <c r="A82" s="40"/>
      <c r="B82" s="181"/>
      <c r="C82" s="31"/>
      <c r="D82" s="31"/>
      <c r="E82" s="31"/>
      <c r="F82" s="31"/>
      <c r="G82" s="31"/>
      <c r="H82" s="31"/>
      <c r="I82" s="31"/>
    </row>
    <row r="83" spans="1:10" ht="24" customHeight="1" x14ac:dyDescent="0.5">
      <c r="A83" s="191" t="s">
        <v>29</v>
      </c>
      <c r="B83" s="191"/>
      <c r="C83" s="191"/>
      <c r="D83" s="191"/>
      <c r="E83" s="191"/>
      <c r="F83" s="191"/>
      <c r="G83" s="191"/>
      <c r="H83" s="191"/>
      <c r="I83" s="191"/>
      <c r="J83" s="191"/>
    </row>
    <row r="84" spans="1:10" ht="24" customHeight="1" x14ac:dyDescent="0.5">
      <c r="A84" s="191" t="s">
        <v>30</v>
      </c>
      <c r="B84" s="191"/>
      <c r="C84" s="191"/>
      <c r="D84" s="191"/>
      <c r="E84" s="191"/>
      <c r="F84" s="191"/>
      <c r="G84" s="191"/>
      <c r="H84" s="191"/>
      <c r="I84" s="191"/>
      <c r="J84" s="191"/>
    </row>
    <row r="85" spans="1:10" ht="26.1" customHeight="1" x14ac:dyDescent="0.55000000000000004">
      <c r="A85" s="192" t="s">
        <v>0</v>
      </c>
      <c r="B85" s="192"/>
      <c r="C85" s="192"/>
      <c r="D85" s="192"/>
      <c r="E85" s="192"/>
      <c r="F85" s="192"/>
      <c r="G85" s="192"/>
      <c r="H85" s="192"/>
      <c r="I85" s="192"/>
      <c r="J85" s="192"/>
    </row>
    <row r="86" spans="1:10" ht="26.1" customHeight="1" x14ac:dyDescent="0.55000000000000004">
      <c r="A86" s="192" t="s">
        <v>31</v>
      </c>
      <c r="B86" s="192"/>
      <c r="C86" s="192"/>
      <c r="D86" s="192"/>
      <c r="E86" s="192"/>
      <c r="F86" s="192"/>
      <c r="G86" s="192"/>
      <c r="H86" s="192"/>
      <c r="I86" s="192"/>
      <c r="J86" s="192"/>
    </row>
    <row r="87" spans="1:10" ht="26.1" customHeight="1" x14ac:dyDescent="0.55000000000000004">
      <c r="A87" s="192" t="s">
        <v>197</v>
      </c>
      <c r="B87" s="192"/>
      <c r="C87" s="192"/>
      <c r="D87" s="192"/>
      <c r="E87" s="192"/>
      <c r="F87" s="192"/>
      <c r="G87" s="192"/>
      <c r="H87" s="192"/>
      <c r="I87" s="192"/>
      <c r="J87" s="192"/>
    </row>
    <row r="88" spans="1:10" ht="24" customHeight="1" x14ac:dyDescent="0.5">
      <c r="A88" s="187" t="s">
        <v>2</v>
      </c>
      <c r="B88" s="187"/>
      <c r="C88" s="187"/>
      <c r="D88" s="187"/>
      <c r="E88" s="187"/>
      <c r="F88" s="187"/>
      <c r="G88" s="187"/>
      <c r="H88" s="187"/>
      <c r="I88" s="187"/>
      <c r="J88" s="187"/>
    </row>
    <row r="89" spans="1:10" ht="6" customHeight="1" x14ac:dyDescent="0.5">
      <c r="B89" s="42"/>
      <c r="C89" s="193"/>
      <c r="D89" s="193"/>
      <c r="E89" s="193"/>
      <c r="F89" s="193"/>
      <c r="G89" s="193"/>
      <c r="H89" s="193"/>
      <c r="I89" s="193"/>
    </row>
    <row r="90" spans="1:10" s="4" customFormat="1" ht="24" customHeight="1" x14ac:dyDescent="0.5">
      <c r="A90" s="3"/>
      <c r="B90" s="183" t="s">
        <v>3</v>
      </c>
      <c r="C90" s="189" t="s">
        <v>4</v>
      </c>
      <c r="D90" s="189"/>
      <c r="E90" s="189"/>
      <c r="F90" s="189"/>
      <c r="G90" s="190" t="s">
        <v>5</v>
      </c>
      <c r="H90" s="190"/>
      <c r="I90" s="190"/>
      <c r="J90" s="190"/>
    </row>
    <row r="91" spans="1:10" s="4" customFormat="1" ht="24" customHeight="1" x14ac:dyDescent="0.5">
      <c r="A91" s="3"/>
      <c r="B91" s="183"/>
      <c r="C91" s="179" t="s">
        <v>6</v>
      </c>
      <c r="D91" s="179"/>
      <c r="E91" s="179" t="s">
        <v>6</v>
      </c>
      <c r="F91" s="179"/>
      <c r="G91" s="179" t="s">
        <v>6</v>
      </c>
      <c r="H91" s="179"/>
      <c r="I91" s="179" t="s">
        <v>6</v>
      </c>
      <c r="J91" s="179"/>
    </row>
    <row r="92" spans="1:10" s="4" customFormat="1" ht="24" customHeight="1" x14ac:dyDescent="0.5">
      <c r="A92" s="3"/>
      <c r="B92" s="183"/>
      <c r="C92" s="179" t="s">
        <v>7</v>
      </c>
      <c r="D92" s="179"/>
      <c r="E92" s="179" t="s">
        <v>7</v>
      </c>
      <c r="F92" s="179"/>
      <c r="G92" s="179" t="s">
        <v>7</v>
      </c>
      <c r="H92" s="179"/>
      <c r="I92" s="179" t="s">
        <v>7</v>
      </c>
      <c r="J92" s="179"/>
    </row>
    <row r="93" spans="1:10" s="4" customFormat="1" ht="24" customHeight="1" x14ac:dyDescent="0.5">
      <c r="A93" s="3"/>
      <c r="C93" s="5">
        <v>2564</v>
      </c>
      <c r="D93" s="6"/>
      <c r="E93" s="5">
        <v>2563</v>
      </c>
      <c r="F93" s="7"/>
      <c r="G93" s="5">
        <v>2564</v>
      </c>
      <c r="H93" s="6"/>
      <c r="I93" s="5">
        <v>2563</v>
      </c>
      <c r="J93" s="7"/>
    </row>
    <row r="94" spans="1:10" s="4" customFormat="1" ht="24" customHeight="1" x14ac:dyDescent="0.5">
      <c r="A94" s="8" t="s">
        <v>52</v>
      </c>
      <c r="B94" s="43"/>
      <c r="C94" s="183"/>
      <c r="D94" s="6"/>
      <c r="E94" s="180"/>
      <c r="F94" s="180"/>
      <c r="G94" s="183"/>
      <c r="H94" s="7"/>
      <c r="I94" s="180"/>
    </row>
    <row r="95" spans="1:10" ht="24" customHeight="1" x14ac:dyDescent="0.5">
      <c r="A95" s="11" t="s">
        <v>53</v>
      </c>
      <c r="B95" s="181"/>
      <c r="C95" s="182"/>
      <c r="D95" s="9"/>
      <c r="E95" s="182"/>
      <c r="F95" s="182"/>
      <c r="G95" s="182"/>
      <c r="H95" s="10"/>
      <c r="I95" s="182"/>
    </row>
    <row r="96" spans="1:10" ht="24" customHeight="1" x14ac:dyDescent="0.5">
      <c r="A96" s="1" t="s">
        <v>54</v>
      </c>
      <c r="B96" s="17"/>
      <c r="D96" s="44"/>
      <c r="E96" s="44"/>
      <c r="F96" s="44"/>
      <c r="H96" s="44"/>
      <c r="I96" s="44"/>
    </row>
    <row r="97" spans="1:10" ht="24" customHeight="1" x14ac:dyDescent="0.5">
      <c r="A97" s="1" t="s">
        <v>55</v>
      </c>
      <c r="B97" s="45"/>
      <c r="D97" s="44"/>
      <c r="E97" s="44"/>
      <c r="F97" s="44"/>
      <c r="H97" s="44"/>
      <c r="I97" s="44"/>
    </row>
    <row r="98" spans="1:10" ht="24" customHeight="1" thickBot="1" x14ac:dyDescent="0.55000000000000004">
      <c r="A98" s="1" t="s">
        <v>148</v>
      </c>
      <c r="B98" s="45"/>
      <c r="C98" s="141">
        <v>4855983908</v>
      </c>
      <c r="D98" s="44"/>
      <c r="E98" s="141">
        <v>4855983908</v>
      </c>
      <c r="F98" s="142"/>
      <c r="G98" s="141">
        <v>4855983908</v>
      </c>
      <c r="H98" s="148"/>
      <c r="I98" s="141">
        <v>4855983908</v>
      </c>
      <c r="J98" s="103"/>
    </row>
    <row r="99" spans="1:10" ht="24" customHeight="1" thickTop="1" x14ac:dyDescent="0.5">
      <c r="A99" s="46"/>
      <c r="B99" s="45"/>
      <c r="C99" s="21"/>
      <c r="D99" s="9"/>
      <c r="E99" s="21"/>
      <c r="F99" s="18"/>
      <c r="G99" s="21"/>
      <c r="H99" s="10"/>
      <c r="I99" s="21"/>
    </row>
    <row r="100" spans="1:10" ht="24" customHeight="1" x14ac:dyDescent="0.5">
      <c r="A100" s="1" t="s">
        <v>56</v>
      </c>
      <c r="B100" s="45"/>
      <c r="C100" s="18"/>
      <c r="D100" s="9"/>
      <c r="E100" s="18"/>
      <c r="F100" s="18"/>
      <c r="G100" s="26"/>
      <c r="H100" s="10"/>
      <c r="I100" s="26"/>
    </row>
    <row r="101" spans="1:10" ht="24" customHeight="1" x14ac:dyDescent="0.5">
      <c r="A101" s="1" t="s">
        <v>150</v>
      </c>
      <c r="B101" s="45"/>
      <c r="C101" s="18"/>
      <c r="D101" s="9"/>
      <c r="E101" s="18"/>
      <c r="F101" s="18"/>
      <c r="G101" s="26"/>
      <c r="H101" s="10"/>
      <c r="I101" s="26"/>
    </row>
    <row r="102" spans="1:10" ht="24" customHeight="1" x14ac:dyDescent="0.5">
      <c r="A102" s="46" t="s">
        <v>57</v>
      </c>
      <c r="B102" s="45"/>
      <c r="C102" s="18">
        <v>3884784546</v>
      </c>
      <c r="D102" s="9"/>
      <c r="E102" s="18">
        <v>3884784546</v>
      </c>
      <c r="F102" s="143"/>
      <c r="G102" s="18">
        <v>3884784546</v>
      </c>
      <c r="H102" s="10"/>
      <c r="I102" s="18">
        <v>3884784546</v>
      </c>
    </row>
    <row r="103" spans="1:10" ht="10.35" customHeight="1" x14ac:dyDescent="0.5">
      <c r="A103" s="46"/>
      <c r="B103" s="45"/>
      <c r="C103" s="21"/>
      <c r="D103" s="9"/>
      <c r="E103" s="21"/>
      <c r="F103" s="18"/>
      <c r="G103" s="21"/>
      <c r="H103" s="10"/>
      <c r="I103" s="21"/>
    </row>
    <row r="104" spans="1:10" ht="24" customHeight="1" x14ac:dyDescent="0.5">
      <c r="A104" s="1" t="s">
        <v>58</v>
      </c>
      <c r="B104" s="45"/>
      <c r="C104" s="18">
        <v>-813820591</v>
      </c>
      <c r="D104" s="9"/>
      <c r="E104" s="18">
        <v>-813820591</v>
      </c>
      <c r="F104" s="142"/>
      <c r="G104" s="18">
        <v>-813820591</v>
      </c>
      <c r="H104" s="10"/>
      <c r="I104" s="18">
        <v>-813820591</v>
      </c>
    </row>
    <row r="105" spans="1:10" ht="10.35" customHeight="1" x14ac:dyDescent="0.5">
      <c r="A105" s="46"/>
      <c r="B105" s="45"/>
      <c r="C105" s="21"/>
      <c r="D105" s="9"/>
      <c r="E105" s="21"/>
      <c r="F105" s="18"/>
      <c r="G105" s="21"/>
      <c r="H105" s="10"/>
      <c r="I105" s="21"/>
    </row>
    <row r="106" spans="1:10" ht="24" customHeight="1" x14ac:dyDescent="0.5">
      <c r="A106" s="1" t="s">
        <v>59</v>
      </c>
      <c r="B106" s="45"/>
      <c r="C106" s="18"/>
      <c r="D106" s="9"/>
      <c r="E106" s="18"/>
      <c r="F106" s="18"/>
      <c r="G106" s="18"/>
      <c r="H106" s="10"/>
      <c r="I106" s="18"/>
    </row>
    <row r="107" spans="1:10" ht="24" customHeight="1" x14ac:dyDescent="0.5">
      <c r="A107" s="1" t="s">
        <v>152</v>
      </c>
      <c r="B107" s="45"/>
      <c r="C107" s="18"/>
      <c r="D107" s="9"/>
      <c r="E107" s="18"/>
      <c r="F107" s="18"/>
      <c r="G107" s="18"/>
      <c r="H107" s="10"/>
      <c r="I107" s="18"/>
    </row>
    <row r="108" spans="1:10" ht="24" customHeight="1" x14ac:dyDescent="0.5">
      <c r="A108" s="38" t="s">
        <v>60</v>
      </c>
      <c r="B108" s="23">
        <v>27</v>
      </c>
      <c r="C108" s="18">
        <v>12488954</v>
      </c>
      <c r="D108" s="9"/>
      <c r="E108" s="18">
        <v>12488954</v>
      </c>
      <c r="F108" s="142"/>
      <c r="G108" s="18">
        <v>12488954</v>
      </c>
      <c r="H108" s="10"/>
      <c r="I108" s="18">
        <v>12488954</v>
      </c>
    </row>
    <row r="109" spans="1:10" ht="24" customHeight="1" x14ac:dyDescent="0.5">
      <c r="A109" s="1" t="s">
        <v>151</v>
      </c>
      <c r="B109" s="23"/>
      <c r="C109" s="47">
        <f>+'SE-Conso'!J21</f>
        <v>-615049241</v>
      </c>
      <c r="D109" s="9"/>
      <c r="E109" s="47">
        <v>-477511320</v>
      </c>
      <c r="F109" s="144"/>
      <c r="G109" s="47">
        <f>+'SE-Separate'!J18</f>
        <v>-944634631</v>
      </c>
      <c r="H109" s="10"/>
      <c r="I109" s="47">
        <v>-817632886</v>
      </c>
      <c r="J109" s="26"/>
    </row>
    <row r="110" spans="1:10" ht="24" customHeight="1" x14ac:dyDescent="0.5">
      <c r="A110" s="1" t="s">
        <v>61</v>
      </c>
      <c r="B110" s="45"/>
      <c r="C110" s="18">
        <f>SUM(C108:C109)</f>
        <v>-602560287</v>
      </c>
      <c r="D110" s="9"/>
      <c r="E110" s="18">
        <f>SUM(E108:E109)</f>
        <v>-465022366</v>
      </c>
      <c r="F110" s="18"/>
      <c r="G110" s="18">
        <f>SUM(G108:G109)</f>
        <v>-932145677</v>
      </c>
      <c r="H110" s="10"/>
      <c r="I110" s="18">
        <f>SUM(I108:I109)</f>
        <v>-805143932</v>
      </c>
      <c r="J110" s="26"/>
    </row>
    <row r="111" spans="1:10" ht="24" customHeight="1" x14ac:dyDescent="0.5">
      <c r="A111" s="1" t="s">
        <v>62</v>
      </c>
      <c r="B111" s="45"/>
      <c r="C111" s="18"/>
      <c r="D111" s="9"/>
      <c r="E111" s="18"/>
      <c r="F111" s="18"/>
      <c r="G111" s="18"/>
      <c r="H111" s="10"/>
      <c r="I111" s="18"/>
    </row>
    <row r="112" spans="1:10" ht="24" customHeight="1" x14ac:dyDescent="0.5">
      <c r="A112" s="1" t="s">
        <v>139</v>
      </c>
      <c r="B112" s="23"/>
      <c r="C112" s="47">
        <f>+'SE-Conso'!L21</f>
        <v>2470000</v>
      </c>
      <c r="D112" s="9"/>
      <c r="E112" s="47">
        <v>2470000</v>
      </c>
      <c r="F112" s="144"/>
      <c r="G112" s="134">
        <v>0</v>
      </c>
      <c r="H112" s="10"/>
      <c r="I112" s="134">
        <v>0</v>
      </c>
    </row>
    <row r="113" spans="1:10" ht="24" customHeight="1" x14ac:dyDescent="0.5">
      <c r="A113" s="1" t="s">
        <v>61</v>
      </c>
      <c r="B113" s="45"/>
      <c r="C113" s="18">
        <f>SUM(C101:C109,C112)</f>
        <v>2470873668</v>
      </c>
      <c r="D113" s="9"/>
      <c r="E113" s="18">
        <f>SUM(E101:E109,E112)</f>
        <v>2608411589</v>
      </c>
      <c r="F113" s="18"/>
      <c r="G113" s="18">
        <f>SUM(G101:G109,G112)</f>
        <v>2138818278</v>
      </c>
      <c r="H113" s="10"/>
      <c r="I113" s="18">
        <f>SUM(I101:I109,I112)</f>
        <v>2265820023</v>
      </c>
      <c r="J113" s="18"/>
    </row>
    <row r="114" spans="1:10" ht="10.35" customHeight="1" x14ac:dyDescent="0.5">
      <c r="A114" s="46"/>
      <c r="B114" s="45"/>
      <c r="C114" s="21"/>
      <c r="D114" s="9"/>
      <c r="E114" s="21"/>
      <c r="F114" s="18"/>
      <c r="G114" s="21"/>
      <c r="H114" s="10"/>
      <c r="I114" s="21"/>
    </row>
    <row r="115" spans="1:10" ht="24" customHeight="1" x14ac:dyDescent="0.5">
      <c r="A115" s="1" t="s">
        <v>63</v>
      </c>
      <c r="B115" s="45"/>
      <c r="C115" s="18">
        <f>+'SE-Conso'!P21</f>
        <v>91521729</v>
      </c>
      <c r="D115" s="9"/>
      <c r="E115" s="18">
        <v>99282194</v>
      </c>
      <c r="F115" s="18"/>
      <c r="G115" s="133">
        <v>0</v>
      </c>
      <c r="H115" s="21"/>
      <c r="I115" s="133">
        <v>0</v>
      </c>
      <c r="J115" s="145"/>
    </row>
    <row r="116" spans="1:10" s="4" customFormat="1" ht="24" customHeight="1" x14ac:dyDescent="0.5">
      <c r="A116" s="40" t="s">
        <v>64</v>
      </c>
      <c r="B116" s="1"/>
      <c r="C116" s="30">
        <f>SUM(C113:C115)</f>
        <v>2562395397</v>
      </c>
      <c r="D116" s="1"/>
      <c r="E116" s="30">
        <f>SUM(E113:E115)</f>
        <v>2707693783</v>
      </c>
      <c r="F116" s="31"/>
      <c r="G116" s="30">
        <f>SUM(G113:G115)</f>
        <v>2138818278</v>
      </c>
      <c r="H116" s="1"/>
      <c r="I116" s="30">
        <f>SUM(I113:I115)</f>
        <v>2265820023</v>
      </c>
    </row>
    <row r="117" spans="1:10" s="4" customFormat="1" ht="24" customHeight="1" thickBot="1" x14ac:dyDescent="0.55000000000000004">
      <c r="A117" s="4" t="s">
        <v>65</v>
      </c>
      <c r="B117" s="1"/>
      <c r="C117" s="33">
        <f>C116+C81</f>
        <v>7934271828</v>
      </c>
      <c r="D117" s="1"/>
      <c r="E117" s="33">
        <f>E116+E81</f>
        <v>9494410477</v>
      </c>
      <c r="F117" s="31"/>
      <c r="G117" s="33">
        <f>G116+G81</f>
        <v>6507013874</v>
      </c>
      <c r="H117" s="1"/>
      <c r="I117" s="33">
        <f>I116+I81</f>
        <v>6453953279</v>
      </c>
    </row>
    <row r="118" spans="1:10" s="4" customFormat="1" ht="24" customHeight="1" thickTop="1" x14ac:dyDescent="0.5">
      <c r="B118" s="1"/>
      <c r="C118" s="149"/>
      <c r="D118" s="1"/>
      <c r="E118" s="149"/>
      <c r="F118" s="31"/>
      <c r="G118" s="31"/>
      <c r="H118" s="1"/>
      <c r="I118" s="149"/>
    </row>
    <row r="119" spans="1:10" s="4" customFormat="1" ht="24" customHeight="1" x14ac:dyDescent="0.5">
      <c r="B119" s="1"/>
      <c r="C119" s="31"/>
      <c r="D119" s="1"/>
      <c r="E119" s="31"/>
      <c r="F119" s="31"/>
      <c r="G119" s="31"/>
      <c r="H119" s="1"/>
      <c r="I119" s="31"/>
    </row>
    <row r="120" spans="1:10" s="4" customFormat="1" ht="24" customHeight="1" x14ac:dyDescent="0.5">
      <c r="B120" s="1"/>
      <c r="C120" s="31"/>
      <c r="D120" s="1"/>
      <c r="E120" s="31"/>
      <c r="F120" s="31"/>
      <c r="G120" s="31"/>
      <c r="H120" s="1"/>
      <c r="I120" s="31"/>
    </row>
    <row r="121" spans="1:10" ht="24" customHeight="1" x14ac:dyDescent="0.5">
      <c r="A121" s="162"/>
      <c r="B121" s="41"/>
      <c r="C121" s="132"/>
      <c r="D121" s="163"/>
      <c r="E121" s="18"/>
      <c r="F121" s="164"/>
      <c r="G121" s="132"/>
      <c r="H121" s="31"/>
      <c r="I121" s="132"/>
    </row>
    <row r="122" spans="1:10" x14ac:dyDescent="0.5">
      <c r="A122" s="162"/>
      <c r="B122" s="41"/>
      <c r="C122" s="132"/>
      <c r="D122" s="163"/>
      <c r="E122" s="18"/>
      <c r="F122" s="164"/>
      <c r="G122" s="132"/>
      <c r="H122" s="31"/>
      <c r="I122" s="132"/>
    </row>
    <row r="123" spans="1:10" ht="24" customHeight="1" x14ac:dyDescent="0.5">
      <c r="A123" s="34" t="s">
        <v>28</v>
      </c>
      <c r="B123" s="41"/>
      <c r="D123" s="31"/>
      <c r="E123" s="31"/>
      <c r="F123" s="31"/>
      <c r="H123" s="31"/>
      <c r="I123" s="31"/>
    </row>
    <row r="124" spans="1:10" ht="24" customHeight="1" x14ac:dyDescent="0.5">
      <c r="A124" s="34"/>
      <c r="B124" s="41"/>
      <c r="D124" s="31"/>
      <c r="E124" s="31"/>
      <c r="F124" s="31"/>
      <c r="H124" s="31"/>
      <c r="I124" s="31"/>
    </row>
    <row r="126" spans="1:10" ht="24" customHeight="1" x14ac:dyDescent="0.5">
      <c r="A126" s="191" t="s">
        <v>29</v>
      </c>
      <c r="B126" s="191"/>
      <c r="C126" s="191"/>
      <c r="D126" s="191"/>
      <c r="E126" s="191"/>
      <c r="F126" s="191"/>
      <c r="G126" s="191"/>
      <c r="H126" s="191"/>
      <c r="I126" s="191"/>
      <c r="J126" s="191"/>
    </row>
    <row r="127" spans="1:10" ht="24" customHeight="1" x14ac:dyDescent="0.5">
      <c r="A127" s="191" t="s">
        <v>30</v>
      </c>
      <c r="B127" s="191"/>
      <c r="C127" s="191"/>
      <c r="D127" s="191"/>
      <c r="E127" s="191"/>
      <c r="F127" s="191"/>
      <c r="G127" s="191"/>
      <c r="H127" s="191"/>
      <c r="I127" s="191"/>
      <c r="J127" s="191"/>
    </row>
  </sheetData>
  <mergeCells count="27">
    <mergeCell ref="A126:J126"/>
    <mergeCell ref="A127:J127"/>
    <mergeCell ref="C47:I47"/>
    <mergeCell ref="C48:F48"/>
    <mergeCell ref="G48:J48"/>
    <mergeCell ref="A83:J83"/>
    <mergeCell ref="A84:J84"/>
    <mergeCell ref="A85:J85"/>
    <mergeCell ref="C89:I89"/>
    <mergeCell ref="A88:J88"/>
    <mergeCell ref="A86:J86"/>
    <mergeCell ref="A87:J87"/>
    <mergeCell ref="C90:F90"/>
    <mergeCell ref="G90:J90"/>
    <mergeCell ref="A1:J1"/>
    <mergeCell ref="A2:J2"/>
    <mergeCell ref="A3:J3"/>
    <mergeCell ref="A46:J46"/>
    <mergeCell ref="C5:I5"/>
    <mergeCell ref="C6:F6"/>
    <mergeCell ref="G6:J6"/>
    <mergeCell ref="A4:J4"/>
    <mergeCell ref="A41:J41"/>
    <mergeCell ref="A42:J42"/>
    <mergeCell ref="A43:J43"/>
    <mergeCell ref="A44:J44"/>
    <mergeCell ref="A45:J45"/>
  </mergeCells>
  <printOptions horizontalCentered="1"/>
  <pageMargins left="1" right="0.3" top="1" bottom="0.5" header="0.5" footer="0.3"/>
  <pageSetup paperSize="9" scale="70" fitToHeight="3" orientation="portrait" r:id="rId1"/>
  <headerFooter alignWithMargins="0"/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M83"/>
  <sheetViews>
    <sheetView tabSelected="1" view="pageBreakPreview" topLeftCell="A22" zoomScale="80" zoomScaleNormal="90" zoomScaleSheetLayoutView="80" workbookViewId="0">
      <selection activeCell="P13" sqref="P13"/>
    </sheetView>
  </sheetViews>
  <sheetFormatPr defaultColWidth="8" defaultRowHeight="23.25" x14ac:dyDescent="0.5"/>
  <cols>
    <col min="1" max="1" width="57.42578125" style="34" customWidth="1"/>
    <col min="2" max="2" width="8.5703125" style="34" bestFit="1" customWidth="1"/>
    <col min="3" max="3" width="15" style="34" bestFit="1" customWidth="1"/>
    <col min="4" max="4" width="1.42578125" style="34" customWidth="1"/>
    <col min="5" max="5" width="15" style="1" bestFit="1" customWidth="1"/>
    <col min="6" max="6" width="1.42578125" style="34" customWidth="1"/>
    <col min="7" max="7" width="14" style="34" customWidth="1"/>
    <col min="8" max="8" width="1.42578125" style="34" customWidth="1"/>
    <col min="9" max="9" width="14" style="34" customWidth="1"/>
    <col min="10" max="10" width="8" style="34"/>
    <col min="11" max="11" width="17.140625" style="34" bestFit="1" customWidth="1"/>
    <col min="12" max="12" width="11" style="34" bestFit="1" customWidth="1"/>
    <col min="13" max="13" width="17.140625" style="34" bestFit="1" customWidth="1"/>
    <col min="14" max="14" width="12" style="34" bestFit="1" customWidth="1"/>
    <col min="15" max="16384" width="8" style="34"/>
  </cols>
  <sheetData>
    <row r="1" spans="1:9" ht="26.1" customHeight="1" x14ac:dyDescent="0.55000000000000004">
      <c r="A1" s="192" t="s">
        <v>0</v>
      </c>
      <c r="B1" s="192"/>
      <c r="C1" s="192"/>
      <c r="D1" s="192"/>
      <c r="E1" s="192"/>
      <c r="F1" s="192"/>
      <c r="G1" s="192"/>
      <c r="H1" s="192"/>
      <c r="I1" s="192"/>
    </row>
    <row r="2" spans="1:9" ht="26.1" customHeight="1" x14ac:dyDescent="0.55000000000000004">
      <c r="A2" s="192" t="s">
        <v>66</v>
      </c>
      <c r="B2" s="192"/>
      <c r="C2" s="192"/>
      <c r="D2" s="192"/>
      <c r="E2" s="192"/>
      <c r="F2" s="192"/>
      <c r="G2" s="192"/>
      <c r="H2" s="192"/>
      <c r="I2" s="192"/>
    </row>
    <row r="3" spans="1:9" ht="26.1" customHeight="1" x14ac:dyDescent="0.55000000000000004">
      <c r="A3" s="192" t="s">
        <v>193</v>
      </c>
      <c r="B3" s="192"/>
      <c r="C3" s="192"/>
      <c r="D3" s="192"/>
      <c r="E3" s="192"/>
      <c r="F3" s="192"/>
      <c r="G3" s="192"/>
      <c r="H3" s="192"/>
      <c r="I3" s="192"/>
    </row>
    <row r="4" spans="1:9" ht="24" customHeight="1" x14ac:dyDescent="0.5">
      <c r="A4" s="187" t="s">
        <v>2</v>
      </c>
      <c r="B4" s="187"/>
      <c r="C4" s="187"/>
      <c r="D4" s="187"/>
      <c r="E4" s="187"/>
      <c r="F4" s="187"/>
      <c r="G4" s="187"/>
      <c r="H4" s="187"/>
      <c r="I4" s="187"/>
    </row>
    <row r="5" spans="1:9" ht="6" customHeight="1" x14ac:dyDescent="0.5">
      <c r="A5" s="49"/>
      <c r="B5" s="50"/>
      <c r="C5" s="51"/>
      <c r="D5" s="51"/>
      <c r="E5" s="51"/>
      <c r="F5" s="51"/>
      <c r="G5" s="51"/>
      <c r="H5" s="51"/>
      <c r="I5" s="51"/>
    </row>
    <row r="6" spans="1:9" ht="24" customHeight="1" x14ac:dyDescent="0.5">
      <c r="A6" s="29"/>
      <c r="B6" s="183" t="s">
        <v>3</v>
      </c>
      <c r="C6" s="194" t="s">
        <v>4</v>
      </c>
      <c r="D6" s="194"/>
      <c r="E6" s="194"/>
      <c r="F6" s="52"/>
      <c r="G6" s="194" t="s">
        <v>5</v>
      </c>
      <c r="H6" s="194"/>
      <c r="I6" s="194"/>
    </row>
    <row r="7" spans="1:9" ht="24" customHeight="1" x14ac:dyDescent="0.5">
      <c r="A7" s="29"/>
      <c r="B7" s="53"/>
      <c r="C7" s="52" t="s">
        <v>196</v>
      </c>
      <c r="D7" s="183"/>
      <c r="E7" s="52" t="s">
        <v>158</v>
      </c>
      <c r="F7" s="184"/>
      <c r="G7" s="52" t="s">
        <v>196</v>
      </c>
      <c r="H7" s="183"/>
      <c r="I7" s="52" t="s">
        <v>158</v>
      </c>
    </row>
    <row r="8" spans="1:9" s="1" customFormat="1" ht="24" customHeight="1" x14ac:dyDescent="0.5">
      <c r="A8" s="29" t="s">
        <v>182</v>
      </c>
      <c r="B8" s="54"/>
      <c r="C8" s="18">
        <v>2676954643</v>
      </c>
      <c r="D8" s="34"/>
      <c r="E8" s="18">
        <v>3241248476</v>
      </c>
      <c r="F8" s="34"/>
      <c r="G8" s="18">
        <v>437629286</v>
      </c>
      <c r="H8" s="34"/>
      <c r="I8" s="18">
        <v>620371202</v>
      </c>
    </row>
    <row r="9" spans="1:9" ht="24" customHeight="1" x14ac:dyDescent="0.5">
      <c r="A9" s="29" t="s">
        <v>183</v>
      </c>
      <c r="B9" s="57" t="s">
        <v>171</v>
      </c>
      <c r="C9" s="18">
        <v>-2063577328</v>
      </c>
      <c r="E9" s="18">
        <v>-2397003470</v>
      </c>
      <c r="G9" s="18">
        <v>-362050204</v>
      </c>
      <c r="I9" s="18">
        <v>-501286358</v>
      </c>
    </row>
    <row r="10" spans="1:9" s="1" customFormat="1" ht="24" customHeight="1" x14ac:dyDescent="0.5">
      <c r="A10" s="11" t="s">
        <v>67</v>
      </c>
      <c r="B10" s="58"/>
      <c r="C10" s="159">
        <f>SUM(C8:C9)</f>
        <v>613377315</v>
      </c>
      <c r="D10" s="160"/>
      <c r="E10" s="159">
        <f>SUM(E8:E9)</f>
        <v>844245006</v>
      </c>
      <c r="F10" s="160"/>
      <c r="G10" s="159">
        <f>SUM(G8:G9)</f>
        <v>75579082</v>
      </c>
      <c r="H10" s="160"/>
      <c r="I10" s="159">
        <f>SUM(I8:I9)</f>
        <v>119084844</v>
      </c>
    </row>
    <row r="11" spans="1:9" ht="24" customHeight="1" x14ac:dyDescent="0.5">
      <c r="A11" s="29" t="s">
        <v>68</v>
      </c>
      <c r="B11" s="57" t="s">
        <v>198</v>
      </c>
      <c r="C11" s="26">
        <v>17762240</v>
      </c>
      <c r="E11" s="26">
        <v>136253868</v>
      </c>
      <c r="G11" s="26">
        <v>280157324</v>
      </c>
      <c r="I11" s="26">
        <v>306946896</v>
      </c>
    </row>
    <row r="12" spans="1:9" ht="24" customHeight="1" x14ac:dyDescent="0.5">
      <c r="A12" s="29" t="s">
        <v>69</v>
      </c>
      <c r="B12" s="57" t="s">
        <v>171</v>
      </c>
      <c r="C12" s="18">
        <v>-176758174</v>
      </c>
      <c r="E12" s="18">
        <v>-231799777</v>
      </c>
      <c r="G12" s="18">
        <v>-41500931</v>
      </c>
      <c r="I12" s="18">
        <v>-79497321</v>
      </c>
    </row>
    <row r="13" spans="1:9" ht="24" customHeight="1" x14ac:dyDescent="0.5">
      <c r="A13" s="29" t="s">
        <v>70</v>
      </c>
      <c r="B13" s="57" t="s">
        <v>171</v>
      </c>
      <c r="C13" s="18">
        <v>-281778750</v>
      </c>
      <c r="E13" s="18">
        <v>-258928244</v>
      </c>
      <c r="G13" s="18">
        <v>-124597127</v>
      </c>
      <c r="I13" s="18">
        <v>-129663816</v>
      </c>
    </row>
    <row r="14" spans="1:9" ht="24" customHeight="1" x14ac:dyDescent="0.5">
      <c r="A14" s="29" t="s">
        <v>133</v>
      </c>
      <c r="B14" s="57"/>
      <c r="D14" s="66"/>
      <c r="E14" s="34"/>
      <c r="F14" s="66"/>
    </row>
    <row r="15" spans="1:9" ht="24" customHeight="1" x14ac:dyDescent="0.5">
      <c r="A15" s="150" t="s">
        <v>157</v>
      </c>
      <c r="B15" s="57" t="s">
        <v>199</v>
      </c>
      <c r="C15" s="135">
        <v>0</v>
      </c>
      <c r="D15" s="66"/>
      <c r="E15" s="135">
        <v>0</v>
      </c>
      <c r="F15" s="66"/>
      <c r="G15" s="18">
        <v>-116865773</v>
      </c>
      <c r="I15" s="18">
        <v>-95770879</v>
      </c>
    </row>
    <row r="16" spans="1:9" ht="24" customHeight="1" x14ac:dyDescent="0.5">
      <c r="A16" s="150" t="s">
        <v>154</v>
      </c>
      <c r="B16" s="57" t="s">
        <v>179</v>
      </c>
      <c r="C16" s="18">
        <v>-2577543</v>
      </c>
      <c r="D16" s="66"/>
      <c r="E16" s="18">
        <v>-2641099</v>
      </c>
      <c r="F16" s="66"/>
      <c r="G16" s="135">
        <v>0</v>
      </c>
      <c r="I16" s="135">
        <v>0</v>
      </c>
    </row>
    <row r="17" spans="1:9" ht="24" customHeight="1" x14ac:dyDescent="0.5">
      <c r="A17" s="63" t="s">
        <v>177</v>
      </c>
      <c r="C17" s="174">
        <f>SUM(C10:C16)</f>
        <v>170025088</v>
      </c>
      <c r="D17" s="26"/>
      <c r="E17" s="174">
        <f>SUM(E10:E16)</f>
        <v>487129754</v>
      </c>
      <c r="F17" s="66"/>
      <c r="G17" s="174">
        <f>SUM(G10:G16)</f>
        <v>72772575</v>
      </c>
      <c r="I17" s="174">
        <f>SUM(I10:I16)</f>
        <v>121099724</v>
      </c>
    </row>
    <row r="18" spans="1:9" ht="6.95" customHeight="1" x14ac:dyDescent="0.5">
      <c r="A18" s="29"/>
      <c r="B18" s="53"/>
      <c r="C18" s="26"/>
      <c r="E18" s="26"/>
      <c r="G18" s="26"/>
      <c r="I18" s="26"/>
    </row>
    <row r="19" spans="1:9" ht="24" customHeight="1" x14ac:dyDescent="0.5">
      <c r="A19" s="29" t="s">
        <v>163</v>
      </c>
      <c r="B19" s="53"/>
      <c r="C19" s="26">
        <v>80482</v>
      </c>
      <c r="E19" s="26">
        <v>137833</v>
      </c>
      <c r="G19" s="26">
        <v>75478154</v>
      </c>
      <c r="I19" s="26">
        <v>71361447</v>
      </c>
    </row>
    <row r="20" spans="1:9" ht="24" customHeight="1" x14ac:dyDescent="0.5">
      <c r="A20" s="29" t="s">
        <v>71</v>
      </c>
      <c r="B20" s="53"/>
      <c r="C20" s="26">
        <v>-322041856</v>
      </c>
      <c r="E20" s="26">
        <v>-258060963</v>
      </c>
      <c r="G20" s="26">
        <v>-285914555</v>
      </c>
      <c r="I20" s="26">
        <v>-275887595</v>
      </c>
    </row>
    <row r="21" spans="1:9" ht="24" customHeight="1" x14ac:dyDescent="0.5">
      <c r="A21" s="29" t="s">
        <v>200</v>
      </c>
      <c r="B21" s="57"/>
      <c r="C21" s="135"/>
      <c r="E21" s="135"/>
      <c r="G21" s="18"/>
      <c r="I21" s="18"/>
    </row>
    <row r="22" spans="1:9" ht="24" customHeight="1" x14ac:dyDescent="0.5">
      <c r="A22" s="152" t="s">
        <v>201</v>
      </c>
      <c r="B22" s="57"/>
      <c r="C22" s="135"/>
      <c r="E22" s="135"/>
      <c r="G22" s="18"/>
      <c r="I22" s="18"/>
    </row>
    <row r="23" spans="1:9" ht="24" customHeight="1" x14ac:dyDescent="0.5">
      <c r="A23" s="152" t="s">
        <v>202</v>
      </c>
      <c r="B23" s="57" t="s">
        <v>145</v>
      </c>
      <c r="C23" s="18">
        <v>58087383</v>
      </c>
      <c r="E23" s="135">
        <v>0</v>
      </c>
      <c r="G23" s="18">
        <v>-12284072</v>
      </c>
      <c r="I23" s="135">
        <v>0</v>
      </c>
    </row>
    <row r="24" spans="1:9" ht="24" customHeight="1" x14ac:dyDescent="0.5">
      <c r="A24" s="29" t="s">
        <v>210</v>
      </c>
      <c r="B24" s="53"/>
      <c r="C24" s="26"/>
      <c r="E24" s="26"/>
      <c r="G24" s="26"/>
      <c r="I24" s="26"/>
    </row>
    <row r="25" spans="1:9" ht="24" customHeight="1" x14ac:dyDescent="0.5">
      <c r="A25" s="152" t="s">
        <v>164</v>
      </c>
      <c r="B25" s="177" t="s">
        <v>217</v>
      </c>
      <c r="C25" s="26">
        <v>29880</v>
      </c>
      <c r="E25" s="26">
        <v>-164612</v>
      </c>
      <c r="F25" s="181"/>
      <c r="G25" s="18">
        <v>19905305</v>
      </c>
      <c r="I25" s="18">
        <v>-271397803</v>
      </c>
    </row>
    <row r="26" spans="1:9" ht="24" customHeight="1" x14ac:dyDescent="0.5">
      <c r="A26" s="63" t="s">
        <v>190</v>
      </c>
      <c r="B26" s="53"/>
      <c r="C26" s="159">
        <f>SUM(C17:C25)</f>
        <v>-93819023</v>
      </c>
      <c r="D26" s="26"/>
      <c r="E26" s="159">
        <f>SUM(E17:E25)</f>
        <v>229042012</v>
      </c>
      <c r="F26" s="66"/>
      <c r="G26" s="159">
        <f>SUM(G17:G25)</f>
        <v>-130042593</v>
      </c>
      <c r="H26" s="66"/>
      <c r="I26" s="159">
        <f>SUM(I17:I25)</f>
        <v>-354824227</v>
      </c>
    </row>
    <row r="27" spans="1:9" ht="24" customHeight="1" x14ac:dyDescent="0.5">
      <c r="A27" s="29" t="s">
        <v>156</v>
      </c>
      <c r="B27" s="55" t="s">
        <v>153</v>
      </c>
      <c r="C27" s="18">
        <v>-51479359</v>
      </c>
      <c r="E27" s="18">
        <v>-102702706</v>
      </c>
      <c r="G27" s="26">
        <v>3040848</v>
      </c>
      <c r="I27" s="26">
        <v>103254</v>
      </c>
    </row>
    <row r="28" spans="1:9" s="4" customFormat="1" ht="24" customHeight="1" x14ac:dyDescent="0.5">
      <c r="A28" s="11" t="s">
        <v>189</v>
      </c>
      <c r="B28" s="58"/>
      <c r="C28" s="174">
        <f>SUM(C26:C27)</f>
        <v>-145298382</v>
      </c>
      <c r="D28" s="34"/>
      <c r="E28" s="174">
        <f>SUM(E26:E27)</f>
        <v>126339306</v>
      </c>
      <c r="F28" s="34"/>
      <c r="G28" s="174">
        <f>SUM(G26:G27)</f>
        <v>-127001745</v>
      </c>
      <c r="H28" s="34"/>
      <c r="I28" s="174">
        <f>SUM(I26:I27)</f>
        <v>-354720973</v>
      </c>
    </row>
    <row r="29" spans="1:9" ht="6" customHeight="1" x14ac:dyDescent="0.5">
      <c r="A29" s="29"/>
      <c r="B29" s="53"/>
      <c r="C29" s="18"/>
      <c r="E29" s="18"/>
      <c r="G29" s="18"/>
      <c r="I29" s="18"/>
    </row>
    <row r="30" spans="1:9" ht="24" customHeight="1" x14ac:dyDescent="0.5">
      <c r="A30" s="4" t="s">
        <v>185</v>
      </c>
      <c r="B30" s="55"/>
      <c r="C30" s="18"/>
      <c r="E30" s="18"/>
      <c r="G30" s="18"/>
      <c r="I30" s="18"/>
    </row>
    <row r="31" spans="1:9" ht="24" customHeight="1" x14ac:dyDescent="0.5">
      <c r="A31" s="59" t="s">
        <v>184</v>
      </c>
      <c r="C31" s="18"/>
      <c r="E31" s="18"/>
      <c r="G31" s="18"/>
      <c r="H31" s="60"/>
      <c r="I31" s="18"/>
    </row>
    <row r="32" spans="1:9" ht="24" customHeight="1" x14ac:dyDescent="0.5">
      <c r="A32" s="61" t="s">
        <v>174</v>
      </c>
      <c r="C32" s="26"/>
      <c r="D32" s="26"/>
      <c r="E32" s="26"/>
      <c r="F32" s="26"/>
      <c r="G32" s="26"/>
      <c r="H32" s="26"/>
      <c r="I32" s="26"/>
    </row>
    <row r="33" spans="1:9" ht="24" customHeight="1" x14ac:dyDescent="0.5">
      <c r="A33" s="62" t="s">
        <v>73</v>
      </c>
      <c r="B33" s="72"/>
      <c r="C33" s="135">
        <v>0</v>
      </c>
      <c r="E33" s="26">
        <v>-3629316</v>
      </c>
      <c r="G33" s="135">
        <v>0</v>
      </c>
      <c r="I33" s="26">
        <v>-3356620</v>
      </c>
    </row>
    <row r="34" spans="1:9" ht="24" customHeight="1" x14ac:dyDescent="0.5">
      <c r="A34" s="61" t="s">
        <v>74</v>
      </c>
      <c r="C34" s="135"/>
      <c r="E34" s="135"/>
      <c r="G34" s="135"/>
      <c r="I34" s="135"/>
    </row>
    <row r="35" spans="1:9" ht="24" customHeight="1" x14ac:dyDescent="0.5">
      <c r="A35" s="62" t="s">
        <v>75</v>
      </c>
      <c r="C35" s="134">
        <v>0</v>
      </c>
      <c r="E35" s="47">
        <v>725863</v>
      </c>
      <c r="G35" s="134">
        <v>0</v>
      </c>
      <c r="H35" s="60"/>
      <c r="I35" s="47">
        <v>671324</v>
      </c>
    </row>
    <row r="36" spans="1:9" ht="24" customHeight="1" x14ac:dyDescent="0.5">
      <c r="A36" s="63" t="s">
        <v>175</v>
      </c>
      <c r="C36" s="135">
        <f>SUM(C33:C35)</f>
        <v>0</v>
      </c>
      <c r="D36" s="26"/>
      <c r="E36" s="18">
        <f>SUM(E33:E35)</f>
        <v>-2903453</v>
      </c>
      <c r="F36" s="26"/>
      <c r="G36" s="135">
        <f>SUM(G33:G35)</f>
        <v>0</v>
      </c>
      <c r="H36" s="26"/>
      <c r="I36" s="18">
        <f>SUM(I33:I35)</f>
        <v>-2685296</v>
      </c>
    </row>
    <row r="37" spans="1:9" s="4" customFormat="1" ht="24" customHeight="1" thickBot="1" x14ac:dyDescent="0.55000000000000004">
      <c r="A37" s="64" t="s">
        <v>188</v>
      </c>
      <c r="C37" s="175">
        <f>C36+C28</f>
        <v>-145298382</v>
      </c>
      <c r="D37" s="182"/>
      <c r="E37" s="175">
        <f>E36+E28</f>
        <v>123435853</v>
      </c>
      <c r="F37" s="66"/>
      <c r="G37" s="176">
        <f>G36+G28</f>
        <v>-127001745</v>
      </c>
      <c r="H37" s="67"/>
      <c r="I37" s="176">
        <f>I36+I28</f>
        <v>-357406269</v>
      </c>
    </row>
    <row r="38" spans="1:9" s="4" customFormat="1" ht="24" customHeight="1" thickTop="1" x14ac:dyDescent="0.5">
      <c r="A38" s="64"/>
      <c r="C38" s="26"/>
      <c r="D38" s="182"/>
      <c r="E38" s="26"/>
      <c r="F38" s="66"/>
      <c r="G38" s="131"/>
      <c r="H38" s="67"/>
      <c r="I38" s="26"/>
    </row>
    <row r="39" spans="1:9" ht="24" customHeight="1" x14ac:dyDescent="0.5">
      <c r="A39" s="29"/>
      <c r="C39" s="18"/>
      <c r="E39" s="18"/>
      <c r="G39" s="18"/>
      <c r="I39" s="18"/>
    </row>
    <row r="40" spans="1:9" ht="24" customHeight="1" x14ac:dyDescent="0.5">
      <c r="A40" s="191" t="s">
        <v>29</v>
      </c>
      <c r="B40" s="191"/>
      <c r="C40" s="191"/>
      <c r="D40" s="191"/>
      <c r="E40" s="191"/>
      <c r="F40" s="191"/>
      <c r="G40" s="191"/>
      <c r="H40" s="191"/>
      <c r="I40" s="191"/>
    </row>
    <row r="41" spans="1:9" ht="24" customHeight="1" x14ac:dyDescent="0.5">
      <c r="A41" s="191" t="s">
        <v>30</v>
      </c>
      <c r="B41" s="191"/>
      <c r="C41" s="191"/>
      <c r="D41" s="191"/>
      <c r="E41" s="191"/>
      <c r="F41" s="191"/>
      <c r="G41" s="191"/>
      <c r="H41" s="191"/>
      <c r="I41" s="191"/>
    </row>
    <row r="42" spans="1:9" ht="26.1" customHeight="1" x14ac:dyDescent="0.55000000000000004">
      <c r="A42" s="192" t="s">
        <v>0</v>
      </c>
      <c r="B42" s="192"/>
      <c r="C42" s="192"/>
      <c r="D42" s="192"/>
      <c r="E42" s="192"/>
      <c r="F42" s="192"/>
      <c r="G42" s="192"/>
      <c r="H42" s="192"/>
      <c r="I42" s="192"/>
    </row>
    <row r="43" spans="1:9" ht="26.1" customHeight="1" x14ac:dyDescent="0.55000000000000004">
      <c r="A43" s="192" t="s">
        <v>76</v>
      </c>
      <c r="B43" s="192"/>
      <c r="C43" s="192"/>
      <c r="D43" s="192"/>
      <c r="E43" s="192"/>
      <c r="F43" s="192"/>
      <c r="G43" s="192"/>
      <c r="H43" s="192"/>
      <c r="I43" s="192"/>
    </row>
    <row r="44" spans="1:9" ht="26.1" customHeight="1" x14ac:dyDescent="0.55000000000000004">
      <c r="A44" s="192" t="s">
        <v>193</v>
      </c>
      <c r="B44" s="192"/>
      <c r="C44" s="192"/>
      <c r="D44" s="192"/>
      <c r="E44" s="192"/>
      <c r="F44" s="192"/>
      <c r="G44" s="192"/>
      <c r="H44" s="192"/>
      <c r="I44" s="192"/>
    </row>
    <row r="45" spans="1:9" ht="24" customHeight="1" x14ac:dyDescent="0.5">
      <c r="A45" s="187" t="s">
        <v>2</v>
      </c>
      <c r="B45" s="187"/>
      <c r="C45" s="187"/>
      <c r="D45" s="187"/>
      <c r="E45" s="187"/>
      <c r="F45" s="187"/>
      <c r="G45" s="187"/>
      <c r="H45" s="187"/>
      <c r="I45" s="187"/>
    </row>
    <row r="46" spans="1:9" ht="6" customHeight="1" x14ac:dyDescent="0.5">
      <c r="A46" s="49"/>
      <c r="B46" s="50"/>
      <c r="C46" s="51"/>
      <c r="D46" s="51"/>
      <c r="E46" s="51"/>
      <c r="F46" s="51"/>
      <c r="G46" s="51"/>
      <c r="H46" s="51"/>
      <c r="I46" s="51"/>
    </row>
    <row r="47" spans="1:9" ht="24" customHeight="1" x14ac:dyDescent="0.5">
      <c r="A47" s="29"/>
      <c r="B47" s="183" t="s">
        <v>3</v>
      </c>
      <c r="C47" s="194" t="s">
        <v>4</v>
      </c>
      <c r="D47" s="194"/>
      <c r="E47" s="194"/>
      <c r="F47" s="52"/>
      <c r="G47" s="194" t="s">
        <v>5</v>
      </c>
      <c r="H47" s="194"/>
      <c r="I47" s="194"/>
    </row>
    <row r="48" spans="1:9" ht="24" customHeight="1" x14ac:dyDescent="0.5">
      <c r="A48" s="29"/>
      <c r="C48" s="52" t="s">
        <v>196</v>
      </c>
      <c r="D48" s="183"/>
      <c r="E48" s="52" t="s">
        <v>158</v>
      </c>
      <c r="F48" s="184"/>
      <c r="G48" s="52" t="s">
        <v>196</v>
      </c>
      <c r="H48" s="183"/>
      <c r="I48" s="52" t="s">
        <v>158</v>
      </c>
    </row>
    <row r="49" spans="1:13" ht="24" customHeight="1" x14ac:dyDescent="0.5">
      <c r="A49" s="11" t="s">
        <v>143</v>
      </c>
      <c r="C49" s="18"/>
      <c r="E49" s="18"/>
      <c r="G49" s="18"/>
      <c r="I49" s="18"/>
    </row>
    <row r="50" spans="1:13" ht="24" customHeight="1" x14ac:dyDescent="0.5">
      <c r="A50" s="16" t="s">
        <v>77</v>
      </c>
      <c r="C50" s="18">
        <f>C52-C51</f>
        <v>-137537921</v>
      </c>
      <c r="E50" s="18">
        <f>E52-E51</f>
        <v>138239731</v>
      </c>
      <c r="G50" s="18">
        <f>+G28</f>
        <v>-127001745</v>
      </c>
      <c r="I50" s="18">
        <f>+I28</f>
        <v>-354720973</v>
      </c>
      <c r="K50" s="205"/>
      <c r="L50" s="205"/>
      <c r="M50" s="205"/>
    </row>
    <row r="51" spans="1:13" ht="24" customHeight="1" x14ac:dyDescent="0.5">
      <c r="A51" s="16" t="s">
        <v>78</v>
      </c>
      <c r="C51" s="18">
        <v>-7760461</v>
      </c>
      <c r="E51" s="18">
        <v>-11900425</v>
      </c>
      <c r="G51" s="135">
        <v>0</v>
      </c>
      <c r="I51" s="135">
        <v>0</v>
      </c>
    </row>
    <row r="52" spans="1:13" ht="24" customHeight="1" thickBot="1" x14ac:dyDescent="0.55000000000000004">
      <c r="A52" s="29"/>
      <c r="C52" s="65">
        <f>+C28</f>
        <v>-145298382</v>
      </c>
      <c r="E52" s="65">
        <f>+E28</f>
        <v>126339306</v>
      </c>
      <c r="G52" s="65">
        <f>SUM(G50:G51)</f>
        <v>-127001745</v>
      </c>
      <c r="I52" s="65">
        <f>SUM(I50:I51)</f>
        <v>-354720973</v>
      </c>
    </row>
    <row r="53" spans="1:13" ht="10.35" customHeight="1" thickTop="1" x14ac:dyDescent="0.5">
      <c r="A53" s="29"/>
      <c r="C53" s="18"/>
      <c r="E53" s="18"/>
      <c r="G53" s="18"/>
      <c r="I53" s="18"/>
    </row>
    <row r="54" spans="1:13" ht="24" customHeight="1" x14ac:dyDescent="0.5">
      <c r="A54" s="11" t="s">
        <v>144</v>
      </c>
      <c r="C54" s="18"/>
      <c r="E54" s="18"/>
      <c r="G54" s="18"/>
      <c r="I54" s="18"/>
    </row>
    <row r="55" spans="1:13" ht="24" customHeight="1" x14ac:dyDescent="0.5">
      <c r="A55" s="16" t="s">
        <v>77</v>
      </c>
      <c r="C55" s="18">
        <f>+C57-C56</f>
        <v>-137537921</v>
      </c>
      <c r="E55" s="18">
        <f>+E57-E56</f>
        <v>135166097</v>
      </c>
      <c r="G55" s="18">
        <f>+G37</f>
        <v>-127001745</v>
      </c>
      <c r="I55" s="18">
        <f>+I37</f>
        <v>-357406269</v>
      </c>
    </row>
    <row r="56" spans="1:13" ht="24" customHeight="1" x14ac:dyDescent="0.5">
      <c r="A56" s="16" t="s">
        <v>78</v>
      </c>
      <c r="C56" s="18">
        <v>-7760461</v>
      </c>
      <c r="E56" s="18">
        <v>-11730244</v>
      </c>
      <c r="G56" s="135">
        <v>0</v>
      </c>
      <c r="I56" s="135">
        <v>0</v>
      </c>
    </row>
    <row r="57" spans="1:13" ht="24" customHeight="1" thickBot="1" x14ac:dyDescent="0.55000000000000004">
      <c r="A57" s="29"/>
      <c r="C57" s="65">
        <f>+C37</f>
        <v>-145298382</v>
      </c>
      <c r="E57" s="65">
        <f>+E37</f>
        <v>123435853</v>
      </c>
      <c r="G57" s="65">
        <f>SUM(G55:G56)</f>
        <v>-127001745</v>
      </c>
      <c r="I57" s="65">
        <f>SUM(I55:I56)</f>
        <v>-357406269</v>
      </c>
    </row>
    <row r="58" spans="1:13" ht="10.35" customHeight="1" thickTop="1" x14ac:dyDescent="0.5">
      <c r="A58" s="29"/>
      <c r="C58" s="18"/>
      <c r="E58" s="18"/>
      <c r="G58" s="18"/>
      <c r="I58" s="18"/>
    </row>
    <row r="59" spans="1:13" ht="24" customHeight="1" x14ac:dyDescent="0.5">
      <c r="A59" s="11" t="s">
        <v>187</v>
      </c>
      <c r="B59" s="68"/>
      <c r="C59" s="18"/>
      <c r="E59" s="18"/>
    </row>
    <row r="60" spans="1:13" ht="24" customHeight="1" thickBot="1" x14ac:dyDescent="0.55000000000000004">
      <c r="A60" s="16" t="s">
        <v>186</v>
      </c>
      <c r="B60" s="55" t="s">
        <v>72</v>
      </c>
      <c r="C60" s="69">
        <f>(C50)/C61</f>
        <v>-3.5404259714124184E-2</v>
      </c>
      <c r="D60" s="70"/>
      <c r="E60" s="69">
        <f>(E50)/E61</f>
        <v>3.5584915807580539E-2</v>
      </c>
      <c r="F60" s="70"/>
      <c r="G60" s="69">
        <f>(G50)/G61</f>
        <v>-3.2692094888703255E-2</v>
      </c>
      <c r="H60" s="70"/>
      <c r="I60" s="69">
        <f>(I50)/I61</f>
        <v>-9.1310333636196464E-2</v>
      </c>
    </row>
    <row r="61" spans="1:13" ht="24" customHeight="1" thickTop="1" thickBot="1" x14ac:dyDescent="0.55000000000000004">
      <c r="A61" s="16" t="s">
        <v>79</v>
      </c>
      <c r="B61" s="55" t="s">
        <v>72</v>
      </c>
      <c r="C61" s="71">
        <v>3884784546</v>
      </c>
      <c r="E61" s="71">
        <v>3884784546</v>
      </c>
      <c r="G61" s="71">
        <v>3884784546</v>
      </c>
      <c r="I61" s="71">
        <v>3884784546</v>
      </c>
    </row>
    <row r="62" spans="1:13" ht="10.35" customHeight="1" thickTop="1" x14ac:dyDescent="0.5">
      <c r="A62" s="29"/>
      <c r="C62" s="18"/>
      <c r="E62" s="18"/>
      <c r="G62" s="18"/>
      <c r="I62" s="18"/>
    </row>
    <row r="63" spans="1:13" ht="24" customHeight="1" x14ac:dyDescent="0.5">
      <c r="A63" s="29"/>
      <c r="B63" s="55"/>
      <c r="C63" s="26"/>
      <c r="E63" s="26"/>
      <c r="G63" s="26"/>
      <c r="I63" s="26"/>
    </row>
    <row r="64" spans="1:13" ht="24" customHeight="1" x14ac:dyDescent="0.5">
      <c r="A64" s="29"/>
      <c r="B64" s="55"/>
      <c r="C64" s="26"/>
      <c r="E64" s="26"/>
      <c r="G64" s="26"/>
      <c r="I64" s="26"/>
    </row>
    <row r="65" spans="1:9" ht="24" customHeight="1" x14ac:dyDescent="0.5">
      <c r="A65" s="29"/>
      <c r="B65" s="55"/>
      <c r="C65" s="26"/>
      <c r="E65" s="26"/>
      <c r="G65" s="165"/>
      <c r="I65" s="26"/>
    </row>
    <row r="66" spans="1:9" ht="24" customHeight="1" x14ac:dyDescent="0.5">
      <c r="A66" s="29"/>
      <c r="B66" s="55"/>
      <c r="C66" s="26"/>
      <c r="E66" s="26"/>
      <c r="G66" s="26"/>
      <c r="I66" s="26"/>
    </row>
    <row r="67" spans="1:9" ht="24" customHeight="1" x14ac:dyDescent="0.5">
      <c r="A67" s="29"/>
      <c r="B67" s="55"/>
      <c r="C67" s="26"/>
      <c r="E67" s="26"/>
      <c r="G67" s="26"/>
      <c r="I67" s="26"/>
    </row>
    <row r="68" spans="1:9" ht="24" customHeight="1" x14ac:dyDescent="0.5">
      <c r="A68" s="29"/>
      <c r="B68" s="55"/>
      <c r="C68" s="26"/>
      <c r="E68" s="26"/>
      <c r="G68" s="26"/>
      <c r="I68" s="26"/>
    </row>
    <row r="69" spans="1:9" ht="24" customHeight="1" x14ac:dyDescent="0.5">
      <c r="A69" s="29"/>
      <c r="B69" s="55"/>
      <c r="C69" s="26"/>
      <c r="E69" s="26"/>
      <c r="G69" s="26"/>
      <c r="I69" s="26"/>
    </row>
    <row r="70" spans="1:9" ht="24" customHeight="1" x14ac:dyDescent="0.5">
      <c r="A70" s="29"/>
      <c r="B70" s="55"/>
      <c r="C70" s="26"/>
      <c r="E70" s="26"/>
      <c r="G70" s="26"/>
      <c r="I70" s="26"/>
    </row>
    <row r="71" spans="1:9" ht="24" customHeight="1" x14ac:dyDescent="0.5">
      <c r="A71" s="29"/>
      <c r="B71" s="55"/>
      <c r="C71" s="26"/>
      <c r="E71" s="26"/>
      <c r="G71" s="26"/>
      <c r="I71" s="26"/>
    </row>
    <row r="72" spans="1:9" ht="24" customHeight="1" x14ac:dyDescent="0.5">
      <c r="A72" s="29"/>
      <c r="C72" s="26"/>
      <c r="E72" s="26"/>
      <c r="G72" s="26"/>
      <c r="I72" s="26"/>
    </row>
    <row r="73" spans="1:9" ht="24" customHeight="1" x14ac:dyDescent="0.5">
      <c r="A73" s="29"/>
      <c r="C73" s="26"/>
      <c r="E73" s="26"/>
      <c r="G73" s="26"/>
      <c r="I73" s="26"/>
    </row>
    <row r="74" spans="1:9" ht="24" customHeight="1" x14ac:dyDescent="0.5">
      <c r="A74" s="29"/>
      <c r="C74" s="26"/>
      <c r="E74" s="26"/>
      <c r="G74" s="26"/>
      <c r="I74" s="26"/>
    </row>
    <row r="75" spans="1:9" ht="24" customHeight="1" x14ac:dyDescent="0.5">
      <c r="A75" s="29"/>
      <c r="C75" s="26"/>
      <c r="E75" s="26"/>
      <c r="G75" s="26"/>
      <c r="I75" s="26"/>
    </row>
    <row r="76" spans="1:9" ht="24" customHeight="1" x14ac:dyDescent="0.5">
      <c r="A76" s="29"/>
      <c r="C76" s="26"/>
      <c r="E76" s="26"/>
      <c r="G76" s="26"/>
      <c r="I76" s="26"/>
    </row>
    <row r="77" spans="1:9" ht="24" customHeight="1" x14ac:dyDescent="0.5">
      <c r="A77" s="29"/>
      <c r="C77" s="26"/>
      <c r="E77" s="26"/>
      <c r="G77" s="26"/>
      <c r="I77" s="26"/>
    </row>
    <row r="78" spans="1:9" ht="24" customHeight="1" x14ac:dyDescent="0.5">
      <c r="C78" s="26"/>
      <c r="E78" s="26"/>
      <c r="G78" s="26"/>
      <c r="I78" s="26"/>
    </row>
    <row r="79" spans="1:9" ht="24" customHeight="1" x14ac:dyDescent="0.5">
      <c r="A79" s="34" t="s">
        <v>28</v>
      </c>
      <c r="C79" s="26"/>
      <c r="E79" s="26"/>
      <c r="G79" s="26"/>
      <c r="I79" s="26"/>
    </row>
    <row r="80" spans="1:9" ht="24" customHeight="1" x14ac:dyDescent="0.5">
      <c r="C80" s="26"/>
      <c r="E80" s="26"/>
      <c r="G80" s="26"/>
      <c r="I80" s="26"/>
    </row>
    <row r="82" spans="1:9" ht="24" customHeight="1" x14ac:dyDescent="0.5">
      <c r="A82" s="191" t="s">
        <v>29</v>
      </c>
      <c r="B82" s="191"/>
      <c r="C82" s="191"/>
      <c r="D82" s="191"/>
      <c r="E82" s="191"/>
      <c r="F82" s="191"/>
      <c r="G82" s="191"/>
      <c r="H82" s="191"/>
      <c r="I82" s="191"/>
    </row>
    <row r="83" spans="1:9" ht="24" customHeight="1" x14ac:dyDescent="0.5">
      <c r="A83" s="191" t="s">
        <v>30</v>
      </c>
      <c r="B83" s="191"/>
      <c r="C83" s="191"/>
      <c r="D83" s="191"/>
      <c r="E83" s="191"/>
      <c r="F83" s="191"/>
      <c r="G83" s="191"/>
      <c r="H83" s="191"/>
      <c r="I83" s="191"/>
    </row>
  </sheetData>
  <mergeCells count="16">
    <mergeCell ref="C47:E47"/>
    <mergeCell ref="G47:I47"/>
    <mergeCell ref="A82:I82"/>
    <mergeCell ref="A83:I83"/>
    <mergeCell ref="A40:I40"/>
    <mergeCell ref="A41:I41"/>
    <mergeCell ref="A42:I42"/>
    <mergeCell ref="A43:I43"/>
    <mergeCell ref="A44:I44"/>
    <mergeCell ref="A45:I45"/>
    <mergeCell ref="A1:I1"/>
    <mergeCell ref="A2:I2"/>
    <mergeCell ref="A3:I3"/>
    <mergeCell ref="A4:I4"/>
    <mergeCell ref="C6:E6"/>
    <mergeCell ref="G6:I6"/>
  </mergeCells>
  <printOptions horizontalCentered="1"/>
  <pageMargins left="1" right="0.3" top="1" bottom="0.5" header="0.5" footer="0.3"/>
  <pageSetup paperSize="9" scale="7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S28"/>
  <sheetViews>
    <sheetView view="pageBreakPreview" topLeftCell="A7" zoomScale="77" zoomScaleNormal="60" zoomScaleSheetLayoutView="100" workbookViewId="0">
      <selection activeCell="C19" sqref="C19"/>
    </sheetView>
  </sheetViews>
  <sheetFormatPr defaultColWidth="8" defaultRowHeight="23.25" x14ac:dyDescent="0.5"/>
  <cols>
    <col min="1" max="1" width="46" style="1" customWidth="1"/>
    <col min="2" max="2" width="11.85546875" style="1" customWidth="1"/>
    <col min="3" max="3" width="1.140625" style="1" customWidth="1"/>
    <col min="4" max="4" width="16" style="1" customWidth="1"/>
    <col min="5" max="5" width="1.140625" style="1" customWidth="1"/>
    <col min="6" max="6" width="15.85546875" style="78" customWidth="1"/>
    <col min="7" max="7" width="1.140625" style="78" customWidth="1"/>
    <col min="8" max="8" width="16.140625" style="78" customWidth="1"/>
    <col min="9" max="9" width="1.140625" style="78" customWidth="1"/>
    <col min="10" max="10" width="16.140625" style="1" customWidth="1"/>
    <col min="11" max="11" width="1.140625" style="1" customWidth="1"/>
    <col min="12" max="12" width="16.140625" style="1" customWidth="1"/>
    <col min="13" max="13" width="1.140625" style="1" customWidth="1"/>
    <col min="14" max="14" width="16" style="1" customWidth="1"/>
    <col min="15" max="15" width="1.140625" style="78" customWidth="1"/>
    <col min="16" max="16" width="16" style="1" customWidth="1"/>
    <col min="17" max="17" width="1.140625" style="78" customWidth="1"/>
    <col min="18" max="18" width="15.5703125" style="1" customWidth="1"/>
    <col min="19" max="19" width="18" style="1" bestFit="1" customWidth="1"/>
    <col min="20" max="20" width="17" style="1" customWidth="1"/>
    <col min="21" max="16384" width="8" style="1"/>
  </cols>
  <sheetData>
    <row r="1" spans="1:19" ht="26.25" x14ac:dyDescent="0.55000000000000004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</row>
    <row r="2" spans="1:19" ht="26.25" x14ac:dyDescent="0.55000000000000004">
      <c r="A2" s="196" t="s">
        <v>80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9" ht="26.25" x14ac:dyDescent="0.55000000000000004">
      <c r="A3" s="196" t="s">
        <v>193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9" x14ac:dyDescent="0.5">
      <c r="A4" s="187" t="s">
        <v>81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19" ht="9.9499999999999993" customHeight="1" x14ac:dyDescent="0.5">
      <c r="A5" s="73"/>
      <c r="B5" s="74"/>
      <c r="C5" s="74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19" x14ac:dyDescent="0.5">
      <c r="A6" s="75"/>
      <c r="B6" s="76"/>
      <c r="C6" s="76"/>
      <c r="D6" s="198" t="s">
        <v>4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</row>
    <row r="7" spans="1:19" x14ac:dyDescent="0.5">
      <c r="A7" s="75"/>
      <c r="B7" s="76"/>
      <c r="C7" s="76"/>
      <c r="D7" s="199" t="s">
        <v>82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71"/>
      <c r="P7" s="77" t="s">
        <v>83</v>
      </c>
      <c r="Q7" s="171"/>
      <c r="R7" s="77" t="s">
        <v>84</v>
      </c>
    </row>
    <row r="8" spans="1:19" x14ac:dyDescent="0.5">
      <c r="A8" s="78"/>
      <c r="B8" s="170" t="s">
        <v>3</v>
      </c>
      <c r="C8" s="76"/>
      <c r="D8" s="77" t="s">
        <v>85</v>
      </c>
      <c r="E8" s="79"/>
      <c r="F8" s="77" t="s">
        <v>176</v>
      </c>
      <c r="G8" s="77"/>
      <c r="H8" s="200" t="s">
        <v>59</v>
      </c>
      <c r="I8" s="200"/>
      <c r="J8" s="200"/>
      <c r="K8" s="172"/>
      <c r="L8" s="172" t="s">
        <v>86</v>
      </c>
      <c r="M8" s="172"/>
      <c r="N8" s="77" t="s">
        <v>87</v>
      </c>
      <c r="O8" s="77"/>
      <c r="P8" s="77" t="s">
        <v>88</v>
      </c>
      <c r="Q8" s="77"/>
    </row>
    <row r="9" spans="1:19" x14ac:dyDescent="0.5">
      <c r="A9" s="78"/>
      <c r="B9" s="76"/>
      <c r="C9" s="76"/>
      <c r="D9" s="77" t="s">
        <v>89</v>
      </c>
      <c r="E9" s="79"/>
      <c r="F9" s="77" t="s">
        <v>90</v>
      </c>
      <c r="G9" s="77"/>
      <c r="H9" s="173" t="s">
        <v>91</v>
      </c>
      <c r="I9" s="201" t="s">
        <v>92</v>
      </c>
      <c r="J9" s="201"/>
      <c r="K9" s="201"/>
      <c r="L9" s="172" t="s">
        <v>93</v>
      </c>
      <c r="M9" s="172"/>
      <c r="N9" s="77" t="s">
        <v>94</v>
      </c>
      <c r="O9" s="77"/>
      <c r="Q9" s="77"/>
    </row>
    <row r="10" spans="1:19" x14ac:dyDescent="0.5">
      <c r="A10" s="78"/>
      <c r="B10" s="76"/>
      <c r="C10" s="76"/>
      <c r="D10" s="77"/>
      <c r="E10" s="79"/>
      <c r="F10" s="77"/>
      <c r="H10" s="173" t="s">
        <v>95</v>
      </c>
      <c r="J10" s="172" t="s">
        <v>96</v>
      </c>
      <c r="K10" s="172"/>
      <c r="L10" s="172" t="s">
        <v>97</v>
      </c>
      <c r="M10" s="172"/>
      <c r="N10" s="77"/>
      <c r="O10" s="77"/>
      <c r="P10" s="77"/>
      <c r="Q10" s="77"/>
      <c r="R10" s="77"/>
    </row>
    <row r="11" spans="1:19" x14ac:dyDescent="0.5">
      <c r="A11" s="78"/>
      <c r="B11" s="78"/>
      <c r="C11" s="78"/>
      <c r="D11" s="81"/>
      <c r="E11" s="82"/>
      <c r="F11" s="81"/>
      <c r="G11" s="202" t="s">
        <v>98</v>
      </c>
      <c r="H11" s="202"/>
      <c r="I11" s="202"/>
      <c r="J11" s="84"/>
      <c r="K11" s="84"/>
      <c r="L11" s="172" t="s">
        <v>99</v>
      </c>
      <c r="M11" s="84"/>
      <c r="N11" s="81"/>
      <c r="O11" s="81"/>
      <c r="P11" s="81"/>
      <c r="Q11" s="81"/>
      <c r="R11" s="81"/>
    </row>
    <row r="12" spans="1:19" ht="10.35" customHeight="1" x14ac:dyDescent="0.5">
      <c r="A12" s="78"/>
      <c r="B12" s="78"/>
      <c r="C12" s="78"/>
      <c r="D12" s="81"/>
      <c r="E12" s="82"/>
      <c r="F12" s="81"/>
      <c r="G12" s="173"/>
      <c r="H12" s="173"/>
      <c r="I12" s="173"/>
      <c r="J12" s="84"/>
      <c r="K12" s="84"/>
      <c r="L12" s="172"/>
      <c r="M12" s="84"/>
      <c r="N12" s="81"/>
      <c r="O12" s="81"/>
      <c r="P12" s="81"/>
      <c r="Q12" s="81"/>
      <c r="R12" s="81"/>
    </row>
    <row r="13" spans="1:19" x14ac:dyDescent="0.5">
      <c r="A13" s="153" t="s">
        <v>165</v>
      </c>
      <c r="D13" s="80">
        <v>3884784546</v>
      </c>
      <c r="E13" s="154"/>
      <c r="F13" s="80">
        <v>-813820591</v>
      </c>
      <c r="G13" s="154"/>
      <c r="H13" s="80">
        <v>12488954</v>
      </c>
      <c r="I13" s="154"/>
      <c r="J13" s="80">
        <v>-612677417</v>
      </c>
      <c r="K13" s="154"/>
      <c r="L13" s="80">
        <v>2470000</v>
      </c>
      <c r="M13" s="154"/>
      <c r="N13" s="80">
        <v>2473245492</v>
      </c>
      <c r="O13" s="154"/>
      <c r="P13" s="80">
        <v>111012870</v>
      </c>
      <c r="Q13" s="154"/>
      <c r="R13" s="80">
        <v>2584258362</v>
      </c>
      <c r="S13" s="89"/>
    </row>
    <row r="14" spans="1:19" s="4" customFormat="1" x14ac:dyDescent="0.5">
      <c r="A14" s="137" t="s">
        <v>188</v>
      </c>
      <c r="B14" s="76"/>
      <c r="C14" s="76"/>
      <c r="D14" s="135">
        <v>0</v>
      </c>
      <c r="E14" s="86"/>
      <c r="F14" s="135">
        <v>0</v>
      </c>
      <c r="G14" s="91"/>
      <c r="H14" s="135">
        <v>0</v>
      </c>
      <c r="I14" s="86"/>
      <c r="J14" s="80">
        <f>'Profit and loss'!E55</f>
        <v>135166097</v>
      </c>
      <c r="K14" s="86"/>
      <c r="L14" s="135">
        <v>0</v>
      </c>
      <c r="M14" s="86"/>
      <c r="N14" s="80">
        <f>SUM(D14:L14)</f>
        <v>135166097</v>
      </c>
      <c r="O14" s="87">
        <v>0</v>
      </c>
      <c r="P14" s="80">
        <f>'Profit and loss'!E56</f>
        <v>-11730244</v>
      </c>
      <c r="Q14" s="139"/>
      <c r="R14" s="80">
        <f>+N14+P14</f>
        <v>123435853</v>
      </c>
      <c r="S14" s="85"/>
    </row>
    <row r="15" spans="1:19" s="4" customFormat="1" x14ac:dyDescent="0.5">
      <c r="A15" s="137" t="s">
        <v>168</v>
      </c>
      <c r="B15" s="158">
        <v>12</v>
      </c>
      <c r="C15" s="76"/>
      <c r="D15" s="135">
        <v>0</v>
      </c>
      <c r="E15" s="86"/>
      <c r="F15" s="135">
        <v>0</v>
      </c>
      <c r="G15" s="91"/>
      <c r="H15" s="135">
        <v>0</v>
      </c>
      <c r="I15" s="86"/>
      <c r="J15" s="135">
        <v>0</v>
      </c>
      <c r="K15" s="86"/>
      <c r="L15" s="135">
        <v>0</v>
      </c>
      <c r="M15" s="86"/>
      <c r="N15" s="135">
        <v>0</v>
      </c>
      <c r="O15" s="87"/>
      <c r="P15" s="80">
        <v>-432</v>
      </c>
      <c r="Q15" s="139"/>
      <c r="R15" s="80">
        <f>+N15+P15</f>
        <v>-432</v>
      </c>
      <c r="S15" s="85"/>
    </row>
    <row r="16" spans="1:19" s="4" customFormat="1" ht="24" thickBot="1" x14ac:dyDescent="0.55000000000000004">
      <c r="A16" s="138" t="s">
        <v>159</v>
      </c>
      <c r="B16" s="76"/>
      <c r="C16" s="76"/>
      <c r="D16" s="90">
        <f>D13+D14</f>
        <v>3884784546</v>
      </c>
      <c r="E16" s="86"/>
      <c r="F16" s="90">
        <f>F13+F14</f>
        <v>-813820591</v>
      </c>
      <c r="G16" s="86"/>
      <c r="H16" s="90">
        <f>H13+H14</f>
        <v>12488954</v>
      </c>
      <c r="I16" s="86"/>
      <c r="J16" s="90">
        <f>J13+J14+J15</f>
        <v>-477511320</v>
      </c>
      <c r="K16" s="86"/>
      <c r="L16" s="90">
        <f>L13+L14</f>
        <v>2470000</v>
      </c>
      <c r="M16" s="86"/>
      <c r="N16" s="90">
        <f>N13+N14+N15</f>
        <v>2608411589</v>
      </c>
      <c r="O16" s="139"/>
      <c r="P16" s="90">
        <f>P13+P14+P15</f>
        <v>99282194</v>
      </c>
      <c r="Q16" s="139"/>
      <c r="R16" s="90">
        <f>R13+R14+R15</f>
        <v>2707693783</v>
      </c>
      <c r="S16" s="85"/>
    </row>
    <row r="17" spans="1:19" s="4" customFormat="1" ht="24" thickTop="1" x14ac:dyDescent="0.5">
      <c r="A17" s="138"/>
      <c r="B17" s="76"/>
      <c r="C17" s="76"/>
      <c r="D17" s="80"/>
      <c r="E17" s="86"/>
      <c r="F17" s="80"/>
      <c r="G17" s="86"/>
      <c r="H17" s="80"/>
      <c r="I17" s="86"/>
      <c r="J17" s="80"/>
      <c r="K17" s="86"/>
      <c r="L17" s="80"/>
      <c r="M17" s="86"/>
      <c r="N17" s="80"/>
      <c r="O17" s="139"/>
      <c r="P17" s="80"/>
      <c r="Q17" s="139"/>
      <c r="R17" s="80"/>
      <c r="S17" s="85"/>
    </row>
    <row r="18" spans="1:19" x14ac:dyDescent="0.5">
      <c r="A18" s="153" t="s">
        <v>194</v>
      </c>
      <c r="D18" s="80">
        <f>+D16</f>
        <v>3884784546</v>
      </c>
      <c r="E18" s="154"/>
      <c r="F18" s="80">
        <f>+F16</f>
        <v>-813820591</v>
      </c>
      <c r="G18" s="154"/>
      <c r="H18" s="80">
        <f>+H16</f>
        <v>12488954</v>
      </c>
      <c r="I18" s="154"/>
      <c r="J18" s="80">
        <f>+J16</f>
        <v>-477511320</v>
      </c>
      <c r="K18" s="154"/>
      <c r="L18" s="80">
        <f>+L16</f>
        <v>2470000</v>
      </c>
      <c r="M18" s="154"/>
      <c r="N18" s="80">
        <f>SUM(D18:L18)</f>
        <v>2608411589</v>
      </c>
      <c r="O18" s="154"/>
      <c r="P18" s="80">
        <f>+P16</f>
        <v>99282194</v>
      </c>
      <c r="Q18" s="154"/>
      <c r="R18" s="80">
        <f>+N18+P18</f>
        <v>2707693783</v>
      </c>
      <c r="S18" s="89"/>
    </row>
    <row r="19" spans="1:19" s="4" customFormat="1" x14ac:dyDescent="0.5">
      <c r="A19" s="137" t="s">
        <v>191</v>
      </c>
      <c r="B19" s="76"/>
      <c r="C19" s="76"/>
      <c r="D19" s="135">
        <v>0</v>
      </c>
      <c r="E19" s="86"/>
      <c r="F19" s="135">
        <v>0</v>
      </c>
      <c r="G19" s="91"/>
      <c r="H19" s="135">
        <v>0</v>
      </c>
      <c r="I19" s="86"/>
      <c r="J19" s="80">
        <f>+'Profit and loss'!C55</f>
        <v>-137537921</v>
      </c>
      <c r="K19" s="86"/>
      <c r="L19" s="135">
        <v>0</v>
      </c>
      <c r="M19" s="86"/>
      <c r="N19" s="80">
        <f>SUM(D19:L19)</f>
        <v>-137537921</v>
      </c>
      <c r="O19" s="87"/>
      <c r="P19" s="80">
        <f>+'Profit and loss'!C56</f>
        <v>-7760461</v>
      </c>
      <c r="Q19" s="139"/>
      <c r="R19" s="80">
        <f>+N19+P19</f>
        <v>-145298382</v>
      </c>
      <c r="S19" s="85"/>
    </row>
    <row r="20" spans="1:19" s="4" customFormat="1" x14ac:dyDescent="0.5">
      <c r="A20" s="137" t="s">
        <v>168</v>
      </c>
      <c r="B20" s="158">
        <v>12</v>
      </c>
      <c r="C20" s="76"/>
      <c r="D20" s="135">
        <v>0</v>
      </c>
      <c r="E20" s="86"/>
      <c r="F20" s="135">
        <v>0</v>
      </c>
      <c r="G20" s="91"/>
      <c r="H20" s="135">
        <v>0</v>
      </c>
      <c r="I20" s="86"/>
      <c r="J20" s="135">
        <v>0</v>
      </c>
      <c r="K20" s="86"/>
      <c r="L20" s="135">
        <v>0</v>
      </c>
      <c r="M20" s="86"/>
      <c r="N20" s="135">
        <v>0</v>
      </c>
      <c r="O20" s="87"/>
      <c r="P20" s="80">
        <v>-4</v>
      </c>
      <c r="Q20" s="139"/>
      <c r="R20" s="80">
        <f>+N20+P20</f>
        <v>-4</v>
      </c>
      <c r="S20" s="85"/>
    </row>
    <row r="21" spans="1:19" s="4" customFormat="1" ht="24" thickBot="1" x14ac:dyDescent="0.55000000000000004">
      <c r="A21" s="138" t="s">
        <v>195</v>
      </c>
      <c r="B21" s="76"/>
      <c r="C21" s="76"/>
      <c r="D21" s="90">
        <f>D18+D19</f>
        <v>3884784546</v>
      </c>
      <c r="E21" s="86"/>
      <c r="F21" s="90">
        <f>F18+F19</f>
        <v>-813820591</v>
      </c>
      <c r="G21" s="86"/>
      <c r="H21" s="90">
        <f>H18+H19</f>
        <v>12488954</v>
      </c>
      <c r="I21" s="86"/>
      <c r="J21" s="90">
        <f>J18+J19+J20</f>
        <v>-615049241</v>
      </c>
      <c r="K21" s="86"/>
      <c r="L21" s="90">
        <f>L18+L19</f>
        <v>2470000</v>
      </c>
      <c r="M21" s="86"/>
      <c r="N21" s="90">
        <f>N18+N19+N20</f>
        <v>2470873668</v>
      </c>
      <c r="O21" s="139"/>
      <c r="P21" s="90">
        <f>P18+P19+P20</f>
        <v>91521729</v>
      </c>
      <c r="Q21" s="139"/>
      <c r="R21" s="90">
        <f>R18+R19+R20</f>
        <v>2562395397</v>
      </c>
      <c r="S21" s="166"/>
    </row>
    <row r="22" spans="1:19" s="4" customFormat="1" ht="24" thickTop="1" x14ac:dyDescent="0.5">
      <c r="A22" s="138"/>
      <c r="B22" s="76"/>
      <c r="C22" s="76"/>
      <c r="D22" s="80"/>
      <c r="E22" s="86"/>
      <c r="F22" s="80"/>
      <c r="G22" s="86"/>
      <c r="H22" s="80"/>
      <c r="I22" s="86"/>
      <c r="J22" s="80"/>
      <c r="K22" s="86"/>
      <c r="L22" s="80"/>
      <c r="M22" s="86"/>
      <c r="N22" s="80"/>
      <c r="O22" s="139"/>
      <c r="P22" s="80"/>
      <c r="Q22" s="139"/>
      <c r="R22" s="80"/>
      <c r="S22" s="85"/>
    </row>
    <row r="23" spans="1:19" s="4" customFormat="1" x14ac:dyDescent="0.5">
      <c r="A23" s="138"/>
      <c r="B23" s="76"/>
      <c r="C23" s="76"/>
      <c r="D23" s="80"/>
      <c r="E23" s="86"/>
      <c r="F23" s="80"/>
      <c r="G23" s="86"/>
      <c r="H23" s="80"/>
      <c r="I23" s="86"/>
      <c r="J23" s="80"/>
      <c r="K23" s="86"/>
      <c r="L23" s="80"/>
      <c r="M23" s="86"/>
      <c r="N23" s="80"/>
      <c r="O23" s="139"/>
      <c r="P23" s="80"/>
      <c r="Q23" s="139"/>
      <c r="R23" s="80"/>
      <c r="S23" s="85"/>
    </row>
    <row r="24" spans="1:19" s="4" customFormat="1" x14ac:dyDescent="0.5">
      <c r="A24" s="138"/>
      <c r="B24" s="76"/>
      <c r="C24" s="76"/>
      <c r="D24" s="80"/>
      <c r="E24" s="86"/>
      <c r="F24" s="80"/>
      <c r="G24" s="86"/>
      <c r="H24" s="80"/>
      <c r="I24" s="86"/>
      <c r="J24" s="80"/>
      <c r="K24" s="86"/>
      <c r="L24" s="80"/>
      <c r="M24" s="86"/>
      <c r="N24" s="80"/>
      <c r="O24" s="139"/>
      <c r="P24" s="80"/>
      <c r="Q24" s="139"/>
      <c r="R24" s="80"/>
      <c r="S24" s="85"/>
    </row>
    <row r="25" spans="1:19" ht="22.5" customHeight="1" x14ac:dyDescent="0.5">
      <c r="A25" s="49"/>
      <c r="B25" s="78"/>
      <c r="C25" s="78"/>
      <c r="D25" s="86"/>
      <c r="E25" s="86"/>
      <c r="F25" s="86"/>
      <c r="G25" s="86"/>
      <c r="H25" s="86"/>
      <c r="I25" s="86"/>
      <c r="J25" s="93"/>
      <c r="K25" s="86"/>
      <c r="L25" s="86"/>
      <c r="M25" s="86"/>
      <c r="N25" s="86"/>
      <c r="O25" s="88"/>
      <c r="P25" s="86"/>
      <c r="Q25" s="88"/>
      <c r="R25" s="86"/>
      <c r="S25" s="89"/>
    </row>
    <row r="26" spans="1:19" ht="22.5" customHeight="1" x14ac:dyDescent="0.5">
      <c r="A26" s="49"/>
      <c r="B26" s="78"/>
      <c r="C26" s="78"/>
      <c r="D26" s="86"/>
      <c r="E26" s="86"/>
      <c r="F26" s="86"/>
      <c r="G26" s="86"/>
      <c r="H26" s="86"/>
      <c r="I26" s="86"/>
      <c r="J26" s="93"/>
      <c r="K26" s="86"/>
      <c r="L26" s="86"/>
      <c r="M26" s="86"/>
      <c r="N26" s="86"/>
      <c r="O26" s="88"/>
      <c r="P26" s="86"/>
      <c r="Q26" s="88"/>
      <c r="R26" s="86"/>
      <c r="S26" s="89"/>
    </row>
    <row r="27" spans="1:19" x14ac:dyDescent="0.5">
      <c r="A27" s="191" t="s">
        <v>29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94"/>
    </row>
    <row r="28" spans="1:19" x14ac:dyDescent="0.5">
      <c r="A28" s="191" t="s">
        <v>30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95"/>
    </row>
  </sheetData>
  <mergeCells count="12">
    <mergeCell ref="A28:R28"/>
    <mergeCell ref="A1:R1"/>
    <mergeCell ref="A2:R2"/>
    <mergeCell ref="A3:R3"/>
    <mergeCell ref="A4:R4"/>
    <mergeCell ref="D5:R5"/>
    <mergeCell ref="D6:R6"/>
    <mergeCell ref="D7:N7"/>
    <mergeCell ref="H8:J8"/>
    <mergeCell ref="I9:K9"/>
    <mergeCell ref="G11:I11"/>
    <mergeCell ref="A27:R27"/>
  </mergeCells>
  <printOptions horizontalCentered="1"/>
  <pageMargins left="1" right="0.4" top="1" bottom="0.5" header="0.5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L28"/>
  <sheetViews>
    <sheetView view="pageBreakPreview" topLeftCell="A7" zoomScale="71" zoomScaleNormal="52" zoomScaleSheetLayoutView="100" workbookViewId="0">
      <selection activeCell="B24" sqref="B24"/>
    </sheetView>
  </sheetViews>
  <sheetFormatPr defaultColWidth="8" defaultRowHeight="23.25" x14ac:dyDescent="0.5"/>
  <cols>
    <col min="1" max="1" width="76.140625" style="1" customWidth="1"/>
    <col min="2" max="2" width="13.140625" style="1" customWidth="1"/>
    <col min="3" max="3" width="1.140625" style="1" customWidth="1"/>
    <col min="4" max="4" width="20" style="1" customWidth="1"/>
    <col min="5" max="5" width="1.140625" style="1" customWidth="1"/>
    <col min="6" max="6" width="20" style="1" customWidth="1"/>
    <col min="7" max="7" width="1.140625" style="1" customWidth="1"/>
    <col min="8" max="8" width="20" style="1" customWidth="1"/>
    <col min="9" max="9" width="1.140625" style="78" customWidth="1"/>
    <col min="10" max="10" width="20" style="78" customWidth="1"/>
    <col min="11" max="11" width="1.140625" style="78" customWidth="1"/>
    <col min="12" max="12" width="20" style="1" customWidth="1"/>
    <col min="13" max="16384" width="8" style="1"/>
  </cols>
  <sheetData>
    <row r="1" spans="1:12" ht="26.25" x14ac:dyDescent="0.55000000000000004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26.25" x14ac:dyDescent="0.55000000000000004">
      <c r="A2" s="192" t="s">
        <v>100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26.25" x14ac:dyDescent="0.55000000000000004">
      <c r="A3" s="192" t="s">
        <v>193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x14ac:dyDescent="0.5">
      <c r="A4" s="96"/>
      <c r="B4" s="97"/>
      <c r="C4" s="97"/>
      <c r="D4" s="97"/>
      <c r="E4" s="97"/>
      <c r="F4" s="97"/>
      <c r="G4" s="97"/>
      <c r="H4" s="98"/>
      <c r="I4" s="97"/>
      <c r="J4" s="97"/>
      <c r="K4" s="97"/>
      <c r="L4" s="167" t="s">
        <v>2</v>
      </c>
    </row>
    <row r="5" spans="1:12" ht="9.9499999999999993" customHeight="1" x14ac:dyDescent="0.5">
      <c r="A5" s="73"/>
      <c r="B5" s="74"/>
      <c r="C5" s="74"/>
      <c r="D5" s="193"/>
      <c r="E5" s="193"/>
      <c r="F5" s="193"/>
      <c r="G5" s="193"/>
      <c r="H5" s="193"/>
      <c r="I5" s="193"/>
      <c r="J5" s="193"/>
      <c r="K5" s="193"/>
      <c r="L5" s="193"/>
    </row>
    <row r="6" spans="1:12" x14ac:dyDescent="0.5">
      <c r="A6" s="78"/>
      <c r="B6" s="76"/>
      <c r="C6" s="76"/>
      <c r="D6" s="198" t="s">
        <v>5</v>
      </c>
      <c r="E6" s="198"/>
      <c r="F6" s="198"/>
      <c r="G6" s="198"/>
      <c r="H6" s="198"/>
      <c r="I6" s="198"/>
      <c r="J6" s="198"/>
      <c r="K6" s="198"/>
      <c r="L6" s="198"/>
    </row>
    <row r="7" spans="1:12" x14ac:dyDescent="0.5">
      <c r="A7" s="78"/>
      <c r="B7" s="170"/>
      <c r="C7" s="76"/>
      <c r="D7" s="79" t="s">
        <v>85</v>
      </c>
      <c r="E7" s="79"/>
      <c r="F7" s="77" t="s">
        <v>176</v>
      </c>
      <c r="G7" s="77"/>
      <c r="H7" s="203" t="s">
        <v>59</v>
      </c>
      <c r="I7" s="203"/>
      <c r="J7" s="203"/>
      <c r="K7" s="173"/>
      <c r="L7" s="172" t="s">
        <v>84</v>
      </c>
    </row>
    <row r="8" spans="1:12" x14ac:dyDescent="0.5">
      <c r="A8" s="78"/>
      <c r="B8" s="99"/>
      <c r="C8" s="76"/>
      <c r="D8" s="79" t="s">
        <v>89</v>
      </c>
      <c r="E8" s="79"/>
      <c r="F8" s="77" t="s">
        <v>90</v>
      </c>
      <c r="G8" s="77"/>
      <c r="H8" s="173" t="s">
        <v>91</v>
      </c>
      <c r="I8" s="201" t="s">
        <v>92</v>
      </c>
      <c r="J8" s="201"/>
      <c r="K8" s="201"/>
    </row>
    <row r="9" spans="1:12" x14ac:dyDescent="0.5">
      <c r="A9" s="78"/>
      <c r="B9" s="99"/>
      <c r="C9" s="76"/>
      <c r="D9" s="79"/>
      <c r="E9" s="79"/>
      <c r="F9" s="77"/>
      <c r="G9" s="77"/>
      <c r="H9" s="173" t="s">
        <v>95</v>
      </c>
      <c r="I9" s="173"/>
      <c r="J9" s="172" t="s">
        <v>96</v>
      </c>
      <c r="K9" s="172"/>
    </row>
    <row r="10" spans="1:12" x14ac:dyDescent="0.5">
      <c r="A10" s="78"/>
      <c r="B10" s="99"/>
      <c r="C10" s="76"/>
      <c r="D10" s="79"/>
      <c r="E10" s="79"/>
      <c r="F10" s="77"/>
      <c r="G10" s="77"/>
      <c r="H10" s="173" t="s">
        <v>98</v>
      </c>
      <c r="I10" s="173"/>
      <c r="J10" s="172"/>
      <c r="K10" s="172"/>
    </row>
    <row r="11" spans="1:12" x14ac:dyDescent="0.5">
      <c r="A11" s="78"/>
      <c r="B11" s="169"/>
      <c r="C11" s="78"/>
      <c r="D11" s="81"/>
      <c r="E11" s="82"/>
      <c r="F11" s="81"/>
      <c r="G11" s="81"/>
      <c r="H11" s="83"/>
      <c r="I11" s="83"/>
      <c r="J11" s="84"/>
      <c r="K11" s="84"/>
      <c r="L11" s="81"/>
    </row>
    <row r="12" spans="1:12" x14ac:dyDescent="0.5">
      <c r="A12" s="155" t="s">
        <v>165</v>
      </c>
      <c r="B12" s="169"/>
      <c r="C12" s="78"/>
      <c r="D12" s="80">
        <v>3884784546</v>
      </c>
      <c r="E12" s="100"/>
      <c r="F12" s="80">
        <v>-813820591</v>
      </c>
      <c r="G12" s="80"/>
      <c r="H12" s="80">
        <v>12488954</v>
      </c>
      <c r="I12" s="140"/>
      <c r="J12" s="80">
        <v>-460226617</v>
      </c>
      <c r="K12" s="80"/>
      <c r="L12" s="80">
        <f>SUM(D12:J12)</f>
        <v>2623226292</v>
      </c>
    </row>
    <row r="13" spans="1:12" x14ac:dyDescent="0.5">
      <c r="A13" s="34" t="s">
        <v>191</v>
      </c>
      <c r="B13" s="169"/>
      <c r="C13" s="78"/>
      <c r="D13" s="135">
        <v>0</v>
      </c>
      <c r="E13" s="56"/>
      <c r="F13" s="135">
        <v>0</v>
      </c>
      <c r="G13" s="56"/>
      <c r="H13" s="135">
        <v>0</v>
      </c>
      <c r="I13" s="140"/>
      <c r="J13" s="80">
        <f>+'Profit and loss'!I37</f>
        <v>-357406269</v>
      </c>
      <c r="K13" s="80"/>
      <c r="L13" s="80">
        <f>SUM(D13,F13,H13,J13)</f>
        <v>-357406269</v>
      </c>
    </row>
    <row r="14" spans="1:12" ht="24" thickBot="1" x14ac:dyDescent="0.55000000000000004">
      <c r="A14" s="72" t="s">
        <v>159</v>
      </c>
      <c r="B14" s="169"/>
      <c r="C14" s="78"/>
      <c r="D14" s="90">
        <f>D12+D13</f>
        <v>3884784546</v>
      </c>
      <c r="E14" s="100"/>
      <c r="F14" s="90">
        <f>F12+F13</f>
        <v>-813820591</v>
      </c>
      <c r="G14" s="80"/>
      <c r="H14" s="90">
        <f>H12+H13</f>
        <v>12488954</v>
      </c>
      <c r="I14" s="140"/>
      <c r="J14" s="90">
        <f>J12+J13</f>
        <v>-817632886</v>
      </c>
      <c r="K14" s="80"/>
      <c r="L14" s="90">
        <f>L12+L13</f>
        <v>2265820023</v>
      </c>
    </row>
    <row r="15" spans="1:12" ht="24" thickTop="1" x14ac:dyDescent="0.5">
      <c r="A15" s="72"/>
      <c r="B15" s="169"/>
      <c r="C15" s="78"/>
      <c r="D15" s="80"/>
      <c r="E15" s="100"/>
      <c r="F15" s="80"/>
      <c r="G15" s="80"/>
      <c r="H15" s="80"/>
      <c r="I15" s="140"/>
      <c r="J15" s="80"/>
      <c r="K15" s="80"/>
      <c r="L15" s="80"/>
    </row>
    <row r="16" spans="1:12" x14ac:dyDescent="0.5">
      <c r="A16" s="155" t="s">
        <v>194</v>
      </c>
      <c r="B16" s="169"/>
      <c r="C16" s="78"/>
      <c r="D16" s="80">
        <f>+D14</f>
        <v>3884784546</v>
      </c>
      <c r="E16" s="100"/>
      <c r="F16" s="80">
        <f>+F14</f>
        <v>-813820591</v>
      </c>
      <c r="G16" s="80"/>
      <c r="H16" s="80">
        <f>+H14</f>
        <v>12488954</v>
      </c>
      <c r="I16" s="140"/>
      <c r="J16" s="80">
        <f>+J14</f>
        <v>-817632886</v>
      </c>
      <c r="K16" s="80"/>
      <c r="L16" s="80">
        <f>SUM(D16:J16)</f>
        <v>2265820023</v>
      </c>
    </row>
    <row r="17" spans="1:12" x14ac:dyDescent="0.5">
      <c r="A17" s="34" t="s">
        <v>191</v>
      </c>
      <c r="B17" s="169"/>
      <c r="C17" s="78"/>
      <c r="D17" s="135">
        <v>0</v>
      </c>
      <c r="E17" s="56"/>
      <c r="F17" s="135">
        <v>0</v>
      </c>
      <c r="G17" s="56"/>
      <c r="H17" s="135">
        <v>0</v>
      </c>
      <c r="I17" s="140"/>
      <c r="J17" s="80">
        <f>+'Profit and loss'!G37</f>
        <v>-127001745</v>
      </c>
      <c r="K17" s="80"/>
      <c r="L17" s="80">
        <f>SUM(D17,F17,H17,J17)</f>
        <v>-127001745</v>
      </c>
    </row>
    <row r="18" spans="1:12" ht="24" thickBot="1" x14ac:dyDescent="0.55000000000000004">
      <c r="A18" s="72" t="s">
        <v>195</v>
      </c>
      <c r="B18" s="169"/>
      <c r="C18" s="78"/>
      <c r="D18" s="90">
        <f>D16+D17</f>
        <v>3884784546</v>
      </c>
      <c r="E18" s="100"/>
      <c r="F18" s="90">
        <f>F16+F17</f>
        <v>-813820591</v>
      </c>
      <c r="G18" s="80"/>
      <c r="H18" s="90">
        <f>H16+H17</f>
        <v>12488954</v>
      </c>
      <c r="I18" s="140"/>
      <c r="J18" s="90">
        <f>J16+J17</f>
        <v>-944634631</v>
      </c>
      <c r="K18" s="80"/>
      <c r="L18" s="90">
        <f>L16+L17</f>
        <v>2138818278</v>
      </c>
    </row>
    <row r="19" spans="1:12" ht="24" thickTop="1" x14ac:dyDescent="0.5">
      <c r="A19" s="72"/>
      <c r="B19" s="169"/>
      <c r="C19" s="78"/>
      <c r="D19" s="80"/>
      <c r="E19" s="100"/>
      <c r="F19" s="80"/>
      <c r="G19" s="80"/>
      <c r="H19" s="80"/>
      <c r="I19" s="140"/>
      <c r="J19" s="80"/>
      <c r="K19" s="80"/>
      <c r="L19" s="80"/>
    </row>
    <row r="20" spans="1:12" x14ac:dyDescent="0.5">
      <c r="A20" s="72"/>
      <c r="B20" s="169"/>
      <c r="C20" s="78"/>
      <c r="D20" s="80"/>
      <c r="E20" s="100"/>
      <c r="F20" s="80"/>
      <c r="G20" s="80"/>
      <c r="H20" s="80"/>
      <c r="I20" s="140"/>
      <c r="J20" s="80"/>
      <c r="K20" s="80"/>
      <c r="L20" s="80"/>
    </row>
    <row r="21" spans="1:12" x14ac:dyDescent="0.5">
      <c r="A21" s="72"/>
      <c r="B21" s="169"/>
      <c r="C21" s="78"/>
      <c r="D21" s="80"/>
      <c r="E21" s="100"/>
      <c r="F21" s="80"/>
      <c r="G21" s="80"/>
      <c r="H21" s="80"/>
      <c r="I21" s="140"/>
      <c r="J21" s="80"/>
      <c r="K21" s="80"/>
      <c r="L21" s="80"/>
    </row>
    <row r="22" spans="1:12" x14ac:dyDescent="0.5">
      <c r="A22" s="72"/>
      <c r="B22" s="169"/>
      <c r="C22" s="78"/>
      <c r="D22" s="80"/>
      <c r="E22" s="100"/>
      <c r="F22" s="80"/>
      <c r="G22" s="80"/>
      <c r="H22" s="80"/>
      <c r="I22" s="140"/>
      <c r="J22" s="80"/>
      <c r="K22" s="80"/>
      <c r="L22" s="80"/>
    </row>
    <row r="23" spans="1:12" x14ac:dyDescent="0.5">
      <c r="A23" s="72"/>
      <c r="B23" s="169"/>
      <c r="C23" s="78"/>
      <c r="D23" s="80"/>
      <c r="E23" s="100"/>
      <c r="F23" s="80"/>
      <c r="G23" s="80"/>
      <c r="H23" s="80"/>
      <c r="I23" s="140"/>
      <c r="J23" s="80"/>
      <c r="K23" s="80"/>
      <c r="L23" s="80"/>
    </row>
    <row r="24" spans="1:12" x14ac:dyDescent="0.5">
      <c r="A24" s="34"/>
      <c r="B24" s="169"/>
      <c r="C24" s="78"/>
      <c r="D24" s="80"/>
      <c r="E24" s="100"/>
      <c r="F24" s="80"/>
      <c r="G24" s="80"/>
      <c r="H24" s="80"/>
      <c r="I24" s="140"/>
      <c r="J24" s="80"/>
      <c r="K24" s="80"/>
      <c r="L24" s="80"/>
    </row>
    <row r="25" spans="1:12" x14ac:dyDescent="0.5">
      <c r="A25" s="34"/>
      <c r="B25" s="169"/>
      <c r="C25" s="78"/>
      <c r="D25" s="80"/>
      <c r="E25" s="100"/>
      <c r="F25" s="80"/>
      <c r="G25" s="80"/>
      <c r="H25" s="80"/>
      <c r="I25" s="140"/>
      <c r="J25" s="80"/>
      <c r="K25" s="80"/>
      <c r="L25" s="80"/>
    </row>
    <row r="26" spans="1:12" x14ac:dyDescent="0.5">
      <c r="A26" s="34" t="s">
        <v>28</v>
      </c>
      <c r="B26" s="169"/>
      <c r="C26" s="78"/>
      <c r="D26" s="80"/>
      <c r="E26" s="100"/>
      <c r="F26" s="80"/>
      <c r="G26" s="80"/>
      <c r="H26" s="80"/>
      <c r="I26" s="140"/>
      <c r="J26" s="80"/>
      <c r="K26" s="80"/>
      <c r="L26" s="80"/>
    </row>
    <row r="27" spans="1:12" s="168" customFormat="1" x14ac:dyDescent="0.5">
      <c r="A27" s="191" t="s">
        <v>29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</row>
    <row r="28" spans="1:12" s="168" customFormat="1" x14ac:dyDescent="0.5">
      <c r="A28" s="191" t="s">
        <v>30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</sheetData>
  <mergeCells count="9">
    <mergeCell ref="I8:K8"/>
    <mergeCell ref="A27:L27"/>
    <mergeCell ref="A28:L28"/>
    <mergeCell ref="A1:L1"/>
    <mergeCell ref="A2:L2"/>
    <mergeCell ref="A3:L3"/>
    <mergeCell ref="D5:L5"/>
    <mergeCell ref="D6:L6"/>
    <mergeCell ref="H7:J7"/>
  </mergeCells>
  <printOptions horizontalCentered="1"/>
  <pageMargins left="1" right="0.4" top="1" bottom="0.5" header="0.5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K124"/>
  <sheetViews>
    <sheetView view="pageBreakPreview" topLeftCell="A47" zoomScale="70" zoomScaleNormal="90" zoomScaleSheetLayoutView="70" workbookViewId="0">
      <selection activeCell="A16" sqref="A16"/>
    </sheetView>
  </sheetViews>
  <sheetFormatPr defaultColWidth="8" defaultRowHeight="23.25" x14ac:dyDescent="0.5"/>
  <cols>
    <col min="1" max="1" width="61.5703125" style="1" customWidth="1"/>
    <col min="2" max="2" width="15" style="1" customWidth="1"/>
    <col min="3" max="3" width="1.42578125" style="1" customWidth="1"/>
    <col min="4" max="4" width="15" style="1" customWidth="1"/>
    <col min="5" max="5" width="1.42578125" style="1" customWidth="1"/>
    <col min="6" max="6" width="15" style="1" customWidth="1"/>
    <col min="7" max="7" width="1.42578125" style="1" customWidth="1"/>
    <col min="8" max="8" width="15" style="1" customWidth="1"/>
    <col min="9" max="9" width="19.42578125" style="1" bestFit="1" customWidth="1"/>
    <col min="10" max="14" width="19.42578125" style="1" customWidth="1"/>
    <col min="15" max="16384" width="8" style="1"/>
  </cols>
  <sheetData>
    <row r="1" spans="1:9" ht="26.1" customHeight="1" x14ac:dyDescent="0.55000000000000004">
      <c r="A1" s="192" t="s">
        <v>0</v>
      </c>
      <c r="B1" s="192"/>
      <c r="C1" s="192"/>
      <c r="D1" s="192"/>
      <c r="E1" s="192"/>
      <c r="F1" s="192"/>
      <c r="G1" s="192"/>
      <c r="H1" s="192"/>
    </row>
    <row r="2" spans="1:9" ht="26.1" customHeight="1" x14ac:dyDescent="0.55000000000000004">
      <c r="A2" s="192" t="s">
        <v>101</v>
      </c>
      <c r="B2" s="192"/>
      <c r="C2" s="192"/>
      <c r="D2" s="192"/>
      <c r="E2" s="192"/>
      <c r="F2" s="192"/>
      <c r="G2" s="192"/>
      <c r="H2" s="192"/>
    </row>
    <row r="3" spans="1:9" ht="26.1" customHeight="1" x14ac:dyDescent="0.55000000000000004">
      <c r="A3" s="192" t="s">
        <v>193</v>
      </c>
      <c r="B3" s="192"/>
      <c r="C3" s="192"/>
      <c r="D3" s="192"/>
      <c r="E3" s="192"/>
      <c r="F3" s="192"/>
      <c r="G3" s="192"/>
      <c r="H3" s="192"/>
    </row>
    <row r="4" spans="1:9" ht="24" customHeight="1" x14ac:dyDescent="0.5">
      <c r="A4" s="101"/>
      <c r="B4" s="101"/>
      <c r="C4" s="101"/>
      <c r="D4" s="101"/>
      <c r="E4" s="101"/>
      <c r="F4" s="101"/>
      <c r="G4" s="101"/>
      <c r="H4" s="178" t="s">
        <v>2</v>
      </c>
    </row>
    <row r="5" spans="1:9" ht="6" customHeight="1" x14ac:dyDescent="0.5">
      <c r="A5" s="102"/>
      <c r="B5" s="193"/>
      <c r="C5" s="193"/>
      <c r="D5" s="193"/>
      <c r="E5" s="193"/>
      <c r="F5" s="193"/>
      <c r="G5" s="193"/>
      <c r="H5" s="193"/>
    </row>
    <row r="6" spans="1:9" ht="24" customHeight="1" x14ac:dyDescent="0.5">
      <c r="B6" s="194" t="s">
        <v>4</v>
      </c>
      <c r="C6" s="194"/>
      <c r="D6" s="194"/>
      <c r="E6" s="76"/>
      <c r="F6" s="204" t="s">
        <v>5</v>
      </c>
      <c r="G6" s="204"/>
      <c r="H6" s="204"/>
    </row>
    <row r="7" spans="1:9" s="103" customFormat="1" ht="24" customHeight="1" x14ac:dyDescent="0.15">
      <c r="B7" s="104">
        <v>2564</v>
      </c>
      <c r="C7" s="105"/>
      <c r="D7" s="104">
        <v>2563</v>
      </c>
      <c r="E7" s="106"/>
      <c r="F7" s="104">
        <v>2564</v>
      </c>
      <c r="G7" s="105"/>
      <c r="H7" s="104">
        <v>2563</v>
      </c>
    </row>
    <row r="8" spans="1:9" ht="24" customHeight="1" x14ac:dyDescent="0.5">
      <c r="A8" s="4" t="s">
        <v>102</v>
      </c>
      <c r="B8" s="107"/>
      <c r="C8" s="108"/>
      <c r="D8" s="107"/>
      <c r="E8" s="109"/>
      <c r="F8" s="107"/>
      <c r="G8" s="110"/>
      <c r="H8" s="107"/>
    </row>
    <row r="9" spans="1:9" ht="24" customHeight="1" x14ac:dyDescent="0.5">
      <c r="A9" s="111" t="s">
        <v>190</v>
      </c>
      <c r="B9" s="92">
        <f>+'Profit and loss'!C26</f>
        <v>-93819023</v>
      </c>
      <c r="C9" s="92"/>
      <c r="D9" s="92">
        <v>229042012</v>
      </c>
      <c r="E9" s="92"/>
      <c r="F9" s="92">
        <f>+'Profit and loss'!G26</f>
        <v>-130042593</v>
      </c>
      <c r="G9" s="92"/>
      <c r="H9" s="92">
        <f>+'Profit and loss'!I26</f>
        <v>-354824227</v>
      </c>
    </row>
    <row r="10" spans="1:9" ht="24" customHeight="1" x14ac:dyDescent="0.5">
      <c r="A10" s="111" t="s">
        <v>103</v>
      </c>
      <c r="B10" s="107"/>
      <c r="C10" s="108"/>
      <c r="D10" s="107"/>
      <c r="E10" s="109"/>
      <c r="F10" s="107"/>
      <c r="G10" s="110"/>
      <c r="H10" s="107"/>
      <c r="I10" s="111"/>
    </row>
    <row r="11" spans="1:9" ht="24" customHeight="1" x14ac:dyDescent="0.5">
      <c r="A11" s="16" t="s">
        <v>211</v>
      </c>
      <c r="B11" s="107">
        <v>-29880</v>
      </c>
      <c r="C11" s="108"/>
      <c r="D11" s="107">
        <v>164612</v>
      </c>
      <c r="E11" s="109"/>
      <c r="F11" s="112">
        <v>-19905305</v>
      </c>
      <c r="G11" s="112"/>
      <c r="H11" s="112">
        <v>271397803</v>
      </c>
      <c r="I11" s="111"/>
    </row>
    <row r="12" spans="1:9" x14ac:dyDescent="0.5">
      <c r="A12" s="16" t="s">
        <v>104</v>
      </c>
      <c r="B12" s="112">
        <v>60688445</v>
      </c>
      <c r="C12" s="112"/>
      <c r="D12" s="112">
        <v>58240276</v>
      </c>
      <c r="E12" s="113"/>
      <c r="F12" s="112">
        <v>16518492</v>
      </c>
      <c r="G12" s="112"/>
      <c r="H12" s="112">
        <v>17043694</v>
      </c>
      <c r="I12" s="16"/>
    </row>
    <row r="13" spans="1:9" ht="24" customHeight="1" x14ac:dyDescent="0.5">
      <c r="A13" s="16" t="s">
        <v>105</v>
      </c>
      <c r="B13" s="112">
        <v>693704</v>
      </c>
      <c r="C13" s="112"/>
      <c r="D13" s="112">
        <v>730827</v>
      </c>
      <c r="E13" s="113"/>
      <c r="F13" s="112">
        <v>0</v>
      </c>
      <c r="G13" s="112"/>
      <c r="H13" s="112">
        <v>0</v>
      </c>
      <c r="I13" s="16"/>
    </row>
    <row r="14" spans="1:9" ht="24" customHeight="1" x14ac:dyDescent="0.5">
      <c r="A14" s="16" t="s">
        <v>142</v>
      </c>
      <c r="B14" s="112">
        <v>0</v>
      </c>
      <c r="C14" s="112"/>
      <c r="D14" s="135">
        <v>0</v>
      </c>
      <c r="E14" s="113"/>
      <c r="F14" s="112">
        <v>116865773</v>
      </c>
      <c r="G14" s="112"/>
      <c r="H14" s="112">
        <v>95770879</v>
      </c>
      <c r="I14" s="16"/>
    </row>
    <row r="15" spans="1:9" ht="24" customHeight="1" x14ac:dyDescent="0.5">
      <c r="A15" s="16" t="s">
        <v>212</v>
      </c>
      <c r="B15" s="112">
        <v>219076</v>
      </c>
      <c r="C15" s="112"/>
      <c r="D15" s="112">
        <v>-707979</v>
      </c>
      <c r="E15" s="113"/>
      <c r="F15" s="112">
        <v>0</v>
      </c>
      <c r="G15" s="112"/>
      <c r="H15" s="135">
        <v>0</v>
      </c>
      <c r="I15" s="16"/>
    </row>
    <row r="16" spans="1:9" ht="24" customHeight="1" x14ac:dyDescent="0.5">
      <c r="A16" s="16" t="s">
        <v>219</v>
      </c>
      <c r="B16" s="112">
        <v>-48644277</v>
      </c>
      <c r="C16" s="112"/>
      <c r="D16" s="112">
        <v>2856614</v>
      </c>
      <c r="E16" s="113"/>
      <c r="F16" s="112">
        <v>-46148988</v>
      </c>
      <c r="G16" s="112"/>
      <c r="H16" s="126">
        <v>108977</v>
      </c>
      <c r="I16" s="16"/>
    </row>
    <row r="17" spans="1:9" ht="24" customHeight="1" x14ac:dyDescent="0.5">
      <c r="A17" s="16" t="s">
        <v>106</v>
      </c>
      <c r="B17" s="112">
        <v>2404188</v>
      </c>
      <c r="C17" s="112"/>
      <c r="D17" s="112">
        <v>1645442</v>
      </c>
      <c r="E17" s="113"/>
      <c r="F17" s="112">
        <v>792348</v>
      </c>
      <c r="G17" s="112"/>
      <c r="H17" s="112">
        <v>460174</v>
      </c>
      <c r="I17" s="16"/>
    </row>
    <row r="18" spans="1:9" ht="24" customHeight="1" x14ac:dyDescent="0.5">
      <c r="A18" s="16" t="s">
        <v>107</v>
      </c>
      <c r="B18" s="112">
        <v>17272</v>
      </c>
      <c r="C18" s="112"/>
      <c r="D18" s="112">
        <v>-1787744</v>
      </c>
      <c r="E18" s="113"/>
      <c r="F18" s="112">
        <v>-26074</v>
      </c>
      <c r="G18" s="112"/>
      <c r="H18" s="112">
        <v>361125</v>
      </c>
      <c r="I18" s="16"/>
    </row>
    <row r="19" spans="1:9" ht="24" customHeight="1" x14ac:dyDescent="0.5">
      <c r="A19" s="16" t="s">
        <v>215</v>
      </c>
      <c r="B19" s="112"/>
      <c r="C19" s="112"/>
      <c r="D19" s="112"/>
      <c r="E19" s="113"/>
      <c r="F19" s="112"/>
      <c r="G19" s="112"/>
      <c r="H19" s="112"/>
      <c r="I19" s="16"/>
    </row>
    <row r="20" spans="1:9" ht="24" customHeight="1" x14ac:dyDescent="0.5">
      <c r="A20" s="16" t="s">
        <v>216</v>
      </c>
      <c r="B20" s="112">
        <v>0</v>
      </c>
      <c r="C20" s="112"/>
      <c r="D20" s="135">
        <v>0</v>
      </c>
      <c r="E20" s="113"/>
      <c r="F20" s="112">
        <v>53870776</v>
      </c>
      <c r="G20" s="112"/>
      <c r="H20" s="112">
        <v>0</v>
      </c>
      <c r="I20" s="16"/>
    </row>
    <row r="21" spans="1:9" ht="24" customHeight="1" x14ac:dyDescent="0.5">
      <c r="A21" s="16" t="s">
        <v>181</v>
      </c>
      <c r="B21" s="112">
        <v>20749</v>
      </c>
      <c r="C21" s="112"/>
      <c r="D21" s="114">
        <v>14200</v>
      </c>
      <c r="E21" s="114"/>
      <c r="F21" s="112">
        <v>20749</v>
      </c>
      <c r="G21" s="114"/>
      <c r="H21" s="114">
        <v>14200</v>
      </c>
      <c r="I21" s="16"/>
    </row>
    <row r="22" spans="1:9" ht="24" customHeight="1" x14ac:dyDescent="0.5">
      <c r="A22" s="16" t="s">
        <v>203</v>
      </c>
      <c r="B22" s="112"/>
      <c r="C22" s="112"/>
      <c r="D22" s="114"/>
      <c r="E22" s="114"/>
      <c r="F22" s="112"/>
      <c r="G22" s="114"/>
      <c r="H22" s="114"/>
      <c r="I22" s="16"/>
    </row>
    <row r="23" spans="1:9" ht="24" customHeight="1" x14ac:dyDescent="0.5">
      <c r="A23" s="16" t="s">
        <v>204</v>
      </c>
      <c r="B23" s="112">
        <v>-58087383</v>
      </c>
      <c r="C23" s="112"/>
      <c r="D23" s="135">
        <v>0</v>
      </c>
      <c r="E23" s="114"/>
      <c r="F23" s="112">
        <v>-41586704</v>
      </c>
      <c r="G23" s="114"/>
      <c r="H23" s="114">
        <v>0</v>
      </c>
      <c r="I23" s="16"/>
    </row>
    <row r="24" spans="1:9" ht="24" customHeight="1" x14ac:dyDescent="0.5">
      <c r="A24" s="16" t="s">
        <v>154</v>
      </c>
      <c r="B24" s="112">
        <v>2577543</v>
      </c>
      <c r="C24" s="112"/>
      <c r="D24" s="114">
        <v>2641099</v>
      </c>
      <c r="E24" s="114"/>
      <c r="F24" s="112">
        <v>0</v>
      </c>
      <c r="G24" s="112"/>
      <c r="H24" s="135">
        <v>0</v>
      </c>
      <c r="I24" s="16"/>
    </row>
    <row r="25" spans="1:9" ht="24" customHeight="1" x14ac:dyDescent="0.5">
      <c r="A25" s="16" t="s">
        <v>166</v>
      </c>
      <c r="B25" s="112">
        <v>0</v>
      </c>
      <c r="C25" s="112"/>
      <c r="D25" s="114">
        <v>0</v>
      </c>
      <c r="E25" s="114"/>
      <c r="F25" s="112">
        <v>-189999996</v>
      </c>
      <c r="G25" s="112"/>
      <c r="H25" s="112">
        <v>-107999568</v>
      </c>
      <c r="I25" s="16"/>
    </row>
    <row r="26" spans="1:9" ht="24" customHeight="1" x14ac:dyDescent="0.5">
      <c r="A26" s="16" t="s">
        <v>163</v>
      </c>
      <c r="B26" s="112">
        <v>-80482</v>
      </c>
      <c r="C26" s="112"/>
      <c r="D26" s="112">
        <v>-137833</v>
      </c>
      <c r="E26" s="113"/>
      <c r="F26" s="112">
        <v>-75478154</v>
      </c>
      <c r="G26" s="112"/>
      <c r="H26" s="112">
        <v>-71361447</v>
      </c>
      <c r="I26" s="16"/>
    </row>
    <row r="27" spans="1:9" ht="24" customHeight="1" x14ac:dyDescent="0.5">
      <c r="A27" s="16" t="s">
        <v>71</v>
      </c>
      <c r="B27" s="112">
        <v>299855298</v>
      </c>
      <c r="C27" s="112"/>
      <c r="D27" s="112">
        <v>227025926</v>
      </c>
      <c r="E27" s="113"/>
      <c r="F27" s="112">
        <v>241432241</v>
      </c>
      <c r="G27" s="112"/>
      <c r="H27" s="112">
        <v>227172391</v>
      </c>
      <c r="I27" s="16"/>
    </row>
    <row r="28" spans="1:9" ht="24" customHeight="1" x14ac:dyDescent="0.5">
      <c r="A28" s="16" t="s">
        <v>130</v>
      </c>
      <c r="B28" s="115">
        <v>22186558</v>
      </c>
      <c r="C28" s="112"/>
      <c r="D28" s="115">
        <v>31035037</v>
      </c>
      <c r="E28" s="113"/>
      <c r="F28" s="115">
        <v>44482314</v>
      </c>
      <c r="G28" s="112"/>
      <c r="H28" s="115">
        <v>48715204</v>
      </c>
      <c r="I28" s="16"/>
    </row>
    <row r="29" spans="1:9" ht="24" customHeight="1" x14ac:dyDescent="0.5">
      <c r="A29" s="117"/>
      <c r="B29" s="112">
        <f>SUM(B11:B28,B9)</f>
        <v>188001788</v>
      </c>
      <c r="C29" s="118"/>
      <c r="D29" s="112">
        <f>SUM(D11:D28,D9)</f>
        <v>550762489</v>
      </c>
      <c r="E29" s="119"/>
      <c r="F29" s="112">
        <f>SUM(F11:F28,F9)</f>
        <v>-29205121</v>
      </c>
      <c r="G29" s="110"/>
      <c r="H29" s="112">
        <f>SUM(H11:H28,H9)</f>
        <v>126859205</v>
      </c>
      <c r="I29" s="48"/>
    </row>
    <row r="30" spans="1:9" ht="24" customHeight="1" x14ac:dyDescent="0.5">
      <c r="A30" s="120" t="s">
        <v>108</v>
      </c>
      <c r="B30" s="112"/>
      <c r="C30" s="108"/>
      <c r="D30" s="112"/>
      <c r="E30" s="119"/>
      <c r="F30" s="112"/>
      <c r="G30" s="110"/>
      <c r="H30" s="112"/>
      <c r="I30" s="120"/>
    </row>
    <row r="31" spans="1:9" ht="24" customHeight="1" x14ac:dyDescent="0.5">
      <c r="A31" s="16" t="s">
        <v>11</v>
      </c>
      <c r="B31" s="112">
        <v>-27859560</v>
      </c>
      <c r="C31" s="112"/>
      <c r="D31" s="112">
        <v>17297011</v>
      </c>
      <c r="E31" s="113"/>
      <c r="F31" s="112">
        <v>-282433952</v>
      </c>
      <c r="G31" s="112"/>
      <c r="H31" s="112">
        <v>-173609181</v>
      </c>
    </row>
    <row r="32" spans="1:9" ht="24" customHeight="1" x14ac:dyDescent="0.5">
      <c r="A32" s="16" t="s">
        <v>167</v>
      </c>
      <c r="B32" s="112">
        <v>3206078</v>
      </c>
      <c r="C32" s="112"/>
      <c r="D32" s="112">
        <v>3236560</v>
      </c>
      <c r="E32" s="113"/>
      <c r="F32" s="112">
        <v>220306</v>
      </c>
      <c r="G32" s="112"/>
      <c r="H32" s="112">
        <v>184856</v>
      </c>
    </row>
    <row r="33" spans="1:9" ht="24" customHeight="1" x14ac:dyDescent="0.5">
      <c r="A33" s="16" t="s">
        <v>12</v>
      </c>
      <c r="B33" s="112">
        <v>0</v>
      </c>
      <c r="C33" s="112"/>
      <c r="D33" s="112">
        <v>101679203</v>
      </c>
      <c r="E33" s="113"/>
      <c r="F33" s="112">
        <v>0</v>
      </c>
      <c r="G33" s="112"/>
      <c r="H33" s="112">
        <v>1701630</v>
      </c>
    </row>
    <row r="34" spans="1:9" ht="24" customHeight="1" x14ac:dyDescent="0.5">
      <c r="A34" s="16" t="s">
        <v>14</v>
      </c>
      <c r="B34" s="112">
        <v>1633946645</v>
      </c>
      <c r="C34" s="112"/>
      <c r="D34" s="112">
        <v>365172498</v>
      </c>
      <c r="E34" s="113"/>
      <c r="F34" s="112">
        <v>319653507</v>
      </c>
      <c r="G34" s="112"/>
      <c r="H34" s="112">
        <v>323799497</v>
      </c>
    </row>
    <row r="35" spans="1:9" ht="24" customHeight="1" x14ac:dyDescent="0.5">
      <c r="A35" s="16" t="s">
        <v>15</v>
      </c>
      <c r="B35" s="112">
        <v>-1392671</v>
      </c>
      <c r="C35" s="112"/>
      <c r="D35" s="112">
        <v>-24617</v>
      </c>
      <c r="E35" s="113"/>
      <c r="F35" s="112">
        <v>0</v>
      </c>
      <c r="G35" s="114"/>
      <c r="H35" s="112">
        <v>0</v>
      </c>
    </row>
    <row r="36" spans="1:9" ht="24" customHeight="1" x14ac:dyDescent="0.5">
      <c r="A36" s="16" t="s">
        <v>16</v>
      </c>
      <c r="B36" s="112">
        <v>-4579119</v>
      </c>
      <c r="C36" s="112"/>
      <c r="D36" s="112">
        <v>-678933</v>
      </c>
      <c r="E36" s="113"/>
      <c r="F36" s="112">
        <v>228912</v>
      </c>
      <c r="G36" s="112"/>
      <c r="H36" s="112">
        <v>208352</v>
      </c>
    </row>
    <row r="37" spans="1:9" ht="24" customHeight="1" x14ac:dyDescent="0.5">
      <c r="A37" s="16" t="s">
        <v>25</v>
      </c>
      <c r="B37" s="112">
        <v>637091</v>
      </c>
      <c r="C37" s="112"/>
      <c r="D37" s="112">
        <v>-1527880</v>
      </c>
      <c r="E37" s="112"/>
      <c r="F37" s="112">
        <v>-412541</v>
      </c>
      <c r="G37" s="112"/>
      <c r="H37" s="112">
        <v>864954</v>
      </c>
    </row>
    <row r="38" spans="1:9" ht="14.25" customHeight="1" x14ac:dyDescent="0.5">
      <c r="A38" s="16"/>
      <c r="B38" s="112"/>
      <c r="C38" s="112"/>
      <c r="D38" s="112"/>
      <c r="E38" s="112"/>
      <c r="F38" s="112"/>
      <c r="G38" s="112"/>
      <c r="H38" s="112"/>
    </row>
    <row r="39" spans="1:9" ht="24" customHeight="1" x14ac:dyDescent="0.5">
      <c r="A39" s="191" t="s">
        <v>29</v>
      </c>
      <c r="B39" s="191"/>
      <c r="C39" s="191"/>
      <c r="D39" s="191"/>
      <c r="E39" s="191"/>
      <c r="F39" s="191"/>
      <c r="G39" s="191"/>
      <c r="H39" s="191"/>
      <c r="I39" s="48"/>
    </row>
    <row r="40" spans="1:9" ht="24" customHeight="1" x14ac:dyDescent="0.5">
      <c r="A40" s="191" t="s">
        <v>30</v>
      </c>
      <c r="B40" s="191"/>
      <c r="C40" s="191"/>
      <c r="D40" s="191"/>
      <c r="E40" s="191"/>
      <c r="F40" s="191"/>
      <c r="G40" s="191"/>
      <c r="H40" s="191"/>
      <c r="I40" s="48"/>
    </row>
    <row r="41" spans="1:9" ht="26.1" customHeight="1" x14ac:dyDescent="0.55000000000000004">
      <c r="A41" s="192" t="s">
        <v>0</v>
      </c>
      <c r="B41" s="192"/>
      <c r="C41" s="192"/>
      <c r="D41" s="192"/>
      <c r="E41" s="192"/>
      <c r="F41" s="192"/>
      <c r="G41" s="192"/>
      <c r="H41" s="192"/>
    </row>
    <row r="42" spans="1:9" ht="26.1" customHeight="1" x14ac:dyDescent="0.55000000000000004">
      <c r="A42" s="192" t="s">
        <v>129</v>
      </c>
      <c r="B42" s="192"/>
      <c r="C42" s="192"/>
      <c r="D42" s="192"/>
      <c r="E42" s="192"/>
      <c r="F42" s="192"/>
      <c r="G42" s="192"/>
      <c r="H42" s="192"/>
    </row>
    <row r="43" spans="1:9" ht="26.1" customHeight="1" x14ac:dyDescent="0.55000000000000004">
      <c r="A43" s="192" t="s">
        <v>193</v>
      </c>
      <c r="B43" s="192"/>
      <c r="C43" s="192"/>
      <c r="D43" s="192"/>
      <c r="E43" s="192"/>
      <c r="F43" s="192"/>
      <c r="G43" s="192"/>
      <c r="H43" s="192"/>
    </row>
    <row r="44" spans="1:9" ht="24" customHeight="1" x14ac:dyDescent="0.5">
      <c r="A44" s="101"/>
      <c r="B44" s="101"/>
      <c r="C44" s="101"/>
      <c r="D44" s="101"/>
      <c r="E44" s="101"/>
      <c r="F44" s="101"/>
      <c r="G44" s="101"/>
      <c r="H44" s="178" t="s">
        <v>2</v>
      </c>
    </row>
    <row r="45" spans="1:9" ht="6" customHeight="1" x14ac:dyDescent="0.5">
      <c r="A45" s="102"/>
      <c r="B45" s="193"/>
      <c r="C45" s="193"/>
      <c r="D45" s="193"/>
      <c r="E45" s="193"/>
      <c r="F45" s="193"/>
      <c r="G45" s="193"/>
      <c r="H45" s="193"/>
    </row>
    <row r="46" spans="1:9" ht="24" customHeight="1" x14ac:dyDescent="0.5">
      <c r="B46" s="194" t="s">
        <v>4</v>
      </c>
      <c r="C46" s="194"/>
      <c r="D46" s="194"/>
      <c r="E46" s="76"/>
      <c r="F46" s="204" t="s">
        <v>5</v>
      </c>
      <c r="G46" s="204"/>
      <c r="H46" s="204"/>
    </row>
    <row r="47" spans="1:9" s="103" customFormat="1" ht="24" customHeight="1" x14ac:dyDescent="0.15">
      <c r="B47" s="104">
        <v>2564</v>
      </c>
      <c r="C47" s="105"/>
      <c r="D47" s="104">
        <v>2563</v>
      </c>
      <c r="E47" s="106"/>
      <c r="F47" s="104">
        <v>2564</v>
      </c>
      <c r="G47" s="105"/>
      <c r="H47" s="104">
        <v>2563</v>
      </c>
    </row>
    <row r="48" spans="1:9" s="103" customFormat="1" ht="24" customHeight="1" x14ac:dyDescent="0.15">
      <c r="A48" s="185" t="s">
        <v>218</v>
      </c>
      <c r="B48" s="104"/>
      <c r="C48" s="105"/>
      <c r="D48" s="104"/>
      <c r="E48" s="106"/>
      <c r="F48" s="104"/>
      <c r="G48" s="105"/>
      <c r="H48" s="104"/>
    </row>
    <row r="49" spans="1:8" ht="24" customHeight="1" x14ac:dyDescent="0.5">
      <c r="A49" s="1" t="s">
        <v>109</v>
      </c>
      <c r="B49" s="112"/>
      <c r="C49" s="112"/>
      <c r="D49" s="112"/>
      <c r="E49" s="112"/>
      <c r="F49" s="112"/>
      <c r="G49" s="112"/>
      <c r="H49" s="112"/>
    </row>
    <row r="50" spans="1:8" ht="24" customHeight="1" x14ac:dyDescent="0.5">
      <c r="A50" s="16" t="s">
        <v>36</v>
      </c>
      <c r="B50" s="92">
        <v>-177111317</v>
      </c>
      <c r="C50" s="112"/>
      <c r="D50" s="92">
        <v>-190268944</v>
      </c>
      <c r="E50" s="112"/>
      <c r="F50" s="92">
        <v>-33000908</v>
      </c>
      <c r="G50" s="112"/>
      <c r="H50" s="92">
        <v>-238721189</v>
      </c>
    </row>
    <row r="51" spans="1:8" ht="24" customHeight="1" x14ac:dyDescent="0.5">
      <c r="A51" s="16" t="s">
        <v>40</v>
      </c>
      <c r="B51" s="92">
        <v>-167191863</v>
      </c>
      <c r="C51" s="112"/>
      <c r="D51" s="112">
        <v>-449185055</v>
      </c>
      <c r="E51" s="112"/>
      <c r="F51" s="92">
        <v>28548773</v>
      </c>
      <c r="G51" s="112"/>
      <c r="H51" s="112">
        <v>-23522222</v>
      </c>
    </row>
    <row r="52" spans="1:8" ht="24" customHeight="1" x14ac:dyDescent="0.5">
      <c r="A52" s="16" t="s">
        <v>41</v>
      </c>
      <c r="B52" s="112">
        <v>-19443363</v>
      </c>
      <c r="C52" s="112"/>
      <c r="D52" s="112">
        <v>38535244</v>
      </c>
      <c r="E52" s="112"/>
      <c r="F52" s="112">
        <v>-19305240</v>
      </c>
      <c r="G52" s="112"/>
      <c r="H52" s="112">
        <v>5326661</v>
      </c>
    </row>
    <row r="53" spans="1:8" ht="24" customHeight="1" x14ac:dyDescent="0.5">
      <c r="A53" s="16" t="s">
        <v>192</v>
      </c>
      <c r="B53" s="112">
        <v>169779</v>
      </c>
      <c r="C53" s="112"/>
      <c r="D53" s="112">
        <v>64379000</v>
      </c>
      <c r="E53" s="112"/>
      <c r="F53" s="112">
        <v>169779</v>
      </c>
      <c r="G53" s="112"/>
      <c r="H53" s="112">
        <v>39529000</v>
      </c>
    </row>
    <row r="54" spans="1:8" ht="24" customHeight="1" x14ac:dyDescent="0.5">
      <c r="A54" s="16" t="s">
        <v>42</v>
      </c>
      <c r="B54" s="112">
        <v>3504901</v>
      </c>
      <c r="C54" s="112"/>
      <c r="D54" s="112">
        <v>11982463</v>
      </c>
      <c r="E54" s="112"/>
      <c r="F54" s="112">
        <v>5966625</v>
      </c>
      <c r="G54" s="112"/>
      <c r="H54" s="112">
        <v>12739871</v>
      </c>
    </row>
    <row r="55" spans="1:8" ht="24" customHeight="1" x14ac:dyDescent="0.5">
      <c r="A55" s="16" t="s">
        <v>110</v>
      </c>
      <c r="B55" s="112">
        <v>-1208053</v>
      </c>
      <c r="C55" s="112"/>
      <c r="D55" s="136">
        <v>-79004</v>
      </c>
      <c r="E55" s="112"/>
      <c r="F55" s="112">
        <v>-188917</v>
      </c>
      <c r="G55" s="112"/>
      <c r="H55" s="112">
        <v>-79004</v>
      </c>
    </row>
    <row r="56" spans="1:8" ht="24" customHeight="1" x14ac:dyDescent="0.5">
      <c r="A56" s="16" t="s">
        <v>49</v>
      </c>
      <c r="B56" s="121">
        <v>-42755</v>
      </c>
      <c r="C56" s="116"/>
      <c r="D56" s="121">
        <v>10746</v>
      </c>
      <c r="E56" s="116"/>
      <c r="F56" s="121">
        <v>0</v>
      </c>
      <c r="G56" s="116"/>
      <c r="H56" s="121">
        <v>0</v>
      </c>
    </row>
    <row r="57" spans="1:8" ht="24" customHeight="1" x14ac:dyDescent="0.5">
      <c r="A57" s="120" t="s">
        <v>208</v>
      </c>
      <c r="B57" s="116">
        <f>SUM(B50:B56,B31:B37,B29)</f>
        <v>1430637581</v>
      </c>
      <c r="C57" s="122"/>
      <c r="D57" s="116">
        <f>SUM(D50:D56,D31:D37,D29)</f>
        <v>511290781</v>
      </c>
      <c r="E57" s="123"/>
      <c r="F57" s="116">
        <f>SUM(F50:F56,F31:F37,F29)</f>
        <v>-9758777</v>
      </c>
      <c r="G57" s="110"/>
      <c r="H57" s="116">
        <f>SUM(H50:H56,H31:H37,H29)</f>
        <v>75282430</v>
      </c>
    </row>
    <row r="58" spans="1:8" ht="24" customHeight="1" x14ac:dyDescent="0.5">
      <c r="A58" s="120" t="s">
        <v>111</v>
      </c>
      <c r="B58" s="112">
        <v>80482</v>
      </c>
      <c r="C58" s="112"/>
      <c r="D58" s="112">
        <v>137833</v>
      </c>
      <c r="E58" s="112"/>
      <c r="F58" s="112">
        <v>3344492</v>
      </c>
      <c r="G58" s="112"/>
      <c r="H58" s="112">
        <v>9974440</v>
      </c>
    </row>
    <row r="59" spans="1:8" ht="24" customHeight="1" x14ac:dyDescent="0.5">
      <c r="A59" s="120" t="s">
        <v>112</v>
      </c>
      <c r="B59" s="112">
        <v>11094005</v>
      </c>
      <c r="C59" s="112"/>
      <c r="D59" s="112">
        <v>2530557</v>
      </c>
      <c r="E59" s="112"/>
      <c r="F59" s="112">
        <v>0</v>
      </c>
      <c r="G59" s="112"/>
      <c r="H59" s="112">
        <v>0</v>
      </c>
    </row>
    <row r="60" spans="1:8" ht="24" customHeight="1" x14ac:dyDescent="0.5">
      <c r="A60" s="120" t="s">
        <v>113</v>
      </c>
      <c r="B60" s="112">
        <v>-46279278</v>
      </c>
      <c r="C60" s="116"/>
      <c r="D60" s="112">
        <v>-36030836</v>
      </c>
      <c r="E60" s="116"/>
      <c r="F60" s="112">
        <v>-4868362</v>
      </c>
      <c r="G60" s="116"/>
      <c r="H60" s="112">
        <v>-6871467</v>
      </c>
    </row>
    <row r="61" spans="1:8" s="4" customFormat="1" ht="24" customHeight="1" x14ac:dyDescent="0.5">
      <c r="A61" s="157" t="s">
        <v>207</v>
      </c>
      <c r="B61" s="124">
        <f>SUM(B57:B60)</f>
        <v>1395532790</v>
      </c>
      <c r="C61" s="109"/>
      <c r="D61" s="124">
        <f>SUM(D57:D60)</f>
        <v>477928335</v>
      </c>
      <c r="E61" s="109"/>
      <c r="F61" s="124">
        <f>SUM(F57:F60)</f>
        <v>-11282647</v>
      </c>
      <c r="G61" s="110"/>
      <c r="H61" s="124">
        <f>SUM(H57:H60)</f>
        <v>78385403</v>
      </c>
    </row>
    <row r="62" spans="1:8" s="4" customFormat="1" ht="8.1" customHeight="1" x14ac:dyDescent="0.5">
      <c r="A62" s="38"/>
      <c r="B62" s="116"/>
      <c r="C62" s="109"/>
      <c r="D62" s="116"/>
      <c r="E62" s="109"/>
      <c r="F62" s="116"/>
      <c r="G62" s="110"/>
      <c r="H62" s="116"/>
    </row>
    <row r="63" spans="1:8" ht="24" customHeight="1" x14ac:dyDescent="0.5">
      <c r="A63" s="11" t="s">
        <v>115</v>
      </c>
      <c r="B63" s="126"/>
      <c r="C63" s="126"/>
      <c r="D63" s="126"/>
      <c r="E63" s="126"/>
      <c r="F63" s="126"/>
      <c r="G63" s="126"/>
      <c r="H63" s="126"/>
    </row>
    <row r="64" spans="1:8" ht="24" customHeight="1" x14ac:dyDescent="0.5">
      <c r="A64" s="16" t="s">
        <v>116</v>
      </c>
      <c r="B64" s="135">
        <v>0</v>
      </c>
      <c r="C64" s="126"/>
      <c r="D64" s="135">
        <v>0</v>
      </c>
      <c r="E64" s="126"/>
      <c r="F64" s="126">
        <v>-229206233</v>
      </c>
      <c r="G64" s="126"/>
      <c r="H64" s="126">
        <v>-425300000</v>
      </c>
    </row>
    <row r="65" spans="1:8" ht="24" customHeight="1" x14ac:dyDescent="0.5">
      <c r="A65" s="16" t="s">
        <v>117</v>
      </c>
      <c r="B65" s="135">
        <v>0</v>
      </c>
      <c r="C65" s="126"/>
      <c r="D65" s="135">
        <v>0</v>
      </c>
      <c r="E65" s="126"/>
      <c r="F65" s="126">
        <v>104131797</v>
      </c>
      <c r="G65" s="126"/>
      <c r="H65" s="126">
        <v>428716321</v>
      </c>
    </row>
    <row r="66" spans="1:8" ht="24" customHeight="1" x14ac:dyDescent="0.5">
      <c r="A66" s="16" t="s">
        <v>214</v>
      </c>
      <c r="B66" s="114">
        <v>-27586</v>
      </c>
      <c r="C66" s="114"/>
      <c r="D66" s="114">
        <v>-56017</v>
      </c>
      <c r="E66" s="127"/>
      <c r="F66" s="114">
        <v>-376</v>
      </c>
      <c r="G66" s="114"/>
      <c r="H66" s="114">
        <v>-666</v>
      </c>
    </row>
    <row r="67" spans="1:8" ht="24" customHeight="1" x14ac:dyDescent="0.5">
      <c r="A67" s="16" t="s">
        <v>118</v>
      </c>
      <c r="B67" s="114">
        <v>0</v>
      </c>
      <c r="C67" s="126"/>
      <c r="D67" s="114">
        <v>0</v>
      </c>
      <c r="E67" s="126"/>
      <c r="F67" s="114">
        <v>0</v>
      </c>
      <c r="G67" s="126"/>
      <c r="H67" s="114">
        <v>-500000000</v>
      </c>
    </row>
    <row r="68" spans="1:8" ht="24" customHeight="1" x14ac:dyDescent="0.5">
      <c r="A68" s="16" t="s">
        <v>166</v>
      </c>
      <c r="B68" s="114">
        <v>0</v>
      </c>
      <c r="C68" s="126"/>
      <c r="D68" s="114">
        <v>0</v>
      </c>
      <c r="E68" s="126"/>
      <c r="F68" s="114">
        <v>189999996</v>
      </c>
      <c r="G68" s="126"/>
      <c r="H68" s="114">
        <v>107999568</v>
      </c>
    </row>
    <row r="69" spans="1:8" ht="24" customHeight="1" x14ac:dyDescent="0.5">
      <c r="A69" s="16" t="s">
        <v>168</v>
      </c>
      <c r="B69" s="114">
        <v>-4</v>
      </c>
      <c r="C69" s="126"/>
      <c r="D69" s="114">
        <v>-432</v>
      </c>
      <c r="E69" s="126"/>
      <c r="F69" s="114">
        <v>0</v>
      </c>
      <c r="G69" s="126"/>
      <c r="H69" s="114">
        <v>0</v>
      </c>
    </row>
    <row r="70" spans="1:8" ht="24" customHeight="1" x14ac:dyDescent="0.5">
      <c r="A70" s="16" t="s">
        <v>119</v>
      </c>
      <c r="B70" s="126">
        <v>-35635217</v>
      </c>
      <c r="C70" s="126"/>
      <c r="D70" s="126">
        <v>-43351600</v>
      </c>
      <c r="E70" s="126"/>
      <c r="F70" s="126">
        <v>-2436013</v>
      </c>
      <c r="G70" s="126"/>
      <c r="H70" s="126">
        <v>-6528868</v>
      </c>
    </row>
    <row r="71" spans="1:8" ht="24" customHeight="1" x14ac:dyDescent="0.5">
      <c r="A71" s="16" t="s">
        <v>173</v>
      </c>
      <c r="B71" s="126">
        <v>-1223133</v>
      </c>
      <c r="C71" s="126"/>
      <c r="D71" s="126">
        <v>-2013524</v>
      </c>
      <c r="E71" s="126"/>
      <c r="F71" s="126">
        <v>-331253</v>
      </c>
      <c r="G71" s="126"/>
      <c r="H71" s="126">
        <v>-1994799</v>
      </c>
    </row>
    <row r="72" spans="1:8" ht="24" customHeight="1" x14ac:dyDescent="0.5">
      <c r="A72" s="16" t="s">
        <v>120</v>
      </c>
      <c r="B72" s="126">
        <v>103020</v>
      </c>
      <c r="C72" s="126"/>
      <c r="D72" s="126">
        <v>4076293</v>
      </c>
      <c r="E72" s="126"/>
      <c r="F72" s="126">
        <v>100000</v>
      </c>
      <c r="G72" s="126"/>
      <c r="H72" s="126">
        <v>0</v>
      </c>
    </row>
    <row r="73" spans="1:8" s="4" customFormat="1" ht="24" customHeight="1" x14ac:dyDescent="0.5">
      <c r="A73" s="128" t="s">
        <v>206</v>
      </c>
      <c r="B73" s="129">
        <f>SUM(B64:B72)</f>
        <v>-36782920</v>
      </c>
      <c r="C73" s="126"/>
      <c r="D73" s="129">
        <f>SUM(D64:D72)</f>
        <v>-41345280</v>
      </c>
      <c r="E73" s="126"/>
      <c r="F73" s="129">
        <f>SUM(F64:F72)</f>
        <v>62257918</v>
      </c>
      <c r="G73" s="126"/>
      <c r="H73" s="129">
        <f>SUM(H64:H72)</f>
        <v>-397108444</v>
      </c>
    </row>
    <row r="74" spans="1:8" s="4" customFormat="1" ht="24" customHeight="1" x14ac:dyDescent="0.5">
      <c r="A74" s="128"/>
      <c r="B74" s="126"/>
      <c r="C74" s="126"/>
      <c r="D74" s="126"/>
      <c r="E74" s="126"/>
      <c r="F74" s="126"/>
      <c r="G74" s="126"/>
      <c r="H74" s="126"/>
    </row>
    <row r="75" spans="1:8" s="4" customFormat="1" ht="24" customHeight="1" x14ac:dyDescent="0.5">
      <c r="A75" s="128"/>
      <c r="B75" s="126"/>
      <c r="C75" s="126"/>
      <c r="D75" s="126"/>
      <c r="E75" s="126"/>
      <c r="F75" s="126"/>
      <c r="G75" s="126"/>
      <c r="H75" s="126"/>
    </row>
    <row r="76" spans="1:8" s="4" customFormat="1" ht="24" customHeight="1" x14ac:dyDescent="0.5">
      <c r="A76" s="128"/>
      <c r="B76" s="126"/>
      <c r="C76" s="126"/>
      <c r="D76" s="126"/>
      <c r="E76" s="126"/>
      <c r="F76" s="126"/>
      <c r="G76" s="126"/>
      <c r="H76" s="126"/>
    </row>
    <row r="77" spans="1:8" s="4" customFormat="1" ht="24" customHeight="1" x14ac:dyDescent="0.5">
      <c r="A77" s="128"/>
      <c r="B77" s="126"/>
      <c r="C77" s="126"/>
      <c r="D77" s="126"/>
      <c r="E77" s="126"/>
      <c r="F77" s="126"/>
      <c r="G77" s="126"/>
      <c r="H77" s="126"/>
    </row>
    <row r="78" spans="1:8" s="4" customFormat="1" ht="24" customHeight="1" x14ac:dyDescent="0.5">
      <c r="A78" s="38"/>
      <c r="B78" s="116"/>
      <c r="C78" s="109"/>
      <c r="D78" s="116"/>
      <c r="E78" s="109"/>
      <c r="F78" s="116"/>
      <c r="G78" s="110"/>
      <c r="H78" s="116"/>
    </row>
    <row r="79" spans="1:8" s="4" customFormat="1" ht="27.6" customHeight="1" x14ac:dyDescent="0.5">
      <c r="A79" s="38"/>
      <c r="B79" s="116"/>
      <c r="C79" s="109"/>
      <c r="D79" s="116"/>
      <c r="E79" s="109"/>
      <c r="F79" s="116"/>
      <c r="G79" s="110"/>
      <c r="H79" s="116"/>
    </row>
    <row r="80" spans="1:8" s="4" customFormat="1" x14ac:dyDescent="0.5">
      <c r="A80" s="38"/>
      <c r="B80" s="116"/>
      <c r="C80" s="109"/>
      <c r="D80" s="116"/>
      <c r="E80" s="109"/>
      <c r="F80" s="116"/>
      <c r="G80" s="110"/>
      <c r="H80" s="116"/>
    </row>
    <row r="81" spans="1:11" ht="24" customHeight="1" x14ac:dyDescent="0.5">
      <c r="A81" s="191" t="s">
        <v>29</v>
      </c>
      <c r="B81" s="191"/>
      <c r="C81" s="191"/>
      <c r="D81" s="191"/>
      <c r="E81" s="191"/>
      <c r="F81" s="191"/>
      <c r="G81" s="191"/>
      <c r="H81" s="191"/>
      <c r="I81" s="125"/>
      <c r="J81" s="125"/>
      <c r="K81" s="125"/>
    </row>
    <row r="82" spans="1:11" ht="24" customHeight="1" x14ac:dyDescent="0.5">
      <c r="A82" s="191" t="s">
        <v>30</v>
      </c>
      <c r="B82" s="191"/>
      <c r="C82" s="191"/>
      <c r="D82" s="191"/>
      <c r="E82" s="191"/>
      <c r="F82" s="191"/>
      <c r="G82" s="191"/>
      <c r="H82" s="191"/>
    </row>
    <row r="83" spans="1:11" ht="26.1" customHeight="1" x14ac:dyDescent="0.55000000000000004">
      <c r="A83" s="192" t="s">
        <v>0</v>
      </c>
      <c r="B83" s="192"/>
      <c r="C83" s="192"/>
      <c r="D83" s="192"/>
      <c r="E83" s="192"/>
      <c r="F83" s="192"/>
      <c r="G83" s="192"/>
      <c r="H83" s="192"/>
    </row>
    <row r="84" spans="1:11" ht="26.1" customHeight="1" x14ac:dyDescent="0.55000000000000004">
      <c r="A84" s="192" t="s">
        <v>114</v>
      </c>
      <c r="B84" s="192"/>
      <c r="C84" s="192"/>
      <c r="D84" s="192"/>
      <c r="E84" s="192"/>
      <c r="F84" s="192"/>
      <c r="G84" s="192"/>
      <c r="H84" s="192"/>
    </row>
    <row r="85" spans="1:11" ht="26.1" customHeight="1" x14ac:dyDescent="0.55000000000000004">
      <c r="A85" s="192" t="s">
        <v>193</v>
      </c>
      <c r="B85" s="192"/>
      <c r="C85" s="192"/>
      <c r="D85" s="192"/>
      <c r="E85" s="192"/>
      <c r="F85" s="192"/>
      <c r="G85" s="192"/>
      <c r="H85" s="192"/>
    </row>
    <row r="86" spans="1:11" ht="24" customHeight="1" x14ac:dyDescent="0.5">
      <c r="A86" s="101"/>
      <c r="B86" s="101"/>
      <c r="C86" s="101"/>
      <c r="D86" s="101"/>
      <c r="E86" s="101"/>
      <c r="F86" s="101"/>
      <c r="G86" s="101"/>
      <c r="H86" s="178" t="s">
        <v>2</v>
      </c>
    </row>
    <row r="87" spans="1:11" ht="6" customHeight="1" x14ac:dyDescent="0.5">
      <c r="A87" s="102"/>
      <c r="B87" s="193"/>
      <c r="C87" s="193"/>
      <c r="D87" s="193"/>
      <c r="E87" s="193"/>
      <c r="F87" s="193"/>
      <c r="G87" s="193"/>
      <c r="H87" s="193"/>
    </row>
    <row r="88" spans="1:11" ht="24" customHeight="1" x14ac:dyDescent="0.5">
      <c r="B88" s="194" t="s">
        <v>4</v>
      </c>
      <c r="C88" s="194"/>
      <c r="D88" s="194"/>
      <c r="E88" s="76"/>
      <c r="F88" s="204" t="s">
        <v>5</v>
      </c>
      <c r="G88" s="204"/>
      <c r="H88" s="204"/>
    </row>
    <row r="89" spans="1:11" ht="24" customHeight="1" x14ac:dyDescent="0.5">
      <c r="B89" s="104">
        <v>2564</v>
      </c>
      <c r="C89" s="105"/>
      <c r="D89" s="104">
        <v>2563</v>
      </c>
      <c r="E89" s="106"/>
      <c r="F89" s="104">
        <v>2564</v>
      </c>
      <c r="G89" s="105"/>
      <c r="H89" s="104">
        <v>2563</v>
      </c>
    </row>
    <row r="90" spans="1:11" ht="24" customHeight="1" x14ac:dyDescent="0.5">
      <c r="A90" s="4" t="s">
        <v>121</v>
      </c>
      <c r="B90" s="126"/>
      <c r="C90" s="126"/>
      <c r="D90" s="126"/>
      <c r="E90" s="126"/>
      <c r="F90" s="126"/>
      <c r="G90" s="126"/>
      <c r="H90" s="126"/>
    </row>
    <row r="91" spans="1:11" ht="24" customHeight="1" x14ac:dyDescent="0.5">
      <c r="A91" s="16" t="s">
        <v>213</v>
      </c>
      <c r="B91" s="126">
        <v>-119666169</v>
      </c>
      <c r="C91" s="126"/>
      <c r="D91" s="126">
        <v>153762600</v>
      </c>
      <c r="E91" s="126"/>
      <c r="F91" s="126">
        <v>-125356074</v>
      </c>
      <c r="G91" s="126"/>
      <c r="H91" s="126">
        <v>155513509</v>
      </c>
    </row>
    <row r="92" spans="1:11" ht="24" customHeight="1" x14ac:dyDescent="0.5">
      <c r="A92" s="16" t="s">
        <v>135</v>
      </c>
      <c r="B92" s="126">
        <v>262890000</v>
      </c>
      <c r="C92" s="126"/>
      <c r="D92" s="126">
        <v>423730000</v>
      </c>
      <c r="E92" s="126"/>
      <c r="F92" s="126">
        <v>335903000</v>
      </c>
      <c r="G92" s="126"/>
      <c r="H92" s="126">
        <v>1156841751</v>
      </c>
    </row>
    <row r="93" spans="1:11" ht="24" customHeight="1" x14ac:dyDescent="0.5">
      <c r="A93" s="16" t="s">
        <v>140</v>
      </c>
      <c r="B93" s="126">
        <v>-109760000</v>
      </c>
      <c r="C93" s="126"/>
      <c r="D93" s="126">
        <v>-234476483</v>
      </c>
      <c r="E93" s="126"/>
      <c r="F93" s="126">
        <v>-299241677</v>
      </c>
      <c r="G93" s="126"/>
      <c r="H93" s="126">
        <v>-674144943</v>
      </c>
    </row>
    <row r="94" spans="1:11" ht="24" customHeight="1" x14ac:dyDescent="0.5">
      <c r="A94" s="16" t="s">
        <v>136</v>
      </c>
      <c r="B94" s="126">
        <v>249000000</v>
      </c>
      <c r="C94" s="118"/>
      <c r="D94" s="126">
        <v>1006230000</v>
      </c>
      <c r="E94" s="118"/>
      <c r="F94" s="126">
        <v>249000000</v>
      </c>
      <c r="G94" s="118"/>
      <c r="H94" s="126">
        <v>738963647</v>
      </c>
    </row>
    <row r="95" spans="1:11" ht="24" customHeight="1" x14ac:dyDescent="0.5">
      <c r="A95" s="16" t="s">
        <v>141</v>
      </c>
      <c r="B95" s="126">
        <v>-30221000</v>
      </c>
      <c r="C95" s="118"/>
      <c r="D95" s="126">
        <v>-915518623</v>
      </c>
      <c r="E95" s="118"/>
      <c r="F95" s="126">
        <v>-30221000</v>
      </c>
      <c r="G95" s="118"/>
      <c r="H95" s="126">
        <v>-895518623</v>
      </c>
    </row>
    <row r="96" spans="1:11" ht="24" customHeight="1" x14ac:dyDescent="0.5">
      <c r="A96" s="16" t="s">
        <v>124</v>
      </c>
      <c r="B96" s="126">
        <v>148529000</v>
      </c>
      <c r="C96" s="126"/>
      <c r="D96" s="126">
        <v>870980703</v>
      </c>
      <c r="E96" s="126"/>
      <c r="F96" s="126">
        <v>0</v>
      </c>
      <c r="G96" s="126"/>
      <c r="H96" s="126">
        <v>17290703</v>
      </c>
    </row>
    <row r="97" spans="1:8" ht="24" customHeight="1" x14ac:dyDescent="0.5">
      <c r="A97" s="16" t="s">
        <v>125</v>
      </c>
      <c r="B97" s="126">
        <v>-1500168267</v>
      </c>
      <c r="C97" s="126"/>
      <c r="D97" s="126">
        <v>-1605055477</v>
      </c>
      <c r="E97" s="126"/>
      <c r="F97" s="126">
        <v>-2489422</v>
      </c>
      <c r="G97" s="126"/>
      <c r="H97" s="126">
        <v>-13483904</v>
      </c>
    </row>
    <row r="98" spans="1:8" ht="24" customHeight="1" x14ac:dyDescent="0.5">
      <c r="A98" s="16" t="s">
        <v>205</v>
      </c>
      <c r="B98" s="126">
        <v>0</v>
      </c>
      <c r="C98" s="118"/>
      <c r="D98" s="126">
        <v>0</v>
      </c>
      <c r="E98" s="118"/>
      <c r="F98" s="126">
        <v>-250608520</v>
      </c>
      <c r="G98" s="118"/>
      <c r="H98" s="126">
        <v>0</v>
      </c>
    </row>
    <row r="99" spans="1:8" ht="24" customHeight="1" x14ac:dyDescent="0.5">
      <c r="A99" s="16" t="s">
        <v>122</v>
      </c>
      <c r="B99" s="126">
        <v>281000000</v>
      </c>
      <c r="C99" s="118"/>
      <c r="D99" s="126">
        <v>0</v>
      </c>
      <c r="E99" s="118"/>
      <c r="F99" s="126">
        <v>281000000</v>
      </c>
      <c r="G99" s="118"/>
      <c r="H99" s="126">
        <v>0</v>
      </c>
    </row>
    <row r="100" spans="1:8" ht="24" customHeight="1" x14ac:dyDescent="0.5">
      <c r="A100" s="16" t="s">
        <v>123</v>
      </c>
      <c r="B100" s="126">
        <v>-312437004</v>
      </c>
      <c r="C100" s="118"/>
      <c r="D100" s="126">
        <v>0</v>
      </c>
      <c r="E100" s="118"/>
      <c r="F100" s="126">
        <v>-62437005</v>
      </c>
      <c r="G100" s="118"/>
      <c r="H100" s="126">
        <v>0</v>
      </c>
    </row>
    <row r="101" spans="1:8" ht="24" customHeight="1" x14ac:dyDescent="0.5">
      <c r="A101" s="16" t="s">
        <v>178</v>
      </c>
      <c r="B101" s="126">
        <v>-10942945</v>
      </c>
      <c r="C101" s="126"/>
      <c r="D101" s="126">
        <v>-10043374</v>
      </c>
      <c r="E101" s="126"/>
      <c r="F101" s="126">
        <v>-5961733</v>
      </c>
      <c r="G101" s="126"/>
      <c r="H101" s="126">
        <v>-5633314</v>
      </c>
    </row>
    <row r="102" spans="1:8" ht="24" customHeight="1" x14ac:dyDescent="0.5">
      <c r="A102" s="16" t="s">
        <v>126</v>
      </c>
      <c r="B102" s="92">
        <v>-183860858</v>
      </c>
      <c r="C102" s="126"/>
      <c r="D102" s="92">
        <v>-141259206</v>
      </c>
      <c r="E102" s="126"/>
      <c r="F102" s="92">
        <v>-118783839</v>
      </c>
      <c r="G102" s="126"/>
      <c r="H102" s="92">
        <v>-154108594</v>
      </c>
    </row>
    <row r="103" spans="1:8" ht="24" customHeight="1" x14ac:dyDescent="0.5">
      <c r="A103" s="16" t="s">
        <v>131</v>
      </c>
      <c r="B103" s="126">
        <v>-20150457</v>
      </c>
      <c r="C103" s="126"/>
      <c r="D103" s="126">
        <v>-10187979</v>
      </c>
      <c r="E103" s="126"/>
      <c r="F103" s="126">
        <v>-13783999</v>
      </c>
      <c r="G103" s="126"/>
      <c r="H103" s="126">
        <v>-10187979</v>
      </c>
    </row>
    <row r="104" spans="1:8" ht="24" customHeight="1" x14ac:dyDescent="0.5">
      <c r="A104" s="16" t="s">
        <v>132</v>
      </c>
      <c r="B104" s="126">
        <v>-7935152</v>
      </c>
      <c r="C104" s="126"/>
      <c r="D104" s="126">
        <v>0</v>
      </c>
      <c r="E104" s="126"/>
      <c r="F104" s="126">
        <v>-7935152</v>
      </c>
      <c r="G104" s="126"/>
      <c r="H104" s="126">
        <v>0</v>
      </c>
    </row>
    <row r="105" spans="1:8" s="4" customFormat="1" ht="24" customHeight="1" x14ac:dyDescent="0.5">
      <c r="A105" s="128" t="s">
        <v>146</v>
      </c>
      <c r="B105" s="129">
        <f>SUM(B91:B104)</f>
        <v>-1353722852</v>
      </c>
      <c r="C105" s="126"/>
      <c r="D105" s="129">
        <f>SUM(D91:D104)</f>
        <v>-461837839</v>
      </c>
      <c r="E105" s="126"/>
      <c r="F105" s="129">
        <f>SUM(F91:F104)</f>
        <v>-50915421</v>
      </c>
      <c r="G105" s="126"/>
      <c r="H105" s="129">
        <f>SUM(H91:H104)</f>
        <v>315532253</v>
      </c>
    </row>
    <row r="106" spans="1:8" s="4" customFormat="1" ht="24" customHeight="1" x14ac:dyDescent="0.5">
      <c r="A106" s="4" t="s">
        <v>209</v>
      </c>
      <c r="B106" s="126">
        <f>SUM(B61,B73,B105)</f>
        <v>5027018</v>
      </c>
      <c r="C106" s="126"/>
      <c r="D106" s="126">
        <f>SUM(D61,D73,D105)</f>
        <v>-25254784</v>
      </c>
      <c r="E106" s="126"/>
      <c r="F106" s="126">
        <f>ROUND(SUM(F61,F73,F105),0)</f>
        <v>59850</v>
      </c>
      <c r="G106" s="126"/>
      <c r="H106" s="126">
        <f>ROUND(SUM(H61,H73,H105),0)</f>
        <v>-3190788</v>
      </c>
    </row>
    <row r="107" spans="1:8" s="4" customFormat="1" ht="24" customHeight="1" x14ac:dyDescent="0.5">
      <c r="A107" s="4" t="s">
        <v>127</v>
      </c>
      <c r="B107" s="126">
        <f>+'Balance sheet'!E12</f>
        <v>31041673</v>
      </c>
      <c r="C107" s="126"/>
      <c r="D107" s="126">
        <v>56296457</v>
      </c>
      <c r="E107" s="126"/>
      <c r="F107" s="126">
        <f>+'Balance sheet'!I12</f>
        <v>4914935</v>
      </c>
      <c r="G107" s="126"/>
      <c r="H107" s="126">
        <v>8105723</v>
      </c>
    </row>
    <row r="108" spans="1:8" s="4" customFormat="1" ht="24" customHeight="1" thickBot="1" x14ac:dyDescent="0.55000000000000004">
      <c r="A108" s="4" t="s">
        <v>128</v>
      </c>
      <c r="B108" s="130">
        <f>SUM(B106:B107)</f>
        <v>36068691</v>
      </c>
      <c r="C108" s="126"/>
      <c r="D108" s="130">
        <f>SUM(D106:D107)</f>
        <v>31041673</v>
      </c>
      <c r="E108" s="126"/>
      <c r="F108" s="130">
        <f>SUM(F106:F107)</f>
        <v>4974785</v>
      </c>
      <c r="G108" s="126"/>
      <c r="H108" s="130">
        <f>SUM(H106:H107)</f>
        <v>4914935</v>
      </c>
    </row>
    <row r="109" spans="1:8" s="4" customFormat="1" ht="24" customHeight="1" thickTop="1" x14ac:dyDescent="0.5">
      <c r="B109" s="126"/>
      <c r="C109" s="126"/>
      <c r="D109" s="126"/>
      <c r="E109" s="126"/>
      <c r="F109" s="126"/>
      <c r="G109" s="126"/>
      <c r="H109" s="126"/>
    </row>
    <row r="110" spans="1:8" s="4" customFormat="1" ht="24" customHeight="1" x14ac:dyDescent="0.5">
      <c r="B110" s="126"/>
      <c r="C110" s="126"/>
      <c r="D110" s="126"/>
      <c r="E110" s="126"/>
      <c r="F110" s="126"/>
      <c r="G110" s="126"/>
      <c r="H110" s="126"/>
    </row>
    <row r="111" spans="1:8" s="4" customFormat="1" ht="24" customHeight="1" x14ac:dyDescent="0.5">
      <c r="B111" s="126"/>
      <c r="C111" s="126"/>
      <c r="D111" s="126"/>
      <c r="E111" s="126"/>
      <c r="F111" s="126"/>
      <c r="G111" s="126"/>
      <c r="H111" s="126"/>
    </row>
    <row r="112" spans="1:8" s="4" customFormat="1" ht="24" customHeight="1" x14ac:dyDescent="0.5">
      <c r="B112" s="126"/>
      <c r="C112" s="126"/>
      <c r="D112" s="126"/>
      <c r="E112" s="126"/>
      <c r="F112" s="126"/>
      <c r="G112" s="126"/>
      <c r="H112" s="126"/>
    </row>
    <row r="113" spans="1:8" s="4" customFormat="1" ht="24" customHeight="1" x14ac:dyDescent="0.5">
      <c r="B113" s="126"/>
      <c r="C113" s="126"/>
      <c r="D113" s="126"/>
      <c r="E113" s="126"/>
      <c r="F113" s="126"/>
      <c r="G113" s="126"/>
      <c r="H113" s="126"/>
    </row>
    <row r="114" spans="1:8" s="4" customFormat="1" ht="24" customHeight="1" x14ac:dyDescent="0.5">
      <c r="B114" s="126"/>
      <c r="C114" s="126"/>
      <c r="D114" s="126"/>
      <c r="E114" s="126"/>
      <c r="F114" s="126"/>
      <c r="G114" s="126"/>
      <c r="H114" s="126"/>
    </row>
    <row r="115" spans="1:8" s="4" customFormat="1" ht="24" customHeight="1" x14ac:dyDescent="0.5">
      <c r="B115" s="126"/>
      <c r="C115" s="126"/>
      <c r="D115" s="126"/>
      <c r="E115" s="126"/>
      <c r="F115" s="126"/>
      <c r="G115" s="126"/>
      <c r="H115" s="126"/>
    </row>
    <row r="116" spans="1:8" s="4" customFormat="1" ht="24" customHeight="1" x14ac:dyDescent="0.5">
      <c r="B116" s="126"/>
      <c r="C116" s="126"/>
      <c r="D116" s="126"/>
      <c r="E116" s="126"/>
      <c r="F116" s="126"/>
      <c r="G116" s="126"/>
      <c r="H116" s="126"/>
    </row>
    <row r="117" spans="1:8" s="4" customFormat="1" ht="24" customHeight="1" x14ac:dyDescent="0.5">
      <c r="B117" s="126"/>
      <c r="C117" s="126"/>
      <c r="D117" s="126"/>
      <c r="E117" s="126"/>
      <c r="F117" s="126"/>
      <c r="G117" s="126"/>
      <c r="H117" s="126"/>
    </row>
    <row r="118" spans="1:8" s="4" customFormat="1" ht="24" customHeight="1" x14ac:dyDescent="0.5">
      <c r="B118" s="126"/>
      <c r="C118" s="126"/>
      <c r="D118" s="126"/>
      <c r="E118" s="126"/>
      <c r="F118" s="126"/>
      <c r="G118" s="126"/>
      <c r="H118" s="126"/>
    </row>
    <row r="119" spans="1:8" s="4" customFormat="1" ht="24" customHeight="1" x14ac:dyDescent="0.5">
      <c r="B119" s="126"/>
      <c r="C119" s="126"/>
      <c r="D119" s="126"/>
      <c r="E119" s="126"/>
      <c r="F119" s="126"/>
      <c r="G119" s="126"/>
      <c r="H119" s="126"/>
    </row>
    <row r="120" spans="1:8" ht="24" customHeight="1" x14ac:dyDescent="0.5">
      <c r="A120" s="34" t="s">
        <v>28</v>
      </c>
      <c r="B120" s="80"/>
      <c r="C120" s="80"/>
      <c r="D120" s="80"/>
      <c r="E120" s="80"/>
      <c r="F120" s="80"/>
      <c r="G120" s="80"/>
      <c r="H120" s="80"/>
    </row>
    <row r="122" spans="1:8" ht="24" customHeight="1" x14ac:dyDescent="0.5">
      <c r="A122" s="191" t="s">
        <v>29</v>
      </c>
      <c r="B122" s="191"/>
      <c r="C122" s="191"/>
      <c r="D122" s="191"/>
      <c r="E122" s="191"/>
      <c r="F122" s="191"/>
      <c r="G122" s="191"/>
      <c r="H122" s="191"/>
    </row>
    <row r="123" spans="1:8" x14ac:dyDescent="0.5">
      <c r="A123" s="191" t="s">
        <v>30</v>
      </c>
      <c r="B123" s="191"/>
      <c r="C123" s="191"/>
      <c r="D123" s="191"/>
      <c r="E123" s="191"/>
      <c r="F123" s="191"/>
      <c r="G123" s="191"/>
      <c r="H123" s="191"/>
    </row>
    <row r="124" spans="1:8" ht="38.1" customHeight="1" x14ac:dyDescent="0.5">
      <c r="A124" s="147"/>
      <c r="B124" s="147"/>
      <c r="C124" s="147"/>
      <c r="D124" s="147"/>
      <c r="E124" s="147"/>
      <c r="F124" s="147"/>
      <c r="G124" s="147"/>
      <c r="H124" s="147"/>
    </row>
  </sheetData>
  <mergeCells count="24">
    <mergeCell ref="A1:H1"/>
    <mergeCell ref="A2:H2"/>
    <mergeCell ref="A3:H3"/>
    <mergeCell ref="B5:H5"/>
    <mergeCell ref="B6:D6"/>
    <mergeCell ref="F6:H6"/>
    <mergeCell ref="A39:H39"/>
    <mergeCell ref="A40:H40"/>
    <mergeCell ref="A41:H41"/>
    <mergeCell ref="A42:H42"/>
    <mergeCell ref="A43:H43"/>
    <mergeCell ref="B45:H45"/>
    <mergeCell ref="B46:D46"/>
    <mergeCell ref="F46:H46"/>
    <mergeCell ref="A81:H81"/>
    <mergeCell ref="A82:H82"/>
    <mergeCell ref="A122:H122"/>
    <mergeCell ref="A123:H123"/>
    <mergeCell ref="A83:H83"/>
    <mergeCell ref="A84:H84"/>
    <mergeCell ref="A85:H85"/>
    <mergeCell ref="B87:H87"/>
    <mergeCell ref="B88:D88"/>
    <mergeCell ref="F88:H88"/>
  </mergeCells>
  <printOptions horizontalCentered="1"/>
  <pageMargins left="1" right="0.3" top="1" bottom="0.5" header="0.5" footer="0.3"/>
  <pageSetup paperSize="9" scale="70" orientation="portrait" r:id="rId1"/>
  <headerFooter alignWithMargins="0"/>
  <rowBreaks count="2" manualBreakCount="2">
    <brk id="40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SE-Separate</vt:lpstr>
      <vt:lpstr>Cash flow</vt:lpstr>
      <vt:lpstr>'Balance sheet'!Print_Area</vt:lpstr>
      <vt:lpstr>'Cash flow'!Print_Area</vt:lpstr>
      <vt:lpstr>'Profit and loss'!Print_Area</vt:lpstr>
      <vt:lpstr>'SE-Conso'!Print_Area</vt:lpstr>
      <vt:lpstr>'SE-Separate'!Print_Area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nthanasomboon@deloitte.com</dc:creator>
  <cp:lastModifiedBy>Pro</cp:lastModifiedBy>
  <cp:lastPrinted>2022-02-28T12:16:53Z</cp:lastPrinted>
  <dcterms:created xsi:type="dcterms:W3CDTF">2018-02-19T07:23:59Z</dcterms:created>
  <dcterms:modified xsi:type="dcterms:W3CDTF">2022-02-28T17:13:52Z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2021-11-26T13:01:03Z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4815551f-936d-4685-a568-1d5f7a60235d</vt:lpwstr>
  </property>
  <property fmtid="{D5CDD505-2E9C-101B-9397-08002B2CF9AE}" pid="8" name="MSIP_Label_ea60d57e-af5b-4752-ac57-3e4f28ca11dc_ContentBits">
    <vt:lpwstr>0</vt:lpwstr>
  </property>
</Properties>
</file>