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YE\Draft FS\Final version\Set V2\"/>
    </mc:Choice>
  </mc:AlternateContent>
  <xr:revisionPtr revIDLastSave="0" documentId="13_ncr:1_{30969E69-CAE2-49BB-98F6-B54A4B76F5FC}" xr6:coauthVersionLast="46" xr6:coauthVersionMax="46" xr10:uidLastSave="{00000000-0000-0000-0000-000000000000}"/>
  <bookViews>
    <workbookView xWindow="-110" yWindow="-110" windowWidth="19420" windowHeight="10420" tabRatio="813" activeTab="6" xr2:uid="{00000000-000D-0000-FFFF-FFFF00000000}"/>
  </bookViews>
  <sheets>
    <sheet name="BS 6-7" sheetId="16" r:id="rId1"/>
    <sheet name="PL for 3m" sheetId="18" state="hidden" r:id="rId2"/>
    <sheet name="PL for 9m" sheetId="17" state="hidden" r:id="rId3"/>
    <sheet name="PL 8" sheetId="19" r:id="rId4"/>
    <sheet name="SCE 10-11" sheetId="9" r:id="rId5"/>
    <sheet name="SCE 12-13" sheetId="23" r:id="rId6"/>
    <sheet name="CF 14-15" sheetId="22" r:id="rId7"/>
  </sheets>
  <definedNames>
    <definedName name="_xlnm._FilterDatabase" localSheetId="0" hidden="1">'BS 6-7'!$J$64:$J$69</definedName>
    <definedName name="_xlnm._FilterDatabase" localSheetId="6" hidden="1">'CF 14-15'!$E$14:$E$27</definedName>
    <definedName name="_xlnm._FilterDatabase" localSheetId="3" hidden="1">'PL 8'!$H$17:$H$21</definedName>
    <definedName name="_xlnm._FilterDatabase" localSheetId="5" hidden="1">'SCE 12-13'!$D$12:$L$12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6-7'!$A$1:$L$79</definedName>
    <definedName name="_xlnm.Print_Area" localSheetId="6">'CF 14-15'!$A$1:$K$82</definedName>
    <definedName name="_xlnm.Print_Area" localSheetId="3">'PL 8'!$A$1:$J$57</definedName>
    <definedName name="_xlnm.Print_Area" localSheetId="2">'PL for 9m'!$A$1:$L$82</definedName>
    <definedName name="_xlnm.Print_Area" localSheetId="4">'SCE 10-11'!$A$1:$R$57</definedName>
    <definedName name="_xlnm.Print_Area" localSheetId="5">'SCE 12-13'!$A$1:$L$53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9" l="1"/>
  <c r="L54" i="9"/>
  <c r="H12" i="16"/>
  <c r="H24" i="16" l="1"/>
  <c r="H23" i="16"/>
  <c r="L23" i="16"/>
  <c r="L24" i="16"/>
  <c r="F13" i="19"/>
  <c r="J51" i="23"/>
  <c r="L51" i="23" s="1"/>
  <c r="D20" i="9" l="1"/>
  <c r="H20" i="9"/>
  <c r="J13" i="19"/>
  <c r="J17" i="19" l="1"/>
  <c r="F18" i="16" l="1"/>
  <c r="E35" i="22" l="1"/>
  <c r="E70" i="22"/>
  <c r="J18" i="16" l="1"/>
  <c r="H11" i="16" l="1"/>
  <c r="H27" i="16"/>
  <c r="H28" i="16"/>
  <c r="H18" i="16" l="1"/>
  <c r="D19" i="19"/>
  <c r="I14" i="22" l="1"/>
  <c r="I29" i="22" l="1"/>
  <c r="H57" i="16" l="1"/>
  <c r="H75" i="16"/>
  <c r="N46" i="9"/>
  <c r="N47" i="9" s="1"/>
  <c r="H44" i="16" l="1"/>
  <c r="I77" i="22" l="1"/>
  <c r="E77" i="22" l="1"/>
  <c r="I16" i="22"/>
  <c r="I73" i="22" l="1"/>
  <c r="I60" i="22"/>
  <c r="H43" i="16"/>
  <c r="J28" i="16"/>
  <c r="H20" i="19"/>
  <c r="H50" i="16" l="1"/>
  <c r="H59" i="16" s="1"/>
  <c r="G70" i="22"/>
  <c r="L12" i="23"/>
  <c r="J50" i="16"/>
  <c r="F41" i="19"/>
  <c r="F43" i="19" s="1"/>
  <c r="J41" i="19"/>
  <c r="J43" i="19" s="1"/>
  <c r="J23" i="23" s="1"/>
  <c r="L23" i="23" s="1"/>
  <c r="L17" i="23"/>
  <c r="P50" i="9" l="1"/>
  <c r="P52" i="9" s="1"/>
  <c r="P25" i="9"/>
  <c r="F20" i="9"/>
  <c r="J44" i="23" l="1"/>
  <c r="L43" i="23"/>
  <c r="L44" i="23" s="1"/>
  <c r="E73" i="22" l="1"/>
  <c r="L11" i="16" l="1"/>
  <c r="D21" i="19" l="1"/>
  <c r="F21" i="19"/>
  <c r="G14" i="22"/>
  <c r="L47" i="9" l="1"/>
  <c r="N54" i="9"/>
  <c r="H21" i="19"/>
  <c r="F50" i="16" l="1"/>
  <c r="F29" i="16" l="1"/>
  <c r="F31" i="16" l="1"/>
  <c r="F44" i="23" l="1"/>
  <c r="D44" i="23"/>
  <c r="J19" i="23"/>
  <c r="H19" i="23"/>
  <c r="F19" i="23"/>
  <c r="D19" i="23"/>
  <c r="I70" i="22" l="1"/>
  <c r="H14" i="19" l="1"/>
  <c r="H23" i="19" s="1"/>
  <c r="H27" i="19" s="1"/>
  <c r="H73" i="16"/>
  <c r="J29" i="16"/>
  <c r="J31" i="16" s="1"/>
  <c r="H29" i="19" l="1"/>
  <c r="I10" i="22" s="1"/>
  <c r="H49" i="19"/>
  <c r="J47" i="23"/>
  <c r="I27" i="22" l="1"/>
  <c r="I39" i="22" s="1"/>
  <c r="I42" i="22" s="1"/>
  <c r="I72" i="22" s="1"/>
  <c r="I74" i="22" s="1"/>
  <c r="L47" i="23"/>
  <c r="J21" i="19"/>
  <c r="F14" i="19"/>
  <c r="F23" i="19" s="1"/>
  <c r="F27" i="19" s="1"/>
  <c r="F29" i="19" s="1"/>
  <c r="J14" i="19"/>
  <c r="J23" i="19" s="1"/>
  <c r="J27" i="19" s="1"/>
  <c r="J29" i="19" s="1"/>
  <c r="G10" i="22" l="1"/>
  <c r="F49" i="19"/>
  <c r="F47" i="19" s="1"/>
  <c r="F56" i="19" s="1"/>
  <c r="F44" i="19"/>
  <c r="F54" i="19" s="1"/>
  <c r="F52" i="19" s="1"/>
  <c r="J44" i="19"/>
  <c r="J22" i="23"/>
  <c r="J24" i="23" s="1"/>
  <c r="L27" i="16"/>
  <c r="L28" i="16"/>
  <c r="K21" i="22"/>
  <c r="G21" i="22"/>
  <c r="K59" i="22"/>
  <c r="E60" i="22"/>
  <c r="G60" i="22"/>
  <c r="K53" i="22"/>
  <c r="K65" i="22"/>
  <c r="K70" i="22" s="1"/>
  <c r="L43" i="16"/>
  <c r="L18" i="16"/>
  <c r="G27" i="22" l="1"/>
  <c r="G39" i="22" s="1"/>
  <c r="J26" i="23"/>
  <c r="J39" i="23" s="1"/>
  <c r="K60" i="22"/>
  <c r="K14" i="22" l="1"/>
  <c r="H44" i="23"/>
  <c r="R54" i="9"/>
  <c r="P47" i="9" l="1"/>
  <c r="J47" i="9"/>
  <c r="H47" i="9"/>
  <c r="F47" i="9"/>
  <c r="D47" i="9"/>
  <c r="H52" i="9"/>
  <c r="D52" i="9"/>
  <c r="F52" i="9"/>
  <c r="R46" i="9" l="1"/>
  <c r="R47" i="9" s="1"/>
  <c r="H29" i="9"/>
  <c r="H42" i="9" s="1"/>
  <c r="H56" i="9" s="1"/>
  <c r="N24" i="9"/>
  <c r="N23" i="9"/>
  <c r="R23" i="9" s="1"/>
  <c r="N19" i="9"/>
  <c r="N18" i="9"/>
  <c r="P20" i="9"/>
  <c r="P29" i="9" s="1"/>
  <c r="P42" i="9" s="1"/>
  <c r="P56" i="9" s="1"/>
  <c r="L20" i="9"/>
  <c r="J20" i="9"/>
  <c r="R24" i="9" l="1"/>
  <c r="N25" i="9"/>
  <c r="F75" i="16"/>
  <c r="F70" i="16"/>
  <c r="R19" i="9"/>
  <c r="N20" i="9"/>
  <c r="R18" i="9"/>
  <c r="R20" i="9" l="1"/>
  <c r="N29" i="9"/>
  <c r="N42" i="9" s="1"/>
  <c r="H74" i="16"/>
  <c r="L74" i="16"/>
  <c r="L76" i="16" s="1"/>
  <c r="H76" i="16" l="1"/>
  <c r="L22" i="23"/>
  <c r="H24" i="23"/>
  <c r="F24" i="23"/>
  <c r="D24" i="23"/>
  <c r="L18" i="23"/>
  <c r="L19" i="23" s="1"/>
  <c r="D25" i="9"/>
  <c r="D29" i="9" s="1"/>
  <c r="D42" i="9" s="1"/>
  <c r="D56" i="9" s="1"/>
  <c r="F25" i="9"/>
  <c r="J25" i="9"/>
  <c r="L25" i="9"/>
  <c r="F68" i="16" l="1"/>
  <c r="H78" i="16"/>
  <c r="D26" i="23"/>
  <c r="D39" i="23" s="1"/>
  <c r="L24" i="23"/>
  <c r="L26" i="23" s="1"/>
  <c r="H26" i="23"/>
  <c r="H39" i="23" s="1"/>
  <c r="F26" i="23"/>
  <c r="F39" i="23" s="1"/>
  <c r="L39" i="23" l="1"/>
  <c r="H49" i="23"/>
  <c r="H53" i="23" s="1"/>
  <c r="F49" i="23"/>
  <c r="F53" i="23" s="1"/>
  <c r="D49" i="23"/>
  <c r="D53" i="23" s="1"/>
  <c r="J68" i="16" s="1"/>
  <c r="J69" i="16" l="1"/>
  <c r="J74" i="16" s="1"/>
  <c r="R25" i="9"/>
  <c r="R29" i="9" s="1"/>
  <c r="L29" i="9"/>
  <c r="L42" i="9" s="1"/>
  <c r="J29" i="9"/>
  <c r="J42" i="9" s="1"/>
  <c r="J56" i="9" s="1"/>
  <c r="F72" i="16" s="1"/>
  <c r="F29" i="9"/>
  <c r="F42" i="9" s="1"/>
  <c r="F56" i="9" s="1"/>
  <c r="R42" i="9" l="1"/>
  <c r="F69" i="16"/>
  <c r="L51" i="9"/>
  <c r="N51" i="9" s="1"/>
  <c r="R51" i="9" s="1"/>
  <c r="J57" i="16"/>
  <c r="J59" i="16" s="1"/>
  <c r="F57" i="16"/>
  <c r="F59" i="16" s="1"/>
  <c r="L57" i="16"/>
  <c r="L50" i="16"/>
  <c r="L29" i="16"/>
  <c r="H29" i="16"/>
  <c r="D14" i="19"/>
  <c r="J48" i="23" l="1"/>
  <c r="J49" i="23" s="1"/>
  <c r="J53" i="23" s="1"/>
  <c r="H44" i="19"/>
  <c r="H54" i="19" s="1"/>
  <c r="D23" i="19"/>
  <c r="D27" i="19" s="1"/>
  <c r="D29" i="19" s="1"/>
  <c r="E10" i="22" s="1"/>
  <c r="L59" i="16"/>
  <c r="H31" i="16"/>
  <c r="L31" i="16"/>
  <c r="D49" i="19" l="1"/>
  <c r="D47" i="19" s="1"/>
  <c r="D56" i="19" s="1"/>
  <c r="L48" i="23"/>
  <c r="D44" i="19"/>
  <c r="D54" i="19" s="1"/>
  <c r="D52" i="19" s="1"/>
  <c r="H52" i="19"/>
  <c r="L78" i="16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J37" i="17"/>
  <c r="J39" i="17" s="1"/>
  <c r="J76" i="16" l="1"/>
  <c r="L50" i="9"/>
  <c r="J49" i="19"/>
  <c r="J47" i="19" s="1"/>
  <c r="J56" i="19" s="1"/>
  <c r="J54" i="19"/>
  <c r="J52" i="19" s="1"/>
  <c r="F25" i="17"/>
  <c r="F27" i="17" s="1"/>
  <c r="F33" i="17" s="1"/>
  <c r="F35" i="17" s="1"/>
  <c r="F37" i="17" s="1"/>
  <c r="F39" i="17" s="1"/>
  <c r="H47" i="19"/>
  <c r="H56" i="19" s="1"/>
  <c r="K10" i="22"/>
  <c r="K27" i="22" s="1"/>
  <c r="K39" i="22" s="1"/>
  <c r="K42" i="22" s="1"/>
  <c r="L49" i="23"/>
  <c r="L53" i="23" s="1"/>
  <c r="G42" i="22"/>
  <c r="L33" i="18"/>
  <c r="L35" i="18" s="1"/>
  <c r="L37" i="18" s="1"/>
  <c r="L39" i="18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  <c r="J78" i="16" l="1"/>
  <c r="K72" i="22"/>
  <c r="K74" i="22" s="1"/>
  <c r="G72" i="22"/>
  <c r="G74" i="22" s="1"/>
  <c r="E27" i="22" l="1"/>
  <c r="E39" i="22" s="1"/>
  <c r="E42" i="22" l="1"/>
  <c r="E72" i="22" s="1"/>
  <c r="E74" i="22" s="1"/>
  <c r="N50" i="9"/>
  <c r="L52" i="9"/>
  <c r="L56" i="9" s="1"/>
  <c r="F73" i="16" l="1"/>
  <c r="R50" i="9"/>
  <c r="R52" i="9" s="1"/>
  <c r="R56" i="9" s="1"/>
  <c r="N52" i="9"/>
  <c r="N56" i="9" s="1"/>
  <c r="F74" i="16" l="1"/>
  <c r="F76" i="16" l="1"/>
  <c r="F78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tc={333991B3-755A-4EB6-96C8-CAF640FDBEA2}</author>
  </authors>
  <commentList>
    <comment ref="A18" authorId="0" shapeId="0" xr:uid="{333991B3-755A-4EB6-96C8-CAF640FDBEA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<sst xmlns="http://schemas.openxmlformats.org/spreadsheetml/2006/main" count="517" uniqueCount="260">
  <si>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</si>
  <si>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</si>
  <si>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</si>
  <si>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</si>
  <si>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</si>
  <si>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</si>
  <si>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</si>
  <si>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</si>
  <si>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</si>
  <si>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</si>
  <si>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</si>
  <si>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</si>
  <si>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</si>
  <si>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</si>
  <si>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</si>
  <si>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</si>
  <si>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</si>
  <si>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</si>
  <si>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</si>
  <si>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</si>
  <si>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</si>
  <si>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</si>
  <si>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</si>
  <si>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</si>
  <si>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</si>
  <si>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</si>
  <si>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</si>
  <si>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</si>
  <si>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</si>
  <si>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</si>
  <si>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</si>
  <si>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</si>
  <si>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</si>
  <si>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</si>
  <si>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</si>
  <si>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</si>
  <si>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</si>
  <si>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</si>
  <si>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</si>
  <si>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</si>
  <si>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</si>
  <si>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</si>
  <si>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</si>
  <si>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</si>
  <si>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</si>
  <si>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</si>
  <si>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</si>
  <si>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</si>
  <si>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</si>
  <si>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</si>
  <si>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</si>
  <si>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</si>
  <si>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</si>
  <si>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</si>
  <si>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</si>
  <si>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</si>
  <si>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</si>
  <si>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</si>
  <si>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</si>
  <si>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</si>
  <si>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</si>
  <si>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</si>
  <si>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</si>
  <si>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</si>
  <si>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</si>
  <si>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</si>
  <si>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</si>
  <si>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</si>
  <si>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</si>
  <si>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</si>
  <si>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</si>
  <si>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</si>
  <si>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</si>
  <si>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</si>
  <si>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</si>
  <si>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</si>
  <si>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</si>
  <si>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</si>
  <si>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</si>
  <si>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</si>
  <si>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</si>
  <si>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</si>
  <si>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</si>
  <si>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</si>
  <si>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</si>
  <si>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</si>
  <si>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</si>
  <si>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</si>
  <si>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</si>
  <si>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</si>
  <si>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</si>
  <si>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</si>
  <si>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</si>
  <si>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</si>
  <si>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</si>
  <si>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</si>
  <si>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</si>
  <si>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</si>
  <si>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</si>
  <si>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</si>
  <si>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</si>
  <si>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</si>
  <si>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</si>
  <si>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</si>
  <si>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</si>
  <si>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</si>
  <si>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</si>
  <si>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</si>
  <si>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</si>
  <si>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</si>
  <si>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</si>
  <si>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</si>
  <si>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เงินลงทุนในบริษัทร่วม</t>
  </si>
  <si>
    <t>ดอกเบี้ยรับ</t>
  </si>
  <si>
    <t>รายได้อื่น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</si>
  <si>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</si>
  <si>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</si>
  <si>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</si>
  <si>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</si>
  <si>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</si>
  <si>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รายการกับผู้ถือหุ้นที่บันทึกโดยตรงเข้าส่วนของผู้ถือหุ้น</t>
  </si>
  <si>
    <t>เงินสดรับจากการจำหน่ายที่ดิน อาคารและอุปกรณ์</t>
  </si>
  <si>
    <t>(บาท)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</si>
  <si>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</si>
  <si>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</si>
  <si>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</si>
  <si>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</si>
  <si>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 xml:space="preserve">งบแสดงการเปลี่ยนแปลงส่วนของผู้ถือหุ้น </t>
  </si>
  <si>
    <t>ค่าเสื่อมราคาและค่าตัดจำหน่าย</t>
  </si>
  <si>
    <t>สินทรัพย์ภาษีเงินได้รอการตัดบัญชี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</si>
  <si>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</si>
  <si>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</si>
  <si>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</si>
  <si>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</si>
  <si>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</si>
  <si>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</si>
  <si>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</si>
  <si>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</si>
  <si>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กำไรขาดทุนเบ็ดเสร็จสำหรับปี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</si>
  <si>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</si>
  <si>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</si>
  <si>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เงินปันผลจ่ายให้ผู้ถือหุ้นของบริษัท</t>
  </si>
  <si>
    <t>ต้นทุนในการจัดจำหน่าย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</si>
  <si>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</si>
  <si>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</si>
  <si>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</t>
  </si>
  <si>
    <t>สำหรับปีสิ้นสุดวันที่ 31 ธันวาคม 2563</t>
  </si>
  <si>
    <t>ยอดคงเหลือ ณ วันที่ 31 ธันวาคม 2563</t>
  </si>
  <si>
    <t>หนี้สินตามสัญญาเช่า</t>
  </si>
  <si>
    <t>เงินสดจ่ายชำระหนี้สินตามสัญญาเช่า</t>
  </si>
  <si>
    <t>สินทรัพย์สิทธิการใช้</t>
  </si>
  <si>
    <t>(กำไร) ขาดทุนจากอัตราแลกเปลี่ยนที่ยังไม่เกิดขึ้นจริง</t>
  </si>
  <si>
    <t>เงินสดจ่ายเพื่อซื้อที่ดิน อาคารและอุปกรณ์</t>
  </si>
  <si>
    <t>บริษัท เดอะ สตีล จำกัด (มหาชน) และบริษัทย่อย</t>
  </si>
  <si>
    <t>ยอดคงเหลือ ณ วันที่  1 มกราคม 2563</t>
  </si>
  <si>
    <t>ยอดคงเหลือ 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</si>
  <si>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</si>
  <si>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</si>
  <si>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เงินให้กู้ยืมระยะสั้นแก่บริษัทย่อย</t>
  </si>
  <si>
    <t>เงินจ่ายล่วงหน้าค่าสินค้า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</si>
  <si>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</si>
  <si>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</si>
  <si>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</si>
  <si>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สินทรัพย์ไม่มีตัวตนอื่น</t>
  </si>
  <si>
    <t>เงินรับล่วงหน้าค่าสินค้า</t>
  </si>
  <si>
    <t>เงินกู้ยืมระยะสั้นจากบริษัทย่อย</t>
  </si>
  <si>
    <t>หนี้สินไม่หมุนเวียนอื่น</t>
  </si>
  <si>
    <t xml:space="preserve">(หุ้นสามัญจำนวน 1,650,015,240 หุ้น  </t>
  </si>
  <si>
    <t xml:space="preserve">(หุ้นสามัญจำนวน 1,102,061,385 หุ้น </t>
  </si>
  <si>
    <t>รวมส่วนของบริษัทใหญ่</t>
  </si>
  <si>
    <t>ส่วนได้เสียที่ไม่มีอำนาจควบคุม</t>
  </si>
  <si>
    <t>รายได้เงินปันผลในบริษัทย่อย</t>
  </si>
  <si>
    <t>รายได้ดอกเบี้ย</t>
  </si>
  <si>
    <t>ขาดทุนจากด้อยค่าเงินลงทุนในบริษัทร่วมและบริษัทย่อย</t>
  </si>
  <si>
    <t>ค่าใช้จ่ายภาษีเงินได้</t>
  </si>
  <si>
    <t>ส่วนที่เป็นของบริษัทใหญ่</t>
  </si>
  <si>
    <t>รวม</t>
  </si>
  <si>
    <t>ส่วนได้เสีย</t>
  </si>
  <si>
    <t>ที่ไม่มี</t>
  </si>
  <si>
    <t>อำนาจควบคุม</t>
  </si>
  <si>
    <t>ส่วนต่ำจากการเปลี่ยนแปลงสัดส่วนการถือหุ้นบริษัทย่อย</t>
  </si>
  <si>
    <t>สัดส่วนการถือหุ้น</t>
  </si>
  <si>
    <t>บริษัทย่อย</t>
  </si>
  <si>
    <t>หุ้นทุนออกให้ตามสิทธิ</t>
  </si>
  <si>
    <t>เงินปันผล</t>
  </si>
  <si>
    <t>กำไรขาดทุนเบ็ดเสร็จอื่น</t>
  </si>
  <si>
    <t>รวมรายการกับผู้เป็นเจ้าของที่บันทึกโดยตรงเข้าส่วนของผู้ถือหุ้น</t>
  </si>
  <si>
    <t>กลับรายการขาดทุนจากการด้อยค่าในเงินจ่ายล่วงหน้าค่าสินค้า</t>
  </si>
  <si>
    <t>ขาดทุนจากการตัดจำหน่ายภาษีเงินได้ถูกหัก ณ ที่จ่าย</t>
  </si>
  <si>
    <t>เงินปันผลรับ</t>
  </si>
  <si>
    <t>ดอกเบี้ยจ่าย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</si>
  <si>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</si>
  <si>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</si>
  <si>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</si>
  <si>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</si>
  <si>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</si>
  <si>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กระแสเงินสดสุทธิที่ได้มาจาก (ใช้ไปใน) กิจกรรมลงทุน</t>
  </si>
  <si>
    <t>เงินสดจ่ายเพื่อซื้อสินทรัพย์สิทธิการใช้</t>
  </si>
  <si>
    <t>เงินสดรับชำระคืนจากเงินให้กู้ยืมระยะสั้นแก่บริษัทย่อย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</si>
  <si>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</si>
  <si>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</si>
  <si>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ภาษีเงินได้รับคืน</t>
  </si>
  <si>
    <t>จ่ายประมาณการหนี้สินสำหรับผลประโยชน์พนักงาน</t>
  </si>
  <si>
    <t>ส่วนแบ่ง (กำไร) ขาดทุนของบริษัทร่วมที่ใช้วิธีส่วนได้เสีย</t>
  </si>
  <si>
    <t>ตัดกำไรระหว่างกันที่ยังไม่รับรู้จากการขายสินค้าให้บริษัทร่วม</t>
  </si>
  <si>
    <t>(กำไร) ขาดทุนจากการจำหน่ายและตัดจำหน่ายที่ดิน อาคารและอุปกรณ์</t>
  </si>
  <si>
    <t>กำไร (ขาดทุน) สำหรับปี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</si>
  <si>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</si>
  <si>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</si>
  <si>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</si>
  <si>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</si>
  <si>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</si>
  <si>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</si>
  <si>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โอนสินค้าคงเหลือไปยังที่ดิน อาคารและอุปกรณ์</t>
  </si>
  <si>
    <t>โอนสินทรัพย์สิทธิการใช้ไปยังที่ดิน อาคารและอุปกรณ์</t>
  </si>
  <si>
    <t>กำไร (ขาดทุน) ก่อนค่าใช้จ่ายภาษีเงินได้</t>
  </si>
  <si>
    <t xml:space="preserve">กำไร (ขาดทุน) ต่อหุ้นขั้นพื้นฐาน </t>
  </si>
  <si>
    <t>กำไร (ขาดทุน) จากกิจกรรมดำเนินงาน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</si>
  <si>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</si>
  <si>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</si>
  <si>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</si>
  <si>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รวมกำไร (ขาดทุน) เบ็ดเสร็จสำหรับปี</t>
  </si>
  <si>
    <t>สินทรัพย์ไม่หมุนเวียนที่จัดประเภทเป็น</t>
  </si>
  <si>
    <t>สินทรัพย์ที่ถือไว้เพื่อขาย</t>
  </si>
  <si>
    <t>เงินกู้ยืมระยะสั้นจากสถาบันการเงิน</t>
  </si>
  <si>
    <t>ที่ใช้วิธีส่วนได้เสีย</t>
  </si>
  <si>
    <t>ส่วนแบ่ง (กำไร) ขาดทุนของบริษัทร่วม</t>
  </si>
  <si>
    <t>รวมกำไรขาดทุนเบ็ดเสร็จสำหรับปี</t>
  </si>
  <si>
    <t>กำไร (ขาดทุน)</t>
  </si>
  <si>
    <t>กำไร</t>
  </si>
  <si>
    <t>(กลับรายการ) ขาดทุนด้านเครดิตที่คาดว่าจะเกิดขึ้นของลูกหนี้การค้า</t>
  </si>
  <si>
    <t>เงินกู้ยืมระยะสั้นจากสถาบันการเงินเพิ่มขึ้น (ลดลง)</t>
  </si>
  <si>
    <t>4, 6</t>
  </si>
  <si>
    <t>4, 22</t>
  </si>
  <si>
    <t>ภาษีเงินได้นิติบุคคลค้างจ่าย</t>
  </si>
  <si>
    <t>สำหรับปีสิ้นสุดวันที่ 31 ธันวาคม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</si>
  <si>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</si>
  <si>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</si>
  <si>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ขาดทุนจากอัตราแลกเปลี่ยนสุทธิ</t>
  </si>
  <si>
    <t>ขาดทุนเบ็ดเสร็จอื่นสำหรับปี - สุทธิจากภาษีเงินได้</t>
  </si>
  <si>
    <t>ส่วนต่ำจาก</t>
  </si>
  <si>
    <t>การเปลี่ยนแปลง</t>
  </si>
  <si>
    <t>ของบริษัทใหญ่</t>
  </si>
  <si>
    <t>ส่วนของ</t>
  </si>
  <si>
    <t>ผู้ถือหุ้น</t>
  </si>
  <si>
    <t>โอนไปทุนสำรองตามกฎหมาย</t>
  </si>
  <si>
    <t>(กลับรายการ) ขาดทุนจากการปรับลดมูลค่าสินค้าคงเหลือ</t>
  </si>
  <si>
    <t>เงินสดรับจากหุ้นทุนออกให้ตามสิทธิ</t>
  </si>
  <si>
    <t>ซื้อสินทรัพย์สิทธิการใช้ภายใต้สัญญาเช่าการเงิน</t>
  </si>
  <si>
    <t>โอนอสังหาริมทรัพย์เพื่อการลงทุนไปยังสินทรัพย์ไม่หมุนเวียน</t>
  </si>
  <si>
    <t>ที่จัดประเภทเป็นสินทรัพย์ที่ถือไว้เพื่อขาย</t>
  </si>
  <si>
    <t xml:space="preserve">4, 8 </t>
  </si>
  <si>
    <t>14, 22</t>
  </si>
  <si>
    <t>4, 14, 22</t>
  </si>
  <si>
    <t>17, 22</t>
  </si>
  <si>
    <t>มูลค่า 0.5 บาท ต่อหุ้น)</t>
  </si>
  <si>
    <t>การจัดสรรส่วนทุนให้ผู้ถือหุ้นของบริษัทใหญ่</t>
  </si>
  <si>
    <r>
      <rPr>
        <b/>
        <sz val="15"/>
        <rFont val="Angsana New"/>
        <family val="1"/>
      </rPr>
      <t>งบกระแสเงินสด</t>
    </r>
    <r>
      <rPr>
        <b/>
        <i/>
        <sz val="15"/>
        <rFont val="Angsana New"/>
        <family val="1"/>
      </rPr>
      <t xml:space="preserve"> (ต่อ)</t>
    </r>
  </si>
  <si>
    <t>เงินทุนที่ได้รับจากผู้ถือหุ้นและการจัดสรรส่วนทุนให้</t>
  </si>
  <si>
    <t xml:space="preserve">   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</si>
</sst>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6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303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24" applyNumberFormat="1" applyFont="1" applyFill="1" applyAlignment="1">
      <alignment vertical="center"/>
    </xf>
    <xf numFmtId="164" fontId="5" fillId="0" borderId="0" xfId="24" applyNumberFormat="1" applyFont="1" applyFill="1" applyAlignment="1">
      <alignment horizontal="center" vertical="center"/>
    </xf>
    <xf numFmtId="165" fontId="5" fillId="0" borderId="0" xfId="24" applyNumberFormat="1" applyFont="1" applyFill="1" applyAlignment="1">
      <alignment vertical="center"/>
    </xf>
    <xf numFmtId="166" fontId="5" fillId="0" borderId="0" xfId="24" applyNumberFormat="1" applyFont="1" applyFill="1" applyAlignment="1">
      <alignment vertical="center"/>
    </xf>
    <xf numFmtId="167" fontId="5" fillId="0" borderId="0" xfId="24" applyNumberFormat="1" applyFont="1" applyFill="1" applyBorder="1" applyAlignment="1">
      <alignment horizontal="right" vertical="center"/>
    </xf>
    <xf numFmtId="166" fontId="6" fillId="0" borderId="0" xfId="2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4" applyNumberFormat="1" applyFont="1" applyFill="1" applyBorder="1" applyAlignment="1">
      <alignment vertical="center"/>
    </xf>
    <xf numFmtId="0" fontId="5" fillId="0" borderId="0" xfId="24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4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4" fontId="4" fillId="0" borderId="0" xfId="24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4" applyNumberFormat="1" applyFont="1" applyFill="1" applyAlignment="1">
      <alignment horizontal="center" vertical="center"/>
    </xf>
    <xf numFmtId="164" fontId="7" fillId="0" borderId="0" xfId="24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Border="1" applyAlignment="1">
      <alignment horizontal="center" vertical="center"/>
    </xf>
    <xf numFmtId="164" fontId="5" fillId="0" borderId="0" xfId="24" applyNumberFormat="1" applyFont="1" applyFill="1" applyBorder="1" applyAlignment="1">
      <alignment horizontal="right" vertical="center"/>
    </xf>
    <xf numFmtId="165" fontId="5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top" wrapText="1"/>
    </xf>
    <xf numFmtId="166" fontId="11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Border="1" applyAlignment="1">
      <alignment horizontal="right" vertical="center"/>
    </xf>
    <xf numFmtId="166" fontId="6" fillId="0" borderId="3" xfId="24" applyNumberFormat="1" applyFont="1" applyFill="1" applyBorder="1" applyAlignment="1">
      <alignment horizontal="center" vertical="center"/>
    </xf>
    <xf numFmtId="166" fontId="6" fillId="0" borderId="3" xfId="24" quotePrefix="1" applyNumberFormat="1" applyFont="1" applyFill="1" applyBorder="1" applyAlignment="1">
      <alignment horizontal="center" vertical="center"/>
    </xf>
    <xf numFmtId="166" fontId="6" fillId="0" borderId="0" xfId="24" quotePrefix="1" applyNumberFormat="1" applyFont="1" applyFill="1" applyAlignment="1">
      <alignment horizontal="center" vertical="center"/>
    </xf>
    <xf numFmtId="166" fontId="4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center" vertical="center"/>
    </xf>
    <xf numFmtId="166" fontId="6" fillId="0" borderId="0" xfId="24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4" applyNumberFormat="1" applyFont="1" applyFill="1" applyBorder="1" applyAlignment="1">
      <alignment horizontal="center" vertical="center"/>
    </xf>
    <xf numFmtId="166" fontId="4" fillId="0" borderId="0" xfId="24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8" fillId="0" borderId="0" xfId="24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7" fillId="0" borderId="0" xfId="24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11" fillId="0" borderId="0" xfId="24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/>
    <xf numFmtId="168" fontId="5" fillId="0" borderId="0" xfId="0" applyNumberFormat="1" applyFont="1" applyFill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28" fillId="0" borderId="4" xfId="1" applyNumberFormat="1" applyFont="1" applyFill="1" applyBorder="1" applyAlignment="1">
      <alignment horizontal="right" vertical="center"/>
    </xf>
    <xf numFmtId="167" fontId="28" fillId="0" borderId="4" xfId="25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28" fillId="0" borderId="0" xfId="1" applyNumberFormat="1" applyFont="1" applyFill="1" applyBorder="1" applyAlignment="1">
      <alignment horizontal="right" vertical="center"/>
    </xf>
    <xf numFmtId="167" fontId="28" fillId="0" borderId="0" xfId="2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5" fillId="0" borderId="0" xfId="0" applyNumberFormat="1" applyFont="1" applyFill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Border="1" applyAlignment="1">
      <alignment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0" xfId="0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5" fillId="0" borderId="0" xfId="0" applyNumberFormat="1" applyFont="1" applyFill="1" applyAlignment="1">
      <alignment horizontal="center"/>
    </xf>
    <xf numFmtId="175" fontId="5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5" fillId="0" borderId="0" xfId="0" applyNumberFormat="1" applyFont="1" applyFill="1" applyAlignment="1">
      <alignment horizontal="right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4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4" applyNumberFormat="1" applyFont="1" applyFill="1" applyAlignment="1">
      <alignment horizontal="center"/>
    </xf>
    <xf numFmtId="175" fontId="6" fillId="0" borderId="3" xfId="24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4" fontId="11" fillId="0" borderId="0" xfId="25" applyNumberFormat="1" applyFont="1" applyFill="1" applyAlignment="1">
      <alignment vertical="center"/>
    </xf>
    <xf numFmtId="0" fontId="5" fillId="0" borderId="0" xfId="25" applyFont="1" applyFill="1"/>
    <xf numFmtId="0" fontId="5" fillId="0" borderId="0" xfId="0" applyFont="1" applyFill="1" applyAlignment="1">
      <alignment horizontal="left"/>
    </xf>
    <xf numFmtId="164" fontId="6" fillId="0" borderId="0" xfId="25" applyNumberFormat="1" applyFont="1" applyFill="1" applyAlignment="1">
      <alignment vertical="center"/>
    </xf>
    <xf numFmtId="165" fontId="6" fillId="0" borderId="0" xfId="25" applyNumberFormat="1" applyFont="1" applyFill="1" applyAlignment="1">
      <alignment vertical="center"/>
    </xf>
    <xf numFmtId="0" fontId="11" fillId="0" borderId="0" xfId="25" applyFont="1" applyFill="1" applyAlignment="1">
      <alignment vertical="center"/>
    </xf>
    <xf numFmtId="0" fontId="6" fillId="0" borderId="0" xfId="25" applyFont="1" applyFill="1" applyAlignment="1">
      <alignment vertical="center"/>
    </xf>
    <xf numFmtId="164" fontId="9" fillId="0" borderId="0" xfId="25" applyNumberFormat="1" applyFont="1" applyFill="1" applyBorder="1" applyAlignment="1">
      <alignment horizontal="center" vertical="center"/>
    </xf>
    <xf numFmtId="166" fontId="11" fillId="0" borderId="0" xfId="25" applyNumberFormat="1" applyFont="1" applyFill="1" applyAlignment="1">
      <alignment horizontal="right" vertical="center"/>
    </xf>
    <xf numFmtId="0" fontId="5" fillId="0" borderId="0" xfId="0" applyFont="1"/>
    <xf numFmtId="168" fontId="6" fillId="0" borderId="0" xfId="1" applyNumberFormat="1" applyFont="1" applyFill="1" applyAlignment="1">
      <alignment vertical="center"/>
    </xf>
    <xf numFmtId="164" fontId="9" fillId="0" borderId="0" xfId="25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3" fontId="6" fillId="0" borderId="0" xfId="25" applyNumberFormat="1" applyFont="1" applyFill="1" applyAlignment="1">
      <alignment horizontal="right" wrapText="1"/>
    </xf>
    <xf numFmtId="0" fontId="6" fillId="0" borderId="0" xfId="25" applyFont="1" applyFill="1" applyAlignment="1">
      <alignment horizontal="right" wrapText="1"/>
    </xf>
    <xf numFmtId="0" fontId="6" fillId="0" borderId="0" xfId="25" applyFont="1" applyFill="1" applyAlignment="1">
      <alignment horizontal="right" vertical="top" wrapText="1"/>
    </xf>
    <xf numFmtId="3" fontId="6" fillId="0" borderId="0" xfId="25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29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20" fillId="0" borderId="0" xfId="0" applyFont="1" applyFill="1" applyBorder="1" applyAlignment="1">
      <alignment vertical="center"/>
    </xf>
    <xf numFmtId="0" fontId="11" fillId="0" borderId="0" xfId="25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4" fillId="0" borderId="6" xfId="1" applyNumberFormat="1" applyFont="1" applyFill="1" applyBorder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168" fontId="11" fillId="0" borderId="6" xfId="1" applyNumberFormat="1" applyFont="1" applyFill="1" applyBorder="1" applyAlignment="1">
      <alignment vertical="center"/>
    </xf>
    <xf numFmtId="0" fontId="4" fillId="0" borderId="0" xfId="0" applyFont="1"/>
    <xf numFmtId="164" fontId="6" fillId="0" borderId="0" xfId="25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8" fontId="30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Border="1" applyAlignment="1">
      <alignment vertical="center"/>
    </xf>
    <xf numFmtId="0" fontId="30" fillId="0" borderId="0" xfId="0" quotePrefix="1" applyFont="1" applyFill="1" applyBorder="1" applyAlignment="1">
      <alignment horizontal="center"/>
    </xf>
    <xf numFmtId="0" fontId="5" fillId="0" borderId="0" xfId="26" applyFont="1" applyFill="1" applyAlignment="1">
      <alignment vertical="center"/>
    </xf>
    <xf numFmtId="0" fontId="4" fillId="0" borderId="0" xfId="26" applyFont="1" applyFill="1" applyAlignment="1">
      <alignment vertical="center"/>
    </xf>
    <xf numFmtId="0" fontId="5" fillId="0" borderId="0" xfId="31" applyFill="1" applyAlignment="1">
      <alignment horizontal="left"/>
    </xf>
    <xf numFmtId="164" fontId="4" fillId="0" borderId="0" xfId="26" applyNumberFormat="1" applyFont="1" applyFill="1" applyAlignment="1">
      <alignment vertical="center"/>
    </xf>
    <xf numFmtId="164" fontId="8" fillId="0" borderId="0" xfId="26" applyNumberFormat="1" applyFont="1" applyFill="1" applyAlignment="1">
      <alignment vertical="center"/>
    </xf>
    <xf numFmtId="164" fontId="29" fillId="0" borderId="0" xfId="25" applyNumberFormat="1" applyFont="1" applyFill="1" applyBorder="1" applyAlignment="1">
      <alignment horizontal="left" vertical="center"/>
    </xf>
    <xf numFmtId="165" fontId="4" fillId="0" borderId="0" xfId="25" applyNumberFormat="1" applyFont="1" applyFill="1" applyBorder="1" applyAlignment="1">
      <alignment vertical="center"/>
    </xf>
    <xf numFmtId="0" fontId="5" fillId="0" borderId="0" xfId="0" applyFont="1" applyFill="1" applyBorder="1"/>
    <xf numFmtId="43" fontId="5" fillId="0" borderId="3" xfId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4" fontId="23" fillId="0" borderId="0" xfId="25" applyNumberFormat="1" applyFont="1" applyFill="1" applyAlignment="1">
      <alignment vertical="center"/>
    </xf>
    <xf numFmtId="168" fontId="29" fillId="0" borderId="0" xfId="1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30" fillId="0" borderId="0" xfId="0" quotePrefix="1" applyFont="1" applyFill="1" applyBorder="1" applyAlignment="1">
      <alignment horizontal="center"/>
    </xf>
    <xf numFmtId="168" fontId="5" fillId="4" borderId="3" xfId="1" applyNumberFormat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1" fillId="0" borderId="0" xfId="25" applyNumberFormat="1" applyFont="1" applyAlignment="1">
      <alignment vertical="center"/>
    </xf>
    <xf numFmtId="0" fontId="4" fillId="0" borderId="0" xfId="32" applyFont="1" applyAlignment="1">
      <alignment vertical="center"/>
    </xf>
    <xf numFmtId="168" fontId="5" fillId="0" borderId="3" xfId="1" applyNumberFormat="1" applyFont="1" applyFill="1" applyBorder="1" applyAlignment="1">
      <alignment horizontal="center" vertical="center"/>
    </xf>
    <xf numFmtId="0" fontId="5" fillId="0" borderId="0" xfId="26" applyFont="1"/>
    <xf numFmtId="164" fontId="30" fillId="0" borderId="0" xfId="25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Border="1" applyAlignment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8" fontId="4" fillId="0" borderId="8" xfId="1" applyNumberFormat="1" applyFont="1" applyFill="1" applyBorder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43" fontId="21" fillId="0" borderId="0" xfId="1" applyNumberFormat="1" applyFont="1" applyFill="1" applyAlignment="1">
      <alignment horizontal="center"/>
    </xf>
    <xf numFmtId="43" fontId="10" fillId="0" borderId="0" xfId="1" applyNumberFormat="1" applyFont="1" applyFill="1" applyAlignment="1">
      <alignment horizontal="center"/>
    </xf>
    <xf numFmtId="43" fontId="21" fillId="0" borderId="0" xfId="1" applyNumberFormat="1" applyFont="1" applyFill="1" applyBorder="1" applyAlignment="1">
      <alignment horizontal="center"/>
    </xf>
    <xf numFmtId="168" fontId="4" fillId="0" borderId="0" xfId="1" applyNumberFormat="1" applyFont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168" fontId="21" fillId="0" borderId="0" xfId="1" applyNumberFormat="1" applyFont="1" applyFill="1"/>
    <xf numFmtId="168" fontId="10" fillId="0" borderId="5" xfId="1" applyNumberFormat="1" applyFont="1" applyFill="1" applyBorder="1" applyAlignment="1">
      <alignment horizontal="right"/>
    </xf>
    <xf numFmtId="168" fontId="6" fillId="0" borderId="0" xfId="25" applyNumberFormat="1" applyFont="1" applyFill="1" applyAlignment="1">
      <alignment horizontal="right" wrapText="1"/>
    </xf>
    <xf numFmtId="168" fontId="21" fillId="0" borderId="0" xfId="1" applyNumberFormat="1" applyFont="1" applyFill="1" applyBorder="1" applyAlignment="1">
      <alignment horizontal="center"/>
    </xf>
    <xf numFmtId="168" fontId="21" fillId="0" borderId="0" xfId="1" applyNumberFormat="1" applyFont="1" applyFill="1" applyAlignment="1">
      <alignment horizontal="center"/>
    </xf>
    <xf numFmtId="168" fontId="32" fillId="0" borderId="5" xfId="1" applyNumberFormat="1" applyFont="1" applyFill="1" applyBorder="1"/>
    <xf numFmtId="168" fontId="11" fillId="0" borderId="5" xfId="25" applyNumberFormat="1" applyFont="1" applyFill="1" applyBorder="1" applyAlignment="1">
      <alignment horizontal="right" wrapText="1"/>
    </xf>
    <xf numFmtId="164" fontId="23" fillId="0" borderId="0" xfId="25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68" fontId="21" fillId="0" borderId="0" xfId="0" applyNumberFormat="1" applyFont="1" applyFill="1"/>
    <xf numFmtId="0" fontId="5" fillId="0" borderId="0" xfId="0" applyFont="1" applyFill="1" applyBorder="1" applyAlignment="1">
      <alignment horizontal="center" vertical="center"/>
    </xf>
    <xf numFmtId="0" fontId="30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vertical="center"/>
    </xf>
    <xf numFmtId="175" fontId="6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5" fontId="6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5" fillId="0" borderId="8" xfId="1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4" fillId="0" borderId="6" xfId="1" applyNumberFormat="1" applyFont="1" applyFill="1" applyBorder="1" applyAlignment="1">
      <alignment horizontal="center"/>
    </xf>
    <xf numFmtId="41" fontId="27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11" fillId="0" borderId="4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175" fontId="11" fillId="0" borderId="3" xfId="1" applyNumberFormat="1" applyFont="1" applyFill="1" applyBorder="1" applyAlignment="1">
      <alignment vertical="center"/>
    </xf>
    <xf numFmtId="168" fontId="11" fillId="0" borderId="8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center" vertical="center"/>
    </xf>
    <xf numFmtId="175" fontId="11" fillId="0" borderId="6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0" fillId="0" borderId="0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</cellXfs>
  <cellStyles count="3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58" xfId="35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" xfId="0" builtinId="0"/>
    <cellStyle name="Normal - Style1" xfId="23" xr:uid="{00000000-0005-0000-0000-000018000000}"/>
    <cellStyle name="Normal 2" xfId="24" xr:uid="{00000000-0005-0000-0000-000019000000}"/>
    <cellStyle name="Normal 2 2" xfId="25" xr:uid="{00000000-0005-0000-0000-00001A000000}"/>
    <cellStyle name="Normal 2 3" xfId="26" xr:uid="{00000000-0005-0000-0000-00001B000000}"/>
    <cellStyle name="Normal 3" xfId="27" xr:uid="{00000000-0005-0000-0000-00001C000000}"/>
    <cellStyle name="Normal 4" xfId="28" xr:uid="{00000000-0005-0000-0000-00001D000000}"/>
    <cellStyle name="Normal 5" xfId="29" xr:uid="{00000000-0005-0000-0000-00001E000000}"/>
    <cellStyle name="Normal 6" xfId="30" xr:uid="{00000000-0005-0000-0000-00001F000000}"/>
    <cellStyle name="Normal 7" xfId="31" xr:uid="{00000000-0005-0000-0000-000020000000}"/>
    <cellStyle name="Normal 8" xfId="32" xr:uid="{00000000-0005-0000-0000-000021000000}"/>
    <cellStyle name="Percent [2]" xfId="33" xr:uid="{00000000-0005-0000-0000-000023000000}"/>
    <cellStyle name="Quantity" xfId="34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EE629468-6C8A-41A4-8271-B9FF87C1959D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8" dT="2022-02-02T13:03:40.65" personId="{EE629468-6C8A-41A4-8271-B9FF87C1959D}" id="{333991B3-755A-4EB6-96C8-CAF640FDBEA2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view="pageBreakPreview" topLeftCell="A70" zoomScale="70" zoomScaleNormal="85" zoomScaleSheetLayoutView="70" workbookViewId="0">
      <selection activeCell="L81" sqref="L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3.796875" style="2" customWidth="1"/>
    <col min="5" max="5" width="7.3984375" style="221" customWidth="1"/>
    <col min="6" max="6" width="16.3984375" style="2" bestFit="1" customWidth="1"/>
    <col min="7" max="7" width="1.09765625" style="4" customWidth="1"/>
    <col min="8" max="8" width="16.3984375" style="2" bestFit="1" customWidth="1"/>
    <col min="9" max="9" width="1" style="2" customWidth="1"/>
    <col min="10" max="10" width="16.3984375" style="2" customWidth="1"/>
    <col min="11" max="11" width="1.09765625" style="4" customWidth="1"/>
    <col min="12" max="12" width="16.3984375" style="2" customWidth="1"/>
    <col min="13" max="16384" width="9.09765625" style="2"/>
  </cols>
  <sheetData>
    <row r="1" spans="1:12" ht="22.5" customHeight="1">
      <c r="A1" s="53" t="s">
        <v>153</v>
      </c>
    </row>
    <row r="2" spans="1:12" ht="22.5" customHeight="1">
      <c r="A2" s="53" t="s">
        <v>48</v>
      </c>
    </row>
    <row r="3" spans="1:12" ht="17.25" customHeight="1">
      <c r="A3" s="53"/>
    </row>
    <row r="4" spans="1:12" ht="22.5" customHeight="1">
      <c r="A4" s="53"/>
      <c r="I4" s="1"/>
    </row>
    <row r="5" spans="1:12" ht="22.5" customHeight="1">
      <c r="A5" s="80"/>
      <c r="D5" s="4"/>
      <c r="E5" s="218"/>
      <c r="F5" s="296" t="s">
        <v>1</v>
      </c>
      <c r="G5" s="296"/>
      <c r="H5" s="296"/>
      <c r="I5" s="3"/>
      <c r="J5" s="296" t="s">
        <v>71</v>
      </c>
      <c r="K5" s="296"/>
      <c r="L5" s="296"/>
    </row>
    <row r="6" spans="1:12" ht="22.5" customHeight="1">
      <c r="A6" s="80"/>
      <c r="D6" s="4"/>
      <c r="E6" s="218"/>
      <c r="F6" s="298" t="s">
        <v>83</v>
      </c>
      <c r="G6" s="298"/>
      <c r="H6" s="298"/>
      <c r="I6" s="248"/>
      <c r="J6" s="298" t="s">
        <v>83</v>
      </c>
      <c r="K6" s="298"/>
      <c r="L6" s="298"/>
    </row>
    <row r="7" spans="1:12" ht="24" customHeight="1">
      <c r="A7" s="53" t="s">
        <v>3</v>
      </c>
      <c r="D7" s="4"/>
      <c r="E7" s="218" t="s">
        <v>2</v>
      </c>
      <c r="F7" s="251">
        <v>2564</v>
      </c>
      <c r="G7" s="251"/>
      <c r="H7" s="251">
        <v>2563</v>
      </c>
      <c r="I7" s="248"/>
      <c r="J7" s="248">
        <v>2564</v>
      </c>
      <c r="K7" s="248"/>
      <c r="L7" s="248">
        <v>2563</v>
      </c>
    </row>
    <row r="8" spans="1:12" ht="22.5" customHeight="1">
      <c r="A8" s="53"/>
      <c r="D8" s="4"/>
      <c r="E8" s="218"/>
      <c r="F8" s="297" t="s">
        <v>122</v>
      </c>
      <c r="G8" s="297"/>
      <c r="H8" s="297"/>
      <c r="I8" s="297"/>
      <c r="J8" s="297"/>
      <c r="K8" s="297"/>
      <c r="L8" s="297"/>
    </row>
    <row r="9" spans="1:12" ht="22.5" customHeight="1">
      <c r="A9" s="33" t="s">
        <v>4</v>
      </c>
      <c r="F9" s="133"/>
      <c r="H9" s="133"/>
    </row>
    <row r="10" spans="1:12" ht="22.5" customHeight="1">
      <c r="A10" s="2" t="s">
        <v>23</v>
      </c>
      <c r="E10" s="221">
        <v>5</v>
      </c>
      <c r="F10" s="138">
        <v>88937148</v>
      </c>
      <c r="G10" s="126"/>
      <c r="H10" s="138">
        <v>199383748</v>
      </c>
      <c r="I10" s="138"/>
      <c r="J10" s="138">
        <v>76165054</v>
      </c>
      <c r="K10" s="121"/>
      <c r="L10" s="138">
        <v>191915941</v>
      </c>
    </row>
    <row r="11" spans="1:12" ht="22.5" customHeight="1">
      <c r="A11" s="2" t="s">
        <v>57</v>
      </c>
      <c r="E11" s="221" t="s">
        <v>232</v>
      </c>
      <c r="F11" s="138">
        <v>1557358909</v>
      </c>
      <c r="G11" s="126"/>
      <c r="H11" s="122">
        <f>1496976527-H12</f>
        <v>1477154333</v>
      </c>
      <c r="I11" s="138"/>
      <c r="J11" s="138">
        <v>1550110333</v>
      </c>
      <c r="K11" s="121"/>
      <c r="L11" s="138">
        <f>1476356645-L12</f>
        <v>1470530798</v>
      </c>
    </row>
    <row r="12" spans="1:12" ht="22.5" customHeight="1">
      <c r="A12" s="2" t="s">
        <v>58</v>
      </c>
      <c r="E12" s="221">
        <v>4</v>
      </c>
      <c r="F12" s="138">
        <v>35104531</v>
      </c>
      <c r="G12" s="126"/>
      <c r="H12" s="122">
        <f>21268758-1446564</f>
        <v>19822194</v>
      </c>
      <c r="I12" s="138"/>
      <c r="J12" s="138">
        <v>23132735</v>
      </c>
      <c r="K12" s="121"/>
      <c r="L12" s="138">
        <v>5825847</v>
      </c>
    </row>
    <row r="13" spans="1:12" ht="22.5" customHeight="1">
      <c r="A13" s="2" t="s">
        <v>158</v>
      </c>
      <c r="E13" s="221">
        <v>4</v>
      </c>
      <c r="F13" s="138">
        <v>0</v>
      </c>
      <c r="G13" s="126"/>
      <c r="H13" s="138">
        <v>0</v>
      </c>
      <c r="I13" s="138"/>
      <c r="J13" s="138">
        <v>241199000</v>
      </c>
      <c r="K13" s="111"/>
      <c r="L13" s="138">
        <v>289000000</v>
      </c>
    </row>
    <row r="14" spans="1:12" ht="22.5" customHeight="1">
      <c r="A14" s="2" t="s">
        <v>59</v>
      </c>
      <c r="E14" s="221">
        <v>7</v>
      </c>
      <c r="F14" s="138">
        <v>1798167575</v>
      </c>
      <c r="G14" s="2"/>
      <c r="H14" s="138">
        <v>978420372</v>
      </c>
      <c r="J14" s="138">
        <v>1798167575</v>
      </c>
      <c r="K14" s="2"/>
      <c r="L14" s="138">
        <v>978420372</v>
      </c>
    </row>
    <row r="15" spans="1:12" ht="22.5" customHeight="1">
      <c r="A15" s="2" t="s">
        <v>159</v>
      </c>
      <c r="E15" s="221" t="s">
        <v>251</v>
      </c>
      <c r="F15" s="257">
        <v>189741451</v>
      </c>
      <c r="G15" s="126"/>
      <c r="H15" s="257">
        <v>733</v>
      </c>
      <c r="I15" s="257"/>
      <c r="J15" s="257">
        <v>189741451</v>
      </c>
      <c r="K15" s="111"/>
      <c r="L15" s="257">
        <v>733</v>
      </c>
    </row>
    <row r="16" spans="1:12" s="290" customFormat="1" ht="22.5" customHeight="1">
      <c r="A16" s="2" t="s">
        <v>222</v>
      </c>
      <c r="B16" s="2"/>
      <c r="C16" s="2"/>
      <c r="D16" s="2"/>
      <c r="E16" s="221"/>
      <c r="F16" s="257"/>
      <c r="G16" s="4"/>
      <c r="H16" s="257"/>
      <c r="I16" s="4"/>
      <c r="J16" s="257"/>
      <c r="K16" s="4"/>
      <c r="L16" s="257"/>
    </row>
    <row r="17" spans="1:12" s="290" customFormat="1" ht="22.5" customHeight="1">
      <c r="A17" s="2"/>
      <c r="B17" s="2" t="s">
        <v>223</v>
      </c>
      <c r="C17" s="2"/>
      <c r="D17" s="2"/>
      <c r="E17" s="221">
        <v>11</v>
      </c>
      <c r="F17" s="220">
        <v>129445619</v>
      </c>
      <c r="G17" s="126"/>
      <c r="H17" s="220">
        <v>0</v>
      </c>
      <c r="I17" s="138"/>
      <c r="J17" s="220">
        <v>129445619</v>
      </c>
      <c r="K17" s="121"/>
      <c r="L17" s="220">
        <v>0</v>
      </c>
    </row>
    <row r="18" spans="1:12" ht="22.5" customHeight="1">
      <c r="A18" s="1" t="s">
        <v>6</v>
      </c>
      <c r="F18" s="136">
        <f>SUM(F10:F17)</f>
        <v>3798755233</v>
      </c>
      <c r="G18" s="118"/>
      <c r="H18" s="136">
        <f>SUM(H10:H17)</f>
        <v>2674781380</v>
      </c>
      <c r="I18" s="117"/>
      <c r="J18" s="136">
        <f>SUM(J10:J17)</f>
        <v>4007961767</v>
      </c>
      <c r="K18" s="118"/>
      <c r="L18" s="136">
        <f>SUM(L10:L17)</f>
        <v>2935693691</v>
      </c>
    </row>
    <row r="19" spans="1:12" ht="17.25" customHeight="1">
      <c r="A19" s="53"/>
    </row>
    <row r="20" spans="1:12" ht="22.5" customHeight="1">
      <c r="A20" s="33" t="s">
        <v>94</v>
      </c>
      <c r="F20" s="129"/>
      <c r="G20" s="126"/>
      <c r="H20" s="129"/>
      <c r="I20" s="129"/>
      <c r="J20" s="129"/>
      <c r="K20" s="126"/>
      <c r="L20" s="129"/>
    </row>
    <row r="21" spans="1:12" ht="22.5" customHeight="1">
      <c r="A21" s="2" t="s">
        <v>160</v>
      </c>
      <c r="E21" s="221">
        <v>9</v>
      </c>
      <c r="F21" s="133">
        <v>0</v>
      </c>
      <c r="G21" s="111"/>
      <c r="H21" s="138">
        <v>0</v>
      </c>
      <c r="I21" s="122"/>
      <c r="J21" s="122">
        <v>87452781</v>
      </c>
      <c r="K21" s="111"/>
      <c r="L21" s="122">
        <v>87452781</v>
      </c>
    </row>
    <row r="22" spans="1:12" ht="22.5" customHeight="1">
      <c r="A22" s="2" t="s">
        <v>112</v>
      </c>
      <c r="E22" s="221">
        <v>10</v>
      </c>
      <c r="F22" s="133">
        <v>761131006</v>
      </c>
      <c r="G22" s="111"/>
      <c r="H22" s="138">
        <v>407768315</v>
      </c>
      <c r="I22" s="122"/>
      <c r="J22" s="65">
        <v>410930322</v>
      </c>
      <c r="K22" s="121"/>
      <c r="L22" s="65">
        <v>410930322</v>
      </c>
    </row>
    <row r="23" spans="1:12" ht="22.5" customHeight="1">
      <c r="A23" s="2" t="s">
        <v>161</v>
      </c>
      <c r="E23" s="221">
        <v>11</v>
      </c>
      <c r="F23" s="133">
        <v>0</v>
      </c>
      <c r="G23" s="111"/>
      <c r="H23" s="122">
        <f>132803288+37531</f>
        <v>132840819</v>
      </c>
      <c r="I23" s="122"/>
      <c r="J23" s="138">
        <v>0</v>
      </c>
      <c r="K23" s="111"/>
      <c r="L23" s="122">
        <f>132803288+37531</f>
        <v>132840819</v>
      </c>
    </row>
    <row r="24" spans="1:12" ht="22.5" customHeight="1">
      <c r="A24" s="2" t="s">
        <v>162</v>
      </c>
      <c r="E24" s="221">
        <v>12</v>
      </c>
      <c r="F24" s="133">
        <v>936425845</v>
      </c>
      <c r="G24" s="111"/>
      <c r="H24" s="249">
        <f>944519691-37531</f>
        <v>944482160</v>
      </c>
      <c r="I24" s="153"/>
      <c r="J24" s="153">
        <v>637641668</v>
      </c>
      <c r="K24" s="203"/>
      <c r="L24" s="249">
        <f>669836321-37531</f>
        <v>669798790</v>
      </c>
    </row>
    <row r="25" spans="1:12" ht="22.5" customHeight="1">
      <c r="A25" s="2" t="s">
        <v>150</v>
      </c>
      <c r="E25" s="221">
        <v>13</v>
      </c>
      <c r="F25" s="133">
        <v>30983796</v>
      </c>
      <c r="G25" s="121"/>
      <c r="H25" s="138">
        <v>84318307</v>
      </c>
      <c r="I25" s="133"/>
      <c r="J25" s="138">
        <v>0</v>
      </c>
      <c r="K25" s="121"/>
      <c r="L25" s="122">
        <v>10061813</v>
      </c>
    </row>
    <row r="26" spans="1:12" ht="22.5" customHeight="1">
      <c r="A26" s="2" t="s">
        <v>163</v>
      </c>
      <c r="F26" s="133">
        <v>13450195</v>
      </c>
      <c r="G26" s="121"/>
      <c r="H26" s="66">
        <v>9045621</v>
      </c>
      <c r="I26" s="133"/>
      <c r="J26" s="122">
        <v>13445430</v>
      </c>
      <c r="K26" s="121"/>
      <c r="L26" s="66">
        <v>9010897</v>
      </c>
    </row>
    <row r="27" spans="1:12" ht="22.5" customHeight="1">
      <c r="A27" s="2" t="s">
        <v>129</v>
      </c>
      <c r="E27" s="221">
        <v>19</v>
      </c>
      <c r="F27" s="133">
        <v>32905570</v>
      </c>
      <c r="G27" s="121"/>
      <c r="H27" s="66">
        <f>35875026-6313984</f>
        <v>29561042</v>
      </c>
      <c r="I27" s="133"/>
      <c r="J27" s="122">
        <v>32302013</v>
      </c>
      <c r="K27" s="121"/>
      <c r="L27" s="66">
        <f>34203445-4045629</f>
        <v>30157816</v>
      </c>
    </row>
    <row r="28" spans="1:12" ht="22.5" customHeight="1">
      <c r="A28" s="2" t="s">
        <v>68</v>
      </c>
      <c r="F28" s="133">
        <v>33684681</v>
      </c>
      <c r="G28" s="121"/>
      <c r="H28" s="138">
        <f>34367545+1992152</f>
        <v>36359697</v>
      </c>
      <c r="I28" s="133"/>
      <c r="J28" s="122">
        <f>29834323</f>
        <v>29834323</v>
      </c>
      <c r="K28" s="121"/>
      <c r="L28" s="122">
        <f>30016060+139707</f>
        <v>30155767</v>
      </c>
    </row>
    <row r="29" spans="1:12" ht="22.5" customHeight="1">
      <c r="A29" s="1" t="s">
        <v>7</v>
      </c>
      <c r="F29" s="119">
        <f>SUM(F21:F28)</f>
        <v>1808581093</v>
      </c>
      <c r="G29" s="118"/>
      <c r="H29" s="119">
        <f>SUM(H21:H28)</f>
        <v>1644375961</v>
      </c>
      <c r="I29" s="117"/>
      <c r="J29" s="119">
        <f>SUM(J21:J28)</f>
        <v>1211606537</v>
      </c>
      <c r="K29" s="118"/>
      <c r="L29" s="119">
        <f>SUM(L21:L28)</f>
        <v>1380409005</v>
      </c>
    </row>
    <row r="30" spans="1:12" ht="17.25" customHeight="1">
      <c r="A30" s="53"/>
    </row>
    <row r="31" spans="1:12" ht="22.5" customHeight="1" thickBot="1">
      <c r="A31" s="1" t="s">
        <v>8</v>
      </c>
      <c r="F31" s="132">
        <f>F18+F29</f>
        <v>5607336326</v>
      </c>
      <c r="G31" s="118"/>
      <c r="H31" s="132">
        <f>H18+H29</f>
        <v>4319157341</v>
      </c>
      <c r="I31" s="117"/>
      <c r="J31" s="132">
        <f>J18+J29</f>
        <v>5219568304</v>
      </c>
      <c r="K31" s="118"/>
      <c r="L31" s="132">
        <f>L18+L29</f>
        <v>4316102696</v>
      </c>
    </row>
    <row r="32" spans="1:12" ht="17.25" customHeight="1" thickTop="1">
      <c r="A32" s="53"/>
    </row>
    <row r="33" spans="1:12" ht="22.5" customHeight="1">
      <c r="A33" s="53" t="s">
        <v>153</v>
      </c>
    </row>
    <row r="34" spans="1:12" ht="22.5" customHeight="1">
      <c r="A34" s="53" t="s">
        <v>48</v>
      </c>
    </row>
    <row r="35" spans="1:12" ht="17.25" customHeight="1">
      <c r="A35" s="53"/>
    </row>
    <row r="36" spans="1:12" ht="22.5" customHeight="1">
      <c r="A36" s="53"/>
      <c r="I36" s="1"/>
    </row>
    <row r="37" spans="1:12" ht="22.5" customHeight="1">
      <c r="A37" s="80"/>
      <c r="D37" s="4"/>
      <c r="E37" s="218"/>
      <c r="F37" s="296" t="s">
        <v>1</v>
      </c>
      <c r="G37" s="296"/>
      <c r="H37" s="296"/>
      <c r="I37" s="3"/>
      <c r="J37" s="296" t="s">
        <v>71</v>
      </c>
      <c r="K37" s="296"/>
      <c r="L37" s="296"/>
    </row>
    <row r="38" spans="1:12" ht="22.5" customHeight="1">
      <c r="A38" s="80"/>
      <c r="D38" s="4"/>
      <c r="E38" s="218"/>
      <c r="F38" s="298" t="s">
        <v>83</v>
      </c>
      <c r="G38" s="298"/>
      <c r="H38" s="298"/>
      <c r="I38" s="248"/>
      <c r="J38" s="298" t="s">
        <v>83</v>
      </c>
      <c r="K38" s="298"/>
      <c r="L38" s="298"/>
    </row>
    <row r="39" spans="1:12" ht="22.5" customHeight="1">
      <c r="A39" s="53" t="s">
        <v>9</v>
      </c>
      <c r="D39" s="4"/>
      <c r="E39" s="218" t="s">
        <v>2</v>
      </c>
      <c r="F39" s="251">
        <v>2564</v>
      </c>
      <c r="G39" s="251"/>
      <c r="H39" s="251">
        <v>2563</v>
      </c>
      <c r="I39" s="248"/>
      <c r="J39" s="248">
        <v>2564</v>
      </c>
      <c r="K39" s="248"/>
      <c r="L39" s="248">
        <v>2563</v>
      </c>
    </row>
    <row r="40" spans="1:12" ht="22.5" customHeight="1">
      <c r="D40" s="4"/>
      <c r="E40" s="206"/>
      <c r="F40" s="297" t="s">
        <v>122</v>
      </c>
      <c r="G40" s="297"/>
      <c r="H40" s="297"/>
      <c r="I40" s="297"/>
      <c r="J40" s="297"/>
      <c r="K40" s="297"/>
      <c r="L40" s="297"/>
    </row>
    <row r="41" spans="1:12" ht="22.5" customHeight="1">
      <c r="A41" s="33" t="s">
        <v>10</v>
      </c>
    </row>
    <row r="42" spans="1:12" ht="22.5" customHeight="1">
      <c r="A42" s="2" t="s">
        <v>224</v>
      </c>
      <c r="E42" s="221" t="s">
        <v>252</v>
      </c>
      <c r="F42" s="122">
        <v>2623357017</v>
      </c>
      <c r="G42" s="253"/>
      <c r="H42" s="122">
        <v>2349526759</v>
      </c>
      <c r="I42" s="122"/>
      <c r="J42" s="122">
        <v>2623357017</v>
      </c>
      <c r="K42" s="121"/>
      <c r="L42" s="122">
        <v>2349526759</v>
      </c>
    </row>
    <row r="43" spans="1:12" ht="22.5" customHeight="1">
      <c r="A43" s="8" t="s">
        <v>76</v>
      </c>
      <c r="E43" s="221" t="s">
        <v>233</v>
      </c>
      <c r="F43" s="122">
        <v>246908605</v>
      </c>
      <c r="G43" s="253"/>
      <c r="H43" s="122">
        <f>312820365-H44</f>
        <v>259273186</v>
      </c>
      <c r="I43" s="122"/>
      <c r="J43" s="122">
        <v>245230780</v>
      </c>
      <c r="K43" s="121"/>
      <c r="L43" s="122">
        <f>314771168-L44</f>
        <v>257843119</v>
      </c>
    </row>
    <row r="44" spans="1:12" ht="22.5" customHeight="1">
      <c r="A44" s="8" t="s">
        <v>30</v>
      </c>
      <c r="E44" s="221" t="s">
        <v>233</v>
      </c>
      <c r="F44" s="122">
        <v>51908416</v>
      </c>
      <c r="G44" s="253"/>
      <c r="H44" s="122">
        <f>53547179</f>
        <v>53547179</v>
      </c>
      <c r="I44" s="122"/>
      <c r="J44" s="122">
        <v>49197354</v>
      </c>
      <c r="K44" s="121"/>
      <c r="L44" s="122">
        <v>56928049</v>
      </c>
    </row>
    <row r="45" spans="1:12" ht="22.5" customHeight="1">
      <c r="A45" s="211" t="s">
        <v>164</v>
      </c>
      <c r="B45" s="84"/>
      <c r="E45" s="221" t="s">
        <v>254</v>
      </c>
      <c r="F45" s="122">
        <v>56421998</v>
      </c>
      <c r="G45" s="253"/>
      <c r="H45" s="122">
        <v>5046200</v>
      </c>
      <c r="I45" s="122"/>
      <c r="J45" s="122">
        <v>56421998</v>
      </c>
      <c r="K45" s="121"/>
      <c r="L45" s="122">
        <v>5046200</v>
      </c>
    </row>
    <row r="46" spans="1:12" ht="22.5" customHeight="1">
      <c r="A46" s="8" t="s">
        <v>209</v>
      </c>
      <c r="F46" s="122"/>
      <c r="G46" s="253"/>
      <c r="H46" s="122"/>
      <c r="I46" s="122"/>
      <c r="J46" s="122"/>
      <c r="K46" s="121"/>
      <c r="L46" s="122"/>
    </row>
    <row r="47" spans="1:12" ht="22.5" customHeight="1">
      <c r="A47" s="8"/>
      <c r="B47" s="2" t="s">
        <v>210</v>
      </c>
      <c r="E47" s="221" t="s">
        <v>253</v>
      </c>
      <c r="F47" s="122">
        <v>5820559</v>
      </c>
      <c r="G47" s="253"/>
      <c r="H47" s="122">
        <v>3370145</v>
      </c>
      <c r="I47" s="122"/>
      <c r="J47" s="138">
        <v>0</v>
      </c>
      <c r="K47" s="121"/>
      <c r="L47" s="122">
        <v>10449020</v>
      </c>
    </row>
    <row r="48" spans="1:12" ht="22.5" customHeight="1">
      <c r="A48" s="8" t="s">
        <v>165</v>
      </c>
      <c r="E48" s="221" t="s">
        <v>253</v>
      </c>
      <c r="F48" s="138">
        <v>0</v>
      </c>
      <c r="G48" s="82"/>
      <c r="H48" s="138">
        <v>0</v>
      </c>
      <c r="I48" s="122"/>
      <c r="J48" s="122">
        <v>33980000</v>
      </c>
      <c r="K48" s="121"/>
      <c r="L48" s="122">
        <v>19640000</v>
      </c>
    </row>
    <row r="49" spans="1:12" ht="22.5" customHeight="1">
      <c r="A49" s="2" t="s">
        <v>234</v>
      </c>
      <c r="F49" s="122">
        <v>57382030</v>
      </c>
      <c r="G49" s="120"/>
      <c r="H49" s="220">
        <v>0</v>
      </c>
      <c r="I49" s="120"/>
      <c r="J49" s="66">
        <v>57170168</v>
      </c>
      <c r="K49" s="121"/>
      <c r="L49" s="220">
        <v>0</v>
      </c>
    </row>
    <row r="50" spans="1:12" ht="22.5" customHeight="1">
      <c r="A50" s="1" t="s">
        <v>11</v>
      </c>
      <c r="E50" s="222"/>
      <c r="F50" s="173">
        <f>SUM(F42:F49)</f>
        <v>3041798625</v>
      </c>
      <c r="G50" s="113"/>
      <c r="H50" s="173">
        <f>SUM(H42:H49)</f>
        <v>2670763469</v>
      </c>
      <c r="I50" s="113"/>
      <c r="J50" s="173">
        <f>SUM(J42:J49)</f>
        <v>3065357317</v>
      </c>
      <c r="K50" s="114"/>
      <c r="L50" s="173">
        <f>SUM(L42:L49)</f>
        <v>2699433147</v>
      </c>
    </row>
    <row r="51" spans="1:12" ht="17.25" customHeight="1">
      <c r="A51" s="53"/>
    </row>
    <row r="52" spans="1:12" ht="22.5" customHeight="1">
      <c r="A52" s="33" t="s">
        <v>12</v>
      </c>
      <c r="F52" s="115"/>
      <c r="G52" s="116"/>
      <c r="H52" s="115"/>
      <c r="I52" s="115"/>
      <c r="J52" s="115"/>
      <c r="K52" s="116"/>
      <c r="L52" s="115"/>
    </row>
    <row r="53" spans="1:12" ht="22.5" customHeight="1">
      <c r="A53" s="2" t="s">
        <v>148</v>
      </c>
      <c r="E53" s="221" t="s">
        <v>253</v>
      </c>
      <c r="F53" s="115">
        <v>15900685</v>
      </c>
      <c r="G53" s="116"/>
      <c r="H53" s="249">
        <v>10935135</v>
      </c>
      <c r="I53" s="94"/>
      <c r="J53" s="138">
        <v>0</v>
      </c>
      <c r="K53" s="234"/>
      <c r="L53" s="138">
        <v>0</v>
      </c>
    </row>
    <row r="54" spans="1:12" ht="22.5" customHeight="1">
      <c r="A54" s="2" t="s">
        <v>211</v>
      </c>
      <c r="F54" s="115"/>
      <c r="G54" s="116"/>
      <c r="H54" s="249"/>
      <c r="I54" s="94"/>
      <c r="J54" s="94"/>
      <c r="K54" s="234"/>
      <c r="L54" s="249"/>
    </row>
    <row r="55" spans="1:12" ht="22.5" customHeight="1">
      <c r="B55" s="2" t="s">
        <v>212</v>
      </c>
      <c r="E55" s="221">
        <v>15</v>
      </c>
      <c r="F55" s="76">
        <v>20183665</v>
      </c>
      <c r="G55" s="254"/>
      <c r="H55" s="76">
        <v>18513696</v>
      </c>
      <c r="I55" s="59"/>
      <c r="J55" s="76">
        <v>16436556</v>
      </c>
      <c r="K55" s="59"/>
      <c r="L55" s="76">
        <v>15209232</v>
      </c>
    </row>
    <row r="56" spans="1:12" ht="22.5" customHeight="1">
      <c r="A56" s="8" t="s">
        <v>166</v>
      </c>
      <c r="B56" s="8"/>
      <c r="C56" s="8"/>
      <c r="D56" s="8"/>
      <c r="F56" s="174">
        <v>1784739</v>
      </c>
      <c r="G56" s="254"/>
      <c r="H56" s="174">
        <v>1617257</v>
      </c>
      <c r="I56" s="59"/>
      <c r="J56" s="220">
        <v>0</v>
      </c>
      <c r="K56" s="59"/>
      <c r="L56" s="220">
        <v>0</v>
      </c>
    </row>
    <row r="57" spans="1:12" ht="22.5" customHeight="1">
      <c r="A57" s="1" t="s">
        <v>13</v>
      </c>
      <c r="E57" s="222"/>
      <c r="F57" s="173">
        <f>SUM(F53:F56)</f>
        <v>37869089</v>
      </c>
      <c r="G57" s="113">
        <v>0</v>
      </c>
      <c r="H57" s="173">
        <f>SUM(H53:H56)</f>
        <v>31066088</v>
      </c>
      <c r="I57" s="113">
        <v>0</v>
      </c>
      <c r="J57" s="173">
        <f>SUM(J53:J56)</f>
        <v>16436556</v>
      </c>
      <c r="K57" s="113">
        <v>0</v>
      </c>
      <c r="L57" s="173">
        <f>SUM(L53:L56)</f>
        <v>15209232</v>
      </c>
    </row>
    <row r="58" spans="1:12" ht="4" customHeight="1">
      <c r="A58" s="53"/>
    </row>
    <row r="59" spans="1:12" ht="22.5" customHeight="1">
      <c r="A59" s="1" t="s">
        <v>14</v>
      </c>
      <c r="E59" s="222"/>
      <c r="F59" s="137">
        <f>F50+F57</f>
        <v>3079667714</v>
      </c>
      <c r="G59" s="113"/>
      <c r="H59" s="137">
        <f>H50+H57</f>
        <v>2701829557</v>
      </c>
      <c r="I59" s="113"/>
      <c r="J59" s="137">
        <f>J50+J57</f>
        <v>3081793873</v>
      </c>
      <c r="K59" s="113"/>
      <c r="L59" s="137">
        <f>L50+L57</f>
        <v>2714642379</v>
      </c>
    </row>
    <row r="60" spans="1:12" ht="17.25" customHeight="1">
      <c r="A60" s="53"/>
    </row>
    <row r="61" spans="1:12" ht="22.5" customHeight="1">
      <c r="A61" s="39" t="s">
        <v>15</v>
      </c>
      <c r="D61" s="4"/>
      <c r="F61" s="250"/>
      <c r="G61" s="250"/>
      <c r="H61" s="250"/>
      <c r="I61" s="247"/>
      <c r="J61" s="247"/>
      <c r="K61" s="247"/>
      <c r="L61" s="247"/>
    </row>
    <row r="62" spans="1:12" ht="22.5" customHeight="1">
      <c r="A62" s="4" t="s">
        <v>24</v>
      </c>
      <c r="B62" s="4"/>
      <c r="C62" s="4"/>
      <c r="D62" s="4"/>
      <c r="F62" s="255"/>
      <c r="G62" s="255"/>
      <c r="H62" s="255"/>
      <c r="I62" s="187"/>
      <c r="J62" s="187"/>
      <c r="K62" s="187"/>
      <c r="L62" s="187"/>
    </row>
    <row r="63" spans="1:12" ht="22.5" customHeight="1">
      <c r="A63" s="4"/>
      <c r="B63" s="4" t="s">
        <v>46</v>
      </c>
      <c r="C63" s="4"/>
      <c r="D63" s="4"/>
      <c r="E63" s="206"/>
      <c r="G63" s="2"/>
      <c r="K63" s="2"/>
    </row>
    <row r="64" spans="1:12" ht="22.5" customHeight="1">
      <c r="A64" s="4"/>
      <c r="B64" s="38" t="s">
        <v>167</v>
      </c>
      <c r="C64" s="4"/>
      <c r="D64" s="4"/>
      <c r="E64" s="206"/>
      <c r="F64" s="65"/>
      <c r="G64" s="65"/>
      <c r="H64" s="65"/>
      <c r="I64" s="65"/>
      <c r="J64" s="65"/>
      <c r="K64" s="65"/>
      <c r="L64" s="65"/>
    </row>
    <row r="65" spans="1:12" ht="22.5" customHeight="1" thickBot="1">
      <c r="A65" s="4"/>
      <c r="B65" s="38"/>
      <c r="C65" s="38" t="s">
        <v>255</v>
      </c>
      <c r="D65" s="4"/>
      <c r="E65" s="206"/>
      <c r="F65" s="184">
        <v>825007620</v>
      </c>
      <c r="G65" s="65"/>
      <c r="H65" s="184">
        <v>825007620</v>
      </c>
      <c r="I65" s="65"/>
      <c r="J65" s="184">
        <v>825007620</v>
      </c>
      <c r="K65" s="65"/>
      <c r="L65" s="184">
        <v>825007620</v>
      </c>
    </row>
    <row r="66" spans="1:12" ht="22.5" customHeight="1" thickTop="1">
      <c r="A66" s="4"/>
      <c r="B66" s="4" t="s">
        <v>47</v>
      </c>
      <c r="C66" s="4"/>
      <c r="D66" s="4"/>
      <c r="E66" s="223"/>
      <c r="G66" s="2"/>
      <c r="K66" s="2"/>
    </row>
    <row r="67" spans="1:12" ht="22.5" customHeight="1">
      <c r="A67" s="4"/>
      <c r="B67" s="38" t="s">
        <v>168</v>
      </c>
      <c r="C67" s="4"/>
      <c r="D67" s="4"/>
      <c r="E67" s="223"/>
      <c r="F67" s="65"/>
      <c r="G67" s="76"/>
      <c r="H67" s="65"/>
      <c r="I67" s="59"/>
      <c r="J67" s="65"/>
      <c r="K67" s="76"/>
      <c r="L67" s="65"/>
    </row>
    <row r="68" spans="1:12" ht="22.5" customHeight="1">
      <c r="A68" s="4"/>
      <c r="C68" s="38" t="s">
        <v>255</v>
      </c>
      <c r="D68" s="4"/>
      <c r="E68" s="223"/>
      <c r="F68" s="65">
        <f>'SCE 10-11'!D56</f>
        <v>551030693</v>
      </c>
      <c r="G68" s="76"/>
      <c r="H68" s="65">
        <v>551030693</v>
      </c>
      <c r="I68" s="59"/>
      <c r="J68" s="65">
        <f>'SCE 12-13'!D53</f>
        <v>551030693</v>
      </c>
      <c r="K68" s="76"/>
      <c r="L68" s="65">
        <v>551030693</v>
      </c>
    </row>
    <row r="69" spans="1:12" ht="22.5" customHeight="1">
      <c r="A69" s="4" t="s">
        <v>29</v>
      </c>
      <c r="B69" s="4"/>
      <c r="C69" s="4"/>
      <c r="D69" s="4"/>
      <c r="E69" s="223"/>
      <c r="F69" s="65">
        <f>'SCE 10-11'!F56</f>
        <v>947945171</v>
      </c>
      <c r="G69" s="59"/>
      <c r="H69" s="65">
        <v>947945171</v>
      </c>
      <c r="I69" s="65"/>
      <c r="J69" s="65">
        <f>'SCE 12-13'!F53</f>
        <v>947945171</v>
      </c>
      <c r="K69" s="65"/>
      <c r="L69" s="65">
        <v>947945171</v>
      </c>
    </row>
    <row r="70" spans="1:12" ht="22.5" customHeight="1">
      <c r="A70" s="4" t="s">
        <v>180</v>
      </c>
      <c r="B70" s="4"/>
      <c r="C70" s="4"/>
      <c r="D70" s="4"/>
      <c r="E70" s="223"/>
      <c r="F70" s="65">
        <f>'SCE 10-11'!H56</f>
        <v>-203824431</v>
      </c>
      <c r="G70" s="59"/>
      <c r="H70" s="65">
        <v>-203824431</v>
      </c>
      <c r="I70" s="65"/>
      <c r="J70" s="138">
        <v>0</v>
      </c>
      <c r="K70" s="234"/>
      <c r="L70" s="138">
        <v>0</v>
      </c>
    </row>
    <row r="71" spans="1:12" ht="22.5" customHeight="1">
      <c r="A71" s="4" t="s">
        <v>27</v>
      </c>
      <c r="B71" s="4"/>
      <c r="C71" s="4"/>
      <c r="D71" s="4"/>
      <c r="F71" s="66"/>
      <c r="G71" s="76"/>
      <c r="H71" s="66"/>
      <c r="I71" s="65"/>
      <c r="J71" s="66"/>
      <c r="K71" s="65"/>
      <c r="L71" s="65"/>
    </row>
    <row r="72" spans="1:12" ht="22.5" customHeight="1">
      <c r="A72" s="4"/>
      <c r="B72" s="4" t="s">
        <v>44</v>
      </c>
      <c r="C72" s="4"/>
      <c r="D72" s="4"/>
      <c r="E72" s="221">
        <v>16</v>
      </c>
      <c r="F72" s="65">
        <f>'SCE 10-11'!J56</f>
        <v>76103770</v>
      </c>
      <c r="G72" s="59"/>
      <c r="H72" s="65">
        <v>38270000</v>
      </c>
      <c r="I72" s="65"/>
      <c r="J72" s="65">
        <v>76103770</v>
      </c>
      <c r="K72" s="65"/>
      <c r="L72" s="65">
        <v>38270000</v>
      </c>
    </row>
    <row r="73" spans="1:12" ht="22.5" customHeight="1">
      <c r="A73" s="4"/>
      <c r="B73" s="4" t="s">
        <v>25</v>
      </c>
      <c r="C73" s="4"/>
      <c r="D73" s="4"/>
      <c r="F73" s="65">
        <f>'SCE 10-11'!L56</f>
        <v>1150967617</v>
      </c>
      <c r="G73" s="59"/>
      <c r="H73" s="65">
        <f>278147917</f>
        <v>278147917</v>
      </c>
      <c r="I73" s="65"/>
      <c r="J73" s="65">
        <v>562694797</v>
      </c>
      <c r="K73" s="65"/>
      <c r="L73" s="65">
        <v>64214453</v>
      </c>
    </row>
    <row r="74" spans="1:12" ht="22.5" customHeight="1">
      <c r="A74" s="3" t="s">
        <v>169</v>
      </c>
      <c r="D74" s="4"/>
      <c r="F74" s="228">
        <f>SUM(F68:F73)</f>
        <v>2522222820</v>
      </c>
      <c r="G74" s="72"/>
      <c r="H74" s="228">
        <f>SUM(H68:H73)</f>
        <v>1611569350</v>
      </c>
      <c r="I74" s="72"/>
      <c r="J74" s="228">
        <f>SUM(J68:J73)</f>
        <v>2137774431</v>
      </c>
      <c r="K74" s="72"/>
      <c r="L74" s="228">
        <f>SUM(L68:L73)</f>
        <v>1601460317</v>
      </c>
    </row>
    <row r="75" spans="1:12" ht="22.5" customHeight="1">
      <c r="A75" s="4" t="s">
        <v>170</v>
      </c>
      <c r="D75" s="4"/>
      <c r="F75" s="65">
        <f>'SCE 10-11'!P56</f>
        <v>5445792</v>
      </c>
      <c r="G75" s="59"/>
      <c r="H75" s="65">
        <f>5758434</f>
        <v>5758434</v>
      </c>
      <c r="I75" s="59"/>
      <c r="J75" s="220">
        <v>0</v>
      </c>
      <c r="K75" s="59"/>
      <c r="L75" s="220">
        <v>0</v>
      </c>
    </row>
    <row r="76" spans="1:12" ht="22.5" customHeight="1">
      <c r="A76" s="3" t="s">
        <v>26</v>
      </c>
      <c r="D76" s="4"/>
      <c r="F76" s="229">
        <f>SUM(F74:F75)</f>
        <v>2527668612</v>
      </c>
      <c r="G76" s="72"/>
      <c r="H76" s="229">
        <f>SUM(H74:H75)</f>
        <v>1617327784</v>
      </c>
      <c r="I76" s="72"/>
      <c r="J76" s="229">
        <f>SUM(J74:J75)</f>
        <v>2137774431</v>
      </c>
      <c r="K76" s="72"/>
      <c r="L76" s="229">
        <f>SUM(L74:L75)</f>
        <v>1601460317</v>
      </c>
    </row>
    <row r="77" spans="1:12" ht="22.5" customHeight="1">
      <c r="A77" s="3"/>
      <c r="D77" s="4"/>
      <c r="F77" s="63"/>
      <c r="G77" s="72"/>
      <c r="H77" s="63"/>
      <c r="I77" s="72"/>
      <c r="J77" s="63"/>
      <c r="K77" s="72"/>
      <c r="L77" s="63"/>
    </row>
    <row r="78" spans="1:12" ht="22.5" customHeight="1" thickBot="1">
      <c r="A78" s="3" t="s">
        <v>16</v>
      </c>
      <c r="B78" s="4"/>
      <c r="C78" s="4"/>
      <c r="D78" s="4"/>
      <c r="E78" s="223"/>
      <c r="F78" s="73">
        <f>F59+F76</f>
        <v>5607336326</v>
      </c>
      <c r="G78" s="72"/>
      <c r="H78" s="73">
        <f>H59+H76</f>
        <v>4319157341</v>
      </c>
      <c r="I78" s="72"/>
      <c r="J78" s="73">
        <f>J59+J76</f>
        <v>5219568304</v>
      </c>
      <c r="K78" s="72"/>
      <c r="L78" s="73">
        <f>L59+L76</f>
        <v>4316102696</v>
      </c>
    </row>
    <row r="79" spans="1:12" ht="22.5" customHeight="1" thickTop="1">
      <c r="A79" s="4"/>
      <c r="B79" s="4"/>
      <c r="C79" s="4"/>
      <c r="D79" s="4"/>
      <c r="E79" s="223"/>
    </row>
  </sheetData>
  <mergeCells count="10">
    <mergeCell ref="J5:L5"/>
    <mergeCell ref="F8:L8"/>
    <mergeCell ref="J37:L37"/>
    <mergeCell ref="F40:L40"/>
    <mergeCell ref="F37:H37"/>
    <mergeCell ref="F5:H5"/>
    <mergeCell ref="F6:H6"/>
    <mergeCell ref="J6:L6"/>
    <mergeCell ref="J38:L38"/>
    <mergeCell ref="F38:H38"/>
  </mergeCells>
  <pageMargins left="0.8" right="0.7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  <customProperties>
    <customPr name="Epm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09765625" style="2" customWidth="1"/>
    <col min="5" max="5" width="8.59765625" style="27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53" t="s">
        <v>63</v>
      </c>
      <c r="B1" s="4"/>
      <c r="C1" s="4"/>
      <c r="D1" s="4"/>
      <c r="E1" s="28"/>
      <c r="F1" s="4"/>
      <c r="H1" s="4"/>
      <c r="J1" s="4"/>
      <c r="L1" s="4"/>
    </row>
    <row r="2" spans="1:12" ht="22.5" customHeight="1">
      <c r="A2" s="3" t="s">
        <v>78</v>
      </c>
      <c r="B2" s="4"/>
      <c r="C2" s="4"/>
      <c r="D2" s="4"/>
      <c r="E2" s="28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2"/>
      <c r="L3" s="15"/>
    </row>
    <row r="4" spans="1:12" ht="22.5" customHeight="1">
      <c r="A4" s="4"/>
      <c r="B4" s="4"/>
      <c r="C4" s="4"/>
      <c r="D4" s="4"/>
      <c r="E4" s="28"/>
      <c r="F4" s="296" t="s">
        <v>1</v>
      </c>
      <c r="G4" s="296"/>
      <c r="H4" s="296"/>
      <c r="I4" s="6"/>
      <c r="J4" s="296" t="s">
        <v>71</v>
      </c>
      <c r="K4" s="296"/>
      <c r="L4" s="296"/>
    </row>
    <row r="5" spans="1:12" ht="22.5" customHeight="1">
      <c r="A5" s="4"/>
      <c r="B5" s="4"/>
      <c r="C5" s="4"/>
      <c r="D5" s="4"/>
      <c r="E5" s="28"/>
      <c r="F5" s="299" t="s">
        <v>96</v>
      </c>
      <c r="G5" s="299"/>
      <c r="H5" s="299"/>
      <c r="I5" s="6"/>
      <c r="J5" s="299" t="s">
        <v>96</v>
      </c>
      <c r="K5" s="299"/>
      <c r="L5" s="299"/>
    </row>
    <row r="6" spans="1:12" ht="22.5" customHeight="1">
      <c r="A6" s="4"/>
      <c r="B6" s="4"/>
      <c r="C6" s="4"/>
      <c r="D6" s="4"/>
      <c r="E6" s="28"/>
      <c r="F6" s="299" t="s">
        <v>97</v>
      </c>
      <c r="G6" s="299"/>
      <c r="H6" s="299"/>
      <c r="I6" s="6"/>
      <c r="J6" s="299" t="s">
        <v>97</v>
      </c>
      <c r="K6" s="299"/>
      <c r="L6" s="299"/>
    </row>
    <row r="7" spans="1:12" ht="22.5" customHeight="1">
      <c r="B7" s="4"/>
      <c r="C7" s="4"/>
      <c r="D7" s="4"/>
      <c r="E7" s="28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3"/>
      <c r="F8" s="297" t="s">
        <v>56</v>
      </c>
      <c r="G8" s="297"/>
      <c r="H8" s="297"/>
      <c r="I8" s="297"/>
      <c r="J8" s="297"/>
      <c r="K8" s="297"/>
      <c r="L8" s="297"/>
    </row>
    <row r="9" spans="1:12" ht="22.5" customHeight="1">
      <c r="A9" s="39" t="s">
        <v>17</v>
      </c>
      <c r="B9" s="4"/>
      <c r="C9" s="4"/>
      <c r="D9" s="4"/>
      <c r="E9" s="43"/>
      <c r="F9" s="28"/>
      <c r="G9" s="28"/>
      <c r="H9" s="28"/>
      <c r="I9" s="28"/>
      <c r="J9" s="28"/>
      <c r="K9" s="28"/>
      <c r="L9" s="28"/>
    </row>
    <row r="10" spans="1:12" ht="22.5" customHeight="1">
      <c r="A10" s="2" t="s">
        <v>36</v>
      </c>
    </row>
    <row r="11" spans="1:12" ht="22.5" customHeight="1">
      <c r="B11" s="2" t="s">
        <v>18</v>
      </c>
      <c r="E11" s="31"/>
      <c r="F11" s="58"/>
      <c r="G11" s="18"/>
      <c r="H11" s="96"/>
      <c r="I11" s="18"/>
      <c r="J11" s="49" t="s">
        <v>5</v>
      </c>
      <c r="K11" s="18"/>
      <c r="L11" s="49" t="s">
        <v>5</v>
      </c>
    </row>
    <row r="12" spans="1:12" ht="22.5" customHeight="1">
      <c r="B12" s="2" t="s">
        <v>31</v>
      </c>
      <c r="E12" s="31"/>
      <c r="F12" s="59"/>
      <c r="G12" s="18"/>
      <c r="H12" s="97"/>
      <c r="I12" s="18"/>
      <c r="J12" s="49" t="s">
        <v>5</v>
      </c>
      <c r="K12" s="18"/>
      <c r="L12" s="49" t="s">
        <v>5</v>
      </c>
    </row>
    <row r="13" spans="1:12" ht="22.5" customHeight="1">
      <c r="B13" s="8" t="s">
        <v>51</v>
      </c>
      <c r="C13" s="8"/>
      <c r="E13" s="31"/>
      <c r="F13" s="58"/>
      <c r="G13" s="18"/>
      <c r="H13" s="96"/>
      <c r="I13" s="18"/>
      <c r="J13" s="49" t="s">
        <v>5</v>
      </c>
      <c r="K13" s="18"/>
      <c r="L13" s="49" t="s">
        <v>5</v>
      </c>
    </row>
    <row r="14" spans="1:12" ht="22.5" customHeight="1">
      <c r="A14" s="8" t="s">
        <v>37</v>
      </c>
      <c r="B14" s="8"/>
      <c r="C14" s="8"/>
      <c r="E14" s="31"/>
      <c r="F14" s="60"/>
      <c r="G14" s="18"/>
      <c r="H14" s="98"/>
      <c r="I14" s="18"/>
      <c r="J14" s="48" t="s">
        <v>5</v>
      </c>
      <c r="K14" s="18"/>
      <c r="L14" s="48" t="s">
        <v>5</v>
      </c>
    </row>
    <row r="15" spans="1:12" ht="22.5" customHeight="1">
      <c r="A15" s="1" t="s">
        <v>32</v>
      </c>
      <c r="B15" s="8"/>
      <c r="C15" s="8"/>
      <c r="E15" s="31">
        <v>14</v>
      </c>
      <c r="F15" s="64">
        <f>SUM(F11:F14)</f>
        <v>0</v>
      </c>
      <c r="G15" s="81"/>
      <c r="H15" s="64">
        <f>SUM(H11:H14)</f>
        <v>0</v>
      </c>
      <c r="I15" s="46">
        <v>0</v>
      </c>
      <c r="J15" s="45">
        <f>SUM(J11:J14)</f>
        <v>0</v>
      </c>
      <c r="K15" s="46"/>
      <c r="L15" s="45">
        <f>SUM(L11:L14)</f>
        <v>0</v>
      </c>
    </row>
    <row r="16" spans="1:12" ht="12" customHeight="1">
      <c r="A16" s="19"/>
      <c r="B16" s="19"/>
      <c r="E16" s="31"/>
      <c r="F16" s="65"/>
      <c r="G16" s="20"/>
      <c r="H16" s="65"/>
      <c r="I16" s="20"/>
      <c r="J16" s="20"/>
      <c r="K16" s="20"/>
      <c r="L16" s="20"/>
    </row>
    <row r="17" spans="1:12" ht="22.5" customHeight="1">
      <c r="A17" s="40" t="s">
        <v>38</v>
      </c>
      <c r="B17" s="11"/>
      <c r="C17" s="8"/>
      <c r="E17" s="31"/>
      <c r="F17" s="65"/>
      <c r="G17" s="22"/>
      <c r="H17" s="65"/>
      <c r="I17" s="22"/>
      <c r="J17" s="20"/>
      <c r="K17" s="22"/>
      <c r="L17" s="20"/>
    </row>
    <row r="18" spans="1:12" ht="22.5" customHeight="1">
      <c r="A18" s="13" t="s">
        <v>52</v>
      </c>
      <c r="B18" s="11"/>
      <c r="E18" s="31"/>
      <c r="F18" s="66"/>
      <c r="G18" s="22"/>
      <c r="H18" s="66"/>
      <c r="I18" s="22"/>
      <c r="J18" s="14"/>
      <c r="K18" s="22"/>
      <c r="L18" s="14"/>
    </row>
    <row r="19" spans="1:12" ht="22.5" customHeight="1">
      <c r="A19" s="13"/>
      <c r="B19" s="11" t="s">
        <v>19</v>
      </c>
      <c r="E19" s="31"/>
      <c r="F19" s="58"/>
      <c r="G19" s="18"/>
      <c r="H19" s="58"/>
      <c r="I19" s="18"/>
      <c r="J19" s="49">
        <v>0</v>
      </c>
      <c r="K19" s="18"/>
      <c r="L19" s="49">
        <v>0</v>
      </c>
    </row>
    <row r="20" spans="1:12" ht="22.5" customHeight="1">
      <c r="A20" s="21"/>
      <c r="B20" s="11" t="s">
        <v>53</v>
      </c>
      <c r="E20" s="31"/>
      <c r="F20" s="59"/>
      <c r="G20" s="18"/>
      <c r="H20" s="59"/>
      <c r="I20" s="18"/>
      <c r="J20" s="49">
        <v>0</v>
      </c>
      <c r="K20" s="18"/>
      <c r="L20" s="49">
        <v>0</v>
      </c>
    </row>
    <row r="21" spans="1:12" ht="22.5" customHeight="1">
      <c r="A21" s="21"/>
      <c r="B21" s="11" t="s">
        <v>54</v>
      </c>
      <c r="E21" s="31"/>
      <c r="F21" s="58"/>
      <c r="G21" s="18"/>
      <c r="H21" s="58"/>
      <c r="I21" s="18"/>
      <c r="J21" s="49">
        <v>0</v>
      </c>
      <c r="K21" s="18"/>
      <c r="L21" s="49">
        <v>0</v>
      </c>
    </row>
    <row r="22" spans="1:12" ht="22.5" customHeight="1">
      <c r="A22" s="13" t="s">
        <v>35</v>
      </c>
      <c r="B22" s="11"/>
      <c r="E22" s="31"/>
      <c r="F22" s="60"/>
      <c r="G22" s="18"/>
      <c r="H22" s="60"/>
      <c r="I22" s="18"/>
      <c r="J22" s="48">
        <v>0</v>
      </c>
      <c r="K22" s="18"/>
      <c r="L22" s="48">
        <v>0</v>
      </c>
    </row>
    <row r="23" spans="1:12" ht="22.5" customHeight="1">
      <c r="A23" s="21" t="s">
        <v>39</v>
      </c>
      <c r="B23" s="11"/>
      <c r="C23" s="1"/>
      <c r="E23" s="31"/>
      <c r="F23" s="67">
        <f>SUM(F19:F22)</f>
        <v>0</v>
      </c>
      <c r="G23" s="55"/>
      <c r="H23" s="67">
        <f>SUM(H19:H22)</f>
        <v>0</v>
      </c>
      <c r="I23" s="25"/>
      <c r="J23" s="50">
        <f>SUM(J19:J22)</f>
        <v>0</v>
      </c>
      <c r="K23" s="25"/>
      <c r="L23" s="50">
        <f>SUM(L19:L22)</f>
        <v>0</v>
      </c>
    </row>
    <row r="24" spans="1:12" ht="9.75" customHeight="1">
      <c r="A24" s="1"/>
      <c r="F24" s="66"/>
      <c r="H24" s="66"/>
    </row>
    <row r="25" spans="1:12" ht="22.5" customHeight="1">
      <c r="A25" s="21" t="s">
        <v>43</v>
      </c>
      <c r="B25" s="11"/>
      <c r="E25" s="31"/>
      <c r="F25" s="68">
        <f>+F15-F23</f>
        <v>0</v>
      </c>
      <c r="G25" s="81"/>
      <c r="H25" s="68">
        <f>+H15-H23</f>
        <v>0</v>
      </c>
      <c r="I25" s="46">
        <v>0</v>
      </c>
      <c r="J25" s="51">
        <v>0</v>
      </c>
      <c r="K25" s="46"/>
      <c r="L25" s="51">
        <v>0</v>
      </c>
    </row>
    <row r="26" spans="1:12" ht="22.5" customHeight="1">
      <c r="A26" s="13" t="s">
        <v>50</v>
      </c>
      <c r="B26" s="11"/>
      <c r="E26" s="31">
        <v>15</v>
      </c>
      <c r="F26" s="60"/>
      <c r="G26" s="18"/>
      <c r="H26" s="98"/>
      <c r="I26" s="16"/>
      <c r="J26" s="60"/>
      <c r="K26" s="16"/>
      <c r="L26" s="98">
        <v>582014</v>
      </c>
    </row>
    <row r="27" spans="1:12" ht="22.5" customHeight="1">
      <c r="A27" s="21" t="s">
        <v>40</v>
      </c>
      <c r="B27" s="11"/>
      <c r="E27" s="31"/>
      <c r="F27" s="67">
        <f>SUM(F25:F26)</f>
        <v>0</v>
      </c>
      <c r="G27" s="55"/>
      <c r="H27" s="67">
        <f>SUM(H25:H26)</f>
        <v>0</v>
      </c>
      <c r="I27" s="25"/>
      <c r="J27" s="67">
        <f>SUM(J25:J26)</f>
        <v>0</v>
      </c>
      <c r="K27" s="25"/>
      <c r="L27" s="67">
        <f>SUM(L25:L26)</f>
        <v>582014</v>
      </c>
    </row>
    <row r="28" spans="1:12" ht="13.5" customHeight="1">
      <c r="A28" s="1"/>
      <c r="F28" s="66"/>
      <c r="H28" s="66"/>
    </row>
    <row r="29" spans="1:12" ht="22.5" customHeight="1">
      <c r="A29" s="13" t="s">
        <v>41</v>
      </c>
      <c r="B29" s="11"/>
      <c r="E29" s="31"/>
      <c r="F29" s="58"/>
      <c r="G29" s="18"/>
      <c r="H29" s="96"/>
      <c r="I29" s="16"/>
      <c r="J29" s="52" t="s">
        <v>5</v>
      </c>
      <c r="K29" s="16"/>
      <c r="L29" s="52" t="s">
        <v>5</v>
      </c>
    </row>
    <row r="30" spans="1:12" ht="22.5" customHeight="1">
      <c r="A30" s="13" t="s">
        <v>42</v>
      </c>
      <c r="B30" s="11"/>
      <c r="E30" s="31"/>
      <c r="F30" s="60"/>
      <c r="G30" s="18"/>
      <c r="H30" s="98"/>
      <c r="I30" s="18"/>
      <c r="J30" s="60"/>
      <c r="K30" s="18"/>
      <c r="L30" s="98">
        <v>182147</v>
      </c>
    </row>
    <row r="31" spans="1:12" ht="22.5" customHeight="1">
      <c r="A31" s="21" t="s">
        <v>33</v>
      </c>
      <c r="B31" s="11"/>
      <c r="E31" s="31"/>
      <c r="F31" s="67">
        <f>SUM(F29:F30)</f>
        <v>0</v>
      </c>
      <c r="G31" s="55"/>
      <c r="H31" s="67">
        <f>SUM(H29:H30)</f>
        <v>0</v>
      </c>
      <c r="I31" s="25"/>
      <c r="J31" s="67">
        <f>SUM(J29:J30)</f>
        <v>0</v>
      </c>
      <c r="K31" s="25"/>
      <c r="L31" s="67">
        <f>SUM(L29:L30)</f>
        <v>182147</v>
      </c>
    </row>
    <row r="32" spans="1:12" ht="10.5" customHeight="1">
      <c r="A32" s="19"/>
      <c r="B32" s="19"/>
      <c r="E32" s="31"/>
      <c r="F32" s="65"/>
      <c r="G32" s="20"/>
      <c r="H32" s="65"/>
      <c r="I32" s="20"/>
      <c r="J32" s="20"/>
      <c r="K32" s="20"/>
      <c r="L32" s="20"/>
    </row>
    <row r="33" spans="1:12" ht="22.5" customHeight="1">
      <c r="A33" s="23" t="s">
        <v>86</v>
      </c>
      <c r="B33" s="19"/>
      <c r="E33" s="31"/>
      <c r="F33" s="62">
        <f>+F27-F31</f>
        <v>0</v>
      </c>
      <c r="G33" s="25"/>
      <c r="H33" s="62">
        <f>+H27-H31</f>
        <v>0</v>
      </c>
      <c r="I33" s="25"/>
      <c r="J33" s="62">
        <f>+J27-J31</f>
        <v>0</v>
      </c>
      <c r="K33" s="25"/>
      <c r="L33" s="62">
        <f>+L27-L31</f>
        <v>399867</v>
      </c>
    </row>
    <row r="34" spans="1:12" ht="22.5" customHeight="1">
      <c r="A34" s="19" t="s">
        <v>95</v>
      </c>
      <c r="B34" s="19"/>
      <c r="E34" s="31">
        <v>9</v>
      </c>
      <c r="F34" s="60"/>
      <c r="G34" s="16"/>
      <c r="H34" s="98"/>
      <c r="I34" s="18"/>
      <c r="J34" s="47">
        <v>0</v>
      </c>
      <c r="K34" s="18"/>
      <c r="L34" s="47">
        <v>0</v>
      </c>
    </row>
    <row r="35" spans="1:12" ht="22.5" customHeight="1">
      <c r="A35" s="23" t="s">
        <v>87</v>
      </c>
      <c r="B35" s="19"/>
      <c r="E35" s="31"/>
      <c r="F35" s="62">
        <f>+F33+F34</f>
        <v>0</v>
      </c>
      <c r="G35" s="25"/>
      <c r="H35" s="62">
        <f>+H33+H34</f>
        <v>0</v>
      </c>
      <c r="I35" s="25"/>
      <c r="J35" s="62">
        <f>+J33+J34</f>
        <v>0</v>
      </c>
      <c r="K35" s="25"/>
      <c r="L35" s="62">
        <f>+L33+L34</f>
        <v>399867</v>
      </c>
    </row>
    <row r="36" spans="1:12" ht="22.5" customHeight="1">
      <c r="A36" s="19" t="s">
        <v>60</v>
      </c>
      <c r="B36" s="19"/>
      <c r="E36" s="31"/>
      <c r="F36" s="69"/>
      <c r="G36" s="20"/>
      <c r="H36" s="98"/>
      <c r="I36" s="20"/>
      <c r="J36" s="69"/>
      <c r="K36" s="20"/>
      <c r="L36" s="98">
        <v>164737</v>
      </c>
    </row>
    <row r="37" spans="1:12" ht="22.5" customHeight="1">
      <c r="A37" s="23" t="s">
        <v>88</v>
      </c>
      <c r="B37" s="19"/>
      <c r="E37" s="31"/>
      <c r="F37" s="62">
        <f>F35-F36</f>
        <v>0</v>
      </c>
      <c r="G37" s="25"/>
      <c r="H37" s="62">
        <f>H35-H36</f>
        <v>0</v>
      </c>
      <c r="I37" s="25"/>
      <c r="J37" s="62">
        <f>J35-J36</f>
        <v>0</v>
      </c>
      <c r="K37" s="25"/>
      <c r="L37" s="62">
        <f>L35-L36</f>
        <v>235130</v>
      </c>
    </row>
    <row r="38" spans="1:12" ht="22.5" customHeight="1">
      <c r="A38" s="19" t="s">
        <v>84</v>
      </c>
      <c r="B38" s="19"/>
      <c r="E38" s="31">
        <v>16</v>
      </c>
      <c r="F38" s="60"/>
      <c r="G38" s="16"/>
      <c r="H38" s="98"/>
      <c r="I38" s="18"/>
      <c r="J38" s="69"/>
      <c r="K38" s="18"/>
      <c r="L38" s="98">
        <v>-28069</v>
      </c>
    </row>
    <row r="39" spans="1:12" ht="22.5" customHeight="1" thickBot="1">
      <c r="A39" s="23" t="s">
        <v>72</v>
      </c>
      <c r="B39" s="19"/>
      <c r="E39" s="31"/>
      <c r="F39" s="73">
        <f>+F37-F38</f>
        <v>0</v>
      </c>
      <c r="G39" s="72">
        <f t="shared" ref="G39:L39" si="0">+G37-G38</f>
        <v>0</v>
      </c>
      <c r="H39" s="73">
        <f t="shared" si="0"/>
        <v>0</v>
      </c>
      <c r="I39" s="72">
        <f t="shared" si="0"/>
        <v>0</v>
      </c>
      <c r="J39" s="73">
        <f t="shared" si="0"/>
        <v>0</v>
      </c>
      <c r="K39" s="72">
        <f t="shared" si="0"/>
        <v>0</v>
      </c>
      <c r="L39" s="73">
        <f t="shared" si="0"/>
        <v>263199</v>
      </c>
    </row>
    <row r="40" spans="1:12" ht="22.5" customHeight="1" thickTop="1">
      <c r="A40" s="23"/>
      <c r="B40" s="19"/>
      <c r="E40" s="31"/>
      <c r="F40" s="72"/>
      <c r="G40" s="72"/>
      <c r="H40" s="72"/>
      <c r="I40" s="72"/>
      <c r="J40" s="72"/>
      <c r="K40" s="72"/>
      <c r="L40" s="72"/>
    </row>
    <row r="41" spans="1:12" ht="22.5" customHeight="1">
      <c r="A41" s="53" t="s">
        <v>63</v>
      </c>
      <c r="B41" s="4"/>
      <c r="C41" s="4"/>
      <c r="D41" s="4"/>
      <c r="E41" s="28"/>
      <c r="F41" s="4"/>
      <c r="H41" s="4"/>
      <c r="J41" s="4"/>
      <c r="L41" s="4"/>
    </row>
    <row r="42" spans="1:12" ht="22.5" customHeight="1">
      <c r="A42" s="3" t="s">
        <v>79</v>
      </c>
      <c r="B42" s="4"/>
      <c r="C42" s="4"/>
      <c r="D42" s="4"/>
      <c r="E42" s="28"/>
      <c r="F42" s="4"/>
      <c r="H42" s="4"/>
      <c r="J42" s="4"/>
      <c r="L42" s="4"/>
    </row>
    <row r="43" spans="1:12" ht="22.5" customHeight="1">
      <c r="A43" s="34"/>
      <c r="B43" s="34"/>
      <c r="C43" s="34"/>
      <c r="D43" s="34"/>
      <c r="E43" s="35"/>
      <c r="F43" s="36"/>
      <c r="G43" s="34"/>
      <c r="H43" s="36"/>
      <c r="I43" s="34"/>
      <c r="J43" s="37"/>
      <c r="K43" s="22"/>
      <c r="L43" s="15"/>
    </row>
    <row r="44" spans="1:12" ht="22.5" customHeight="1">
      <c r="A44" s="4"/>
      <c r="B44" s="4"/>
      <c r="C44" s="4"/>
      <c r="D44" s="4"/>
      <c r="E44" s="28"/>
      <c r="F44" s="296" t="s">
        <v>1</v>
      </c>
      <c r="G44" s="296"/>
      <c r="H44" s="296"/>
      <c r="I44" s="6"/>
      <c r="J44" s="296" t="s">
        <v>71</v>
      </c>
      <c r="K44" s="296"/>
      <c r="L44" s="296"/>
    </row>
    <row r="45" spans="1:12" ht="22.5" customHeight="1">
      <c r="A45" s="4"/>
      <c r="B45" s="4"/>
      <c r="C45" s="4"/>
      <c r="D45" s="4"/>
      <c r="E45" s="28"/>
      <c r="F45" s="299" t="s">
        <v>96</v>
      </c>
      <c r="G45" s="299"/>
      <c r="H45" s="299"/>
      <c r="I45" s="6"/>
      <c r="J45" s="299" t="s">
        <v>96</v>
      </c>
      <c r="K45" s="299"/>
      <c r="L45" s="299"/>
    </row>
    <row r="46" spans="1:12" ht="22.5" customHeight="1">
      <c r="A46" s="4"/>
      <c r="B46" s="4"/>
      <c r="C46" s="4"/>
      <c r="D46" s="4"/>
      <c r="E46" s="28"/>
      <c r="F46" s="299" t="s">
        <v>97</v>
      </c>
      <c r="G46" s="299"/>
      <c r="H46" s="299"/>
      <c r="I46" s="6"/>
      <c r="J46" s="299" t="s">
        <v>97</v>
      </c>
      <c r="K46" s="299"/>
      <c r="L46" s="299"/>
    </row>
    <row r="47" spans="1:12" ht="22.5" customHeight="1">
      <c r="A47" s="3"/>
      <c r="B47" s="4"/>
      <c r="C47" s="4"/>
      <c r="D47" s="4"/>
      <c r="E47" s="28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97" t="s">
        <v>56</v>
      </c>
      <c r="G48" s="297"/>
      <c r="H48" s="297"/>
      <c r="I48" s="297"/>
      <c r="J48" s="297"/>
      <c r="K48" s="297"/>
      <c r="L48" s="297"/>
    </row>
    <row r="49" spans="1:12" ht="22.5" customHeight="1">
      <c r="A49" s="24" t="s">
        <v>75</v>
      </c>
      <c r="B49" s="11"/>
      <c r="E49" s="32"/>
      <c r="F49" s="14"/>
      <c r="G49" s="22"/>
      <c r="H49" s="14"/>
      <c r="I49" s="22"/>
      <c r="J49" s="14"/>
      <c r="K49" s="22"/>
      <c r="L49" s="14"/>
    </row>
    <row r="50" spans="1:12" ht="22.5" customHeight="1">
      <c r="B50" s="11" t="s">
        <v>89</v>
      </c>
      <c r="E50" s="31">
        <v>17</v>
      </c>
      <c r="F50" s="59"/>
      <c r="G50" s="16"/>
      <c r="H50" s="97"/>
      <c r="I50" s="16"/>
      <c r="J50" s="59"/>
      <c r="K50" s="54"/>
      <c r="L50" s="97">
        <v>263199</v>
      </c>
    </row>
    <row r="51" spans="1:12" ht="22.5" customHeight="1">
      <c r="B51" s="11" t="s">
        <v>49</v>
      </c>
      <c r="E51" s="32"/>
      <c r="F51" s="59"/>
      <c r="G51" s="18"/>
      <c r="H51" s="98"/>
      <c r="I51" s="18"/>
      <c r="J51" s="54" t="s">
        <v>5</v>
      </c>
      <c r="K51" s="54"/>
      <c r="L51" s="101">
        <v>0</v>
      </c>
    </row>
    <row r="52" spans="1:12" ht="22.5" customHeight="1" thickBot="1">
      <c r="A52" s="23"/>
      <c r="B52" s="11"/>
      <c r="E52" s="32"/>
      <c r="F52" s="71">
        <f>SUM(F50:F51)</f>
        <v>0</v>
      </c>
      <c r="G52" s="55"/>
      <c r="H52" s="71">
        <f>SUM(H50:H51)</f>
        <v>0</v>
      </c>
      <c r="I52" s="25"/>
      <c r="J52" s="71">
        <f>SUM(J50:J51)</f>
        <v>0</v>
      </c>
      <c r="K52" s="25"/>
      <c r="L52" s="71">
        <f>SUM(L50:L51)</f>
        <v>263199</v>
      </c>
    </row>
    <row r="53" spans="1:12" ht="22.5" customHeight="1" thickTop="1">
      <c r="A53" s="24"/>
      <c r="B53" s="24"/>
      <c r="C53" s="11"/>
      <c r="D53" s="11"/>
      <c r="E53" s="32"/>
      <c r="F53" s="63"/>
      <c r="G53" s="26"/>
      <c r="H53" s="63"/>
      <c r="I53" s="26"/>
      <c r="J53" s="25"/>
      <c r="K53" s="26"/>
      <c r="L53" s="25"/>
    </row>
    <row r="54" spans="1:12" ht="22.5" customHeight="1">
      <c r="A54" s="57" t="s">
        <v>73</v>
      </c>
      <c r="B54" s="24"/>
      <c r="C54" s="11"/>
      <c r="D54" s="11"/>
      <c r="E54" s="31">
        <v>17</v>
      </c>
      <c r="F54" s="63"/>
      <c r="G54" s="26"/>
      <c r="H54" s="63"/>
      <c r="I54" s="26"/>
      <c r="J54" s="25"/>
      <c r="K54" s="26"/>
      <c r="L54" s="25"/>
    </row>
    <row r="55" spans="1:12" ht="22.5" customHeight="1" thickBot="1">
      <c r="A55" s="61" t="s">
        <v>74</v>
      </c>
      <c r="B55" s="11"/>
      <c r="C55" s="12"/>
      <c r="D55" s="11"/>
      <c r="E55" s="31"/>
      <c r="F55" s="70"/>
      <c r="G55" s="82"/>
      <c r="H55" s="99"/>
      <c r="I55" s="82"/>
      <c r="J55" s="70"/>
      <c r="K55" s="82"/>
      <c r="L55" s="100">
        <v>0.23787900219984265</v>
      </c>
    </row>
    <row r="56" spans="1:12" ht="22.5" customHeight="1" thickTop="1" thickBot="1">
      <c r="A56" s="61" t="s">
        <v>82</v>
      </c>
      <c r="B56" s="11"/>
      <c r="C56" s="12"/>
      <c r="D56" s="11"/>
      <c r="E56" s="31"/>
      <c r="F56" s="95" t="s">
        <v>5</v>
      </c>
      <c r="G56" s="82"/>
      <c r="H56" s="99"/>
      <c r="I56" s="82"/>
      <c r="J56" s="95" t="s">
        <v>5</v>
      </c>
      <c r="K56" s="54"/>
      <c r="L56" s="100">
        <v>0.23072786486562213</v>
      </c>
    </row>
    <row r="57" spans="1:12" ht="22.5" customHeight="1" thickTop="1">
      <c r="A57" s="61"/>
      <c r="B57" s="11"/>
      <c r="C57" s="12"/>
      <c r="D57" s="11"/>
      <c r="E57" s="31"/>
      <c r="F57" s="103"/>
      <c r="G57" s="82"/>
      <c r="H57" s="104"/>
      <c r="I57" s="82"/>
      <c r="J57" s="103"/>
      <c r="K57" s="54"/>
      <c r="L57" s="105"/>
    </row>
    <row r="58" spans="1:12" ht="22.5" customHeight="1">
      <c r="A58" s="53" t="s">
        <v>63</v>
      </c>
      <c r="B58" s="4"/>
      <c r="C58" s="4"/>
      <c r="D58" s="4"/>
      <c r="E58" s="28"/>
      <c r="F58" s="4"/>
      <c r="H58" s="4"/>
      <c r="J58" s="4"/>
      <c r="L58" s="4"/>
    </row>
    <row r="59" spans="1:12" ht="22.5" customHeight="1">
      <c r="A59" s="3" t="s">
        <v>81</v>
      </c>
      <c r="B59" s="4"/>
      <c r="C59" s="4"/>
      <c r="D59" s="4"/>
      <c r="E59" s="28"/>
      <c r="F59" s="4"/>
      <c r="H59" s="4"/>
      <c r="J59" s="4"/>
      <c r="L59" s="4"/>
    </row>
    <row r="60" spans="1:12" ht="22.5" customHeight="1">
      <c r="A60" s="34"/>
      <c r="B60" s="34"/>
      <c r="C60" s="34"/>
      <c r="D60" s="34"/>
      <c r="E60" s="35"/>
      <c r="F60" s="36"/>
      <c r="G60" s="34"/>
      <c r="H60" s="36"/>
      <c r="I60" s="34"/>
      <c r="J60" s="37"/>
      <c r="K60" s="22"/>
      <c r="L60" s="15"/>
    </row>
    <row r="61" spans="1:12" ht="22.5" customHeight="1">
      <c r="A61" s="4"/>
      <c r="B61" s="4"/>
      <c r="C61" s="4"/>
      <c r="D61" s="4"/>
      <c r="E61" s="28"/>
      <c r="F61" s="296" t="s">
        <v>1</v>
      </c>
      <c r="G61" s="296"/>
      <c r="H61" s="296"/>
      <c r="I61" s="6"/>
      <c r="J61" s="296" t="s">
        <v>71</v>
      </c>
      <c r="K61" s="296"/>
      <c r="L61" s="296"/>
    </row>
    <row r="62" spans="1:12" ht="22.5" customHeight="1">
      <c r="A62" s="4"/>
      <c r="B62" s="4"/>
      <c r="C62" s="4"/>
      <c r="D62" s="4"/>
      <c r="E62" s="28"/>
      <c r="F62" s="299" t="s">
        <v>96</v>
      </c>
      <c r="G62" s="299"/>
      <c r="H62" s="299"/>
      <c r="I62" s="6"/>
      <c r="J62" s="299" t="s">
        <v>96</v>
      </c>
      <c r="K62" s="299"/>
      <c r="L62" s="299"/>
    </row>
    <row r="63" spans="1:12" ht="22.5" customHeight="1">
      <c r="A63" s="4"/>
      <c r="B63" s="4"/>
      <c r="C63" s="4"/>
      <c r="D63" s="4"/>
      <c r="E63" s="28"/>
      <c r="F63" s="299" t="s">
        <v>97</v>
      </c>
      <c r="G63" s="299"/>
      <c r="H63" s="299"/>
      <c r="I63" s="6"/>
      <c r="J63" s="299" t="s">
        <v>97</v>
      </c>
      <c r="K63" s="299"/>
      <c r="L63" s="299"/>
    </row>
    <row r="64" spans="1:12" ht="22.5" customHeight="1">
      <c r="A64" s="3"/>
      <c r="B64" s="4"/>
      <c r="C64" s="4"/>
      <c r="D64" s="4"/>
      <c r="E64" s="28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97" t="s">
        <v>56</v>
      </c>
      <c r="G65" s="297"/>
      <c r="H65" s="297"/>
      <c r="I65" s="297"/>
      <c r="J65" s="297"/>
      <c r="K65" s="297"/>
      <c r="L65" s="297"/>
    </row>
    <row r="66" spans="1:12" ht="22.5" customHeight="1">
      <c r="A66" s="24" t="s">
        <v>72</v>
      </c>
      <c r="B66" s="11"/>
      <c r="E66" s="32"/>
      <c r="F66" s="75">
        <f>F52</f>
        <v>0</v>
      </c>
      <c r="G66" s="74"/>
      <c r="H66" s="75">
        <f>H52</f>
        <v>0</v>
      </c>
      <c r="I66" s="74"/>
      <c r="J66" s="75">
        <f>J52</f>
        <v>0</v>
      </c>
      <c r="K66" s="74"/>
      <c r="L66" s="72">
        <v>263199</v>
      </c>
    </row>
    <row r="67" spans="1:12" ht="22.5" customHeight="1">
      <c r="A67" s="1" t="s">
        <v>61</v>
      </c>
      <c r="B67" s="11"/>
      <c r="E67" s="32"/>
      <c r="F67" s="59"/>
      <c r="G67" s="16"/>
      <c r="H67" s="59"/>
      <c r="I67" s="16"/>
      <c r="J67" s="59"/>
      <c r="K67" s="54"/>
      <c r="L67" s="59"/>
    </row>
    <row r="68" spans="1:12" ht="22.5" customHeight="1">
      <c r="A68" s="1"/>
      <c r="B68" s="57" t="s">
        <v>85</v>
      </c>
      <c r="E68" s="32"/>
      <c r="F68" s="59"/>
      <c r="G68" s="16"/>
      <c r="H68" s="59"/>
      <c r="I68" s="16"/>
      <c r="J68" s="59"/>
      <c r="K68" s="54"/>
      <c r="L68" s="59"/>
    </row>
    <row r="69" spans="1:12" ht="22.5" customHeight="1">
      <c r="A69" s="1"/>
      <c r="B69" s="57" t="s">
        <v>93</v>
      </c>
      <c r="E69" s="32"/>
      <c r="F69" s="59"/>
      <c r="G69" s="16"/>
      <c r="H69" s="59"/>
      <c r="I69" s="16"/>
      <c r="J69" s="59"/>
      <c r="K69" s="54"/>
      <c r="L69" s="59"/>
    </row>
    <row r="70" spans="1:12" ht="22.5" customHeight="1">
      <c r="B70" s="2" t="s">
        <v>34</v>
      </c>
      <c r="F70" s="59"/>
      <c r="G70" s="59"/>
      <c r="H70" s="59"/>
      <c r="I70" s="59"/>
      <c r="J70" s="54" t="s">
        <v>5</v>
      </c>
      <c r="K70" s="54"/>
      <c r="L70" s="54" t="s">
        <v>5</v>
      </c>
    </row>
    <row r="71" spans="1:12" ht="22.5" customHeight="1">
      <c r="B71" s="2" t="s">
        <v>70</v>
      </c>
      <c r="F71" s="59"/>
      <c r="G71" s="59"/>
      <c r="H71" s="59"/>
      <c r="I71" s="59"/>
      <c r="J71" s="59"/>
      <c r="K71" s="59"/>
      <c r="L71" s="59"/>
    </row>
    <row r="72" spans="1:12" ht="22.5" customHeight="1">
      <c r="A72" s="2" t="s">
        <v>0</v>
      </c>
      <c r="B72" s="2" t="s">
        <v>77</v>
      </c>
      <c r="F72" s="59"/>
      <c r="G72" s="59"/>
      <c r="H72" s="59"/>
      <c r="I72" s="59"/>
      <c r="J72" s="59"/>
      <c r="K72" s="59"/>
      <c r="L72" s="59">
        <v>4151</v>
      </c>
    </row>
    <row r="73" spans="1:12" ht="22.5" customHeight="1">
      <c r="B73" s="2" t="s">
        <v>90</v>
      </c>
      <c r="E73" s="2"/>
      <c r="G73" s="2"/>
      <c r="I73" s="2"/>
      <c r="K73" s="2"/>
    </row>
    <row r="74" spans="1:12" ht="22.5" customHeight="1">
      <c r="B74" s="2" t="s">
        <v>91</v>
      </c>
      <c r="F74" s="59"/>
      <c r="G74" s="59"/>
      <c r="H74" s="59"/>
      <c r="I74" s="59"/>
      <c r="J74" s="59"/>
      <c r="K74" s="59"/>
      <c r="L74" s="59"/>
    </row>
    <row r="75" spans="1:12" ht="22.5" customHeight="1">
      <c r="A75" s="1" t="s">
        <v>62</v>
      </c>
      <c r="F75" s="77">
        <f>SUM(F70:F74)</f>
        <v>0</v>
      </c>
      <c r="G75" s="72"/>
      <c r="H75" s="77">
        <f>SUM(H70:H74)</f>
        <v>0</v>
      </c>
      <c r="I75" s="72"/>
      <c r="J75" s="77">
        <f>SUM(J70:J74)</f>
        <v>0</v>
      </c>
      <c r="K75" s="72"/>
      <c r="L75" s="77">
        <f>SUM(L70:L74)</f>
        <v>4151</v>
      </c>
    </row>
    <row r="76" spans="1:12" ht="22.5" customHeight="1">
      <c r="F76" s="59"/>
      <c r="G76" s="59"/>
      <c r="H76" s="59"/>
      <c r="I76" s="59"/>
      <c r="J76" s="59"/>
      <c r="K76" s="59"/>
      <c r="L76" s="59"/>
    </row>
    <row r="77" spans="1:12" ht="22.5" customHeight="1" thickBot="1">
      <c r="A77" s="1" t="s">
        <v>69</v>
      </c>
      <c r="F77" s="73">
        <f>F66+F75</f>
        <v>0</v>
      </c>
      <c r="G77" s="72"/>
      <c r="H77" s="73">
        <f>H66+H75</f>
        <v>0</v>
      </c>
      <c r="I77" s="72"/>
      <c r="J77" s="73">
        <f>J66+J75</f>
        <v>0</v>
      </c>
      <c r="K77" s="72"/>
      <c r="L77" s="73">
        <f>L66+L75</f>
        <v>267350</v>
      </c>
    </row>
    <row r="78" spans="1:12" ht="22.5" customHeight="1" thickTop="1">
      <c r="F78" s="59"/>
      <c r="G78" s="59"/>
      <c r="H78" s="59"/>
      <c r="I78" s="59"/>
      <c r="J78" s="59"/>
      <c r="K78" s="59"/>
      <c r="L78" s="59"/>
    </row>
    <row r="79" spans="1:12" ht="22.5" customHeight="1">
      <c r="A79" s="1" t="s">
        <v>92</v>
      </c>
      <c r="F79" s="59"/>
      <c r="G79" s="59"/>
      <c r="H79" s="59"/>
      <c r="I79" s="59"/>
      <c r="J79" s="59"/>
      <c r="K79" s="59"/>
      <c r="L79" s="59"/>
    </row>
    <row r="80" spans="1:12" ht="22.5" customHeight="1">
      <c r="B80" s="2" t="s">
        <v>89</v>
      </c>
      <c r="F80" s="59"/>
      <c r="G80" s="59"/>
      <c r="H80" s="59"/>
      <c r="I80" s="59"/>
      <c r="J80" s="59"/>
      <c r="K80" s="59"/>
      <c r="L80" s="59">
        <v>267350</v>
      </c>
    </row>
    <row r="81" spans="2:12" ht="22.5" customHeight="1">
      <c r="B81" s="2" t="s">
        <v>49</v>
      </c>
      <c r="F81" s="59"/>
      <c r="G81" s="59"/>
      <c r="H81" s="59"/>
      <c r="I81" s="59"/>
      <c r="J81" s="54" t="s">
        <v>5</v>
      </c>
      <c r="K81" s="54"/>
      <c r="L81" s="54" t="s">
        <v>5</v>
      </c>
    </row>
    <row r="82" spans="2:12" ht="22.5" customHeight="1" thickBot="1">
      <c r="F82" s="78">
        <f>SUM(F80:F81)</f>
        <v>0</v>
      </c>
      <c r="G82" s="72"/>
      <c r="H82" s="78">
        <f>SUM(H80:H81)</f>
        <v>0</v>
      </c>
      <c r="I82" s="72"/>
      <c r="J82" s="78">
        <f>SUM(J80:J81)</f>
        <v>0</v>
      </c>
      <c r="K82" s="72"/>
      <c r="L82" s="78">
        <f>SUM(L80:L81)</f>
        <v>267350</v>
      </c>
    </row>
    <row r="83" spans="2:12" ht="22.5" customHeight="1" thickTop="1">
      <c r="F83" s="59"/>
      <c r="G83" s="59"/>
      <c r="H83" s="59"/>
      <c r="I83" s="59"/>
      <c r="J83" s="59"/>
      <c r="K83" s="59"/>
      <c r="L83" s="59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7" customWidth="1"/>
    <col min="6" max="6" width="13.59765625" style="2" customWidth="1"/>
    <col min="7" max="7" width="1.09765625" style="4" customWidth="1"/>
    <col min="8" max="8" width="12.0976562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09765625" style="2" customWidth="1"/>
    <col min="13" max="16384" width="9.09765625" style="2"/>
  </cols>
  <sheetData>
    <row r="1" spans="1:12" ht="22.5" customHeight="1">
      <c r="A1" s="53" t="s">
        <v>63</v>
      </c>
      <c r="B1" s="4"/>
      <c r="C1" s="4"/>
      <c r="D1" s="4"/>
      <c r="E1" s="28"/>
      <c r="F1" s="4"/>
      <c r="H1" s="4"/>
      <c r="J1" s="4"/>
      <c r="L1" s="4"/>
    </row>
    <row r="2" spans="1:12" ht="22.5" customHeight="1">
      <c r="A2" s="3" t="s">
        <v>78</v>
      </c>
      <c r="B2" s="4"/>
      <c r="C2" s="4"/>
      <c r="D2" s="4"/>
      <c r="E2" s="28"/>
      <c r="F2" s="4"/>
      <c r="H2" s="4"/>
      <c r="J2" s="4"/>
      <c r="L2" s="4"/>
    </row>
    <row r="3" spans="1:12" ht="22.5" customHeight="1">
      <c r="A3" s="34"/>
      <c r="B3" s="34"/>
      <c r="C3" s="34"/>
      <c r="D3" s="34"/>
      <c r="E3" s="35"/>
      <c r="F3" s="36"/>
      <c r="G3" s="34"/>
      <c r="H3" s="36"/>
      <c r="I3" s="34"/>
      <c r="J3" s="37"/>
      <c r="K3" s="22"/>
      <c r="L3" s="15"/>
    </row>
    <row r="4" spans="1:12" ht="22.5" customHeight="1">
      <c r="A4" s="4"/>
      <c r="B4" s="4"/>
      <c r="C4" s="4"/>
      <c r="D4" s="4"/>
      <c r="E4" s="28"/>
      <c r="F4" s="296" t="s">
        <v>1</v>
      </c>
      <c r="G4" s="296"/>
      <c r="H4" s="296"/>
      <c r="I4" s="6"/>
      <c r="J4" s="296" t="s">
        <v>71</v>
      </c>
      <c r="K4" s="296"/>
      <c r="L4" s="296"/>
    </row>
    <row r="5" spans="1:12" ht="22.5" customHeight="1">
      <c r="A5" s="4"/>
      <c r="B5" s="4"/>
      <c r="C5" s="4"/>
      <c r="D5" s="4"/>
      <c r="E5" s="28"/>
      <c r="F5" s="299" t="s">
        <v>108</v>
      </c>
      <c r="G5" s="299"/>
      <c r="H5" s="299"/>
      <c r="I5" s="6"/>
      <c r="J5" s="299" t="s">
        <v>108</v>
      </c>
      <c r="K5" s="299"/>
      <c r="L5" s="299"/>
    </row>
    <row r="6" spans="1:12" ht="22.5" customHeight="1">
      <c r="A6" s="4"/>
      <c r="B6" s="4"/>
      <c r="C6" s="4"/>
      <c r="D6" s="4"/>
      <c r="E6" s="28"/>
      <c r="F6" s="299" t="s">
        <v>105</v>
      </c>
      <c r="G6" s="299"/>
      <c r="H6" s="299"/>
      <c r="I6" s="6"/>
      <c r="J6" s="299" t="s">
        <v>105</v>
      </c>
      <c r="K6" s="299"/>
      <c r="L6" s="299"/>
    </row>
    <row r="7" spans="1:12" ht="22.5" customHeight="1">
      <c r="B7" s="4"/>
      <c r="C7" s="4"/>
      <c r="D7" s="4"/>
      <c r="E7" s="28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3"/>
      <c r="F8" s="297" t="s">
        <v>56</v>
      </c>
      <c r="G8" s="297"/>
      <c r="H8" s="297"/>
      <c r="I8" s="297"/>
      <c r="J8" s="297"/>
      <c r="K8" s="297"/>
      <c r="L8" s="297"/>
    </row>
    <row r="9" spans="1:12" ht="22.5" customHeight="1">
      <c r="A9" s="39" t="s">
        <v>17</v>
      </c>
      <c r="B9" s="4"/>
      <c r="C9" s="4"/>
      <c r="D9" s="4"/>
      <c r="E9" s="43"/>
      <c r="F9" s="28"/>
      <c r="G9" s="28"/>
      <c r="H9" s="106"/>
      <c r="I9" s="106"/>
      <c r="J9" s="106"/>
      <c r="K9" s="106"/>
      <c r="L9" s="106"/>
    </row>
    <row r="10" spans="1:12" ht="22.5" customHeight="1">
      <c r="A10" s="2" t="s">
        <v>36</v>
      </c>
      <c r="H10" s="66"/>
      <c r="I10" s="76"/>
      <c r="J10" s="66"/>
      <c r="K10" s="76"/>
      <c r="L10" s="66"/>
    </row>
    <row r="11" spans="1:12" ht="22.5" customHeight="1">
      <c r="B11" s="2" t="s">
        <v>18</v>
      </c>
      <c r="E11" s="31"/>
      <c r="F11" s="58">
        <v>4357809</v>
      </c>
      <c r="G11" s="18"/>
      <c r="H11" s="58">
        <v>5447549</v>
      </c>
      <c r="I11" s="107"/>
      <c r="J11" s="127">
        <v>0</v>
      </c>
      <c r="K11" s="107"/>
      <c r="L11" s="127">
        <v>0</v>
      </c>
    </row>
    <row r="12" spans="1:12" ht="22.5" customHeight="1">
      <c r="B12" s="2" t="s">
        <v>31</v>
      </c>
      <c r="E12" s="31"/>
      <c r="F12" s="59">
        <v>8948959</v>
      </c>
      <c r="G12" s="18"/>
      <c r="H12" s="59">
        <v>7429665</v>
      </c>
      <c r="I12" s="107"/>
      <c r="J12" s="127">
        <v>0</v>
      </c>
      <c r="K12" s="107"/>
      <c r="L12" s="127">
        <v>0</v>
      </c>
    </row>
    <row r="13" spans="1:12" ht="22.5" customHeight="1">
      <c r="B13" s="8" t="s">
        <v>51</v>
      </c>
      <c r="C13" s="8"/>
      <c r="E13" s="31"/>
      <c r="F13" s="58">
        <v>258153</v>
      </c>
      <c r="G13" s="18"/>
      <c r="H13" s="58">
        <v>181150</v>
      </c>
      <c r="I13" s="107"/>
      <c r="J13" s="127">
        <v>0</v>
      </c>
      <c r="K13" s="107"/>
      <c r="L13" s="127">
        <v>0</v>
      </c>
    </row>
    <row r="14" spans="1:12" ht="22.5" customHeight="1">
      <c r="A14" s="8" t="s">
        <v>37</v>
      </c>
      <c r="B14" s="8"/>
      <c r="C14" s="8"/>
      <c r="E14" s="31"/>
      <c r="F14" s="60">
        <v>2801498</v>
      </c>
      <c r="G14" s="18"/>
      <c r="H14" s="60">
        <v>3076213</v>
      </c>
      <c r="I14" s="107"/>
      <c r="J14" s="124">
        <v>0</v>
      </c>
      <c r="K14" s="107"/>
      <c r="L14" s="124">
        <v>0</v>
      </c>
    </row>
    <row r="15" spans="1:12" ht="22.5" customHeight="1">
      <c r="A15" s="1" t="s">
        <v>32</v>
      </c>
      <c r="B15" s="8"/>
      <c r="C15" s="8"/>
      <c r="E15" s="31">
        <v>14</v>
      </c>
      <c r="F15" s="64">
        <f>SUM(F11:F14)</f>
        <v>16366419</v>
      </c>
      <c r="G15" s="81"/>
      <c r="H15" s="64">
        <f>SUM(H11:H14)</f>
        <v>16134577</v>
      </c>
      <c r="I15" s="46">
        <v>0</v>
      </c>
      <c r="J15" s="45">
        <f>SUM(J11:J14)</f>
        <v>0</v>
      </c>
      <c r="K15" s="46"/>
      <c r="L15" s="45">
        <f>SUM(L11:L14)</f>
        <v>0</v>
      </c>
    </row>
    <row r="16" spans="1:12" ht="12" customHeight="1">
      <c r="A16" s="19"/>
      <c r="B16" s="19"/>
      <c r="E16" s="31"/>
      <c r="F16" s="65"/>
      <c r="G16" s="20"/>
      <c r="H16" s="65"/>
      <c r="I16" s="20"/>
      <c r="J16" s="20"/>
      <c r="K16" s="20"/>
      <c r="L16" s="20"/>
    </row>
    <row r="17" spans="1:12" ht="22.5" customHeight="1">
      <c r="A17" s="40" t="s">
        <v>38</v>
      </c>
      <c r="B17" s="11"/>
      <c r="C17" s="8"/>
      <c r="E17" s="31"/>
      <c r="F17" s="65"/>
      <c r="G17" s="22"/>
      <c r="H17" s="65"/>
      <c r="I17" s="22"/>
      <c r="J17" s="20"/>
      <c r="K17" s="22"/>
      <c r="L17" s="20"/>
    </row>
    <row r="18" spans="1:12" ht="22.5" customHeight="1">
      <c r="A18" s="13" t="s">
        <v>52</v>
      </c>
      <c r="B18" s="11"/>
      <c r="E18" s="31"/>
      <c r="F18" s="66"/>
      <c r="G18" s="22"/>
      <c r="H18" s="66"/>
      <c r="I18" s="22"/>
      <c r="J18" s="14"/>
      <c r="K18" s="22"/>
      <c r="L18" s="14"/>
    </row>
    <row r="19" spans="1:12" ht="22.5" customHeight="1">
      <c r="A19" s="13"/>
      <c r="B19" s="11" t="s">
        <v>19</v>
      </c>
      <c r="E19" s="31"/>
      <c r="F19" s="58">
        <v>4259314</v>
      </c>
      <c r="G19" s="18"/>
      <c r="H19" s="58">
        <v>4935020</v>
      </c>
      <c r="I19" s="18"/>
      <c r="J19" s="134">
        <v>0</v>
      </c>
      <c r="K19" s="18"/>
      <c r="L19" s="49">
        <v>0</v>
      </c>
    </row>
    <row r="20" spans="1:12" ht="22.5" customHeight="1">
      <c r="A20" s="21"/>
      <c r="B20" s="11" t="s">
        <v>53</v>
      </c>
      <c r="E20" s="31"/>
      <c r="F20" s="59">
        <v>7923304</v>
      </c>
      <c r="G20" s="18"/>
      <c r="H20" s="59">
        <v>6093200</v>
      </c>
      <c r="I20" s="18"/>
      <c r="J20" s="134">
        <v>0</v>
      </c>
      <c r="K20" s="18"/>
      <c r="L20" s="49">
        <v>0</v>
      </c>
    </row>
    <row r="21" spans="1:12" ht="22.5" customHeight="1">
      <c r="A21" s="21"/>
      <c r="B21" s="11" t="s">
        <v>54</v>
      </c>
      <c r="E21" s="31"/>
      <c r="F21" s="58">
        <v>132048</v>
      </c>
      <c r="G21" s="18"/>
      <c r="H21" s="58">
        <v>97733</v>
      </c>
      <c r="I21" s="18"/>
      <c r="J21" s="134">
        <v>0</v>
      </c>
      <c r="K21" s="18"/>
      <c r="L21" s="49">
        <v>0</v>
      </c>
    </row>
    <row r="22" spans="1:12" ht="22.5" customHeight="1">
      <c r="A22" s="13" t="s">
        <v>35</v>
      </c>
      <c r="B22" s="11"/>
      <c r="E22" s="31"/>
      <c r="F22" s="60">
        <v>2396320</v>
      </c>
      <c r="G22" s="18"/>
      <c r="H22" s="60">
        <v>2456085</v>
      </c>
      <c r="I22" s="18"/>
      <c r="J22" s="135">
        <v>0</v>
      </c>
      <c r="K22" s="18"/>
      <c r="L22" s="48">
        <v>0</v>
      </c>
    </row>
    <row r="23" spans="1:12" ht="22.5" customHeight="1">
      <c r="A23" s="21" t="s">
        <v>39</v>
      </c>
      <c r="B23" s="11"/>
      <c r="C23" s="1"/>
      <c r="E23" s="31"/>
      <c r="F23" s="67">
        <f>SUM(F19:F22)</f>
        <v>14710986</v>
      </c>
      <c r="G23" s="55"/>
      <c r="H23" s="67">
        <f>SUM(H19:H22)</f>
        <v>13582038</v>
      </c>
      <c r="I23" s="25"/>
      <c r="J23" s="50">
        <f>SUM(J19:J22)</f>
        <v>0</v>
      </c>
      <c r="K23" s="25"/>
      <c r="L23" s="50">
        <f>SUM(L19:L22)</f>
        <v>0</v>
      </c>
    </row>
    <row r="24" spans="1:12" ht="9.75" customHeight="1">
      <c r="A24" s="1"/>
      <c r="F24" s="66"/>
      <c r="H24" s="66"/>
    </row>
    <row r="25" spans="1:12" ht="22.5" customHeight="1">
      <c r="A25" s="21" t="s">
        <v>43</v>
      </c>
      <c r="B25" s="11"/>
      <c r="E25" s="31"/>
      <c r="F25" s="68">
        <f>+F15-F23</f>
        <v>1655433</v>
      </c>
      <c r="G25" s="81"/>
      <c r="H25" s="68">
        <f>+H15-H23</f>
        <v>2552539</v>
      </c>
      <c r="I25" s="46">
        <v>0</v>
      </c>
      <c r="J25" s="130">
        <v>0</v>
      </c>
      <c r="K25" s="46"/>
      <c r="L25" s="130">
        <v>0</v>
      </c>
    </row>
    <row r="26" spans="1:12" ht="22.5" customHeight="1">
      <c r="A26" s="13" t="s">
        <v>50</v>
      </c>
      <c r="B26" s="11"/>
      <c r="E26" s="31">
        <v>15</v>
      </c>
      <c r="F26" s="60">
        <v>517063</v>
      </c>
      <c r="G26" s="18"/>
      <c r="H26" s="60">
        <v>262944</v>
      </c>
      <c r="I26" s="16"/>
      <c r="J26" s="60">
        <v>756612</v>
      </c>
      <c r="K26" s="16"/>
      <c r="L26" s="60">
        <v>600770</v>
      </c>
    </row>
    <row r="27" spans="1:12" ht="22.5" customHeight="1">
      <c r="A27" s="21" t="s">
        <v>40</v>
      </c>
      <c r="B27" s="11"/>
      <c r="E27" s="31"/>
      <c r="F27" s="67">
        <f>SUM(F25:F26)</f>
        <v>2172496</v>
      </c>
      <c r="G27" s="55"/>
      <c r="H27" s="67">
        <f>SUM(H25:H26)</f>
        <v>2815483</v>
      </c>
      <c r="I27" s="25"/>
      <c r="J27" s="67">
        <f>SUM(J25:J26)</f>
        <v>756612</v>
      </c>
      <c r="K27" s="25"/>
      <c r="L27" s="67">
        <f>SUM(L25:L26)</f>
        <v>600770</v>
      </c>
    </row>
    <row r="28" spans="1:12" ht="13.5" customHeight="1">
      <c r="A28" s="1"/>
      <c r="F28" s="66"/>
      <c r="H28" s="66"/>
    </row>
    <row r="29" spans="1:12" ht="22.5" customHeight="1">
      <c r="A29" s="13" t="s">
        <v>41</v>
      </c>
      <c r="B29" s="11"/>
      <c r="E29" s="31"/>
      <c r="F29" s="58">
        <v>149334</v>
      </c>
      <c r="G29" s="18"/>
      <c r="H29" s="58">
        <v>237411</v>
      </c>
      <c r="I29" s="16"/>
      <c r="J29" s="134">
        <v>0</v>
      </c>
      <c r="K29" s="16"/>
      <c r="L29" s="52">
        <v>0</v>
      </c>
    </row>
    <row r="30" spans="1:12" ht="22.5" customHeight="1">
      <c r="A30" s="13" t="s">
        <v>42</v>
      </c>
      <c r="B30" s="11"/>
      <c r="E30" s="31"/>
      <c r="F30" s="60">
        <v>1941334</v>
      </c>
      <c r="G30" s="18"/>
      <c r="H30" s="60">
        <v>1816701</v>
      </c>
      <c r="I30" s="16"/>
      <c r="J30" s="60">
        <v>300720</v>
      </c>
      <c r="K30" s="16"/>
      <c r="L30" s="60">
        <v>273608</v>
      </c>
    </row>
    <row r="31" spans="1:12" ht="22.5" customHeight="1">
      <c r="A31" s="21" t="s">
        <v>33</v>
      </c>
      <c r="B31" s="11"/>
      <c r="E31" s="31"/>
      <c r="F31" s="67">
        <f>SUM(F29:F30)</f>
        <v>2090668</v>
      </c>
      <c r="G31" s="55"/>
      <c r="H31" s="67">
        <f>SUM(H29:H30)</f>
        <v>2054112</v>
      </c>
      <c r="I31" s="25"/>
      <c r="J31" s="67">
        <f>SUM(J29:J30)</f>
        <v>300720</v>
      </c>
      <c r="K31" s="25"/>
      <c r="L31" s="67">
        <f>SUM(L29:L30)</f>
        <v>273608</v>
      </c>
    </row>
    <row r="32" spans="1:12" ht="10.5" customHeight="1">
      <c r="A32" s="19"/>
      <c r="B32" s="19"/>
      <c r="E32" s="31"/>
      <c r="F32" s="65"/>
      <c r="G32" s="20"/>
      <c r="H32" s="65"/>
      <c r="I32" s="20"/>
      <c r="J32" s="20"/>
      <c r="K32" s="20"/>
      <c r="L32" s="20"/>
    </row>
    <row r="33" spans="1:12" ht="22.5" customHeight="1">
      <c r="A33" s="23" t="s">
        <v>101</v>
      </c>
      <c r="B33" s="19"/>
      <c r="E33" s="31"/>
      <c r="F33" s="62">
        <f>+F27-F31</f>
        <v>81828</v>
      </c>
      <c r="G33" s="25"/>
      <c r="H33" s="62">
        <f>+H27-H31</f>
        <v>761371</v>
      </c>
      <c r="I33" s="25"/>
      <c r="J33" s="62">
        <f>+J27-J31</f>
        <v>455892</v>
      </c>
      <c r="K33" s="25"/>
      <c r="L33" s="62">
        <f>+L27-L31</f>
        <v>327162</v>
      </c>
    </row>
    <row r="34" spans="1:12" ht="22.5" customHeight="1">
      <c r="A34" s="19" t="s">
        <v>95</v>
      </c>
      <c r="B34" s="19"/>
      <c r="E34" s="31">
        <v>9</v>
      </c>
      <c r="F34" s="60">
        <v>1040917</v>
      </c>
      <c r="G34" s="16"/>
      <c r="H34" s="60">
        <v>924005</v>
      </c>
      <c r="I34" s="18"/>
      <c r="J34" s="135">
        <v>0</v>
      </c>
      <c r="K34" s="18"/>
      <c r="L34" s="47">
        <v>0</v>
      </c>
    </row>
    <row r="35" spans="1:12" ht="22.5" customHeight="1">
      <c r="A35" s="23" t="s">
        <v>100</v>
      </c>
      <c r="B35" s="19"/>
      <c r="E35" s="31"/>
      <c r="F35" s="62">
        <f>+F33+F34</f>
        <v>1122745</v>
      </c>
      <c r="G35" s="25"/>
      <c r="H35" s="62">
        <f>+H33+H34</f>
        <v>1685376</v>
      </c>
      <c r="I35" s="25"/>
      <c r="J35" s="62">
        <v>455892</v>
      </c>
      <c r="K35" s="25"/>
      <c r="L35" s="62">
        <f>+L33+L34</f>
        <v>327162</v>
      </c>
    </row>
    <row r="36" spans="1:12" ht="22.5" customHeight="1">
      <c r="A36" s="19" t="s">
        <v>60</v>
      </c>
      <c r="B36" s="19"/>
      <c r="E36" s="31"/>
      <c r="F36" s="69">
        <v>497950</v>
      </c>
      <c r="G36" s="20"/>
      <c r="H36" s="69">
        <v>366121</v>
      </c>
      <c r="I36" s="20"/>
      <c r="J36" s="69">
        <v>249254</v>
      </c>
      <c r="K36" s="20"/>
      <c r="L36" s="69">
        <v>246594</v>
      </c>
    </row>
    <row r="37" spans="1:12" ht="22.5" customHeight="1">
      <c r="A37" s="23" t="s">
        <v>102</v>
      </c>
      <c r="B37" s="19"/>
      <c r="E37" s="31"/>
      <c r="F37" s="62">
        <f>F35-F36</f>
        <v>624795</v>
      </c>
      <c r="G37" s="25"/>
      <c r="H37" s="62">
        <f>H35-H36</f>
        <v>1319255</v>
      </c>
      <c r="I37" s="25"/>
      <c r="J37" s="62">
        <f>J35-J36</f>
        <v>206638</v>
      </c>
      <c r="K37" s="25"/>
      <c r="L37" s="62">
        <f>L35-L36</f>
        <v>80568</v>
      </c>
    </row>
    <row r="38" spans="1:12" ht="22.5" customHeight="1">
      <c r="A38" s="19" t="s">
        <v>84</v>
      </c>
      <c r="B38" s="19"/>
      <c r="E38" s="31">
        <v>16</v>
      </c>
      <c r="F38" s="60">
        <v>145519</v>
      </c>
      <c r="G38" s="16"/>
      <c r="H38" s="60">
        <v>121239</v>
      </c>
      <c r="I38" s="18"/>
      <c r="J38" s="69">
        <v>42037</v>
      </c>
      <c r="K38" s="18"/>
      <c r="L38" s="69">
        <v>-38388</v>
      </c>
    </row>
    <row r="39" spans="1:12" ht="22.5" customHeight="1" thickBot="1">
      <c r="A39" s="23" t="s">
        <v>80</v>
      </c>
      <c r="B39" s="19"/>
      <c r="E39" s="31"/>
      <c r="F39" s="73">
        <f>+F37-F38</f>
        <v>479276</v>
      </c>
      <c r="G39" s="72">
        <f t="shared" ref="G39:L39" si="0">+G37-G38</f>
        <v>0</v>
      </c>
      <c r="H39" s="73">
        <f t="shared" si="0"/>
        <v>1198016</v>
      </c>
      <c r="I39" s="72">
        <f t="shared" si="0"/>
        <v>0</v>
      </c>
      <c r="J39" s="73">
        <f t="shared" si="0"/>
        <v>164601</v>
      </c>
      <c r="K39" s="72">
        <f t="shared" si="0"/>
        <v>0</v>
      </c>
      <c r="L39" s="73">
        <f t="shared" si="0"/>
        <v>118956</v>
      </c>
    </row>
    <row r="40" spans="1:12" ht="22.5" customHeight="1" thickTop="1">
      <c r="A40" s="53" t="s">
        <v>63</v>
      </c>
      <c r="B40" s="4"/>
      <c r="C40" s="4"/>
      <c r="D40" s="4"/>
      <c r="E40" s="28"/>
      <c r="F40" s="4"/>
      <c r="H40" s="4"/>
      <c r="J40" s="4"/>
      <c r="L40" s="4"/>
    </row>
    <row r="41" spans="1:12" ht="22.5" customHeight="1">
      <c r="A41" s="3" t="s">
        <v>79</v>
      </c>
      <c r="B41" s="4"/>
      <c r="C41" s="4"/>
      <c r="D41" s="4"/>
      <c r="E41" s="28"/>
      <c r="F41" s="4"/>
      <c r="H41" s="4"/>
      <c r="J41" s="4"/>
      <c r="L41" s="4"/>
    </row>
    <row r="42" spans="1:12" ht="22.5" customHeight="1">
      <c r="A42" s="34"/>
      <c r="B42" s="34"/>
      <c r="C42" s="34"/>
      <c r="D42" s="34"/>
      <c r="E42" s="35"/>
      <c r="F42" s="36"/>
      <c r="G42" s="34"/>
      <c r="H42" s="36"/>
      <c r="I42" s="34"/>
      <c r="J42" s="37"/>
      <c r="K42" s="22"/>
      <c r="L42" s="15"/>
    </row>
    <row r="43" spans="1:12" ht="22.5" customHeight="1">
      <c r="A43" s="4"/>
      <c r="B43" s="4"/>
      <c r="C43" s="4"/>
      <c r="D43" s="4"/>
      <c r="E43" s="28"/>
      <c r="F43" s="296" t="s">
        <v>1</v>
      </c>
      <c r="G43" s="296"/>
      <c r="H43" s="296"/>
      <c r="I43" s="6"/>
      <c r="J43" s="296" t="s">
        <v>71</v>
      </c>
      <c r="K43" s="296"/>
      <c r="L43" s="296"/>
    </row>
    <row r="44" spans="1:12" ht="22.5" customHeight="1">
      <c r="A44" s="4"/>
      <c r="B44" s="4"/>
      <c r="C44" s="4"/>
      <c r="D44" s="4"/>
      <c r="E44" s="28"/>
      <c r="F44" s="299" t="s">
        <v>108</v>
      </c>
      <c r="G44" s="299"/>
      <c r="H44" s="299"/>
      <c r="I44" s="6"/>
      <c r="J44" s="299" t="s">
        <v>108</v>
      </c>
      <c r="K44" s="299"/>
      <c r="L44" s="299"/>
    </row>
    <row r="45" spans="1:12" ht="22.5" customHeight="1">
      <c r="A45" s="4"/>
      <c r="B45" s="4"/>
      <c r="C45" s="4"/>
      <c r="D45" s="4"/>
      <c r="E45" s="28"/>
      <c r="F45" s="299" t="s">
        <v>105</v>
      </c>
      <c r="G45" s="299"/>
      <c r="H45" s="299"/>
      <c r="I45" s="6"/>
      <c r="J45" s="299" t="s">
        <v>105</v>
      </c>
      <c r="K45" s="299"/>
      <c r="L45" s="299"/>
    </row>
    <row r="46" spans="1:12" ht="22.5" customHeight="1">
      <c r="A46" s="3"/>
      <c r="B46" s="4"/>
      <c r="C46" s="4"/>
      <c r="D46" s="4"/>
      <c r="E46" s="28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97" t="s">
        <v>56</v>
      </c>
      <c r="G47" s="297"/>
      <c r="H47" s="297"/>
      <c r="I47" s="297"/>
      <c r="J47" s="297"/>
      <c r="K47" s="297"/>
      <c r="L47" s="297"/>
    </row>
    <row r="48" spans="1:12" ht="22.5" customHeight="1">
      <c r="A48" s="24" t="s">
        <v>103</v>
      </c>
      <c r="B48" s="11"/>
      <c r="E48" s="32"/>
      <c r="F48" s="14"/>
      <c r="G48" s="22"/>
      <c r="H48" s="14"/>
      <c r="I48" s="22"/>
      <c r="J48" s="14"/>
      <c r="K48" s="22"/>
      <c r="L48" s="14"/>
    </row>
    <row r="49" spans="1:12" ht="22.5" customHeight="1">
      <c r="A49" s="11" t="s">
        <v>89</v>
      </c>
      <c r="E49" s="31">
        <v>17</v>
      </c>
      <c r="F49" s="59">
        <v>229727</v>
      </c>
      <c r="G49" s="16"/>
      <c r="H49" s="59">
        <v>765695</v>
      </c>
      <c r="I49" s="16"/>
      <c r="J49" s="59">
        <v>164601</v>
      </c>
      <c r="K49" s="54"/>
      <c r="L49" s="59">
        <v>118956</v>
      </c>
    </row>
    <row r="50" spans="1:12" ht="22.5" customHeight="1">
      <c r="A50" s="11" t="s">
        <v>49</v>
      </c>
      <c r="E50" s="32"/>
      <c r="F50" s="59">
        <v>249549</v>
      </c>
      <c r="G50" s="18"/>
      <c r="H50" s="59">
        <v>432321</v>
      </c>
      <c r="I50" s="18"/>
      <c r="J50" s="131">
        <v>0</v>
      </c>
      <c r="K50" s="54"/>
      <c r="L50" s="131">
        <v>0</v>
      </c>
    </row>
    <row r="51" spans="1:12" ht="22.5" customHeight="1" thickBot="1">
      <c r="A51" s="23"/>
      <c r="B51" s="11"/>
      <c r="E51" s="32"/>
      <c r="F51" s="71">
        <f>SUM(F49:F50)</f>
        <v>479276</v>
      </c>
      <c r="G51" s="55"/>
      <c r="H51" s="71">
        <f>SUM(H49:H50)</f>
        <v>1198016</v>
      </c>
      <c r="I51" s="25"/>
      <c r="J51" s="71">
        <f>SUM(J49:J50)</f>
        <v>164601</v>
      </c>
      <c r="K51" s="25"/>
      <c r="L51" s="71">
        <f>SUM(L49:L50)</f>
        <v>118956</v>
      </c>
    </row>
    <row r="52" spans="1:12" ht="22.5" customHeight="1" thickTop="1">
      <c r="A52" s="24"/>
      <c r="B52" s="24"/>
      <c r="C52" s="11"/>
      <c r="D52" s="11"/>
      <c r="E52" s="32"/>
      <c r="F52" s="63"/>
      <c r="G52" s="26"/>
      <c r="H52" s="63"/>
      <c r="I52" s="26"/>
      <c r="J52" s="25"/>
      <c r="K52" s="26"/>
      <c r="L52" s="25"/>
    </row>
    <row r="53" spans="1:12" ht="22.5" customHeight="1">
      <c r="A53" s="57" t="s">
        <v>104</v>
      </c>
      <c r="B53" s="24"/>
      <c r="C53" s="11"/>
      <c r="D53" s="11"/>
      <c r="E53" s="31">
        <v>17</v>
      </c>
      <c r="F53" s="63"/>
      <c r="G53" s="26"/>
      <c r="H53" s="63"/>
      <c r="I53" s="26"/>
      <c r="J53" s="25"/>
      <c r="K53" s="26"/>
      <c r="L53" s="25"/>
    </row>
    <row r="54" spans="1:12" ht="22.5" customHeight="1" thickBot="1">
      <c r="A54" s="61" t="s">
        <v>110</v>
      </c>
      <c r="B54" s="11"/>
      <c r="C54" s="12"/>
      <c r="D54" s="11"/>
      <c r="E54" s="31"/>
      <c r="F54" s="70">
        <v>0.14000000000000001</v>
      </c>
      <c r="G54" s="82"/>
      <c r="H54" s="70">
        <v>0.63</v>
      </c>
      <c r="I54" s="82"/>
      <c r="J54" s="70">
        <v>0.1</v>
      </c>
      <c r="K54" s="82"/>
      <c r="L54" s="70">
        <v>0.1</v>
      </c>
    </row>
    <row r="55" spans="1:12" ht="22.5" customHeight="1" thickTop="1" thickBot="1">
      <c r="A55" s="61" t="s">
        <v>82</v>
      </c>
      <c r="B55" s="11"/>
      <c r="C55" s="12"/>
      <c r="D55" s="11"/>
      <c r="E55" s="31"/>
      <c r="F55" s="139">
        <v>0</v>
      </c>
      <c r="G55" s="82"/>
      <c r="H55" s="95">
        <v>0.61</v>
      </c>
      <c r="I55" s="82"/>
      <c r="J55" s="139">
        <v>0</v>
      </c>
      <c r="K55" s="54"/>
      <c r="L55" s="95">
        <v>0.1</v>
      </c>
    </row>
    <row r="56" spans="1:12" ht="22.5" customHeight="1" thickTop="1">
      <c r="A56" s="61"/>
      <c r="B56" s="11"/>
      <c r="C56" s="12"/>
      <c r="D56" s="11"/>
      <c r="E56" s="31"/>
      <c r="F56" s="79"/>
      <c r="G56" s="82"/>
      <c r="H56" s="79"/>
      <c r="I56" s="82"/>
      <c r="J56" s="79"/>
      <c r="K56" s="82"/>
      <c r="L56" s="79"/>
    </row>
    <row r="57" spans="1:12" ht="22.5" customHeight="1">
      <c r="A57" s="53" t="s">
        <v>63</v>
      </c>
      <c r="B57" s="4"/>
      <c r="C57" s="4"/>
      <c r="D57" s="4"/>
      <c r="E57" s="28"/>
      <c r="F57" s="4"/>
      <c r="H57" s="4"/>
      <c r="J57" s="4"/>
      <c r="L57" s="4"/>
    </row>
    <row r="58" spans="1:12" ht="22.5" customHeight="1">
      <c r="A58" s="3" t="s">
        <v>81</v>
      </c>
      <c r="B58" s="4"/>
      <c r="C58" s="4"/>
      <c r="D58" s="4"/>
      <c r="E58" s="28"/>
      <c r="F58" s="4"/>
      <c r="H58" s="4"/>
      <c r="J58" s="4"/>
      <c r="L58" s="4"/>
    </row>
    <row r="59" spans="1:12" ht="22.5" customHeight="1">
      <c r="A59" s="34"/>
      <c r="B59" s="34"/>
      <c r="C59" s="34"/>
      <c r="D59" s="34"/>
      <c r="E59" s="35"/>
      <c r="F59" s="36"/>
      <c r="G59" s="34"/>
      <c r="H59" s="36"/>
      <c r="I59" s="34"/>
      <c r="J59" s="37"/>
      <c r="K59" s="22"/>
      <c r="L59" s="15"/>
    </row>
    <row r="60" spans="1:12" ht="22.5" customHeight="1">
      <c r="A60" s="4"/>
      <c r="B60" s="4"/>
      <c r="C60" s="4"/>
      <c r="D60" s="4"/>
      <c r="E60" s="28"/>
      <c r="F60" s="296" t="s">
        <v>1</v>
      </c>
      <c r="G60" s="296"/>
      <c r="H60" s="296"/>
      <c r="I60" s="6"/>
      <c r="J60" s="296" t="s">
        <v>71</v>
      </c>
      <c r="K60" s="296"/>
      <c r="L60" s="296"/>
    </row>
    <row r="61" spans="1:12" ht="22.5" customHeight="1">
      <c r="A61" s="4"/>
      <c r="B61" s="4"/>
      <c r="C61" s="4"/>
      <c r="D61" s="4"/>
      <c r="E61" s="28"/>
      <c r="F61" s="299" t="s">
        <v>108</v>
      </c>
      <c r="G61" s="299"/>
      <c r="H61" s="299"/>
      <c r="I61" s="6"/>
      <c r="J61" s="299" t="s">
        <v>108</v>
      </c>
      <c r="K61" s="299"/>
      <c r="L61" s="299"/>
    </row>
    <row r="62" spans="1:12" ht="22.5" customHeight="1">
      <c r="A62" s="4"/>
      <c r="B62" s="4"/>
      <c r="C62" s="4"/>
      <c r="D62" s="4"/>
      <c r="E62" s="28"/>
      <c r="F62" s="299" t="s">
        <v>105</v>
      </c>
      <c r="G62" s="299"/>
      <c r="H62" s="299"/>
      <c r="I62" s="6"/>
      <c r="J62" s="299" t="s">
        <v>105</v>
      </c>
      <c r="K62" s="299"/>
      <c r="L62" s="299"/>
    </row>
    <row r="63" spans="1:12" ht="22.5" customHeight="1">
      <c r="A63" s="3"/>
      <c r="B63" s="4"/>
      <c r="C63" s="4"/>
      <c r="D63" s="4"/>
      <c r="E63" s="28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97" t="s">
        <v>56</v>
      </c>
      <c r="G64" s="297"/>
      <c r="H64" s="297"/>
      <c r="I64" s="297"/>
      <c r="J64" s="297"/>
      <c r="K64" s="297"/>
      <c r="L64" s="297"/>
    </row>
    <row r="65" spans="1:12" ht="22.5" customHeight="1">
      <c r="A65" s="24" t="s">
        <v>80</v>
      </c>
      <c r="B65" s="11"/>
      <c r="E65" s="32"/>
      <c r="F65" s="75">
        <f>F51</f>
        <v>479276</v>
      </c>
      <c r="G65" s="74"/>
      <c r="H65" s="75">
        <f>H51</f>
        <v>1198016</v>
      </c>
      <c r="I65" s="74"/>
      <c r="J65" s="75">
        <f>J51</f>
        <v>164601</v>
      </c>
      <c r="K65" s="74"/>
      <c r="L65" s="75">
        <f>L51</f>
        <v>118956</v>
      </c>
    </row>
    <row r="66" spans="1:12" ht="22.5" customHeight="1">
      <c r="A66" s="1" t="s">
        <v>61</v>
      </c>
      <c r="B66" s="11"/>
      <c r="E66" s="32"/>
      <c r="F66" s="59"/>
      <c r="G66" s="16"/>
      <c r="H66" s="59"/>
      <c r="I66" s="16"/>
      <c r="J66" s="59"/>
      <c r="K66" s="54"/>
      <c r="L66" s="59"/>
    </row>
    <row r="67" spans="1:12" ht="22.5" customHeight="1">
      <c r="A67" s="1"/>
      <c r="B67" s="57" t="s">
        <v>85</v>
      </c>
      <c r="E67" s="32"/>
      <c r="F67" s="59"/>
      <c r="G67" s="16"/>
      <c r="H67" s="59"/>
      <c r="I67" s="16"/>
      <c r="J67" s="59"/>
      <c r="K67" s="54"/>
      <c r="L67" s="59"/>
    </row>
    <row r="68" spans="1:12" ht="22.5" customHeight="1">
      <c r="A68" s="1"/>
      <c r="B68" s="57" t="s">
        <v>93</v>
      </c>
      <c r="E68" s="32"/>
      <c r="F68" s="59"/>
      <c r="G68" s="16"/>
      <c r="H68" s="59"/>
      <c r="I68" s="16"/>
      <c r="J68" s="59"/>
      <c r="K68" s="54"/>
      <c r="L68" s="59"/>
    </row>
    <row r="69" spans="1:12" ht="22.5" customHeight="1">
      <c r="B69" s="2" t="s">
        <v>34</v>
      </c>
      <c r="F69" s="59">
        <v>2781958</v>
      </c>
      <c r="G69" s="59"/>
      <c r="H69" s="59">
        <v>-599952</v>
      </c>
      <c r="I69" s="59"/>
      <c r="J69" s="131">
        <v>0</v>
      </c>
      <c r="K69" s="54"/>
      <c r="L69" s="131">
        <v>0</v>
      </c>
    </row>
    <row r="70" spans="1:12" ht="22.5" customHeight="1">
      <c r="B70" s="2" t="s">
        <v>70</v>
      </c>
      <c r="F70" s="59"/>
      <c r="G70" s="59"/>
      <c r="H70" s="59"/>
      <c r="I70" s="59"/>
      <c r="J70" s="59"/>
      <c r="K70" s="59"/>
      <c r="L70" s="59"/>
    </row>
    <row r="71" spans="1:12" ht="22.5" customHeight="1">
      <c r="A71" s="2" t="s">
        <v>0</v>
      </c>
      <c r="B71" s="2" t="s">
        <v>77</v>
      </c>
      <c r="F71" s="59">
        <v>-46888</v>
      </c>
      <c r="G71" s="59"/>
      <c r="H71" s="59">
        <v>8516</v>
      </c>
      <c r="I71" s="59"/>
      <c r="J71" s="59">
        <v>2149</v>
      </c>
      <c r="K71" s="59"/>
      <c r="L71" s="59">
        <v>8516</v>
      </c>
    </row>
    <row r="72" spans="1:12" ht="22.5" customHeight="1">
      <c r="B72" s="17" t="s">
        <v>109</v>
      </c>
      <c r="F72" s="123">
        <v>0</v>
      </c>
      <c r="G72" s="59"/>
      <c r="H72" s="59">
        <v>462</v>
      </c>
      <c r="I72" s="59"/>
      <c r="J72" s="123">
        <v>0</v>
      </c>
      <c r="K72" s="102"/>
      <c r="L72" s="123">
        <v>0</v>
      </c>
    </row>
    <row r="73" spans="1:12" ht="22.5" customHeight="1">
      <c r="B73" s="2" t="s">
        <v>111</v>
      </c>
      <c r="E73" s="2"/>
      <c r="G73" s="2"/>
      <c r="I73" s="2"/>
      <c r="K73" s="2"/>
    </row>
    <row r="74" spans="1:12" ht="22.5" customHeight="1">
      <c r="B74" s="2" t="s">
        <v>91</v>
      </c>
      <c r="F74" s="59">
        <v>6345</v>
      </c>
      <c r="G74" s="59"/>
      <c r="H74" s="102">
        <v>-1627</v>
      </c>
      <c r="I74" s="59"/>
      <c r="J74" s="59">
        <v>-2227</v>
      </c>
      <c r="K74" s="59"/>
      <c r="L74" s="102">
        <v>-1627</v>
      </c>
    </row>
    <row r="75" spans="1:12" ht="22.5" customHeight="1">
      <c r="A75" s="1" t="s">
        <v>62</v>
      </c>
      <c r="F75" s="77">
        <f>SUM(F69:F74)</f>
        <v>2741415</v>
      </c>
      <c r="G75" s="72"/>
      <c r="H75" s="77">
        <f>SUM(H69:H74)</f>
        <v>-592601</v>
      </c>
      <c r="I75" s="72"/>
      <c r="J75" s="77">
        <f>SUM(J69:J74)</f>
        <v>-78</v>
      </c>
      <c r="K75" s="72"/>
      <c r="L75" s="77">
        <f>SUM(L69:L74)</f>
        <v>6889</v>
      </c>
    </row>
    <row r="76" spans="1:12" ht="22.5" customHeight="1" thickBot="1">
      <c r="A76" s="1" t="s">
        <v>99</v>
      </c>
      <c r="F76" s="73">
        <f>F65+F75</f>
        <v>3220691</v>
      </c>
      <c r="G76" s="72"/>
      <c r="H76" s="73">
        <f>H65+H75</f>
        <v>605415</v>
      </c>
      <c r="I76" s="72"/>
      <c r="J76" s="73">
        <f>J65+J75</f>
        <v>164523</v>
      </c>
      <c r="K76" s="72"/>
      <c r="L76" s="73">
        <f>L65+L75</f>
        <v>125845</v>
      </c>
    </row>
    <row r="77" spans="1:12" ht="22.5" customHeight="1" thickTop="1">
      <c r="F77" s="59"/>
      <c r="G77" s="59"/>
      <c r="H77" s="59"/>
      <c r="I77" s="59"/>
      <c r="J77" s="59"/>
      <c r="K77" s="59"/>
      <c r="L77" s="59"/>
    </row>
    <row r="78" spans="1:12" ht="22.5" customHeight="1">
      <c r="A78" s="1" t="s">
        <v>98</v>
      </c>
      <c r="F78" s="59"/>
      <c r="G78" s="59"/>
      <c r="H78" s="59"/>
      <c r="I78" s="59"/>
      <c r="J78" s="59"/>
      <c r="K78" s="59"/>
      <c r="L78" s="59"/>
    </row>
    <row r="79" spans="1:12" ht="22.5" customHeight="1">
      <c r="B79" s="2" t="s">
        <v>89</v>
      </c>
      <c r="F79" s="59">
        <v>2175216</v>
      </c>
      <c r="G79" s="59"/>
      <c r="H79" s="59">
        <v>282590</v>
      </c>
      <c r="I79" s="59"/>
      <c r="J79" s="59">
        <v>164523</v>
      </c>
      <c r="K79" s="59"/>
      <c r="L79" s="59">
        <v>125845</v>
      </c>
    </row>
    <row r="80" spans="1:12" ht="22.5" customHeight="1">
      <c r="B80" s="2" t="s">
        <v>49</v>
      </c>
      <c r="F80" s="59">
        <v>1045475</v>
      </c>
      <c r="G80" s="59"/>
      <c r="H80" s="59">
        <v>322825</v>
      </c>
      <c r="I80" s="59"/>
      <c r="J80" s="54">
        <v>0</v>
      </c>
      <c r="K80" s="54"/>
      <c r="L80" s="131">
        <v>0</v>
      </c>
    </row>
    <row r="81" spans="6:12" ht="22.5" customHeight="1" thickBot="1">
      <c r="F81" s="78">
        <f>SUM(F79:F80)</f>
        <v>3220691</v>
      </c>
      <c r="G81" s="72"/>
      <c r="H81" s="78">
        <f>SUM(H79:H80)</f>
        <v>605415</v>
      </c>
      <c r="I81" s="72"/>
      <c r="J81" s="78">
        <f>SUM(J79:J80)</f>
        <v>164523</v>
      </c>
      <c r="K81" s="72"/>
      <c r="L81" s="78">
        <f>SUM(L79:L80)</f>
        <v>125845</v>
      </c>
    </row>
    <row r="82" spans="6:12" ht="22.5" customHeight="1" thickTop="1">
      <c r="F82" s="59"/>
      <c r="G82" s="59"/>
      <c r="H82" s="59"/>
      <c r="I82" s="59"/>
      <c r="J82" s="59"/>
      <c r="K82" s="59"/>
      <c r="L82" s="59"/>
    </row>
    <row r="118" spans="1:1" ht="22.5" customHeight="1">
      <c r="A118" s="2" t="s">
        <v>106</v>
      </c>
    </row>
    <row r="120" spans="1:1" ht="22.5" customHeight="1">
      <c r="A120" s="2" t="s">
        <v>107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06"/>
  <sheetViews>
    <sheetView view="pageBreakPreview" topLeftCell="A52" zoomScale="70" zoomScaleNormal="90" zoomScaleSheetLayoutView="70" workbookViewId="0">
      <selection activeCell="D59" sqref="D59"/>
    </sheetView>
  </sheetViews>
  <sheetFormatPr defaultColWidth="9.09765625" defaultRowHeight="21.5"/>
  <cols>
    <col min="1" max="1" width="1.3984375" style="144" customWidth="1"/>
    <col min="2" max="2" width="40.09765625" style="144" customWidth="1"/>
    <col min="3" max="3" width="9.59765625" style="216" customWidth="1"/>
    <col min="4" max="4" width="17" style="144" customWidth="1"/>
    <col min="5" max="5" width="1.09765625" style="144" customWidth="1"/>
    <col min="6" max="6" width="17" style="144" customWidth="1"/>
    <col min="7" max="7" width="1.09765625" style="144" customWidth="1"/>
    <col min="8" max="8" width="16.09765625" style="144" customWidth="1"/>
    <col min="9" max="9" width="1.09765625" style="152" customWidth="1"/>
    <col min="10" max="10" width="17.5" style="144" bestFit="1" customWidth="1"/>
    <col min="11" max="16384" width="9.09765625" style="150"/>
  </cols>
  <sheetData>
    <row r="1" spans="1:10" ht="22">
      <c r="A1" s="140" t="s">
        <v>153</v>
      </c>
      <c r="B1" s="141"/>
      <c r="D1" s="149"/>
      <c r="E1" s="141"/>
      <c r="F1" s="149"/>
      <c r="G1" s="141"/>
      <c r="H1" s="149"/>
      <c r="I1" s="148"/>
      <c r="J1" s="149"/>
    </row>
    <row r="2" spans="1:10" ht="22">
      <c r="A2" s="141" t="s">
        <v>123</v>
      </c>
      <c r="B2" s="141"/>
      <c r="D2" s="149"/>
      <c r="E2" s="141"/>
      <c r="F2" s="149"/>
      <c r="G2" s="141"/>
      <c r="H2" s="149"/>
      <c r="I2" s="148"/>
      <c r="J2" s="149"/>
    </row>
    <row r="3" spans="1:10" ht="22">
      <c r="A3" s="141"/>
      <c r="B3" s="141"/>
      <c r="D3" s="149"/>
      <c r="E3" s="141"/>
      <c r="F3" s="149"/>
      <c r="G3" s="141"/>
      <c r="H3" s="149"/>
      <c r="I3" s="148"/>
      <c r="J3" s="149"/>
    </row>
    <row r="4" spans="1:10" ht="22">
      <c r="A4" s="141"/>
      <c r="B4" s="141"/>
      <c r="D4" s="2"/>
      <c r="E4" s="4"/>
      <c r="F4" s="2"/>
      <c r="G4" s="1"/>
      <c r="H4" s="2"/>
      <c r="I4" s="4"/>
      <c r="J4" s="2"/>
    </row>
    <row r="5" spans="1:10" ht="22">
      <c r="A5" s="141"/>
      <c r="B5" s="141"/>
      <c r="D5" s="296" t="s">
        <v>1</v>
      </c>
      <c r="E5" s="296"/>
      <c r="F5" s="296"/>
      <c r="G5" s="3"/>
      <c r="H5" s="296" t="s">
        <v>71</v>
      </c>
      <c r="I5" s="296"/>
      <c r="J5" s="296"/>
    </row>
    <row r="6" spans="1:10" ht="22">
      <c r="A6" s="141"/>
      <c r="B6" s="142"/>
      <c r="D6" s="298" t="s">
        <v>235</v>
      </c>
      <c r="E6" s="298"/>
      <c r="F6" s="298"/>
      <c r="G6" s="226"/>
      <c r="H6" s="298" t="s">
        <v>235</v>
      </c>
      <c r="I6" s="298"/>
      <c r="J6" s="298"/>
    </row>
    <row r="7" spans="1:10">
      <c r="A7" s="93"/>
      <c r="B7" s="143"/>
      <c r="C7" s="217" t="s">
        <v>2</v>
      </c>
      <c r="D7" s="245">
        <v>2564</v>
      </c>
      <c r="E7" s="245"/>
      <c r="F7" s="245">
        <v>2563</v>
      </c>
      <c r="G7" s="226"/>
      <c r="H7" s="226">
        <v>2564</v>
      </c>
      <c r="I7" s="226"/>
      <c r="J7" s="226">
        <v>2563</v>
      </c>
    </row>
    <row r="8" spans="1:10" ht="22">
      <c r="A8" s="141"/>
      <c r="B8" s="141"/>
      <c r="C8" s="218"/>
      <c r="D8" s="300" t="s">
        <v>122</v>
      </c>
      <c r="E8" s="300"/>
      <c r="F8" s="300"/>
      <c r="G8" s="300"/>
      <c r="H8" s="300"/>
      <c r="I8" s="300"/>
      <c r="J8" s="300"/>
    </row>
    <row r="9" spans="1:10" ht="22">
      <c r="A9" s="163" t="s">
        <v>115</v>
      </c>
      <c r="B9" s="141"/>
      <c r="C9" s="218">
        <v>4</v>
      </c>
      <c r="D9" s="246"/>
      <c r="E9" s="246"/>
      <c r="F9" s="246"/>
      <c r="G9" s="193"/>
      <c r="H9" s="193"/>
      <c r="I9" s="193"/>
      <c r="J9" s="207"/>
    </row>
    <row r="10" spans="1:10" ht="22">
      <c r="A10" s="144" t="s">
        <v>236</v>
      </c>
      <c r="B10" s="141"/>
      <c r="C10" s="216">
        <v>17</v>
      </c>
      <c r="D10" s="102">
        <v>14518966186</v>
      </c>
      <c r="E10" s="185"/>
      <c r="F10" s="102">
        <v>7445910756</v>
      </c>
      <c r="G10" s="185"/>
      <c r="H10" s="102">
        <v>14415346514</v>
      </c>
      <c r="I10" s="185"/>
      <c r="J10" s="102">
        <v>7350473310</v>
      </c>
    </row>
    <row r="11" spans="1:10" hidden="1">
      <c r="A11" s="145" t="s">
        <v>171</v>
      </c>
      <c r="D11" s="153">
        <v>0</v>
      </c>
      <c r="E11" s="185"/>
      <c r="F11" s="153">
        <v>0</v>
      </c>
      <c r="G11" s="151"/>
      <c r="H11" s="102"/>
      <c r="I11" s="185"/>
      <c r="J11" s="102"/>
    </row>
    <row r="12" spans="1:10" hidden="1">
      <c r="A12" s="145" t="s">
        <v>172</v>
      </c>
      <c r="D12" s="153">
        <v>0</v>
      </c>
      <c r="E12" s="185"/>
      <c r="F12" s="153"/>
      <c r="G12" s="151"/>
      <c r="H12" s="102">
        <v>0</v>
      </c>
      <c r="I12" s="185"/>
      <c r="J12" s="102"/>
    </row>
    <row r="13" spans="1:10">
      <c r="A13" s="145" t="s">
        <v>114</v>
      </c>
      <c r="D13" s="151">
        <v>41745871</v>
      </c>
      <c r="E13" s="186"/>
      <c r="F13" s="151">
        <f>14260790+86976</f>
        <v>14347766</v>
      </c>
      <c r="G13" s="151"/>
      <c r="H13" s="102">
        <v>37453411</v>
      </c>
      <c r="I13" s="186"/>
      <c r="J13" s="102">
        <f>13722497+19999920+14902920</f>
        <v>48625337</v>
      </c>
    </row>
    <row r="14" spans="1:10" s="182" customFormat="1" ht="22">
      <c r="A14" s="180" t="s">
        <v>32</v>
      </c>
      <c r="B14" s="141"/>
      <c r="C14" s="219"/>
      <c r="D14" s="181">
        <f>SUM(D10:D13)</f>
        <v>14560712057</v>
      </c>
      <c r="E14" s="154"/>
      <c r="F14" s="181">
        <f>SUM(F10:F13)</f>
        <v>7460258522</v>
      </c>
      <c r="G14" s="154"/>
      <c r="H14" s="181">
        <f>SUM(H10:H13)</f>
        <v>14452799925</v>
      </c>
      <c r="I14" s="154"/>
      <c r="J14" s="181">
        <f>SUM(J10:J13)</f>
        <v>7399098647</v>
      </c>
    </row>
    <row r="15" spans="1:10" ht="12.75" customHeight="1">
      <c r="A15" s="145"/>
      <c r="D15" s="166"/>
      <c r="E15" s="151"/>
      <c r="F15" s="166"/>
      <c r="G15" s="151"/>
      <c r="H15" s="102"/>
      <c r="I15" s="185"/>
      <c r="J15" s="102"/>
    </row>
    <row r="16" spans="1:10" ht="22">
      <c r="A16" s="163" t="s">
        <v>116</v>
      </c>
      <c r="B16" s="141"/>
      <c r="C16" s="218">
        <v>4</v>
      </c>
      <c r="D16" s="188"/>
      <c r="E16" s="188"/>
      <c r="F16" s="188"/>
      <c r="G16" s="188"/>
      <c r="H16" s="188"/>
      <c r="I16" s="188"/>
      <c r="J16" s="188"/>
    </row>
    <row r="17" spans="1:10" s="190" customFormat="1" ht="22">
      <c r="A17" s="144" t="s">
        <v>237</v>
      </c>
      <c r="B17" s="141"/>
      <c r="C17" s="216">
        <v>7</v>
      </c>
      <c r="D17" s="102">
        <v>13058932552</v>
      </c>
      <c r="E17" s="185"/>
      <c r="F17" s="102">
        <v>7150655770</v>
      </c>
      <c r="G17" s="185"/>
      <c r="H17" s="102">
        <v>13175977132</v>
      </c>
      <c r="I17" s="185"/>
      <c r="J17" s="102">
        <f>7102228362-11027828</f>
        <v>7091200534</v>
      </c>
    </row>
    <row r="18" spans="1:10" s="190" customFormat="1">
      <c r="A18" s="145" t="s">
        <v>142</v>
      </c>
      <c r="B18" s="144"/>
      <c r="C18" s="216"/>
      <c r="D18" s="102">
        <v>234533077</v>
      </c>
      <c r="E18" s="107"/>
      <c r="F18" s="102">
        <v>73620539</v>
      </c>
      <c r="G18" s="59"/>
      <c r="H18" s="102">
        <v>83384308</v>
      </c>
      <c r="I18" s="185"/>
      <c r="J18" s="102">
        <v>69614008</v>
      </c>
    </row>
    <row r="19" spans="1:10" s="190" customFormat="1" ht="22">
      <c r="A19" s="145" t="s">
        <v>42</v>
      </c>
      <c r="B19" s="141"/>
      <c r="C19" s="218"/>
      <c r="D19" s="102">
        <f>178777402+68</f>
        <v>178777470</v>
      </c>
      <c r="E19" s="107"/>
      <c r="F19" s="102">
        <v>139567419</v>
      </c>
      <c r="G19" s="59"/>
      <c r="H19" s="102">
        <v>126698759</v>
      </c>
      <c r="I19" s="185"/>
      <c r="J19" s="102">
        <v>285645690</v>
      </c>
    </row>
    <row r="20" spans="1:10" s="190" customFormat="1" ht="22">
      <c r="A20" s="145" t="s">
        <v>238</v>
      </c>
      <c r="B20" s="141"/>
      <c r="C20" s="218"/>
      <c r="D20" s="102">
        <v>63324143</v>
      </c>
      <c r="E20" s="107"/>
      <c r="F20" s="102">
        <v>18599856</v>
      </c>
      <c r="G20" s="59"/>
      <c r="H20" s="102">
        <f>63324144-1</f>
        <v>63324143</v>
      </c>
      <c r="I20" s="185"/>
      <c r="J20" s="102">
        <v>18599856</v>
      </c>
    </row>
    <row r="21" spans="1:10" ht="22">
      <c r="A21" s="141" t="s">
        <v>33</v>
      </c>
      <c r="B21" s="141"/>
      <c r="C21" s="218"/>
      <c r="D21" s="181">
        <f>SUM(D17:D20)</f>
        <v>13535567242</v>
      </c>
      <c r="E21" s="154"/>
      <c r="F21" s="181">
        <f>SUM(F17:F20)</f>
        <v>7382443584</v>
      </c>
      <c r="G21" s="154"/>
      <c r="H21" s="181">
        <f>SUM(H17:H20)</f>
        <v>13449384342</v>
      </c>
      <c r="I21" s="154"/>
      <c r="J21" s="181">
        <f>SUM(J17:J20)</f>
        <v>7465060088</v>
      </c>
    </row>
    <row r="22" spans="1:10" ht="21.9" customHeight="1">
      <c r="A22" s="145"/>
      <c r="D22" s="166"/>
      <c r="E22" s="151"/>
      <c r="F22" s="166"/>
      <c r="G22" s="151"/>
      <c r="H22" s="102"/>
      <c r="I22" s="185"/>
      <c r="J22" s="102"/>
    </row>
    <row r="23" spans="1:10" ht="21.9" customHeight="1">
      <c r="A23" s="212" t="s">
        <v>217</v>
      </c>
      <c r="D23" s="159">
        <f>D14-D21</f>
        <v>1025144815</v>
      </c>
      <c r="E23" s="154"/>
      <c r="F23" s="159">
        <f>F14-F21</f>
        <v>77814938</v>
      </c>
      <c r="G23" s="154"/>
      <c r="H23" s="159">
        <f>H14-H21</f>
        <v>1003415583</v>
      </c>
      <c r="I23" s="224"/>
      <c r="J23" s="159">
        <f>J14-J21</f>
        <v>-65961441</v>
      </c>
    </row>
    <row r="24" spans="1:10" ht="22">
      <c r="A24" s="145" t="s">
        <v>60</v>
      </c>
      <c r="B24" s="141"/>
      <c r="C24" s="218">
        <v>4</v>
      </c>
      <c r="D24" s="59">
        <v>52516744</v>
      </c>
      <c r="E24" s="107"/>
      <c r="F24" s="59">
        <v>57977272</v>
      </c>
      <c r="G24" s="59"/>
      <c r="H24" s="102">
        <v>52914022</v>
      </c>
      <c r="I24" s="107"/>
      <c r="J24" s="102">
        <v>57804325</v>
      </c>
    </row>
    <row r="25" spans="1:10" ht="22">
      <c r="A25" s="150" t="s">
        <v>226</v>
      </c>
      <c r="B25" s="141"/>
      <c r="C25" s="218"/>
      <c r="D25" s="59"/>
      <c r="E25" s="107"/>
      <c r="F25" s="59"/>
      <c r="G25" s="59"/>
      <c r="H25" s="102"/>
      <c r="I25" s="107"/>
      <c r="J25" s="102"/>
    </row>
    <row r="26" spans="1:10">
      <c r="A26" s="150"/>
      <c r="B26" s="150" t="s">
        <v>225</v>
      </c>
      <c r="C26" s="216">
        <v>10</v>
      </c>
      <c r="D26" s="160">
        <v>-354359450</v>
      </c>
      <c r="E26" s="151"/>
      <c r="F26" s="160">
        <v>89302651</v>
      </c>
      <c r="G26" s="151"/>
      <c r="H26" s="220">
        <v>0</v>
      </c>
      <c r="I26" s="171"/>
      <c r="J26" s="220">
        <v>0</v>
      </c>
    </row>
    <row r="27" spans="1:10" ht="22">
      <c r="A27" s="141" t="s">
        <v>215</v>
      </c>
      <c r="D27" s="72">
        <f>D23-D24-D26</f>
        <v>1326987521</v>
      </c>
      <c r="E27" s="159"/>
      <c r="F27" s="72">
        <f>F23-F24-F26</f>
        <v>-69464985</v>
      </c>
      <c r="G27" s="72"/>
      <c r="H27" s="72">
        <f>H23-H24-H26</f>
        <v>950501561</v>
      </c>
      <c r="I27" s="72"/>
      <c r="J27" s="72">
        <f>J23-J24-J26</f>
        <v>-123765766</v>
      </c>
    </row>
    <row r="28" spans="1:10" s="190" customFormat="1">
      <c r="A28" s="147" t="s">
        <v>174</v>
      </c>
      <c r="B28" s="147"/>
      <c r="C28" s="216">
        <v>19</v>
      </c>
      <c r="D28" s="59">
        <v>196286596</v>
      </c>
      <c r="E28" s="59"/>
      <c r="F28" s="59">
        <v>62488077</v>
      </c>
      <c r="G28" s="59"/>
      <c r="H28" s="59">
        <v>193827350</v>
      </c>
      <c r="I28" s="186"/>
      <c r="J28" s="59">
        <v>26116999</v>
      </c>
    </row>
    <row r="29" spans="1:10" s="190" customFormat="1" ht="22.5" thickBot="1">
      <c r="A29" s="146" t="s">
        <v>206</v>
      </c>
      <c r="B29" s="147"/>
      <c r="C29" s="216"/>
      <c r="D29" s="78">
        <f>D27-D28</f>
        <v>1130700925</v>
      </c>
      <c r="E29" s="68" t="e">
        <v>#REF!</v>
      </c>
      <c r="F29" s="78">
        <f>F27-F28</f>
        <v>-131953062</v>
      </c>
      <c r="G29" s="68"/>
      <c r="H29" s="78">
        <f>H27-H28</f>
        <v>756674211</v>
      </c>
      <c r="I29" s="176"/>
      <c r="J29" s="78">
        <f>J27-J28</f>
        <v>-149882765</v>
      </c>
    </row>
    <row r="30" spans="1:10" ht="22" thickTop="1">
      <c r="A30" s="145"/>
      <c r="D30" s="166"/>
      <c r="E30" s="151"/>
      <c r="F30" s="166"/>
      <c r="G30" s="151"/>
      <c r="H30" s="102"/>
      <c r="I30" s="185"/>
      <c r="J30" s="102"/>
    </row>
    <row r="31" spans="1:10" ht="22">
      <c r="A31" s="141" t="s">
        <v>185</v>
      </c>
      <c r="D31" s="72"/>
      <c r="E31" s="159"/>
      <c r="F31" s="72"/>
      <c r="G31" s="72"/>
      <c r="H31" s="72"/>
      <c r="I31" s="186"/>
      <c r="J31" s="72"/>
    </row>
    <row r="32" spans="1:10" ht="7.5" customHeight="1">
      <c r="A32" s="141"/>
      <c r="D32" s="72"/>
      <c r="E32" s="159"/>
      <c r="F32" s="72"/>
      <c r="G32" s="72"/>
      <c r="H32" s="72"/>
      <c r="I32" s="186"/>
      <c r="J32" s="72"/>
    </row>
    <row r="33" spans="1:10" s="190" customFormat="1" ht="22">
      <c r="A33" s="204" t="s">
        <v>131</v>
      </c>
      <c r="C33" s="216"/>
      <c r="D33" s="72"/>
      <c r="E33" s="63"/>
      <c r="F33" s="72"/>
      <c r="G33" s="63"/>
      <c r="H33" s="72"/>
      <c r="I33" s="63"/>
      <c r="J33" s="72"/>
    </row>
    <row r="34" spans="1:10" s="190" customFormat="1" ht="22">
      <c r="A34" s="141"/>
      <c r="B34" s="191" t="s">
        <v>137</v>
      </c>
      <c r="C34" s="216"/>
      <c r="D34" s="72"/>
      <c r="E34" s="63"/>
      <c r="F34" s="72"/>
      <c r="G34" s="63"/>
      <c r="H34" s="72"/>
      <c r="I34" s="63"/>
      <c r="J34" s="72"/>
    </row>
    <row r="35" spans="1:10" s="190" customFormat="1">
      <c r="A35" s="144" t="s">
        <v>132</v>
      </c>
      <c r="C35" s="216"/>
    </row>
    <row r="36" spans="1:10" s="190" customFormat="1">
      <c r="A36" s="144"/>
      <c r="B36" s="190" t="s">
        <v>133</v>
      </c>
      <c r="C36" s="216">
        <v>15</v>
      </c>
      <c r="D36" s="138">
        <v>0</v>
      </c>
      <c r="E36" s="65"/>
      <c r="F36" s="59">
        <v>-90844</v>
      </c>
      <c r="G36" s="65"/>
      <c r="H36" s="138">
        <v>0</v>
      </c>
      <c r="I36" s="65"/>
      <c r="J36" s="59">
        <v>-91052</v>
      </c>
    </row>
    <row r="37" spans="1:10" s="190" customFormat="1">
      <c r="A37" s="144" t="s">
        <v>134</v>
      </c>
      <c r="C37" s="216"/>
    </row>
    <row r="38" spans="1:10" s="190" customFormat="1">
      <c r="A38" s="144"/>
      <c r="B38" s="190" t="s">
        <v>135</v>
      </c>
      <c r="C38" s="216">
        <v>19</v>
      </c>
      <c r="D38" s="220">
        <v>0</v>
      </c>
      <c r="E38" s="65"/>
      <c r="F38" s="60">
        <v>18169</v>
      </c>
      <c r="G38" s="65"/>
      <c r="H38" s="220">
        <v>0</v>
      </c>
      <c r="I38" s="65"/>
      <c r="J38" s="60">
        <v>18210</v>
      </c>
    </row>
    <row r="39" spans="1:10" s="190" customFormat="1" ht="12.75" customHeight="1">
      <c r="A39" s="145"/>
      <c r="B39" s="144"/>
      <c r="C39" s="216"/>
      <c r="D39" s="166"/>
      <c r="E39" s="151"/>
      <c r="F39" s="166"/>
      <c r="G39" s="151"/>
      <c r="H39" s="102"/>
      <c r="I39" s="185"/>
      <c r="J39" s="102"/>
    </row>
    <row r="40" spans="1:10" s="190" customFormat="1" ht="22">
      <c r="A40" s="199" t="s">
        <v>136</v>
      </c>
      <c r="C40" s="216"/>
      <c r="D40" s="201"/>
      <c r="E40" s="201"/>
      <c r="F40" s="201"/>
      <c r="G40" s="201"/>
      <c r="H40" s="201"/>
      <c r="I40" s="201"/>
      <c r="J40" s="201"/>
    </row>
    <row r="41" spans="1:10" s="190" customFormat="1" ht="22">
      <c r="A41" s="199"/>
      <c r="B41" s="191" t="s">
        <v>130</v>
      </c>
      <c r="C41" s="216"/>
      <c r="D41" s="291">
        <v>0</v>
      </c>
      <c r="E41" s="63"/>
      <c r="F41" s="64">
        <f>SUM(F36:F40)</f>
        <v>-72675</v>
      </c>
      <c r="G41" s="63"/>
      <c r="H41" s="291">
        <v>0</v>
      </c>
      <c r="I41" s="63"/>
      <c r="J41" s="64">
        <f>SUM(J36:J40)</f>
        <v>-72842</v>
      </c>
    </row>
    <row r="42" spans="1:10" s="190" customFormat="1" ht="12.75" customHeight="1">
      <c r="A42" s="145"/>
      <c r="B42" s="144"/>
      <c r="C42" s="216"/>
      <c r="D42" s="292"/>
      <c r="E42" s="151"/>
      <c r="F42" s="166"/>
      <c r="G42" s="151"/>
      <c r="H42" s="293"/>
      <c r="I42" s="185"/>
      <c r="J42" s="102"/>
    </row>
    <row r="43" spans="1:10" s="190" customFormat="1" ht="22">
      <c r="A43" s="200" t="s">
        <v>239</v>
      </c>
      <c r="C43" s="216"/>
      <c r="D43" s="291">
        <v>0</v>
      </c>
      <c r="E43" s="63"/>
      <c r="F43" s="64">
        <f>F41</f>
        <v>-72675</v>
      </c>
      <c r="G43" s="63"/>
      <c r="H43" s="291">
        <v>0</v>
      </c>
      <c r="I43" s="63"/>
      <c r="J43" s="64">
        <f>J41</f>
        <v>-72842</v>
      </c>
    </row>
    <row r="44" spans="1:10" s="190" customFormat="1" ht="22.5" thickBot="1">
      <c r="A44" s="141" t="s">
        <v>218</v>
      </c>
      <c r="C44" s="216"/>
      <c r="D44" s="161">
        <f>D43+D29</f>
        <v>1130700925</v>
      </c>
      <c r="E44" s="205" t="e">
        <v>#REF!</v>
      </c>
      <c r="F44" s="161">
        <f>F43+F29</f>
        <v>-132025737</v>
      </c>
      <c r="G44" s="205">
        <v>0</v>
      </c>
      <c r="H44" s="161">
        <f>H43+H29</f>
        <v>756674211</v>
      </c>
      <c r="I44" s="205" t="e">
        <v>#REF!</v>
      </c>
      <c r="J44" s="161">
        <f>J43+J29</f>
        <v>-149955607</v>
      </c>
    </row>
    <row r="45" spans="1:10" ht="22" thickTop="1"/>
    <row r="46" spans="1:10" ht="22">
      <c r="A46" s="141" t="s">
        <v>219</v>
      </c>
      <c r="E46" s="183"/>
      <c r="G46" s="183"/>
      <c r="H46" s="156"/>
      <c r="J46" s="156"/>
    </row>
    <row r="47" spans="1:10" ht="23">
      <c r="B47" s="144" t="s">
        <v>175</v>
      </c>
      <c r="D47" s="235">
        <f>D49-D48</f>
        <v>1131013567</v>
      </c>
      <c r="E47" s="230"/>
      <c r="F47" s="235">
        <f>F49-F48</f>
        <v>-130572366</v>
      </c>
      <c r="H47" s="235">
        <f>H49-H48</f>
        <v>756674211</v>
      </c>
      <c r="J47" s="235">
        <f>J49-J48</f>
        <v>-149882765</v>
      </c>
    </row>
    <row r="48" spans="1:10" ht="23">
      <c r="B48" s="144" t="s">
        <v>49</v>
      </c>
      <c r="D48" s="244">
        <v>-312642</v>
      </c>
      <c r="E48" s="230"/>
      <c r="F48" s="235">
        <v>-1380696</v>
      </c>
      <c r="H48" s="220">
        <v>0</v>
      </c>
      <c r="J48" s="220">
        <v>0</v>
      </c>
    </row>
    <row r="49" spans="1:10" ht="23.5" thickBot="1">
      <c r="A49" s="141" t="s">
        <v>206</v>
      </c>
      <c r="D49" s="236">
        <f>D29</f>
        <v>1130700925</v>
      </c>
      <c r="E49" s="231"/>
      <c r="F49" s="236">
        <f>F29</f>
        <v>-131953062</v>
      </c>
      <c r="H49" s="236">
        <f>H29</f>
        <v>756674211</v>
      </c>
      <c r="J49" s="236">
        <f>J29</f>
        <v>-149882765</v>
      </c>
    </row>
    <row r="50" spans="1:10" ht="23.5" thickTop="1">
      <c r="D50" s="232"/>
      <c r="E50" s="230"/>
      <c r="F50" s="238"/>
      <c r="H50" s="156"/>
      <c r="J50" s="237"/>
    </row>
    <row r="51" spans="1:10" ht="23">
      <c r="A51" s="141" t="s">
        <v>220</v>
      </c>
      <c r="D51" s="230"/>
      <c r="E51" s="230"/>
      <c r="F51" s="239"/>
      <c r="H51" s="155"/>
      <c r="J51" s="155"/>
    </row>
    <row r="52" spans="1:10" ht="23">
      <c r="B52" s="144" t="s">
        <v>175</v>
      </c>
      <c r="D52" s="235">
        <f>D54-D53</f>
        <v>1131013567</v>
      </c>
      <c r="E52" s="230"/>
      <c r="F52" s="235">
        <f>(F54-F53)</f>
        <v>-130645108</v>
      </c>
      <c r="H52" s="235">
        <f>H54-H53</f>
        <v>756674211</v>
      </c>
      <c r="J52" s="235">
        <f>J54-J53</f>
        <v>-149955607</v>
      </c>
    </row>
    <row r="53" spans="1:10" ht="23">
      <c r="B53" s="144" t="s">
        <v>49</v>
      </c>
      <c r="D53" s="244">
        <v>-312642</v>
      </c>
      <c r="E53" s="230"/>
      <c r="F53" s="235">
        <v>-1380629</v>
      </c>
      <c r="H53" s="220">
        <v>0</v>
      </c>
      <c r="J53" s="220">
        <v>0</v>
      </c>
    </row>
    <row r="54" spans="1:10" ht="23.5" thickBot="1">
      <c r="A54" s="141" t="s">
        <v>218</v>
      </c>
      <c r="D54" s="240">
        <f>D44</f>
        <v>1130700925</v>
      </c>
      <c r="E54" s="231"/>
      <c r="F54" s="240">
        <f>F44</f>
        <v>-132025737</v>
      </c>
      <c r="G54" s="141"/>
      <c r="H54" s="240">
        <f>H44</f>
        <v>756674211</v>
      </c>
      <c r="I54" s="242"/>
      <c r="J54" s="241">
        <f>J44</f>
        <v>-149955607</v>
      </c>
    </row>
    <row r="55" spans="1:10" ht="22" thickTop="1">
      <c r="H55" s="156"/>
      <c r="J55" s="156"/>
    </row>
    <row r="56" spans="1:10" s="191" customFormat="1" ht="22.5" thickBot="1">
      <c r="A56" s="165" t="s">
        <v>216</v>
      </c>
      <c r="B56" s="165"/>
      <c r="C56" s="216">
        <v>20</v>
      </c>
      <c r="D56" s="286">
        <f>D47/1102061385</f>
        <v>1.0262709340823153</v>
      </c>
      <c r="E56" s="209" t="e">
        <v>#REF!</v>
      </c>
      <c r="F56" s="286">
        <f>F47/1102061385</f>
        <v>-0.11848012077839022</v>
      </c>
      <c r="G56" s="209" t="e">
        <v>#DIV/0!</v>
      </c>
      <c r="H56" s="286">
        <f>H47/1102061385</f>
        <v>0.68659896925796016</v>
      </c>
      <c r="I56" s="209" t="e">
        <v>#REF!</v>
      </c>
      <c r="J56" s="286">
        <f>J47/1102061385</f>
        <v>-0.13600219283610959</v>
      </c>
    </row>
    <row r="57" spans="1:10" ht="22" thickTop="1">
      <c r="H57" s="156"/>
      <c r="J57" s="156"/>
    </row>
    <row r="58" spans="1:10">
      <c r="H58" s="156"/>
      <c r="J58" s="156"/>
    </row>
    <row r="59" spans="1:10">
      <c r="H59" s="155"/>
      <c r="J59" s="155"/>
    </row>
    <row r="60" spans="1:10">
      <c r="H60" s="156"/>
      <c r="J60" s="156"/>
    </row>
    <row r="61" spans="1:10">
      <c r="H61" s="156"/>
      <c r="J61" s="156"/>
    </row>
    <row r="62" spans="1:10">
      <c r="H62" s="156"/>
      <c r="J62" s="156"/>
    </row>
    <row r="63" spans="1:10">
      <c r="H63" s="156"/>
      <c r="J63" s="156"/>
    </row>
    <row r="64" spans="1:10">
      <c r="H64" s="156"/>
      <c r="J64" s="156"/>
    </row>
    <row r="65" spans="8:10">
      <c r="H65" s="156"/>
      <c r="J65" s="156"/>
    </row>
    <row r="66" spans="8:10">
      <c r="H66" s="155"/>
      <c r="J66" s="155"/>
    </row>
    <row r="67" spans="8:10">
      <c r="H67" s="156"/>
      <c r="J67" s="156"/>
    </row>
    <row r="68" spans="8:10">
      <c r="H68" s="155"/>
      <c r="J68" s="155"/>
    </row>
    <row r="69" spans="8:10">
      <c r="H69" s="156"/>
      <c r="J69" s="156"/>
    </row>
    <row r="70" spans="8:10">
      <c r="H70" s="155"/>
      <c r="J70" s="155"/>
    </row>
    <row r="71" spans="8:10">
      <c r="H71" s="156"/>
      <c r="J71" s="156"/>
    </row>
    <row r="72" spans="8:10">
      <c r="H72" s="155"/>
      <c r="J72" s="155"/>
    </row>
    <row r="73" spans="8:10">
      <c r="H73" s="155"/>
      <c r="J73" s="155"/>
    </row>
    <row r="74" spans="8:10">
      <c r="H74" s="156"/>
      <c r="J74" s="156"/>
    </row>
    <row r="75" spans="8:10">
      <c r="H75" s="156"/>
      <c r="J75" s="156"/>
    </row>
    <row r="76" spans="8:10">
      <c r="H76" s="155"/>
      <c r="J76" s="155"/>
    </row>
    <row r="77" spans="8:10">
      <c r="H77" s="156"/>
      <c r="J77" s="156"/>
    </row>
    <row r="78" spans="8:10">
      <c r="H78" s="156"/>
      <c r="J78" s="156"/>
    </row>
    <row r="79" spans="8:10">
      <c r="H79" s="155"/>
      <c r="J79" s="155"/>
    </row>
    <row r="80" spans="8:10">
      <c r="H80" s="155"/>
      <c r="J80" s="155"/>
    </row>
    <row r="81" spans="8:10">
      <c r="H81" s="155"/>
      <c r="J81" s="155"/>
    </row>
    <row r="82" spans="8:10">
      <c r="H82" s="155"/>
      <c r="J82" s="155"/>
    </row>
    <row r="83" spans="8:10">
      <c r="H83" s="155"/>
      <c r="J83" s="155"/>
    </row>
    <row r="84" spans="8:10">
      <c r="H84" s="155"/>
      <c r="J84" s="155"/>
    </row>
    <row r="85" spans="8:10">
      <c r="H85" s="155"/>
      <c r="J85" s="155"/>
    </row>
    <row r="86" spans="8:10">
      <c r="H86" s="155"/>
      <c r="J86" s="155"/>
    </row>
    <row r="87" spans="8:10">
      <c r="H87" s="155"/>
      <c r="J87" s="155"/>
    </row>
    <row r="88" spans="8:10">
      <c r="H88" s="155"/>
      <c r="J88" s="155"/>
    </row>
    <row r="89" spans="8:10">
      <c r="H89" s="155"/>
      <c r="J89" s="155"/>
    </row>
    <row r="90" spans="8:10">
      <c r="H90" s="155"/>
      <c r="J90" s="155"/>
    </row>
    <row r="91" spans="8:10">
      <c r="H91" s="156"/>
      <c r="J91" s="156"/>
    </row>
    <row r="92" spans="8:10">
      <c r="H92" s="155"/>
      <c r="J92" s="155"/>
    </row>
    <row r="93" spans="8:10">
      <c r="H93" s="156"/>
      <c r="J93" s="156"/>
    </row>
    <row r="94" spans="8:10">
      <c r="H94" s="155"/>
      <c r="J94" s="155"/>
    </row>
    <row r="95" spans="8:10">
      <c r="H95" s="155"/>
      <c r="J95" s="155"/>
    </row>
    <row r="96" spans="8:10">
      <c r="H96" s="156"/>
      <c r="J96" s="156"/>
    </row>
    <row r="97" spans="8:10">
      <c r="H97" s="156"/>
      <c r="J97" s="156"/>
    </row>
    <row r="98" spans="8:10">
      <c r="H98" s="155"/>
      <c r="J98" s="155"/>
    </row>
    <row r="99" spans="8:10">
      <c r="H99" s="155"/>
      <c r="J99" s="155"/>
    </row>
    <row r="100" spans="8:10">
      <c r="H100" s="156"/>
      <c r="J100" s="156"/>
    </row>
    <row r="101" spans="8:10">
      <c r="H101" s="156"/>
      <c r="J101" s="156"/>
    </row>
    <row r="102" spans="8:10">
      <c r="H102" s="156"/>
      <c r="J102" s="156"/>
    </row>
    <row r="103" spans="8:10">
      <c r="H103" s="156"/>
      <c r="J103" s="156"/>
    </row>
    <row r="104" spans="8:10">
      <c r="H104" s="156"/>
      <c r="J104" s="156"/>
    </row>
    <row r="105" spans="8:10">
      <c r="H105" s="155"/>
      <c r="J105" s="155"/>
    </row>
    <row r="106" spans="8:10">
      <c r="H106" s="156"/>
      <c r="J106" s="156"/>
    </row>
    <row r="107" spans="8:10">
      <c r="H107" s="155"/>
      <c r="J107" s="155"/>
    </row>
    <row r="108" spans="8:10">
      <c r="H108" s="156"/>
      <c r="J108" s="156"/>
    </row>
    <row r="109" spans="8:10">
      <c r="H109" s="155"/>
      <c r="J109" s="155"/>
    </row>
    <row r="110" spans="8:10">
      <c r="H110" s="156"/>
      <c r="J110" s="156"/>
    </row>
    <row r="111" spans="8:10">
      <c r="H111" s="156"/>
      <c r="J111" s="156"/>
    </row>
    <row r="112" spans="8:10">
      <c r="H112" s="156"/>
      <c r="J112" s="156"/>
    </row>
    <row r="113" spans="8:10">
      <c r="H113" s="156"/>
      <c r="J113" s="156"/>
    </row>
    <row r="114" spans="8:10">
      <c r="H114" s="156"/>
      <c r="J114" s="156"/>
    </row>
    <row r="115" spans="8:10">
      <c r="H115" s="155"/>
      <c r="J115" s="155"/>
    </row>
    <row r="116" spans="8:10">
      <c r="H116" s="156"/>
      <c r="J116" s="156"/>
    </row>
    <row r="117" spans="8:10">
      <c r="H117" s="156"/>
      <c r="J117" s="156"/>
    </row>
    <row r="118" spans="8:10">
      <c r="H118" s="156"/>
      <c r="J118" s="156"/>
    </row>
    <row r="119" spans="8:10">
      <c r="H119" s="156"/>
      <c r="J119" s="156"/>
    </row>
    <row r="120" spans="8:10">
      <c r="H120" s="156"/>
      <c r="J120" s="156"/>
    </row>
    <row r="121" spans="8:10">
      <c r="H121" s="156"/>
      <c r="J121" s="156"/>
    </row>
    <row r="122" spans="8:10">
      <c r="H122" s="155"/>
      <c r="J122" s="155"/>
    </row>
    <row r="123" spans="8:10">
      <c r="H123" s="156"/>
      <c r="J123" s="156"/>
    </row>
    <row r="124" spans="8:10">
      <c r="H124" s="155"/>
      <c r="J124" s="155"/>
    </row>
    <row r="125" spans="8:10">
      <c r="H125" s="156"/>
      <c r="J125" s="156"/>
    </row>
    <row r="126" spans="8:10">
      <c r="H126" s="155"/>
      <c r="J126" s="155"/>
    </row>
    <row r="127" spans="8:10">
      <c r="H127" s="156"/>
      <c r="J127" s="156"/>
    </row>
    <row r="128" spans="8:10">
      <c r="H128" s="155"/>
      <c r="J128" s="155"/>
    </row>
    <row r="129" spans="8:10">
      <c r="H129" s="155"/>
      <c r="J129" s="155"/>
    </row>
    <row r="130" spans="8:10">
      <c r="H130" s="156"/>
      <c r="J130" s="156"/>
    </row>
    <row r="131" spans="8:10">
      <c r="H131" s="156"/>
      <c r="J131" s="156"/>
    </row>
    <row r="132" spans="8:10">
      <c r="H132" s="155"/>
      <c r="J132" s="155"/>
    </row>
    <row r="133" spans="8:10">
      <c r="H133" s="156"/>
      <c r="J133" s="156"/>
    </row>
    <row r="134" spans="8:10">
      <c r="H134" s="156"/>
      <c r="J134" s="156"/>
    </row>
    <row r="135" spans="8:10">
      <c r="H135" s="155"/>
      <c r="J135" s="155"/>
    </row>
    <row r="136" spans="8:10">
      <c r="H136" s="155"/>
      <c r="J136" s="155"/>
    </row>
    <row r="137" spans="8:10">
      <c r="H137" s="155"/>
      <c r="J137" s="155"/>
    </row>
    <row r="138" spans="8:10">
      <c r="H138" s="155"/>
      <c r="J138" s="155"/>
    </row>
    <row r="139" spans="8:10">
      <c r="H139" s="155"/>
      <c r="J139" s="155"/>
    </row>
    <row r="140" spans="8:10">
      <c r="H140" s="155"/>
      <c r="J140" s="155"/>
    </row>
    <row r="141" spans="8:10">
      <c r="H141" s="155"/>
      <c r="J141" s="155"/>
    </row>
    <row r="142" spans="8:10">
      <c r="H142" s="155"/>
      <c r="J142" s="155"/>
    </row>
    <row r="143" spans="8:10">
      <c r="H143" s="155"/>
      <c r="J143" s="155"/>
    </row>
    <row r="144" spans="8:10">
      <c r="H144" s="155"/>
      <c r="J144" s="155"/>
    </row>
    <row r="145" spans="8:10">
      <c r="H145" s="155"/>
      <c r="J145" s="155"/>
    </row>
    <row r="146" spans="8:10">
      <c r="H146" s="155"/>
      <c r="J146" s="155"/>
    </row>
    <row r="147" spans="8:10">
      <c r="H147" s="155"/>
      <c r="J147" s="155"/>
    </row>
    <row r="148" spans="8:10">
      <c r="H148" s="155"/>
      <c r="J148" s="155"/>
    </row>
    <row r="149" spans="8:10">
      <c r="H149" s="157"/>
      <c r="J149" s="157"/>
    </row>
    <row r="150" spans="8:10">
      <c r="H150" s="158"/>
      <c r="J150" s="158"/>
    </row>
    <row r="151" spans="8:10">
      <c r="H151" s="156"/>
      <c r="J151" s="156"/>
    </row>
    <row r="152" spans="8:10">
      <c r="H152" s="156"/>
      <c r="J152" s="156"/>
    </row>
    <row r="153" spans="8:10">
      <c r="H153" s="156"/>
      <c r="J153" s="156"/>
    </row>
    <row r="154" spans="8:10">
      <c r="H154" s="156"/>
      <c r="J154" s="156"/>
    </row>
    <row r="155" spans="8:10">
      <c r="H155" s="156"/>
      <c r="J155" s="156"/>
    </row>
    <row r="156" spans="8:10">
      <c r="H156" s="156"/>
      <c r="J156" s="156"/>
    </row>
    <row r="157" spans="8:10">
      <c r="H157" s="155"/>
      <c r="J157" s="155"/>
    </row>
    <row r="158" spans="8:10">
      <c r="H158" s="156"/>
      <c r="J158" s="156"/>
    </row>
    <row r="159" spans="8:10">
      <c r="H159" s="156"/>
      <c r="J159" s="156"/>
    </row>
    <row r="160" spans="8:10">
      <c r="H160" s="156"/>
      <c r="J160" s="156"/>
    </row>
    <row r="161" spans="8:10">
      <c r="H161" s="156"/>
      <c r="J161" s="156"/>
    </row>
    <row r="162" spans="8:10">
      <c r="H162" s="156"/>
      <c r="J162" s="156"/>
    </row>
    <row r="163" spans="8:10">
      <c r="H163" s="156"/>
      <c r="J163" s="156"/>
    </row>
    <row r="164" spans="8:10">
      <c r="H164" s="156"/>
      <c r="J164" s="156"/>
    </row>
    <row r="165" spans="8:10">
      <c r="H165" s="155"/>
      <c r="J165" s="155"/>
    </row>
    <row r="166" spans="8:10">
      <c r="H166" s="156"/>
      <c r="J166" s="156"/>
    </row>
    <row r="167" spans="8:10">
      <c r="H167" s="155"/>
      <c r="J167" s="155"/>
    </row>
    <row r="168" spans="8:10">
      <c r="H168" s="156"/>
      <c r="J168" s="156"/>
    </row>
    <row r="169" spans="8:10">
      <c r="H169" s="156"/>
      <c r="J169" s="156"/>
    </row>
    <row r="170" spans="8:10">
      <c r="H170" s="156"/>
      <c r="J170" s="156"/>
    </row>
    <row r="171" spans="8:10">
      <c r="H171" s="156"/>
      <c r="J171" s="156"/>
    </row>
    <row r="172" spans="8:10">
      <c r="H172" s="156"/>
      <c r="J172" s="156"/>
    </row>
    <row r="173" spans="8:10">
      <c r="H173" s="155"/>
      <c r="J173" s="155"/>
    </row>
    <row r="174" spans="8:10">
      <c r="H174" s="155"/>
      <c r="J174" s="155"/>
    </row>
    <row r="175" spans="8:10">
      <c r="H175" s="155"/>
      <c r="J175" s="155"/>
    </row>
    <row r="176" spans="8:10">
      <c r="H176" s="156"/>
      <c r="J176" s="156"/>
    </row>
    <row r="177" spans="8:10">
      <c r="H177" s="156"/>
      <c r="J177" s="156"/>
    </row>
    <row r="178" spans="8:10">
      <c r="H178" s="156"/>
      <c r="J178" s="156"/>
    </row>
    <row r="179" spans="8:10">
      <c r="H179" s="156"/>
      <c r="J179" s="156"/>
    </row>
    <row r="180" spans="8:10">
      <c r="H180" s="155"/>
      <c r="J180" s="155"/>
    </row>
    <row r="181" spans="8:10">
      <c r="H181" s="156"/>
      <c r="J181" s="156"/>
    </row>
    <row r="182" spans="8:10">
      <c r="H182" s="155"/>
      <c r="J182" s="155"/>
    </row>
    <row r="183" spans="8:10">
      <c r="H183" s="157"/>
      <c r="J183" s="157"/>
    </row>
    <row r="184" spans="8:10">
      <c r="H184" s="157"/>
      <c r="J184" s="157"/>
    </row>
    <row r="185" spans="8:10">
      <c r="H185" s="157"/>
      <c r="J185" s="157"/>
    </row>
    <row r="186" spans="8:10">
      <c r="H186" s="156"/>
      <c r="J186" s="156"/>
    </row>
    <row r="187" spans="8:10">
      <c r="H187" s="155"/>
      <c r="J187" s="155"/>
    </row>
    <row r="188" spans="8:10">
      <c r="H188" s="157"/>
      <c r="J188" s="157"/>
    </row>
    <row r="189" spans="8:10">
      <c r="H189" s="157"/>
      <c r="J189" s="157"/>
    </row>
    <row r="190" spans="8:10">
      <c r="H190" s="157"/>
      <c r="J190" s="157"/>
    </row>
    <row r="191" spans="8:10">
      <c r="H191" s="155"/>
      <c r="J191" s="155"/>
    </row>
    <row r="192" spans="8:10">
      <c r="H192" s="156"/>
      <c r="J192" s="156"/>
    </row>
    <row r="193" spans="8:10">
      <c r="H193" s="156"/>
      <c r="J193" s="156"/>
    </row>
    <row r="194" spans="8:10">
      <c r="H194" s="155"/>
      <c r="J194" s="155"/>
    </row>
    <row r="195" spans="8:10">
      <c r="H195" s="156"/>
      <c r="J195" s="156"/>
    </row>
    <row r="196" spans="8:10">
      <c r="H196" s="155"/>
      <c r="J196" s="155"/>
    </row>
    <row r="197" spans="8:10">
      <c r="H197" s="155"/>
      <c r="J197" s="155"/>
    </row>
    <row r="198" spans="8:10">
      <c r="H198" s="155"/>
      <c r="J198" s="155"/>
    </row>
    <row r="199" spans="8:10">
      <c r="H199" s="156"/>
      <c r="J199" s="156"/>
    </row>
    <row r="200" spans="8:10">
      <c r="H200" s="155"/>
      <c r="J200" s="155"/>
    </row>
    <row r="201" spans="8:10">
      <c r="H201" s="156"/>
      <c r="J201" s="156"/>
    </row>
    <row r="202" spans="8:10">
      <c r="H202" s="156"/>
      <c r="J202" s="156"/>
    </row>
    <row r="203" spans="8:10">
      <c r="H203" s="156"/>
      <c r="J203" s="156"/>
    </row>
    <row r="205" spans="8:10">
      <c r="H205" s="155"/>
      <c r="J205" s="155"/>
    </row>
    <row r="206" spans="8:10">
      <c r="H206" s="155"/>
      <c r="J206" s="155"/>
    </row>
  </sheetData>
  <mergeCells count="5">
    <mergeCell ref="D8:J8"/>
    <mergeCell ref="D5:F5"/>
    <mergeCell ref="D6:F6"/>
    <mergeCell ref="H6:J6"/>
    <mergeCell ref="H5:J5"/>
  </mergeCells>
  <pageMargins left="0.8" right="0.8" top="0.48" bottom="0.5" header="0.4" footer="0.5"/>
  <pageSetup paperSize="9" scale="76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58"/>
  <sheetViews>
    <sheetView view="pageBreakPreview" topLeftCell="A56" zoomScale="70" zoomScaleNormal="100" zoomScaleSheetLayoutView="70" workbookViewId="0">
      <selection activeCell="H61" sqref="H61"/>
    </sheetView>
  </sheetViews>
  <sheetFormatPr defaultColWidth="9.09765625" defaultRowHeight="22.5" customHeight="1"/>
  <cols>
    <col min="1" max="1" width="1.796875" style="2" customWidth="1"/>
    <col min="2" max="2" width="53.09765625" style="2" customWidth="1"/>
    <col min="3" max="3" width="9.09765625" style="27" customWidth="1"/>
    <col min="4" max="4" width="14.8984375" style="2" customWidth="1"/>
    <col min="5" max="5" width="0.59765625" style="4" customWidth="1"/>
    <col min="6" max="6" width="14.8984375" style="2" customWidth="1"/>
    <col min="7" max="7" width="0.59765625" style="2" customWidth="1"/>
    <col min="8" max="8" width="16.59765625" style="2" customWidth="1"/>
    <col min="9" max="9" width="0.69921875" style="4" customWidth="1"/>
    <col min="10" max="10" width="14.8984375" style="2" customWidth="1"/>
    <col min="11" max="11" width="0.69921875" style="4" customWidth="1"/>
    <col min="12" max="12" width="14.8984375" style="2" customWidth="1"/>
    <col min="13" max="13" width="0.69921875" style="4" customWidth="1"/>
    <col min="14" max="14" width="17" style="2" customWidth="1"/>
    <col min="15" max="15" width="0.69921875" style="4" customWidth="1"/>
    <col min="16" max="16" width="14.8984375" style="2" customWidth="1"/>
    <col min="17" max="17" width="0.69921875" style="4" customWidth="1"/>
    <col min="18" max="18" width="14.8984375" style="2" customWidth="1"/>
    <col min="19" max="16384" width="9.09765625" style="2"/>
  </cols>
  <sheetData>
    <row r="1" spans="1:18" s="1" customFormat="1" ht="22.5" customHeight="1">
      <c r="A1" s="140" t="s">
        <v>153</v>
      </c>
      <c r="B1" s="3"/>
      <c r="C1" s="29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1" customFormat="1" ht="22.5" customHeight="1">
      <c r="A2" s="1" t="s">
        <v>127</v>
      </c>
      <c r="B2" s="3"/>
      <c r="C2" s="2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1" customFormat="1" ht="6.75" customHeight="1">
      <c r="A3" s="3"/>
      <c r="B3" s="3"/>
      <c r="C3" s="2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2.5" customHeight="1">
      <c r="B4" s="4"/>
      <c r="C4" s="29"/>
      <c r="D4" s="296" t="s">
        <v>1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</row>
    <row r="5" spans="1:18" ht="12.65" customHeight="1">
      <c r="B5" s="4"/>
      <c r="C5" s="29"/>
      <c r="D5" s="210"/>
      <c r="E5" s="210"/>
      <c r="F5" s="210"/>
      <c r="G5" s="226"/>
      <c r="H5" s="226"/>
      <c r="I5" s="210"/>
      <c r="J5" s="210"/>
      <c r="K5" s="210"/>
      <c r="L5" s="210"/>
      <c r="N5" s="226"/>
      <c r="P5" s="226"/>
      <c r="R5" s="210"/>
    </row>
    <row r="6" spans="1:18" ht="22">
      <c r="B6" s="4"/>
      <c r="C6" s="29"/>
      <c r="D6" s="5"/>
      <c r="E6" s="5"/>
      <c r="F6" s="5"/>
      <c r="G6" s="226"/>
      <c r="H6" s="226"/>
      <c r="I6" s="5"/>
      <c r="J6" s="301" t="s">
        <v>27</v>
      </c>
      <c r="K6" s="301"/>
      <c r="L6" s="301"/>
      <c r="N6" s="1"/>
      <c r="P6" s="226"/>
      <c r="R6" s="5"/>
    </row>
    <row r="7" spans="1:18" ht="22">
      <c r="B7" s="4"/>
      <c r="C7" s="29"/>
      <c r="D7" s="226"/>
      <c r="E7" s="226"/>
      <c r="F7" s="226"/>
      <c r="G7" s="226"/>
      <c r="H7" s="226" t="s">
        <v>240</v>
      </c>
      <c r="I7" s="226"/>
      <c r="J7" s="227"/>
      <c r="K7" s="227"/>
      <c r="L7" s="227"/>
      <c r="N7" s="1"/>
      <c r="P7" s="226"/>
      <c r="R7" s="226"/>
    </row>
    <row r="8" spans="1:18" s="1" customFormat="1" ht="22.5" customHeight="1">
      <c r="B8" s="3"/>
      <c r="C8" s="29"/>
      <c r="D8" s="5" t="s">
        <v>24</v>
      </c>
      <c r="E8" s="5"/>
      <c r="F8" s="5"/>
      <c r="G8" s="226"/>
      <c r="H8" s="226" t="s">
        <v>241</v>
      </c>
      <c r="I8" s="5"/>
      <c r="M8" s="5"/>
      <c r="N8" s="285" t="s">
        <v>64</v>
      </c>
      <c r="O8" s="226"/>
      <c r="P8" s="226" t="s">
        <v>177</v>
      </c>
      <c r="Q8" s="226"/>
      <c r="R8" s="285" t="s">
        <v>176</v>
      </c>
    </row>
    <row r="9" spans="1:18" s="1" customFormat="1" ht="22.5" customHeight="1">
      <c r="B9" s="3"/>
      <c r="D9" s="5" t="s">
        <v>117</v>
      </c>
      <c r="E9" s="5"/>
      <c r="F9" s="5" t="s">
        <v>22</v>
      </c>
      <c r="G9" s="226"/>
      <c r="H9" s="226" t="s">
        <v>181</v>
      </c>
      <c r="I9" s="5"/>
      <c r="J9" s="5" t="s">
        <v>45</v>
      </c>
      <c r="K9" s="5"/>
      <c r="L9" s="5"/>
      <c r="M9" s="5"/>
      <c r="N9" s="285" t="s">
        <v>55</v>
      </c>
      <c r="O9" s="226"/>
      <c r="P9" s="226" t="s">
        <v>178</v>
      </c>
      <c r="Q9" s="226"/>
      <c r="R9" s="5" t="s">
        <v>243</v>
      </c>
    </row>
    <row r="10" spans="1:18" s="1" customFormat="1" ht="22.5" customHeight="1">
      <c r="B10" s="3"/>
      <c r="C10" s="28" t="s">
        <v>2</v>
      </c>
      <c r="D10" s="5" t="s">
        <v>118</v>
      </c>
      <c r="E10" s="5"/>
      <c r="F10" s="5" t="s">
        <v>119</v>
      </c>
      <c r="G10" s="226"/>
      <c r="H10" s="226" t="s">
        <v>182</v>
      </c>
      <c r="I10" s="5"/>
      <c r="J10" s="5" t="s">
        <v>28</v>
      </c>
      <c r="K10" s="5"/>
      <c r="L10" s="5" t="s">
        <v>25</v>
      </c>
      <c r="M10" s="5"/>
      <c r="N10" s="226" t="s">
        <v>242</v>
      </c>
      <c r="O10" s="226"/>
      <c r="P10" s="226" t="s">
        <v>179</v>
      </c>
      <c r="Q10" s="226"/>
      <c r="R10" s="285" t="s">
        <v>244</v>
      </c>
    </row>
    <row r="11" spans="1:18" s="1" customFormat="1" ht="22.5" customHeight="1">
      <c r="B11" s="3"/>
      <c r="C11" s="29"/>
      <c r="D11" s="297" t="s">
        <v>122</v>
      </c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</row>
    <row r="12" spans="1:18" s="1" customFormat="1" ht="22.5" customHeight="1">
      <c r="A12" s="1" t="s">
        <v>146</v>
      </c>
      <c r="B12" s="3"/>
      <c r="C12" s="29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</row>
    <row r="13" spans="1:18" s="1" customFormat="1" ht="22.5" customHeight="1">
      <c r="A13" s="213" t="s">
        <v>154</v>
      </c>
      <c r="B13" s="2"/>
      <c r="C13" s="56"/>
      <c r="D13" s="233">
        <v>551030080</v>
      </c>
      <c r="E13" s="233"/>
      <c r="F13" s="233">
        <v>947941496</v>
      </c>
      <c r="G13" s="233"/>
      <c r="H13" s="233">
        <v>-203824431</v>
      </c>
      <c r="I13" s="233"/>
      <c r="J13" s="233">
        <v>38270000</v>
      </c>
      <c r="K13" s="233"/>
      <c r="L13" s="233">
        <v>441853973</v>
      </c>
      <c r="M13" s="162"/>
      <c r="N13" s="162">
        <v>1775271118</v>
      </c>
      <c r="O13" s="162"/>
      <c r="P13" s="162">
        <v>7139063</v>
      </c>
      <c r="Q13" s="162"/>
      <c r="R13" s="162">
        <v>1782410181</v>
      </c>
    </row>
    <row r="14" spans="1:18" s="1" customFormat="1" ht="6.75" customHeight="1">
      <c r="B14" s="2"/>
      <c r="C14" s="56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09"/>
      <c r="Q14" s="162"/>
      <c r="R14" s="109"/>
    </row>
    <row r="15" spans="1:18" s="1" customFormat="1" ht="22.5" customHeight="1">
      <c r="A15" s="1" t="s">
        <v>120</v>
      </c>
      <c r="B15" s="2"/>
      <c r="C15" s="56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09"/>
      <c r="Q15" s="162"/>
      <c r="R15" s="109"/>
    </row>
    <row r="16" spans="1:18" s="1" customFormat="1" ht="22.5" customHeight="1">
      <c r="B16" s="33" t="s">
        <v>258</v>
      </c>
      <c r="C16" s="56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09"/>
      <c r="Q16" s="162"/>
      <c r="R16" s="109"/>
    </row>
    <row r="17" spans="1:18" s="1" customFormat="1" ht="22.5" customHeight="1">
      <c r="B17" s="33" t="s">
        <v>259</v>
      </c>
      <c r="C17" s="56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09"/>
      <c r="Q17" s="162"/>
      <c r="R17" s="109"/>
    </row>
    <row r="18" spans="1:18" s="1" customFormat="1" ht="22.5" customHeight="1">
      <c r="B18" s="2" t="s">
        <v>183</v>
      </c>
      <c r="C18" s="56"/>
      <c r="D18" s="171">
        <v>613</v>
      </c>
      <c r="E18" s="162"/>
      <c r="F18" s="171">
        <v>3675</v>
      </c>
      <c r="G18" s="171"/>
      <c r="H18" s="138">
        <v>0</v>
      </c>
      <c r="I18" s="162"/>
      <c r="J18" s="138">
        <v>0</v>
      </c>
      <c r="K18" s="138"/>
      <c r="L18" s="138">
        <v>0</v>
      </c>
      <c r="M18" s="162"/>
      <c r="N18" s="189">
        <f>SUM(D18:M18)</f>
        <v>4288</v>
      </c>
      <c r="O18" s="162"/>
      <c r="P18" s="138">
        <v>0</v>
      </c>
      <c r="Q18" s="162"/>
      <c r="R18" s="171">
        <f>SUM(N18:P18)</f>
        <v>4288</v>
      </c>
    </row>
    <row r="19" spans="1:18" ht="22.5" customHeight="1">
      <c r="A19" s="1"/>
      <c r="B19" s="2" t="s">
        <v>184</v>
      </c>
      <c r="C19" s="27">
        <v>21</v>
      </c>
      <c r="D19" s="138">
        <v>0</v>
      </c>
      <c r="E19" s="169"/>
      <c r="F19" s="138">
        <v>0</v>
      </c>
      <c r="G19" s="167"/>
      <c r="H19" s="138">
        <v>0</v>
      </c>
      <c r="I19" s="169"/>
      <c r="J19" s="138">
        <v>0</v>
      </c>
      <c r="K19" s="162"/>
      <c r="L19" s="171">
        <v>-33060948</v>
      </c>
      <c r="M19" s="162"/>
      <c r="N19" s="189">
        <f>SUM(D19:M19)</f>
        <v>-33060948</v>
      </c>
      <c r="O19" s="162"/>
      <c r="P19" s="138">
        <v>0</v>
      </c>
      <c r="Q19" s="162"/>
      <c r="R19" s="214">
        <f>SUM(N19:P19)</f>
        <v>-33060948</v>
      </c>
    </row>
    <row r="20" spans="1:18" ht="22.5" customHeight="1">
      <c r="A20" s="1" t="s">
        <v>186</v>
      </c>
      <c r="D20" s="177">
        <f>SUM(D18:D19)</f>
        <v>613</v>
      </c>
      <c r="E20" s="162"/>
      <c r="F20" s="177">
        <f>SUM(F18:F19)</f>
        <v>3675</v>
      </c>
      <c r="G20" s="162"/>
      <c r="H20" s="294">
        <f>SUM(H18:H19)</f>
        <v>0</v>
      </c>
      <c r="I20" s="162"/>
      <c r="J20" s="294">
        <f>SUM(J18:J19)</f>
        <v>0</v>
      </c>
      <c r="K20" s="162"/>
      <c r="L20" s="177">
        <f>SUM(L18:L19)</f>
        <v>-33060948</v>
      </c>
      <c r="M20" s="162"/>
      <c r="N20" s="177">
        <f>SUM(N18:N19)</f>
        <v>-33056660</v>
      </c>
      <c r="O20" s="162"/>
      <c r="P20" s="294">
        <f>SUM(P18:P19)</f>
        <v>0</v>
      </c>
      <c r="Q20" s="162"/>
      <c r="R20" s="177">
        <f>SUM(R18:R19)</f>
        <v>-33056660</v>
      </c>
    </row>
    <row r="21" spans="1:18" ht="6.75" customHeight="1">
      <c r="A21" s="1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09"/>
      <c r="Q21" s="162"/>
      <c r="R21" s="109"/>
    </row>
    <row r="22" spans="1:18" ht="22.5" customHeight="1">
      <c r="A22" s="1" t="s">
        <v>138</v>
      </c>
      <c r="D22" s="170"/>
      <c r="E22" s="171"/>
      <c r="F22" s="170"/>
      <c r="G22" s="170"/>
      <c r="H22" s="170"/>
      <c r="I22" s="171"/>
      <c r="J22" s="170"/>
      <c r="K22" s="171"/>
      <c r="M22" s="171"/>
      <c r="O22" s="171"/>
      <c r="Q22" s="171"/>
    </row>
    <row r="23" spans="1:18" ht="22.5" customHeight="1">
      <c r="B23" s="2" t="s">
        <v>145</v>
      </c>
      <c r="D23" s="138">
        <v>0</v>
      </c>
      <c r="E23" s="138"/>
      <c r="F23" s="138">
        <v>0</v>
      </c>
      <c r="G23" s="138"/>
      <c r="H23" s="138">
        <v>0</v>
      </c>
      <c r="I23" s="138"/>
      <c r="J23" s="138">
        <v>0</v>
      </c>
      <c r="K23" s="171"/>
      <c r="L23" s="170">
        <v>-130572366</v>
      </c>
      <c r="M23" s="171"/>
      <c r="N23" s="189">
        <f>SUM(D23:M23)</f>
        <v>-130572366</v>
      </c>
      <c r="O23" s="162"/>
      <c r="P23" s="171">
        <v>-1380696</v>
      </c>
      <c r="Q23" s="162"/>
      <c r="R23" s="171">
        <f t="shared" ref="R23:R24" si="0">SUM(N23:P23)</f>
        <v>-131953062</v>
      </c>
    </row>
    <row r="24" spans="1:18" ht="22.5" customHeight="1">
      <c r="B24" s="2" t="s">
        <v>185</v>
      </c>
      <c r="D24" s="138">
        <v>0</v>
      </c>
      <c r="E24" s="167"/>
      <c r="F24" s="138">
        <v>0</v>
      </c>
      <c r="G24" s="168"/>
      <c r="H24" s="138">
        <v>0</v>
      </c>
      <c r="I24" s="167"/>
      <c r="J24" s="138">
        <v>0</v>
      </c>
      <c r="K24" s="171"/>
      <c r="L24" s="170">
        <v>-72742</v>
      </c>
      <c r="M24" s="171"/>
      <c r="N24" s="66">
        <f>SUM(D24:M24)</f>
        <v>-72742</v>
      </c>
      <c r="O24" s="162"/>
      <c r="P24" s="171">
        <v>67</v>
      </c>
      <c r="Q24" s="162"/>
      <c r="R24" s="171">
        <f t="shared" si="0"/>
        <v>-72675</v>
      </c>
    </row>
    <row r="25" spans="1:18" s="1" customFormat="1" ht="22.5" customHeight="1">
      <c r="A25" s="41" t="s">
        <v>221</v>
      </c>
      <c r="C25" s="56"/>
      <c r="D25" s="294">
        <f>SUM(D23:D24)</f>
        <v>0</v>
      </c>
      <c r="E25" s="169"/>
      <c r="F25" s="294">
        <f>SUM(F23:F24)</f>
        <v>0</v>
      </c>
      <c r="G25" s="162"/>
      <c r="H25" s="294">
        <f>SUM(H23:H24)</f>
        <v>0</v>
      </c>
      <c r="I25" s="169"/>
      <c r="J25" s="294">
        <f>SUM(J23:J24)</f>
        <v>0</v>
      </c>
      <c r="K25" s="162"/>
      <c r="L25" s="177">
        <f>SUM(L23:L24)</f>
        <v>-130645108</v>
      </c>
      <c r="M25" s="162"/>
      <c r="N25" s="177">
        <f>SUM(N23:N24)</f>
        <v>-130645108</v>
      </c>
      <c r="O25" s="162"/>
      <c r="P25" s="177">
        <f>SUM(P23:P24)</f>
        <v>-1380629</v>
      </c>
      <c r="Q25" s="162"/>
      <c r="R25" s="177">
        <f>SUM(R23:R24)</f>
        <v>-132025737</v>
      </c>
    </row>
    <row r="26" spans="1:18" s="1" customFormat="1" ht="6.75" customHeight="1">
      <c r="A26" s="41"/>
      <c r="C26" s="56"/>
      <c r="D26" s="112"/>
      <c r="E26" s="112"/>
      <c r="F26" s="112"/>
      <c r="G26" s="112"/>
      <c r="H26" s="112"/>
      <c r="I26" s="112"/>
      <c r="J26" s="112"/>
      <c r="K26" s="112"/>
      <c r="L26" s="109"/>
      <c r="M26" s="109"/>
      <c r="N26" s="109"/>
      <c r="O26" s="109"/>
      <c r="P26" s="109"/>
      <c r="Q26" s="109"/>
      <c r="R26" s="109"/>
    </row>
    <row r="27" spans="1:18" s="1" customFormat="1" ht="22" hidden="1">
      <c r="A27" s="17" t="s">
        <v>125</v>
      </c>
      <c r="C27" s="27">
        <v>18</v>
      </c>
      <c r="D27" s="202">
        <v>0</v>
      </c>
      <c r="E27" s="111"/>
      <c r="F27" s="202">
        <v>0</v>
      </c>
      <c r="G27" s="167"/>
      <c r="H27" s="208"/>
      <c r="I27" s="111"/>
      <c r="J27" s="208"/>
      <c r="K27" s="203"/>
      <c r="L27" s="208"/>
      <c r="M27" s="108"/>
      <c r="N27" s="208"/>
      <c r="O27" s="108"/>
      <c r="P27" s="202">
        <v>0</v>
      </c>
      <c r="Q27" s="108"/>
      <c r="R27" s="202">
        <v>0</v>
      </c>
    </row>
    <row r="28" spans="1:18" s="1" customFormat="1" ht="6.75" hidden="1" customHeight="1" thickBot="1">
      <c r="A28" s="41"/>
      <c r="C28" s="56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09"/>
      <c r="Q28" s="162"/>
      <c r="R28" s="109"/>
    </row>
    <row r="29" spans="1:18" ht="22.5" customHeight="1" thickBot="1">
      <c r="A29" s="1" t="s">
        <v>147</v>
      </c>
      <c r="C29" s="30"/>
      <c r="D29" s="178">
        <f>D13+D20+D25</f>
        <v>551030693</v>
      </c>
      <c r="E29" s="162"/>
      <c r="F29" s="178">
        <f>F13+F20+F25</f>
        <v>947945171</v>
      </c>
      <c r="G29" s="162"/>
      <c r="H29" s="178">
        <f>H13+H20+H25</f>
        <v>-203824431</v>
      </c>
      <c r="I29" s="162"/>
      <c r="J29" s="178">
        <f>J13+J20+J25</f>
        <v>38270000</v>
      </c>
      <c r="K29" s="162"/>
      <c r="L29" s="178">
        <f>L13+L20+L25</f>
        <v>278147917</v>
      </c>
      <c r="M29" s="162"/>
      <c r="N29" s="178">
        <f>N13+N20+N25</f>
        <v>1611569350</v>
      </c>
      <c r="O29" s="162"/>
      <c r="P29" s="178">
        <f>P13+P20+P25</f>
        <v>5758434</v>
      </c>
      <c r="Q29" s="162"/>
      <c r="R29" s="178">
        <f>R13+R20+R25</f>
        <v>1617327784</v>
      </c>
    </row>
    <row r="30" spans="1:18" s="1" customFormat="1" ht="22.5" customHeight="1" thickTop="1">
      <c r="A30" s="140" t="s">
        <v>153</v>
      </c>
      <c r="B30" s="3"/>
      <c r="C30" s="29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1" customFormat="1" ht="22.5" customHeight="1">
      <c r="A31" s="1" t="s">
        <v>127</v>
      </c>
      <c r="B31" s="3"/>
      <c r="C31" s="29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1" customFormat="1" ht="6.75" customHeight="1">
      <c r="A32" s="3"/>
      <c r="B32" s="3"/>
      <c r="C32" s="29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22.5" customHeight="1">
      <c r="B33" s="4"/>
      <c r="C33" s="29"/>
      <c r="D33" s="296" t="s">
        <v>1</v>
      </c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</row>
    <row r="34" spans="1:18" ht="12.65" customHeight="1">
      <c r="B34" s="4"/>
      <c r="C34" s="29"/>
      <c r="D34" s="226"/>
      <c r="E34" s="226"/>
      <c r="F34" s="226"/>
      <c r="G34" s="226"/>
      <c r="H34" s="226"/>
      <c r="I34" s="226"/>
      <c r="J34" s="226"/>
      <c r="K34" s="226"/>
      <c r="L34" s="226"/>
      <c r="N34" s="226"/>
      <c r="P34" s="226"/>
      <c r="R34" s="226"/>
    </row>
    <row r="35" spans="1:18" ht="22.5" customHeight="1">
      <c r="B35" s="4"/>
      <c r="C35" s="29"/>
      <c r="D35" s="226"/>
      <c r="E35" s="226"/>
      <c r="F35" s="226"/>
      <c r="G35" s="226"/>
      <c r="H35" s="226"/>
      <c r="I35" s="226"/>
      <c r="J35" s="301" t="s">
        <v>27</v>
      </c>
      <c r="K35" s="301"/>
      <c r="L35" s="301"/>
      <c r="N35" s="1"/>
      <c r="P35" s="226"/>
      <c r="R35" s="226"/>
    </row>
    <row r="36" spans="1:18" s="1" customFormat="1" ht="22.5" customHeight="1">
      <c r="B36" s="3"/>
      <c r="C36" s="29"/>
      <c r="D36" s="226"/>
      <c r="E36" s="226"/>
      <c r="F36" s="226"/>
      <c r="G36" s="226"/>
      <c r="H36" s="226" t="s">
        <v>240</v>
      </c>
      <c r="I36" s="226"/>
      <c r="J36" s="227"/>
      <c r="K36" s="227"/>
      <c r="L36" s="227"/>
      <c r="M36" s="4"/>
      <c r="O36" s="4"/>
      <c r="P36" s="226"/>
      <c r="Q36" s="4"/>
      <c r="R36" s="226"/>
    </row>
    <row r="37" spans="1:18" s="1" customFormat="1" ht="22.5" customHeight="1">
      <c r="B37" s="3"/>
      <c r="C37" s="29"/>
      <c r="D37" s="226" t="s">
        <v>24</v>
      </c>
      <c r="E37" s="226"/>
      <c r="F37" s="226"/>
      <c r="G37" s="226"/>
      <c r="H37" s="226" t="s">
        <v>241</v>
      </c>
      <c r="I37" s="226"/>
      <c r="M37" s="226"/>
      <c r="N37" s="285" t="s">
        <v>64</v>
      </c>
      <c r="O37" s="226"/>
      <c r="P37" s="226" t="s">
        <v>177</v>
      </c>
      <c r="Q37" s="226"/>
      <c r="R37" s="226" t="s">
        <v>176</v>
      </c>
    </row>
    <row r="38" spans="1:18" s="1" customFormat="1" ht="22.5" customHeight="1">
      <c r="B38" s="3"/>
      <c r="D38" s="226" t="s">
        <v>117</v>
      </c>
      <c r="E38" s="226"/>
      <c r="F38" s="226" t="s">
        <v>22</v>
      </c>
      <c r="G38" s="226"/>
      <c r="H38" s="226" t="s">
        <v>181</v>
      </c>
      <c r="I38" s="226"/>
      <c r="J38" s="226" t="s">
        <v>45</v>
      </c>
      <c r="K38" s="226"/>
      <c r="L38" s="226"/>
      <c r="M38" s="226"/>
      <c r="N38" s="226" t="s">
        <v>55</v>
      </c>
      <c r="O38" s="226"/>
      <c r="P38" s="226" t="s">
        <v>178</v>
      </c>
      <c r="Q38" s="226"/>
      <c r="R38" s="226" t="s">
        <v>243</v>
      </c>
    </row>
    <row r="39" spans="1:18" s="1" customFormat="1" ht="22.5" customHeight="1">
      <c r="B39" s="3"/>
      <c r="C39" s="28" t="s">
        <v>2</v>
      </c>
      <c r="D39" s="226" t="s">
        <v>118</v>
      </c>
      <c r="E39" s="226"/>
      <c r="F39" s="226" t="s">
        <v>119</v>
      </c>
      <c r="G39" s="226"/>
      <c r="H39" s="226" t="s">
        <v>182</v>
      </c>
      <c r="I39" s="226"/>
      <c r="J39" s="226" t="s">
        <v>28</v>
      </c>
      <c r="K39" s="226"/>
      <c r="L39" s="226" t="s">
        <v>25</v>
      </c>
      <c r="M39" s="226"/>
      <c r="N39" s="226" t="s">
        <v>242</v>
      </c>
      <c r="O39" s="226"/>
      <c r="P39" s="226" t="s">
        <v>179</v>
      </c>
      <c r="Q39" s="226"/>
      <c r="R39" s="226" t="s">
        <v>244</v>
      </c>
    </row>
    <row r="40" spans="1:18" s="1" customFormat="1" ht="22.5" customHeight="1">
      <c r="B40" s="3"/>
      <c r="C40" s="29"/>
      <c r="D40" s="297" t="s">
        <v>122</v>
      </c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</row>
    <row r="41" spans="1:18" s="1" customFormat="1" ht="22.5" customHeight="1">
      <c r="A41" s="1" t="s">
        <v>156</v>
      </c>
      <c r="B41" s="3"/>
      <c r="C41" s="29"/>
      <c r="D41" s="28"/>
      <c r="E41" s="28"/>
      <c r="F41" s="28"/>
      <c r="G41" s="225"/>
      <c r="H41" s="225"/>
      <c r="I41" s="28"/>
      <c r="J41" s="28"/>
      <c r="K41" s="28"/>
      <c r="L41" s="28"/>
      <c r="M41" s="28"/>
      <c r="N41" s="225"/>
      <c r="O41" s="225"/>
      <c r="P41" s="225"/>
      <c r="Q41" s="225"/>
      <c r="R41" s="28"/>
    </row>
    <row r="42" spans="1:18" s="1" customFormat="1" ht="22.5" customHeight="1">
      <c r="A42" s="213" t="s">
        <v>157</v>
      </c>
      <c r="B42" s="2"/>
      <c r="C42" s="56"/>
      <c r="D42" s="233">
        <f>D29</f>
        <v>551030693</v>
      </c>
      <c r="E42" s="233"/>
      <c r="F42" s="233">
        <f>F29</f>
        <v>947945171</v>
      </c>
      <c r="G42" s="233"/>
      <c r="H42" s="233">
        <f>H29</f>
        <v>-203824431</v>
      </c>
      <c r="I42" s="233"/>
      <c r="J42" s="233">
        <f>J29</f>
        <v>38270000</v>
      </c>
      <c r="K42" s="233"/>
      <c r="L42" s="233">
        <f>L29</f>
        <v>278147917</v>
      </c>
      <c r="M42" s="162"/>
      <c r="N42" s="162">
        <f>N29</f>
        <v>1611569350</v>
      </c>
      <c r="O42" s="162"/>
      <c r="P42" s="162">
        <f>P29</f>
        <v>5758434</v>
      </c>
      <c r="Q42" s="162"/>
      <c r="R42" s="162">
        <f>R29</f>
        <v>1617327784</v>
      </c>
    </row>
    <row r="43" spans="1:18" s="1" customFormat="1" ht="6.75" customHeight="1">
      <c r="B43" s="2"/>
      <c r="C43" s="56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09"/>
      <c r="Q43" s="162"/>
      <c r="R43" s="109"/>
    </row>
    <row r="44" spans="1:18" s="1" customFormat="1" ht="22.5" customHeight="1">
      <c r="A44" s="1" t="s">
        <v>120</v>
      </c>
      <c r="B44" s="2"/>
      <c r="C44" s="56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09"/>
      <c r="Q44" s="162"/>
      <c r="R44" s="109"/>
    </row>
    <row r="45" spans="1:18" s="1" customFormat="1" ht="22.5" customHeight="1">
      <c r="B45" s="33" t="s">
        <v>256</v>
      </c>
      <c r="C45" s="56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09"/>
      <c r="Q45" s="162"/>
      <c r="R45" s="109"/>
    </row>
    <row r="46" spans="1:18" ht="22.5" customHeight="1">
      <c r="A46" s="1"/>
      <c r="B46" s="2" t="s">
        <v>184</v>
      </c>
      <c r="C46" s="27">
        <v>21</v>
      </c>
      <c r="D46" s="138">
        <v>0</v>
      </c>
      <c r="E46" s="169"/>
      <c r="F46" s="138">
        <v>0</v>
      </c>
      <c r="G46" s="167"/>
      <c r="H46" s="138">
        <v>0</v>
      </c>
      <c r="I46" s="169"/>
      <c r="J46" s="138">
        <v>0</v>
      </c>
      <c r="K46" s="162"/>
      <c r="L46" s="171">
        <v>-220360097</v>
      </c>
      <c r="M46" s="162"/>
      <c r="N46" s="171">
        <f>SUM(D46:L46)</f>
        <v>-220360097</v>
      </c>
      <c r="O46" s="162"/>
      <c r="P46" s="138">
        <v>0</v>
      </c>
      <c r="Q46" s="162"/>
      <c r="R46" s="171">
        <f>SUM(N46:P46)</f>
        <v>-220360097</v>
      </c>
    </row>
    <row r="47" spans="1:18" ht="22.5" customHeight="1">
      <c r="A47" s="1" t="s">
        <v>186</v>
      </c>
      <c r="D47" s="294">
        <f>SUM(D46:D46)</f>
        <v>0</v>
      </c>
      <c r="E47" s="162"/>
      <c r="F47" s="294">
        <f>SUM(F46:F46)</f>
        <v>0</v>
      </c>
      <c r="G47" s="162"/>
      <c r="H47" s="294">
        <f>SUM(H46:H46)</f>
        <v>0</v>
      </c>
      <c r="I47" s="162"/>
      <c r="J47" s="294">
        <f>SUM(J46:J46)</f>
        <v>0</v>
      </c>
      <c r="K47" s="162"/>
      <c r="L47" s="177">
        <f>SUM(L46:L46)</f>
        <v>-220360097</v>
      </c>
      <c r="M47" s="162"/>
      <c r="N47" s="177">
        <f>SUM(N46:N46)</f>
        <v>-220360097</v>
      </c>
      <c r="O47" s="162"/>
      <c r="P47" s="294">
        <f>SUM(P46:P46)</f>
        <v>0</v>
      </c>
      <c r="Q47" s="162"/>
      <c r="R47" s="177">
        <f>SUM(R46:R46)</f>
        <v>-220360097</v>
      </c>
    </row>
    <row r="48" spans="1:18" ht="6.75" customHeight="1">
      <c r="A48" s="1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09"/>
      <c r="Q48" s="162"/>
      <c r="R48" s="109"/>
    </row>
    <row r="49" spans="1:19" ht="22.5" customHeight="1">
      <c r="A49" s="1" t="s">
        <v>138</v>
      </c>
      <c r="D49" s="170"/>
      <c r="E49" s="171"/>
      <c r="F49" s="170"/>
      <c r="G49" s="170"/>
      <c r="H49" s="170"/>
      <c r="I49" s="171"/>
      <c r="J49" s="170"/>
      <c r="K49" s="171"/>
      <c r="M49" s="171"/>
      <c r="O49" s="171"/>
      <c r="Q49" s="171"/>
    </row>
    <row r="50" spans="1:19" ht="22.5" customHeight="1">
      <c r="B50" s="2" t="s">
        <v>228</v>
      </c>
      <c r="D50" s="138">
        <v>0</v>
      </c>
      <c r="E50" s="138"/>
      <c r="F50" s="138">
        <v>0</v>
      </c>
      <c r="G50" s="138"/>
      <c r="H50" s="138">
        <v>0</v>
      </c>
      <c r="I50" s="138"/>
      <c r="J50" s="138">
        <v>0</v>
      </c>
      <c r="K50" s="171"/>
      <c r="L50" s="170">
        <f>'PL 8'!D47</f>
        <v>1131013567</v>
      </c>
      <c r="M50" s="171"/>
      <c r="N50" s="170">
        <f>SUM(D50:L50)</f>
        <v>1131013567</v>
      </c>
      <c r="O50" s="171"/>
      <c r="P50" s="171">
        <f>'PL 8'!D48</f>
        <v>-312642</v>
      </c>
      <c r="Q50" s="171"/>
      <c r="R50" s="171">
        <f>SUM(N50:P50)</f>
        <v>1130700925</v>
      </c>
    </row>
    <row r="51" spans="1:19" ht="22.5" customHeight="1">
      <c r="B51" s="2" t="s">
        <v>185</v>
      </c>
      <c r="D51" s="138">
        <v>0</v>
      </c>
      <c r="E51" s="167"/>
      <c r="F51" s="138">
        <v>0</v>
      </c>
      <c r="G51" s="168"/>
      <c r="H51" s="138">
        <v>0</v>
      </c>
      <c r="I51" s="167"/>
      <c r="J51" s="138">
        <v>0</v>
      </c>
      <c r="K51" s="171"/>
      <c r="L51" s="138">
        <f>'PL 8'!D43</f>
        <v>0</v>
      </c>
      <c r="M51" s="171"/>
      <c r="N51" s="138">
        <f>SUM(D51:L51)</f>
        <v>0</v>
      </c>
      <c r="O51" s="171"/>
      <c r="P51" s="138">
        <v>0</v>
      </c>
      <c r="Q51" s="171"/>
      <c r="R51" s="138">
        <f>SUM(N51:P51)</f>
        <v>0</v>
      </c>
    </row>
    <row r="52" spans="1:19" s="1" customFormat="1" ht="22.5" customHeight="1">
      <c r="A52" s="41" t="s">
        <v>221</v>
      </c>
      <c r="C52" s="56"/>
      <c r="D52" s="294">
        <f>SUM(D50:D51)</f>
        <v>0</v>
      </c>
      <c r="E52" s="162"/>
      <c r="F52" s="294">
        <f>SUM(F50:F51)</f>
        <v>0</v>
      </c>
      <c r="G52" s="162"/>
      <c r="H52" s="294">
        <f>SUM(H50:H51)</f>
        <v>0</v>
      </c>
      <c r="I52" s="162"/>
      <c r="J52" s="294">
        <v>0</v>
      </c>
      <c r="K52" s="162"/>
      <c r="L52" s="177">
        <f>SUM(L50:L51)</f>
        <v>1131013567</v>
      </c>
      <c r="M52" s="162"/>
      <c r="N52" s="177">
        <f>SUM(N50:N51)</f>
        <v>1131013567</v>
      </c>
      <c r="O52" s="162"/>
      <c r="P52" s="177">
        <f>SUM(P50:P51)</f>
        <v>-312642</v>
      </c>
      <c r="Q52" s="162"/>
      <c r="R52" s="177">
        <f>SUM(R50:R51)</f>
        <v>1130700925</v>
      </c>
    </row>
    <row r="53" spans="1:19" s="1" customFormat="1" ht="6.75" customHeight="1">
      <c r="A53" s="41"/>
      <c r="C53" s="56"/>
      <c r="D53" s="112"/>
      <c r="E53" s="112"/>
      <c r="F53" s="112"/>
      <c r="G53" s="112"/>
      <c r="H53" s="112"/>
      <c r="I53" s="112"/>
      <c r="J53" s="112"/>
      <c r="K53" s="112"/>
      <c r="L53" s="109"/>
      <c r="M53" s="109"/>
      <c r="N53" s="109"/>
      <c r="O53" s="109"/>
      <c r="P53" s="109"/>
      <c r="Q53" s="109"/>
      <c r="R53" s="109"/>
    </row>
    <row r="54" spans="1:19" s="1" customFormat="1" ht="22">
      <c r="A54" s="17" t="s">
        <v>245</v>
      </c>
      <c r="C54" s="27">
        <v>16</v>
      </c>
      <c r="D54" s="220">
        <v>0</v>
      </c>
      <c r="E54" s="111"/>
      <c r="F54" s="220">
        <v>0</v>
      </c>
      <c r="G54" s="167"/>
      <c r="H54" s="220">
        <v>0</v>
      </c>
      <c r="I54" s="111"/>
      <c r="J54" s="214">
        <v>37833770</v>
      </c>
      <c r="K54" s="203"/>
      <c r="L54" s="214">
        <f>-J54</f>
        <v>-37833770</v>
      </c>
      <c r="M54" s="108"/>
      <c r="N54" s="220">
        <f>SUM(D54:L54)</f>
        <v>0</v>
      </c>
      <c r="O54" s="108"/>
      <c r="P54" s="220">
        <v>0</v>
      </c>
      <c r="Q54" s="108"/>
      <c r="R54" s="220">
        <f>SUM(N54:P54)</f>
        <v>0</v>
      </c>
    </row>
    <row r="55" spans="1:19" s="1" customFormat="1" ht="6.75" customHeight="1">
      <c r="A55" s="41"/>
      <c r="C55" s="56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09"/>
      <c r="Q55" s="162"/>
      <c r="R55" s="109"/>
    </row>
    <row r="56" spans="1:19" ht="22.5" customHeight="1" thickBot="1">
      <c r="A56" s="1" t="s">
        <v>155</v>
      </c>
      <c r="C56" s="30"/>
      <c r="D56" s="178">
        <f>D42+D47+D52+D54</f>
        <v>551030693</v>
      </c>
      <c r="E56" s="162"/>
      <c r="F56" s="178">
        <f>F42+F47+F52+F54</f>
        <v>947945171</v>
      </c>
      <c r="G56" s="162"/>
      <c r="H56" s="178">
        <f>H42+H47+H52+H54</f>
        <v>-203824431</v>
      </c>
      <c r="I56" s="162"/>
      <c r="J56" s="178">
        <f>J42+J47+J52+J54</f>
        <v>76103770</v>
      </c>
      <c r="K56" s="162"/>
      <c r="L56" s="178">
        <f>L42+L47+L52+L54</f>
        <v>1150967617</v>
      </c>
      <c r="M56" s="162"/>
      <c r="N56" s="178">
        <f>N42+N47+N52+N54</f>
        <v>2522222820</v>
      </c>
      <c r="O56" s="162"/>
      <c r="P56" s="178">
        <f>P42+P47+P52+P54</f>
        <v>5445792</v>
      </c>
      <c r="Q56" s="162"/>
      <c r="R56" s="178">
        <f>R42+R47+R52+R54</f>
        <v>2527668612</v>
      </c>
      <c r="S56" s="94"/>
    </row>
    <row r="57" spans="1:19" ht="22.5" customHeight="1" thickTop="1">
      <c r="F57" s="4"/>
      <c r="G57" s="4"/>
      <c r="H57" s="4"/>
      <c r="J57" s="4"/>
      <c r="L57" s="4"/>
      <c r="N57" s="4"/>
    </row>
    <row r="58" spans="1:19" ht="22.5" customHeight="1">
      <c r="L58" s="94"/>
      <c r="P58" s="179"/>
    </row>
  </sheetData>
  <mergeCells count="6">
    <mergeCell ref="D33:R33"/>
    <mergeCell ref="J35:L35"/>
    <mergeCell ref="D40:R40"/>
    <mergeCell ref="D4:R4"/>
    <mergeCell ref="D11:R11"/>
    <mergeCell ref="J6:L6"/>
  </mergeCells>
  <phoneticPr fontId="0" type="noConversion"/>
  <pageMargins left="0.8" right="0.8" top="0.48" bottom="0.5" header="0.4" footer="0.5"/>
  <pageSetup paperSize="9" scale="7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54"/>
  <sheetViews>
    <sheetView view="pageBreakPreview" topLeftCell="A43" zoomScale="70" zoomScaleNormal="100" zoomScaleSheetLayoutView="70" workbookViewId="0">
      <selection activeCell="H54" sqref="A54:XFD54"/>
    </sheetView>
  </sheetViews>
  <sheetFormatPr defaultColWidth="9.09765625" defaultRowHeight="22.5" customHeight="1"/>
  <cols>
    <col min="1" max="1" width="1.796875" style="2" customWidth="1"/>
    <col min="2" max="2" width="53.69921875" style="2" customWidth="1"/>
    <col min="3" max="3" width="10.09765625" style="27" customWidth="1"/>
    <col min="4" max="4" width="15.09765625" style="2" customWidth="1"/>
    <col min="5" max="5" width="0.69921875" style="4" customWidth="1"/>
    <col min="6" max="6" width="14.8984375" style="2" customWidth="1"/>
    <col min="7" max="7" width="0.69921875" style="4" customWidth="1"/>
    <col min="8" max="8" width="14.8984375" style="2" customWidth="1"/>
    <col min="9" max="9" width="0.69921875" style="4" customWidth="1"/>
    <col min="10" max="10" width="14.8984375" style="2" customWidth="1"/>
    <col min="11" max="11" width="0.69921875" style="4" customWidth="1"/>
    <col min="12" max="12" width="15.59765625" style="2" bestFit="1" customWidth="1"/>
    <col min="13" max="16384" width="9.09765625" style="2"/>
  </cols>
  <sheetData>
    <row r="1" spans="1:12" s="1" customFormat="1" ht="22.5" customHeight="1">
      <c r="A1" s="1" t="s">
        <v>153</v>
      </c>
      <c r="B1" s="3"/>
      <c r="C1" s="29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>
      <c r="A2" s="1" t="s">
        <v>124</v>
      </c>
      <c r="B2" s="3"/>
      <c r="C2" s="29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>
      <c r="A3" s="3"/>
      <c r="B3" s="3"/>
      <c r="C3" s="29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>
      <c r="B4" s="4"/>
      <c r="C4" s="29"/>
      <c r="D4" s="296" t="s">
        <v>71</v>
      </c>
      <c r="E4" s="296"/>
      <c r="F4" s="296"/>
      <c r="G4" s="296"/>
      <c r="H4" s="296"/>
      <c r="I4" s="296"/>
      <c r="J4" s="296"/>
      <c r="K4" s="296"/>
      <c r="L4" s="296"/>
    </row>
    <row r="5" spans="1:12" ht="12.65" customHeight="1">
      <c r="B5" s="4"/>
      <c r="C5" s="29"/>
      <c r="D5" s="210"/>
      <c r="E5" s="210"/>
      <c r="F5" s="210"/>
      <c r="G5" s="210"/>
      <c r="H5" s="210"/>
      <c r="I5" s="210"/>
      <c r="J5" s="210"/>
      <c r="L5" s="210"/>
    </row>
    <row r="6" spans="1:12" ht="22.5" customHeight="1">
      <c r="B6" s="4"/>
      <c r="C6" s="29"/>
      <c r="D6" s="5"/>
      <c r="E6" s="5"/>
      <c r="F6" s="5"/>
      <c r="G6" s="5"/>
      <c r="H6" s="302" t="s">
        <v>27</v>
      </c>
      <c r="I6" s="302"/>
      <c r="J6" s="302"/>
      <c r="L6" s="5"/>
    </row>
    <row r="7" spans="1:12" s="1" customFormat="1" ht="22.5" customHeight="1">
      <c r="B7" s="3"/>
      <c r="C7" s="29"/>
      <c r="D7" s="5" t="s">
        <v>24</v>
      </c>
      <c r="E7" s="5"/>
      <c r="F7" s="5"/>
      <c r="G7" s="5"/>
      <c r="K7" s="5"/>
      <c r="L7" s="5"/>
    </row>
    <row r="8" spans="1:12" s="1" customFormat="1" ht="22.5" customHeight="1">
      <c r="B8" s="3"/>
      <c r="D8" s="5" t="s">
        <v>117</v>
      </c>
      <c r="E8" s="5"/>
      <c r="F8" s="5" t="s">
        <v>22</v>
      </c>
      <c r="G8" s="5"/>
      <c r="H8" s="5" t="s">
        <v>45</v>
      </c>
      <c r="I8" s="5"/>
      <c r="J8" s="5"/>
      <c r="K8" s="5"/>
      <c r="L8" s="5" t="s">
        <v>64</v>
      </c>
    </row>
    <row r="9" spans="1:12" s="1" customFormat="1" ht="22.5" customHeight="1">
      <c r="B9" s="3"/>
      <c r="C9" s="28" t="s">
        <v>2</v>
      </c>
      <c r="D9" s="5" t="s">
        <v>118</v>
      </c>
      <c r="E9" s="5"/>
      <c r="F9" s="5" t="s">
        <v>119</v>
      </c>
      <c r="G9" s="5"/>
      <c r="H9" s="5" t="s">
        <v>28</v>
      </c>
      <c r="I9" s="5"/>
      <c r="J9" s="5" t="s">
        <v>25</v>
      </c>
      <c r="K9" s="5"/>
      <c r="L9" s="5" t="s">
        <v>55</v>
      </c>
    </row>
    <row r="10" spans="1:12" s="1" customFormat="1" ht="22.5" customHeight="1">
      <c r="B10" s="3"/>
      <c r="C10" s="29"/>
      <c r="D10" s="297" t="s">
        <v>122</v>
      </c>
      <c r="E10" s="297"/>
      <c r="F10" s="297"/>
      <c r="G10" s="297"/>
      <c r="H10" s="297"/>
      <c r="I10" s="297"/>
      <c r="J10" s="297"/>
      <c r="K10" s="297"/>
      <c r="L10" s="297"/>
    </row>
    <row r="11" spans="1:12" s="1" customFormat="1" ht="22.5" customHeight="1">
      <c r="A11" s="1" t="s">
        <v>146</v>
      </c>
      <c r="B11" s="3"/>
      <c r="C11" s="29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12" s="1" customFormat="1" ht="22.5" customHeight="1">
      <c r="A12" s="213" t="s">
        <v>154</v>
      </c>
      <c r="B12" s="2"/>
      <c r="C12" s="56"/>
      <c r="D12" s="233">
        <v>551030080</v>
      </c>
      <c r="E12" s="233"/>
      <c r="F12" s="233">
        <v>947941496</v>
      </c>
      <c r="G12" s="233"/>
      <c r="H12" s="233">
        <v>38270000</v>
      </c>
      <c r="I12" s="233"/>
      <c r="J12" s="233">
        <v>247231008</v>
      </c>
      <c r="K12" s="162"/>
      <c r="L12" s="162">
        <f>SUM(D12:J12)</f>
        <v>1784472584</v>
      </c>
    </row>
    <row r="13" spans="1:12" s="1" customFormat="1" ht="6.75" customHeight="1">
      <c r="B13" s="2"/>
      <c r="C13" s="56"/>
      <c r="D13" s="162"/>
      <c r="E13" s="162"/>
      <c r="F13" s="162"/>
      <c r="G13" s="162"/>
      <c r="H13" s="162"/>
      <c r="I13" s="162"/>
      <c r="J13" s="162"/>
      <c r="K13" s="162"/>
      <c r="L13" s="109"/>
    </row>
    <row r="14" spans="1:12" s="1" customFormat="1" ht="22.5" customHeight="1">
      <c r="A14" s="1" t="s">
        <v>120</v>
      </c>
      <c r="B14" s="2"/>
      <c r="C14" s="56"/>
      <c r="D14" s="162"/>
      <c r="E14" s="162"/>
      <c r="F14" s="162"/>
      <c r="G14" s="162"/>
      <c r="H14" s="162"/>
      <c r="I14" s="162"/>
      <c r="J14" s="162"/>
      <c r="K14" s="162"/>
      <c r="L14" s="109"/>
    </row>
    <row r="15" spans="1:12" s="1" customFormat="1" ht="22.5" customHeight="1">
      <c r="B15" s="83" t="s">
        <v>258</v>
      </c>
      <c r="C15" s="56"/>
      <c r="D15" s="162"/>
      <c r="E15" s="162"/>
      <c r="F15" s="162"/>
      <c r="G15" s="162"/>
      <c r="H15" s="162"/>
      <c r="I15" s="162"/>
      <c r="J15" s="162"/>
      <c r="K15" s="162"/>
      <c r="L15" s="109"/>
    </row>
    <row r="16" spans="1:12" s="1" customFormat="1" ht="22.5" customHeight="1">
      <c r="B16" s="83" t="s">
        <v>259</v>
      </c>
      <c r="C16" s="56"/>
      <c r="D16" s="162"/>
      <c r="E16" s="162"/>
      <c r="F16" s="162"/>
      <c r="G16" s="162"/>
      <c r="H16" s="162"/>
      <c r="I16" s="162"/>
      <c r="J16" s="162"/>
      <c r="K16" s="162"/>
      <c r="L16" s="109"/>
    </row>
    <row r="17" spans="1:13" s="1" customFormat="1" ht="22.5" customHeight="1">
      <c r="B17" s="2" t="s">
        <v>183</v>
      </c>
      <c r="C17" s="56"/>
      <c r="D17" s="171">
        <v>613</v>
      </c>
      <c r="E17" s="162"/>
      <c r="F17" s="171">
        <v>3675</v>
      </c>
      <c r="G17" s="169"/>
      <c r="H17" s="138">
        <v>0</v>
      </c>
      <c r="I17" s="138"/>
      <c r="J17" s="138">
        <v>0</v>
      </c>
      <c r="K17" s="162"/>
      <c r="L17" s="171">
        <f>SUM(D17:J17)</f>
        <v>4288</v>
      </c>
    </row>
    <row r="18" spans="1:13" ht="22.5" customHeight="1">
      <c r="A18" s="1"/>
      <c r="B18" s="2" t="s">
        <v>184</v>
      </c>
      <c r="C18" s="27">
        <v>21</v>
      </c>
      <c r="D18" s="138">
        <v>0</v>
      </c>
      <c r="E18" s="169"/>
      <c r="F18" s="138">
        <v>0</v>
      </c>
      <c r="G18" s="169"/>
      <c r="H18" s="138">
        <v>0</v>
      </c>
      <c r="I18" s="162"/>
      <c r="J18" s="171">
        <v>-33060948</v>
      </c>
      <c r="K18" s="162"/>
      <c r="L18" s="171">
        <f>SUM(D18:J18)</f>
        <v>-33060948</v>
      </c>
    </row>
    <row r="19" spans="1:13" ht="22.5" customHeight="1">
      <c r="A19" s="87" t="s">
        <v>186</v>
      </c>
      <c r="D19" s="177">
        <f>SUM(D17:D18)</f>
        <v>613</v>
      </c>
      <c r="E19" s="169"/>
      <c r="F19" s="177">
        <f>SUM(F17:F18)</f>
        <v>3675</v>
      </c>
      <c r="G19" s="169"/>
      <c r="H19" s="294">
        <f>SUM(H17:H18)</f>
        <v>0</v>
      </c>
      <c r="I19" s="162"/>
      <c r="J19" s="177">
        <f>SUM(J17:J18)</f>
        <v>-33060948</v>
      </c>
      <c r="K19" s="162"/>
      <c r="L19" s="177">
        <f>SUM(L17:L18)</f>
        <v>-33056660</v>
      </c>
    </row>
    <row r="20" spans="1:13" ht="6.75" customHeight="1">
      <c r="A20" s="1"/>
      <c r="D20" s="169"/>
      <c r="E20" s="169"/>
      <c r="F20" s="169"/>
      <c r="G20" s="169"/>
      <c r="H20" s="169"/>
      <c r="I20" s="162"/>
      <c r="J20" s="162"/>
      <c r="K20" s="162"/>
      <c r="L20" s="109"/>
    </row>
    <row r="21" spans="1:13" ht="22.5" customHeight="1">
      <c r="A21" s="1" t="s">
        <v>138</v>
      </c>
      <c r="D21" s="168"/>
      <c r="E21" s="167"/>
      <c r="F21" s="168"/>
      <c r="G21" s="167"/>
      <c r="H21" s="168"/>
      <c r="I21" s="171"/>
      <c r="K21" s="171"/>
    </row>
    <row r="22" spans="1:13" ht="22.5" customHeight="1">
      <c r="B22" s="2" t="s">
        <v>145</v>
      </c>
      <c r="D22" s="138">
        <v>0</v>
      </c>
      <c r="E22" s="171"/>
      <c r="F22" s="138">
        <v>0</v>
      </c>
      <c r="G22" s="171"/>
      <c r="H22" s="138">
        <v>0</v>
      </c>
      <c r="I22" s="171"/>
      <c r="J22" s="170">
        <f>'PL 8'!J29</f>
        <v>-149882765</v>
      </c>
      <c r="K22" s="171"/>
      <c r="L22" s="171">
        <f>SUM(D22:J22)</f>
        <v>-149882765</v>
      </c>
      <c r="M22" s="94"/>
    </row>
    <row r="23" spans="1:13" ht="22.5" customHeight="1">
      <c r="B23" s="2" t="s">
        <v>185</v>
      </c>
      <c r="D23" s="138">
        <v>0</v>
      </c>
      <c r="E23" s="171"/>
      <c r="F23" s="138">
        <v>0</v>
      </c>
      <c r="G23" s="171"/>
      <c r="H23" s="138">
        <v>0</v>
      </c>
      <c r="I23" s="171"/>
      <c r="J23" s="170">
        <f>'PL 8'!J43</f>
        <v>-72842</v>
      </c>
      <c r="K23" s="171"/>
      <c r="L23" s="171">
        <f>SUM(D23:J23)</f>
        <v>-72842</v>
      </c>
    </row>
    <row r="24" spans="1:13" s="1" customFormat="1" ht="22.5" customHeight="1">
      <c r="A24" s="41" t="s">
        <v>221</v>
      </c>
      <c r="C24" s="56"/>
      <c r="D24" s="294">
        <f>SUM(D22:D23)</f>
        <v>0</v>
      </c>
      <c r="E24" s="162"/>
      <c r="F24" s="294">
        <f>SUM(F22:F23)</f>
        <v>0</v>
      </c>
      <c r="G24" s="162"/>
      <c r="H24" s="294">
        <f>SUM(H22:H23)</f>
        <v>0</v>
      </c>
      <c r="I24" s="162"/>
      <c r="J24" s="177">
        <f>SUM(J22:J23)</f>
        <v>-149955607</v>
      </c>
      <c r="K24" s="162"/>
      <c r="L24" s="177">
        <f>SUM(L22:L23)</f>
        <v>-149955607</v>
      </c>
    </row>
    <row r="25" spans="1:13" s="1" customFormat="1" ht="6.75" customHeight="1">
      <c r="A25" s="41"/>
      <c r="C25" s="56"/>
      <c r="D25" s="169"/>
      <c r="E25" s="169"/>
      <c r="F25" s="169"/>
      <c r="G25" s="169"/>
      <c r="H25" s="169"/>
      <c r="I25" s="112"/>
      <c r="J25" s="109"/>
      <c r="K25" s="109"/>
      <c r="L25" s="109"/>
    </row>
    <row r="26" spans="1:13" ht="22.5" customHeight="1" thickBot="1">
      <c r="A26" s="1" t="s">
        <v>147</v>
      </c>
      <c r="C26" s="30"/>
      <c r="D26" s="178">
        <f>+D24+D19+D12</f>
        <v>551030693</v>
      </c>
      <c r="E26" s="162"/>
      <c r="F26" s="178">
        <f>+F24+F19+F12</f>
        <v>947945171</v>
      </c>
      <c r="G26" s="162"/>
      <c r="H26" s="178">
        <f>+H24+H19+H12</f>
        <v>38270000</v>
      </c>
      <c r="I26" s="162"/>
      <c r="J26" s="178">
        <f>+J24+J19+J12</f>
        <v>64214453</v>
      </c>
      <c r="K26" s="162"/>
      <c r="L26" s="178">
        <f>+L24+L19+L12</f>
        <v>1601460317</v>
      </c>
    </row>
    <row r="27" spans="1:13" ht="22.5" customHeight="1" thickTop="1">
      <c r="F27" s="4"/>
      <c r="H27" s="4"/>
      <c r="J27" s="4"/>
    </row>
    <row r="28" spans="1:13" s="1" customFormat="1" ht="22.5" customHeight="1">
      <c r="A28" s="1" t="s">
        <v>153</v>
      </c>
      <c r="B28" s="3"/>
      <c r="C28" s="29"/>
      <c r="D28" s="3"/>
      <c r="E28" s="3"/>
      <c r="F28" s="3"/>
      <c r="G28" s="3"/>
      <c r="H28" s="3"/>
      <c r="I28" s="3"/>
      <c r="J28" s="3"/>
      <c r="K28" s="3"/>
      <c r="L28" s="3"/>
    </row>
    <row r="29" spans="1:13" s="1" customFormat="1" ht="22.5" customHeight="1">
      <c r="A29" s="1" t="s">
        <v>124</v>
      </c>
      <c r="B29" s="3"/>
      <c r="C29" s="29"/>
      <c r="D29" s="3"/>
      <c r="E29" s="3"/>
      <c r="F29" s="3"/>
      <c r="G29" s="3"/>
      <c r="H29" s="3"/>
      <c r="I29" s="3"/>
      <c r="J29" s="3"/>
      <c r="K29" s="3"/>
      <c r="L29" s="3"/>
    </row>
    <row r="30" spans="1:13" s="1" customFormat="1" ht="6.75" customHeight="1">
      <c r="A30" s="3"/>
      <c r="B30" s="3"/>
      <c r="C30" s="29"/>
      <c r="D30" s="3"/>
      <c r="E30" s="3"/>
      <c r="F30" s="3"/>
      <c r="G30" s="3"/>
      <c r="H30" s="3"/>
      <c r="I30" s="3"/>
      <c r="J30" s="3"/>
      <c r="K30" s="3"/>
      <c r="L30" s="3"/>
    </row>
    <row r="31" spans="1:13" ht="22.5" customHeight="1">
      <c r="B31" s="4"/>
      <c r="C31" s="29"/>
      <c r="D31" s="296" t="s">
        <v>71</v>
      </c>
      <c r="E31" s="296"/>
      <c r="F31" s="296"/>
      <c r="G31" s="296"/>
      <c r="H31" s="296"/>
      <c r="I31" s="296"/>
      <c r="J31" s="296"/>
      <c r="K31" s="296"/>
      <c r="L31" s="296"/>
    </row>
    <row r="32" spans="1:13" ht="12.65" customHeight="1">
      <c r="B32" s="4"/>
      <c r="C32" s="29"/>
      <c r="D32" s="210"/>
      <c r="E32" s="210"/>
      <c r="F32" s="210"/>
      <c r="G32" s="210"/>
      <c r="H32" s="210"/>
      <c r="I32" s="210"/>
      <c r="J32" s="210"/>
      <c r="L32" s="210"/>
    </row>
    <row r="33" spans="1:12" ht="22.5" customHeight="1">
      <c r="B33" s="4"/>
      <c r="C33" s="29"/>
      <c r="D33" s="5"/>
      <c r="E33" s="5"/>
      <c r="F33" s="5"/>
      <c r="G33" s="5"/>
      <c r="H33" s="302" t="s">
        <v>27</v>
      </c>
      <c r="I33" s="302"/>
      <c r="J33" s="302"/>
      <c r="L33" s="5"/>
    </row>
    <row r="34" spans="1:12" s="1" customFormat="1" ht="22.5" customHeight="1">
      <c r="B34" s="3"/>
      <c r="C34" s="29"/>
      <c r="D34" s="5" t="s">
        <v>24</v>
      </c>
      <c r="E34" s="5"/>
      <c r="F34" s="5"/>
      <c r="G34" s="5"/>
      <c r="K34" s="5"/>
      <c r="L34" s="5"/>
    </row>
    <row r="35" spans="1:12" s="1" customFormat="1" ht="22.5" customHeight="1">
      <c r="B35" s="3"/>
      <c r="D35" s="5" t="s">
        <v>117</v>
      </c>
      <c r="E35" s="5"/>
      <c r="F35" s="5" t="s">
        <v>22</v>
      </c>
      <c r="G35" s="5"/>
      <c r="H35" s="5" t="s">
        <v>45</v>
      </c>
      <c r="I35" s="5"/>
      <c r="J35" s="5"/>
      <c r="K35" s="5"/>
      <c r="L35" s="5" t="s">
        <v>64</v>
      </c>
    </row>
    <row r="36" spans="1:12" s="1" customFormat="1" ht="22.5" customHeight="1">
      <c r="B36" s="3"/>
      <c r="C36" s="28" t="s">
        <v>2</v>
      </c>
      <c r="D36" s="5" t="s">
        <v>118</v>
      </c>
      <c r="E36" s="5"/>
      <c r="F36" s="5" t="s">
        <v>119</v>
      </c>
      <c r="G36" s="5"/>
      <c r="H36" s="5" t="s">
        <v>28</v>
      </c>
      <c r="I36" s="5"/>
      <c r="J36" s="5" t="s">
        <v>25</v>
      </c>
      <c r="K36" s="5"/>
      <c r="L36" s="5" t="s">
        <v>55</v>
      </c>
    </row>
    <row r="37" spans="1:12" s="1" customFormat="1" ht="22.5" customHeight="1">
      <c r="B37" s="3"/>
      <c r="C37" s="29"/>
      <c r="D37" s="297" t="s">
        <v>122</v>
      </c>
      <c r="E37" s="297"/>
      <c r="F37" s="297"/>
      <c r="G37" s="297"/>
      <c r="H37" s="297"/>
      <c r="I37" s="297"/>
      <c r="J37" s="297"/>
      <c r="K37" s="297"/>
      <c r="L37" s="297"/>
    </row>
    <row r="38" spans="1:12" s="1" customFormat="1" ht="22.5" customHeight="1">
      <c r="A38" s="1" t="s">
        <v>156</v>
      </c>
      <c r="B38" s="3"/>
      <c r="C38" s="29"/>
      <c r="D38" s="28"/>
      <c r="E38" s="28"/>
      <c r="F38" s="28"/>
      <c r="G38" s="28"/>
      <c r="H38" s="28"/>
      <c r="I38" s="28"/>
      <c r="J38" s="28"/>
      <c r="K38" s="28"/>
      <c r="L38" s="28"/>
    </row>
    <row r="39" spans="1:12" s="1" customFormat="1" ht="22.5" customHeight="1">
      <c r="A39" s="213" t="s">
        <v>157</v>
      </c>
      <c r="B39" s="2"/>
      <c r="C39" s="56"/>
      <c r="D39" s="233">
        <f>D26</f>
        <v>551030693</v>
      </c>
      <c r="E39" s="233"/>
      <c r="F39" s="233">
        <f>F26</f>
        <v>947945171</v>
      </c>
      <c r="G39" s="233"/>
      <c r="H39" s="233">
        <f>H26</f>
        <v>38270000</v>
      </c>
      <c r="I39" s="233"/>
      <c r="J39" s="233">
        <f>J26</f>
        <v>64214453</v>
      </c>
      <c r="K39" s="162"/>
      <c r="L39" s="233">
        <f>SUM(D39:J39)</f>
        <v>1601460317</v>
      </c>
    </row>
    <row r="40" spans="1:12" s="1" customFormat="1" ht="12" customHeight="1">
      <c r="B40" s="2"/>
      <c r="C40" s="56"/>
      <c r="D40" s="162"/>
      <c r="E40" s="162"/>
      <c r="F40" s="162"/>
      <c r="G40" s="162"/>
      <c r="H40" s="162"/>
      <c r="I40" s="162"/>
      <c r="J40" s="162"/>
      <c r="K40" s="162"/>
      <c r="L40" s="109"/>
    </row>
    <row r="41" spans="1:12" s="1" customFormat="1" ht="22.5" customHeight="1">
      <c r="A41" s="1" t="s">
        <v>120</v>
      </c>
      <c r="B41" s="2"/>
      <c r="C41" s="56"/>
      <c r="D41" s="162"/>
      <c r="E41" s="162"/>
      <c r="F41" s="162"/>
      <c r="G41" s="162"/>
      <c r="H41" s="162"/>
      <c r="I41" s="162"/>
      <c r="J41" s="162"/>
      <c r="K41" s="162"/>
      <c r="L41" s="109"/>
    </row>
    <row r="42" spans="1:12" s="1" customFormat="1" ht="22.5" customHeight="1">
      <c r="B42" s="33" t="s">
        <v>256</v>
      </c>
      <c r="C42" s="56"/>
      <c r="D42" s="162"/>
      <c r="E42" s="162"/>
      <c r="F42" s="162"/>
      <c r="G42" s="162"/>
      <c r="H42" s="162"/>
      <c r="I42" s="162"/>
      <c r="J42" s="162"/>
      <c r="K42" s="162"/>
      <c r="L42" s="109"/>
    </row>
    <row r="43" spans="1:12" ht="22.5" customHeight="1">
      <c r="A43" s="1"/>
      <c r="B43" s="2" t="s">
        <v>184</v>
      </c>
      <c r="C43" s="27">
        <v>21</v>
      </c>
      <c r="D43" s="138">
        <v>0</v>
      </c>
      <c r="E43" s="169"/>
      <c r="F43" s="138">
        <v>0</v>
      </c>
      <c r="G43" s="169"/>
      <c r="H43" s="138">
        <v>0</v>
      </c>
      <c r="I43" s="162"/>
      <c r="J43" s="171">
        <v>-220360097</v>
      </c>
      <c r="K43" s="162"/>
      <c r="L43" s="171">
        <f>SUM(D43:J43)</f>
        <v>-220360097</v>
      </c>
    </row>
    <row r="44" spans="1:12" ht="22.5" customHeight="1">
      <c r="A44" s="1" t="s">
        <v>186</v>
      </c>
      <c r="D44" s="294">
        <f>SUM(D43)</f>
        <v>0</v>
      </c>
      <c r="E44" s="169"/>
      <c r="F44" s="294">
        <f>SUM(F43)</f>
        <v>0</v>
      </c>
      <c r="G44" s="169"/>
      <c r="H44" s="294">
        <f>SUM(H43)</f>
        <v>0</v>
      </c>
      <c r="I44" s="162"/>
      <c r="J44" s="177">
        <f>SUM(J43)</f>
        <v>-220360097</v>
      </c>
      <c r="K44" s="162"/>
      <c r="L44" s="177">
        <f>SUM(L43)</f>
        <v>-220360097</v>
      </c>
    </row>
    <row r="45" spans="1:12" ht="4.5" customHeight="1">
      <c r="A45" s="1"/>
      <c r="D45" s="138"/>
      <c r="E45" s="169"/>
      <c r="F45" s="138"/>
      <c r="G45" s="169"/>
      <c r="H45" s="169"/>
      <c r="I45" s="162"/>
      <c r="J45" s="162"/>
      <c r="K45" s="162"/>
      <c r="L45" s="109"/>
    </row>
    <row r="46" spans="1:12" ht="22.5" customHeight="1">
      <c r="A46" s="1" t="s">
        <v>138</v>
      </c>
      <c r="D46" s="138"/>
      <c r="E46" s="171"/>
      <c r="F46" s="138"/>
      <c r="G46" s="171"/>
      <c r="H46" s="170"/>
      <c r="I46" s="171"/>
      <c r="K46" s="171"/>
    </row>
    <row r="47" spans="1:12" ht="22.5" customHeight="1">
      <c r="B47" s="2" t="s">
        <v>229</v>
      </c>
      <c r="D47" s="138">
        <v>0</v>
      </c>
      <c r="E47" s="167"/>
      <c r="F47" s="138">
        <v>0</v>
      </c>
      <c r="G47" s="167"/>
      <c r="H47" s="138">
        <v>0</v>
      </c>
      <c r="I47" s="171"/>
      <c r="J47" s="170">
        <f>'PL 8'!H29</f>
        <v>756674211</v>
      </c>
      <c r="K47" s="171"/>
      <c r="L47" s="171">
        <f>SUM(D47:J47)</f>
        <v>756674211</v>
      </c>
    </row>
    <row r="48" spans="1:12" ht="22.5" customHeight="1">
      <c r="B48" s="2" t="s">
        <v>185</v>
      </c>
      <c r="D48" s="138">
        <v>0</v>
      </c>
      <c r="E48" s="167"/>
      <c r="F48" s="138">
        <v>0</v>
      </c>
      <c r="G48" s="167"/>
      <c r="H48" s="138">
        <v>0</v>
      </c>
      <c r="I48" s="171"/>
      <c r="J48" s="138">
        <f>'PL 8'!H43</f>
        <v>0</v>
      </c>
      <c r="K48" s="171"/>
      <c r="L48" s="138">
        <f>SUM(D48:J48)</f>
        <v>0</v>
      </c>
    </row>
    <row r="49" spans="1:12" s="1" customFormat="1" ht="22.5" customHeight="1">
      <c r="A49" s="41" t="s">
        <v>227</v>
      </c>
      <c r="C49" s="56"/>
      <c r="D49" s="294">
        <f>SUM(D47:D48)</f>
        <v>0</v>
      </c>
      <c r="E49" s="169"/>
      <c r="F49" s="294">
        <f>SUM(F47:F48)</f>
        <v>0</v>
      </c>
      <c r="G49" s="169"/>
      <c r="H49" s="294">
        <f>SUM(H47:H48)</f>
        <v>0</v>
      </c>
      <c r="I49" s="162"/>
      <c r="J49" s="177">
        <f>SUM(J47:J48)</f>
        <v>756674211</v>
      </c>
      <c r="K49" s="162"/>
      <c r="L49" s="177">
        <f>SUM(L47:L48)</f>
        <v>756674211</v>
      </c>
    </row>
    <row r="50" spans="1:12" s="1" customFormat="1" ht="6.75" customHeight="1">
      <c r="A50" s="41"/>
      <c r="C50" s="56"/>
      <c r="D50" s="138"/>
      <c r="E50" s="169"/>
      <c r="F50" s="138"/>
      <c r="G50" s="169"/>
      <c r="H50" s="169"/>
      <c r="I50" s="112"/>
      <c r="J50" s="109"/>
      <c r="K50" s="109"/>
      <c r="L50" s="109"/>
    </row>
    <row r="51" spans="1:12" s="1" customFormat="1" ht="22">
      <c r="A51" s="17" t="s">
        <v>245</v>
      </c>
      <c r="C51" s="27">
        <v>16</v>
      </c>
      <c r="D51" s="220">
        <v>0</v>
      </c>
      <c r="E51" s="167"/>
      <c r="F51" s="220">
        <v>0</v>
      </c>
      <c r="G51" s="167"/>
      <c r="H51" s="214">
        <v>37833770</v>
      </c>
      <c r="I51" s="203"/>
      <c r="J51" s="214">
        <f>-H51</f>
        <v>-37833770</v>
      </c>
      <c r="K51" s="108"/>
      <c r="L51" s="220">
        <f>SUM(D51:K51)</f>
        <v>0</v>
      </c>
    </row>
    <row r="52" spans="1:12" s="1" customFormat="1" ht="6.75" customHeight="1">
      <c r="A52" s="41"/>
      <c r="C52" s="56"/>
      <c r="D52" s="162"/>
      <c r="E52" s="162"/>
      <c r="F52" s="162"/>
      <c r="G52" s="162"/>
      <c r="H52" s="162"/>
      <c r="I52" s="162"/>
      <c r="J52" s="162"/>
      <c r="K52" s="162"/>
      <c r="L52" s="109"/>
    </row>
    <row r="53" spans="1:12" ht="22.5" customHeight="1" thickBot="1">
      <c r="A53" s="1" t="s">
        <v>155</v>
      </c>
      <c r="C53" s="30"/>
      <c r="D53" s="178">
        <f>D39+D44+D49+D51</f>
        <v>551030693</v>
      </c>
      <c r="E53" s="162"/>
      <c r="F53" s="178">
        <f>F39+F44+F49+F51</f>
        <v>947945171</v>
      </c>
      <c r="G53" s="162"/>
      <c r="H53" s="178">
        <f>H39+H44+H49+H51</f>
        <v>76103770</v>
      </c>
      <c r="I53" s="162"/>
      <c r="J53" s="178">
        <f>J39+J44+J49+J51</f>
        <v>562694797</v>
      </c>
      <c r="K53" s="162"/>
      <c r="L53" s="178">
        <f>L39+L44+L49+L51</f>
        <v>2137774431</v>
      </c>
    </row>
    <row r="54" spans="1:12" ht="22.5" customHeight="1" thickTop="1"/>
  </sheetData>
  <mergeCells count="6">
    <mergeCell ref="D31:L31"/>
    <mergeCell ref="H33:J33"/>
    <mergeCell ref="D37:L37"/>
    <mergeCell ref="D4:L4"/>
    <mergeCell ref="H6:J6"/>
    <mergeCell ref="D10:L10"/>
  </mergeCells>
  <pageMargins left="0.70799999999999996" right="0.70799999999999996" top="0.47244094488188998" bottom="0.511811023622047" header="0.511811023622047" footer="0.511811023622047"/>
  <pageSetup paperSize="9" scale="9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1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Z99"/>
  <sheetViews>
    <sheetView tabSelected="1" view="pageBreakPreview" zoomScale="70" zoomScaleNormal="80" zoomScaleSheetLayoutView="70" workbookViewId="0">
      <selection activeCell="M5" sqref="M5"/>
    </sheetView>
  </sheetViews>
  <sheetFormatPr defaultColWidth="9.09765625" defaultRowHeight="22.5" customHeight="1"/>
  <cols>
    <col min="1" max="1" width="2.59765625" style="17" customWidth="1"/>
    <col min="2" max="2" width="2.09765625" style="17" customWidth="1"/>
    <col min="3" max="3" width="53" style="17" customWidth="1"/>
    <col min="4" max="4" width="9.09765625" style="283" customWidth="1"/>
    <col min="5" max="5" width="16.3984375" style="9" customWidth="1"/>
    <col min="6" max="6" width="1.59765625" style="17" customWidth="1"/>
    <col min="7" max="7" width="16.59765625" style="9" customWidth="1"/>
    <col min="8" max="8" width="1.59765625" style="17" customWidth="1"/>
    <col min="9" max="9" width="14.3984375" style="9" customWidth="1"/>
    <col min="10" max="10" width="1.59765625" style="42" customWidth="1"/>
    <col min="11" max="11" width="15.3984375" style="9" customWidth="1"/>
    <col min="12" max="16384" width="9.09765625" style="17"/>
  </cols>
  <sheetData>
    <row r="1" spans="1:208" ht="24" customHeight="1">
      <c r="A1" s="53" t="s">
        <v>153</v>
      </c>
    </row>
    <row r="2" spans="1:208" ht="24" customHeight="1">
      <c r="A2" s="41" t="s">
        <v>126</v>
      </c>
      <c r="B2" s="41"/>
      <c r="C2" s="41"/>
    </row>
    <row r="3" spans="1:208" ht="13.5" customHeight="1">
      <c r="A3" s="41"/>
      <c r="B3" s="41"/>
      <c r="C3" s="41"/>
    </row>
    <row r="4" spans="1:208" ht="22.5" customHeight="1">
      <c r="A4" s="41"/>
      <c r="B4" s="41"/>
      <c r="C4" s="41"/>
      <c r="E4" s="2"/>
      <c r="F4" s="4"/>
      <c r="G4" s="2"/>
      <c r="H4" s="1"/>
      <c r="I4" s="2"/>
      <c r="J4" s="4"/>
      <c r="K4" s="2"/>
    </row>
    <row r="5" spans="1:208" s="2" customFormat="1" ht="22.5" customHeight="1">
      <c r="A5" s="4"/>
      <c r="B5" s="4"/>
      <c r="C5" s="4"/>
      <c r="D5" s="285"/>
      <c r="E5" s="296" t="s">
        <v>1</v>
      </c>
      <c r="F5" s="296"/>
      <c r="G5" s="296"/>
      <c r="H5" s="3"/>
      <c r="I5" s="296" t="s">
        <v>71</v>
      </c>
      <c r="J5" s="296"/>
      <c r="K5" s="296"/>
    </row>
    <row r="6" spans="1:208" s="2" customFormat="1" ht="22.5" customHeight="1">
      <c r="A6" s="4"/>
      <c r="B6" s="4"/>
      <c r="C6" s="4"/>
      <c r="D6" s="287"/>
      <c r="E6" s="298" t="s">
        <v>235</v>
      </c>
      <c r="F6" s="298"/>
      <c r="G6" s="298"/>
      <c r="H6" s="248"/>
      <c r="I6" s="298" t="s">
        <v>235</v>
      </c>
      <c r="J6" s="298"/>
      <c r="K6" s="298"/>
    </row>
    <row r="7" spans="1:208" s="2" customFormat="1" ht="22.5" customHeight="1">
      <c r="A7" s="4"/>
      <c r="B7" s="4"/>
      <c r="C7" s="4"/>
      <c r="D7" s="285"/>
      <c r="E7" s="252">
        <v>2564</v>
      </c>
      <c r="F7" s="252"/>
      <c r="G7" s="252">
        <v>2563</v>
      </c>
      <c r="H7" s="248"/>
      <c r="I7" s="252">
        <v>2564</v>
      </c>
      <c r="J7" s="226"/>
      <c r="K7" s="226">
        <v>2563</v>
      </c>
    </row>
    <row r="8" spans="1:208" ht="22.5" customHeight="1">
      <c r="A8" s="42"/>
      <c r="B8" s="42"/>
      <c r="C8" s="42"/>
      <c r="D8" s="27" t="s">
        <v>2</v>
      </c>
      <c r="E8" s="297" t="s">
        <v>122</v>
      </c>
      <c r="F8" s="297"/>
      <c r="G8" s="297"/>
      <c r="H8" s="297"/>
      <c r="I8" s="297"/>
      <c r="J8" s="297"/>
      <c r="K8" s="297"/>
    </row>
    <row r="9" spans="1:208" s="2" customFormat="1" ht="23.4" customHeight="1">
      <c r="A9" s="83" t="s">
        <v>65</v>
      </c>
      <c r="B9" s="84"/>
      <c r="C9" s="85"/>
      <c r="D9" s="283"/>
      <c r="J9" s="4"/>
    </row>
    <row r="10" spans="1:208" s="2" customFormat="1" ht="22.5" customHeight="1">
      <c r="A10" s="84" t="s">
        <v>206</v>
      </c>
      <c r="B10" s="84"/>
      <c r="C10" s="84"/>
      <c r="D10" s="27"/>
      <c r="E10" s="258">
        <f>'PL 8'!D29</f>
        <v>1130700925</v>
      </c>
      <c r="F10" s="258"/>
      <c r="G10" s="258">
        <f>'PL 8'!F29</f>
        <v>-131953062</v>
      </c>
      <c r="H10" s="258"/>
      <c r="I10" s="258">
        <f>'PL 8'!H29</f>
        <v>756674211</v>
      </c>
      <c r="J10" s="258"/>
      <c r="K10" s="258">
        <f>'PL 8'!J29</f>
        <v>-149882765</v>
      </c>
    </row>
    <row r="11" spans="1:208" s="2" customFormat="1" ht="23.4" customHeight="1">
      <c r="A11" s="86" t="s">
        <v>207</v>
      </c>
      <c r="B11" s="84"/>
      <c r="C11" s="84"/>
      <c r="D11" s="27"/>
      <c r="E11" s="258"/>
      <c r="F11" s="258"/>
      <c r="G11" s="258"/>
      <c r="H11" s="258"/>
      <c r="I11" s="258"/>
      <c r="J11" s="258"/>
      <c r="K11" s="258"/>
    </row>
    <row r="12" spans="1:208" s="2" customFormat="1" ht="23.4" customHeight="1">
      <c r="A12" s="84" t="s">
        <v>174</v>
      </c>
      <c r="B12" s="84"/>
      <c r="C12" s="84"/>
      <c r="D12" s="27">
        <v>19</v>
      </c>
      <c r="E12" s="259">
        <v>196286596</v>
      </c>
      <c r="F12" s="259"/>
      <c r="G12" s="259">
        <v>62488077</v>
      </c>
      <c r="H12" s="259"/>
      <c r="I12" s="259">
        <v>193827350</v>
      </c>
      <c r="J12" s="259"/>
      <c r="K12" s="259">
        <v>26116999</v>
      </c>
    </row>
    <row r="13" spans="1:208" s="2" customFormat="1" ht="23.4" customHeight="1">
      <c r="A13" s="84" t="s">
        <v>60</v>
      </c>
      <c r="B13" s="84"/>
      <c r="C13" s="84"/>
      <c r="D13" s="27"/>
      <c r="E13" s="260">
        <v>52516744</v>
      </c>
      <c r="F13" s="260"/>
      <c r="G13" s="260">
        <v>57977272</v>
      </c>
      <c r="H13" s="260"/>
      <c r="I13" s="260">
        <v>52914022</v>
      </c>
      <c r="J13" s="260"/>
      <c r="K13" s="260">
        <v>57804325</v>
      </c>
    </row>
    <row r="14" spans="1:208" s="2" customFormat="1" ht="23.4" customHeight="1">
      <c r="A14" s="84" t="s">
        <v>128</v>
      </c>
      <c r="B14" s="84"/>
      <c r="C14" s="84"/>
      <c r="D14" s="27"/>
      <c r="E14" s="260">
        <v>86083322</v>
      </c>
      <c r="F14" s="260"/>
      <c r="G14" s="260">
        <f>96204134+181737</f>
        <v>96385871</v>
      </c>
      <c r="H14" s="260"/>
      <c r="I14" s="260">
        <f>57793386+1</f>
        <v>57793387</v>
      </c>
      <c r="J14" s="260"/>
      <c r="K14" s="260">
        <f>95326076+181737</f>
        <v>95507813</v>
      </c>
    </row>
    <row r="15" spans="1:208" s="2" customFormat="1" ht="23.4" customHeight="1">
      <c r="A15" s="2" t="s">
        <v>139</v>
      </c>
      <c r="B15" s="192"/>
      <c r="C15" s="192"/>
      <c r="D15" s="27">
        <v>15</v>
      </c>
      <c r="E15" s="260">
        <v>2490523</v>
      </c>
      <c r="F15" s="260"/>
      <c r="G15" s="260">
        <v>3171286</v>
      </c>
      <c r="H15" s="260"/>
      <c r="I15" s="260">
        <v>1963638</v>
      </c>
      <c r="J15" s="260"/>
      <c r="K15" s="260">
        <v>2259465</v>
      </c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</row>
    <row r="16" spans="1:208" s="2" customFormat="1" ht="23.4" customHeight="1">
      <c r="A16" s="194" t="s">
        <v>151</v>
      </c>
      <c r="B16" s="192"/>
      <c r="C16" s="192"/>
      <c r="D16" s="27"/>
      <c r="E16" s="260">
        <v>1473643</v>
      </c>
      <c r="F16" s="260"/>
      <c r="G16" s="260">
        <v>-185677</v>
      </c>
      <c r="H16" s="260"/>
      <c r="I16" s="260">
        <f>1473644-1</f>
        <v>1473643</v>
      </c>
      <c r="J16" s="260"/>
      <c r="K16" s="260">
        <v>-185677</v>
      </c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</row>
    <row r="17" spans="1:208" s="2" customFormat="1" ht="23.4" customHeight="1">
      <c r="A17" s="194" t="s">
        <v>230</v>
      </c>
      <c r="B17" s="215"/>
      <c r="C17" s="192"/>
      <c r="D17" s="27">
        <v>6</v>
      </c>
      <c r="E17" s="260">
        <v>-3690620</v>
      </c>
      <c r="F17" s="260"/>
      <c r="G17" s="260">
        <v>20601638</v>
      </c>
      <c r="H17" s="260"/>
      <c r="I17" s="260">
        <v>-3690620</v>
      </c>
      <c r="J17" s="260"/>
      <c r="K17" s="260">
        <v>20601638</v>
      </c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</row>
    <row r="18" spans="1:208" s="2" customFormat="1" ht="23.4" customHeight="1">
      <c r="A18" s="194" t="s">
        <v>246</v>
      </c>
      <c r="B18" s="192"/>
      <c r="C18" s="192"/>
      <c r="D18" s="27">
        <v>7</v>
      </c>
      <c r="E18" s="260">
        <v>13393749</v>
      </c>
      <c r="F18" s="260"/>
      <c r="G18" s="260">
        <v>-39160593</v>
      </c>
      <c r="H18" s="260"/>
      <c r="I18" s="260">
        <v>13393749</v>
      </c>
      <c r="J18" s="260"/>
      <c r="K18" s="260">
        <v>-39160593</v>
      </c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</row>
    <row r="19" spans="1:208" s="2" customFormat="1" ht="23.4" customHeight="1">
      <c r="A19" s="194" t="s">
        <v>187</v>
      </c>
      <c r="B19" s="192"/>
      <c r="C19" s="192"/>
      <c r="D19" s="27">
        <v>8</v>
      </c>
      <c r="E19" s="260">
        <v>-14953271</v>
      </c>
      <c r="F19" s="260"/>
      <c r="G19" s="260">
        <v>-2766960</v>
      </c>
      <c r="H19" s="260"/>
      <c r="I19" s="260">
        <v>0</v>
      </c>
      <c r="J19" s="260"/>
      <c r="K19" s="260">
        <v>0</v>
      </c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</row>
    <row r="20" spans="1:208" s="2" customFormat="1" ht="23.4" customHeight="1">
      <c r="A20" s="194" t="s">
        <v>173</v>
      </c>
      <c r="B20" s="192"/>
      <c r="C20" s="192"/>
      <c r="D20" s="27"/>
      <c r="E20" s="260">
        <v>0</v>
      </c>
      <c r="F20" s="260"/>
      <c r="G20" s="260">
        <v>0</v>
      </c>
      <c r="H20" s="260"/>
      <c r="I20" s="260">
        <v>0</v>
      </c>
      <c r="J20" s="260"/>
      <c r="K20" s="260">
        <v>158204190</v>
      </c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</row>
    <row r="21" spans="1:208" s="2" customFormat="1" ht="23.4" customHeight="1">
      <c r="A21" s="194" t="s">
        <v>205</v>
      </c>
      <c r="B21" s="192"/>
      <c r="C21" s="192"/>
      <c r="D21" s="27"/>
      <c r="E21" s="260">
        <v>2320448</v>
      </c>
      <c r="F21" s="260"/>
      <c r="G21" s="260">
        <f>-484191+62668</f>
        <v>-421523</v>
      </c>
      <c r="H21" s="260"/>
      <c r="I21" s="260">
        <v>-1082864</v>
      </c>
      <c r="J21" s="260"/>
      <c r="K21" s="260">
        <f>-79951+59493</f>
        <v>-20458</v>
      </c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</row>
    <row r="22" spans="1:208" s="2" customFormat="1" ht="23.4" customHeight="1">
      <c r="A22" s="194" t="s">
        <v>188</v>
      </c>
      <c r="B22" s="192"/>
      <c r="C22" s="192"/>
      <c r="D22" s="27"/>
      <c r="E22" s="260">
        <v>0</v>
      </c>
      <c r="F22" s="260"/>
      <c r="G22" s="260">
        <v>668119</v>
      </c>
      <c r="H22" s="260"/>
      <c r="I22" s="260">
        <v>0</v>
      </c>
      <c r="J22" s="260"/>
      <c r="K22" s="260">
        <v>0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</row>
    <row r="23" spans="1:208" s="2" customFormat="1" ht="23.4" customHeight="1">
      <c r="A23" s="194" t="s">
        <v>203</v>
      </c>
      <c r="B23" s="215"/>
      <c r="C23" s="192"/>
      <c r="D23" s="27">
        <v>10</v>
      </c>
      <c r="E23" s="260">
        <v>-354359450</v>
      </c>
      <c r="F23" s="260"/>
      <c r="G23" s="260">
        <v>89302651</v>
      </c>
      <c r="H23" s="260"/>
      <c r="I23" s="260">
        <v>0</v>
      </c>
      <c r="J23" s="260"/>
      <c r="K23" s="260">
        <v>0</v>
      </c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</row>
    <row r="24" spans="1:208" s="2" customFormat="1" ht="23.4" customHeight="1">
      <c r="A24" s="194" t="s">
        <v>204</v>
      </c>
      <c r="B24" s="215"/>
      <c r="C24" s="192"/>
      <c r="D24" s="27"/>
      <c r="E24" s="260">
        <v>996759</v>
      </c>
      <c r="F24" s="260"/>
      <c r="G24" s="260">
        <v>0</v>
      </c>
      <c r="H24" s="260"/>
      <c r="I24" s="260">
        <v>0</v>
      </c>
      <c r="J24" s="260"/>
      <c r="K24" s="260">
        <v>0</v>
      </c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</row>
    <row r="25" spans="1:208" s="2" customFormat="1" ht="23.4" customHeight="1">
      <c r="A25" s="194" t="s">
        <v>189</v>
      </c>
      <c r="B25" s="192"/>
      <c r="C25" s="192"/>
      <c r="D25" s="27">
        <v>9</v>
      </c>
      <c r="E25" s="260">
        <v>0</v>
      </c>
      <c r="F25" s="260"/>
      <c r="G25" s="260">
        <v>0</v>
      </c>
      <c r="H25" s="260"/>
      <c r="I25" s="260">
        <v>0</v>
      </c>
      <c r="J25" s="260"/>
      <c r="K25" s="260">
        <v>-19999920</v>
      </c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</row>
    <row r="26" spans="1:208" s="2" customFormat="1" ht="23.4" customHeight="1">
      <c r="A26" s="84" t="s">
        <v>113</v>
      </c>
      <c r="B26" s="84"/>
      <c r="C26" s="84"/>
      <c r="D26" s="27"/>
      <c r="E26" s="261">
        <v>-131892</v>
      </c>
      <c r="F26" s="260"/>
      <c r="G26" s="261">
        <v>-86976</v>
      </c>
      <c r="H26" s="260"/>
      <c r="I26" s="261">
        <v>-14667570</v>
      </c>
      <c r="J26" s="260"/>
      <c r="K26" s="261">
        <v>-14902920</v>
      </c>
    </row>
    <row r="27" spans="1:208" s="2" customFormat="1" ht="23.4" customHeight="1">
      <c r="D27" s="27"/>
      <c r="E27" s="260">
        <f>SUM(E10:E26)</f>
        <v>1113127476</v>
      </c>
      <c r="F27" s="260"/>
      <c r="G27" s="260">
        <f>SUM(G10:G26)</f>
        <v>156020123</v>
      </c>
      <c r="H27" s="260"/>
      <c r="I27" s="260">
        <f>SUM(I10:I26)</f>
        <v>1058598946</v>
      </c>
      <c r="J27" s="259"/>
      <c r="K27" s="260">
        <f>SUM(K10:K26)</f>
        <v>136342097</v>
      </c>
    </row>
    <row r="28" spans="1:208" s="2" customFormat="1" ht="23.4" customHeight="1">
      <c r="A28" s="86" t="s">
        <v>66</v>
      </c>
      <c r="B28" s="84"/>
      <c r="C28" s="84"/>
      <c r="D28" s="27"/>
      <c r="E28" s="260"/>
      <c r="F28" s="260"/>
      <c r="G28" s="260"/>
      <c r="H28" s="260"/>
      <c r="I28" s="260"/>
      <c r="J28" s="259"/>
      <c r="K28" s="260"/>
    </row>
    <row r="29" spans="1:208" s="2" customFormat="1" ht="23.4" customHeight="1">
      <c r="A29" s="84" t="s">
        <v>57</v>
      </c>
      <c r="C29" s="84"/>
      <c r="D29" s="27"/>
      <c r="E29" s="260">
        <v>-76513956</v>
      </c>
      <c r="F29" s="260"/>
      <c r="G29" s="260">
        <v>499981202</v>
      </c>
      <c r="H29" s="260"/>
      <c r="I29" s="260">
        <f>-75888914-1</f>
        <v>-75888915</v>
      </c>
      <c r="J29" s="260"/>
      <c r="K29" s="260">
        <v>485105473</v>
      </c>
    </row>
    <row r="30" spans="1:208" s="2" customFormat="1" ht="23.4" customHeight="1">
      <c r="A30" s="84" t="s">
        <v>58</v>
      </c>
      <c r="C30" s="84"/>
      <c r="D30" s="27"/>
      <c r="E30" s="260">
        <v>-15282337</v>
      </c>
      <c r="F30" s="260"/>
      <c r="G30" s="260">
        <v>-13094598</v>
      </c>
      <c r="H30" s="260"/>
      <c r="I30" s="260">
        <v>-17349303</v>
      </c>
      <c r="J30" s="260"/>
      <c r="K30" s="260">
        <v>-12222023</v>
      </c>
    </row>
    <row r="31" spans="1:208" s="2" customFormat="1" ht="23.4" customHeight="1">
      <c r="A31" s="84" t="s">
        <v>59</v>
      </c>
      <c r="C31" s="84"/>
      <c r="D31" s="27"/>
      <c r="E31" s="260">
        <v>-836940664</v>
      </c>
      <c r="F31" s="260"/>
      <c r="G31" s="260">
        <v>370217533</v>
      </c>
      <c r="H31" s="260"/>
      <c r="I31" s="260">
        <v>-836940664</v>
      </c>
      <c r="J31" s="260"/>
      <c r="K31" s="260">
        <v>370217533</v>
      </c>
    </row>
    <row r="32" spans="1:208" s="2" customFormat="1" ht="23.4" customHeight="1">
      <c r="A32" s="84" t="s">
        <v>159</v>
      </c>
      <c r="C32" s="84"/>
      <c r="D32" s="27"/>
      <c r="E32" s="260">
        <v>-174787447</v>
      </c>
      <c r="F32" s="260"/>
      <c r="G32" s="260">
        <v>3608419</v>
      </c>
      <c r="H32" s="260"/>
      <c r="I32" s="260">
        <v>-189740718</v>
      </c>
      <c r="J32" s="260"/>
      <c r="K32" s="260">
        <v>841459</v>
      </c>
    </row>
    <row r="33" spans="1:11" s="2" customFormat="1" ht="23.4" customHeight="1">
      <c r="A33" s="84" t="s">
        <v>68</v>
      </c>
      <c r="C33" s="84"/>
      <c r="D33" s="27"/>
      <c r="E33" s="260">
        <v>2675016</v>
      </c>
      <c r="F33" s="260"/>
      <c r="G33" s="260">
        <v>0</v>
      </c>
      <c r="H33" s="260"/>
      <c r="I33" s="260">
        <v>321444</v>
      </c>
      <c r="J33" s="260"/>
      <c r="K33" s="260">
        <v>0</v>
      </c>
    </row>
    <row r="34" spans="1:11" s="2" customFormat="1" ht="23.4" customHeight="1">
      <c r="A34" s="84" t="s">
        <v>76</v>
      </c>
      <c r="C34" s="84"/>
      <c r="D34" s="27"/>
      <c r="E34" s="260">
        <v>-12364581</v>
      </c>
      <c r="F34" s="260"/>
      <c r="G34" s="260">
        <v>-10147156</v>
      </c>
      <c r="H34" s="260"/>
      <c r="I34" s="260">
        <v>-12612339</v>
      </c>
      <c r="J34" s="260"/>
      <c r="K34" s="260">
        <v>-4650176</v>
      </c>
    </row>
    <row r="35" spans="1:11" s="2" customFormat="1" ht="23.4" customHeight="1">
      <c r="A35" s="84" t="s">
        <v>30</v>
      </c>
      <c r="C35" s="84"/>
      <c r="D35" s="27"/>
      <c r="E35" s="260">
        <f>-1599265</f>
        <v>-1599265</v>
      </c>
      <c r="F35" s="260"/>
      <c r="G35" s="260">
        <v>14500751</v>
      </c>
      <c r="H35" s="260"/>
      <c r="I35" s="260">
        <v>-7691196</v>
      </c>
      <c r="J35" s="260"/>
      <c r="K35" s="260">
        <v>17519887</v>
      </c>
    </row>
    <row r="36" spans="1:11" s="2" customFormat="1" ht="23.4" customHeight="1">
      <c r="A36" s="84" t="s">
        <v>164</v>
      </c>
      <c r="C36" s="84"/>
      <c r="D36" s="27"/>
      <c r="E36" s="260">
        <v>51375798</v>
      </c>
      <c r="F36" s="260"/>
      <c r="G36" s="260">
        <v>-17355380</v>
      </c>
      <c r="H36" s="260"/>
      <c r="I36" s="260">
        <v>51375798</v>
      </c>
      <c r="J36" s="260"/>
      <c r="K36" s="260">
        <v>-17355380</v>
      </c>
    </row>
    <row r="37" spans="1:11" s="2" customFormat="1" ht="23.4" customHeight="1">
      <c r="A37" s="84" t="s">
        <v>202</v>
      </c>
      <c r="C37" s="84"/>
      <c r="D37" s="27">
        <v>15</v>
      </c>
      <c r="E37" s="260">
        <v>-820554</v>
      </c>
      <c r="F37" s="260"/>
      <c r="G37" s="260">
        <v>-787143</v>
      </c>
      <c r="H37" s="260"/>
      <c r="I37" s="260">
        <v>-736314</v>
      </c>
      <c r="J37" s="260"/>
      <c r="K37" s="260">
        <v>-691623</v>
      </c>
    </row>
    <row r="38" spans="1:11" s="2" customFormat="1" ht="23.4" customHeight="1">
      <c r="A38" s="84" t="s">
        <v>166</v>
      </c>
      <c r="C38" s="84"/>
      <c r="D38" s="27"/>
      <c r="E38" s="260">
        <v>167482</v>
      </c>
      <c r="F38" s="260"/>
      <c r="G38" s="260">
        <v>71082</v>
      </c>
      <c r="H38" s="260"/>
      <c r="I38" s="260">
        <v>0</v>
      </c>
      <c r="J38" s="260"/>
      <c r="K38" s="260">
        <v>0</v>
      </c>
    </row>
    <row r="39" spans="1:11" s="2" customFormat="1" ht="23.4" customHeight="1">
      <c r="A39" s="84" t="s">
        <v>208</v>
      </c>
      <c r="B39" s="84"/>
      <c r="C39" s="84"/>
      <c r="D39" s="27"/>
      <c r="E39" s="262">
        <f>SUM(E27:E38)</f>
        <v>49036968</v>
      </c>
      <c r="F39" s="260"/>
      <c r="G39" s="262">
        <f>SUM(G27:G38)</f>
        <v>1003014833</v>
      </c>
      <c r="H39" s="260"/>
      <c r="I39" s="262">
        <f>SUM(I27:I38)</f>
        <v>-30663261</v>
      </c>
      <c r="J39" s="259"/>
      <c r="K39" s="262">
        <f>SUM(K27:K38)</f>
        <v>975107247</v>
      </c>
    </row>
    <row r="40" spans="1:11" s="2" customFormat="1" ht="23" customHeight="1">
      <c r="A40" s="84" t="s">
        <v>201</v>
      </c>
      <c r="C40" s="84"/>
      <c r="D40" s="27"/>
      <c r="E40" s="259">
        <v>707205</v>
      </c>
      <c r="F40" s="259"/>
      <c r="G40" s="259">
        <v>1463164</v>
      </c>
      <c r="H40" s="259"/>
      <c r="I40" s="259">
        <v>0</v>
      </c>
      <c r="J40" s="259"/>
      <c r="K40" s="259">
        <v>0</v>
      </c>
    </row>
    <row r="41" spans="1:11" s="2" customFormat="1" ht="23.4" customHeight="1">
      <c r="A41" s="84" t="s">
        <v>140</v>
      </c>
      <c r="C41" s="84"/>
      <c r="D41" s="27"/>
      <c r="E41" s="261">
        <v>-142249094</v>
      </c>
      <c r="F41" s="260"/>
      <c r="G41" s="261">
        <v>-4727392</v>
      </c>
      <c r="H41" s="260"/>
      <c r="I41" s="261">
        <v>-138801379</v>
      </c>
      <c r="J41" s="260"/>
      <c r="K41" s="261">
        <v>-1027049</v>
      </c>
    </row>
    <row r="42" spans="1:11" s="2" customFormat="1" ht="23.4" customHeight="1">
      <c r="A42" s="87" t="s">
        <v>200</v>
      </c>
      <c r="B42" s="87"/>
      <c r="C42" s="87"/>
      <c r="D42" s="27"/>
      <c r="E42" s="263">
        <f>SUM(E39:E41)</f>
        <v>-92504921</v>
      </c>
      <c r="F42" s="264"/>
      <c r="G42" s="263">
        <f>SUM(G39:G41)</f>
        <v>999750605</v>
      </c>
      <c r="H42" s="264"/>
      <c r="I42" s="263">
        <f>SUM(I39:I41)</f>
        <v>-169464640</v>
      </c>
      <c r="J42" s="282"/>
      <c r="K42" s="263">
        <f>SUM(K39:K41)</f>
        <v>974080198</v>
      </c>
    </row>
    <row r="43" spans="1:11" s="2" customFormat="1" ht="19.5" customHeight="1">
      <c r="A43" s="4"/>
      <c r="B43" s="4"/>
      <c r="C43" s="4"/>
      <c r="D43" s="27"/>
      <c r="E43" s="162"/>
      <c r="F43" s="162"/>
      <c r="G43" s="162"/>
      <c r="H43" s="162"/>
      <c r="I43" s="162"/>
      <c r="J43" s="162"/>
      <c r="K43" s="162"/>
    </row>
    <row r="44" spans="1:11" ht="24" customHeight="1">
      <c r="A44" s="53" t="s">
        <v>153</v>
      </c>
      <c r="D44" s="27"/>
    </row>
    <row r="45" spans="1:11" ht="24" customHeight="1">
      <c r="A45" s="295" t="s">
        <v>257</v>
      </c>
      <c r="B45" s="41"/>
      <c r="C45" s="41"/>
      <c r="D45" s="27"/>
    </row>
    <row r="46" spans="1:11" ht="23.4" customHeight="1">
      <c r="A46" s="41"/>
      <c r="B46" s="41"/>
      <c r="C46" s="41"/>
      <c r="D46" s="27"/>
      <c r="F46" s="42"/>
    </row>
    <row r="47" spans="1:11" s="2" customFormat="1" ht="23.4" customHeight="1">
      <c r="A47" s="4"/>
      <c r="B47" s="4"/>
      <c r="C47" s="4"/>
      <c r="D47" s="27"/>
      <c r="E47" s="296" t="s">
        <v>1</v>
      </c>
      <c r="F47" s="296"/>
      <c r="G47" s="296"/>
      <c r="H47" s="3"/>
      <c r="I47" s="296" t="s">
        <v>71</v>
      </c>
      <c r="J47" s="296"/>
      <c r="K47" s="296"/>
    </row>
    <row r="48" spans="1:11" s="2" customFormat="1" ht="23.4" customHeight="1">
      <c r="A48" s="4"/>
      <c r="B48" s="4"/>
      <c r="C48" s="4"/>
      <c r="D48" s="27"/>
      <c r="E48" s="298" t="s">
        <v>235</v>
      </c>
      <c r="F48" s="298"/>
      <c r="G48" s="298"/>
      <c r="H48" s="256"/>
      <c r="I48" s="298" t="s">
        <v>235</v>
      </c>
      <c r="J48" s="298"/>
      <c r="K48" s="298"/>
    </row>
    <row r="49" spans="1:11" s="2" customFormat="1" ht="23.4" customHeight="1">
      <c r="A49" s="4"/>
      <c r="B49" s="4"/>
      <c r="C49" s="4"/>
      <c r="D49" s="27"/>
      <c r="E49" s="256">
        <v>2564</v>
      </c>
      <c r="F49" s="256"/>
      <c r="G49" s="256">
        <v>2563</v>
      </c>
      <c r="H49" s="256"/>
      <c r="I49" s="256">
        <v>2564</v>
      </c>
      <c r="J49" s="256"/>
      <c r="K49" s="256">
        <v>2563</v>
      </c>
    </row>
    <row r="50" spans="1:11" ht="23.4" customHeight="1">
      <c r="A50" s="42"/>
      <c r="B50" s="42"/>
      <c r="C50" s="42"/>
      <c r="D50" s="27" t="s">
        <v>2</v>
      </c>
      <c r="E50" s="297" t="s">
        <v>122</v>
      </c>
      <c r="F50" s="297"/>
      <c r="G50" s="297"/>
      <c r="H50" s="297"/>
      <c r="I50" s="297"/>
      <c r="J50" s="297"/>
      <c r="K50" s="297"/>
    </row>
    <row r="51" spans="1:11" s="2" customFormat="1" ht="23.4" customHeight="1">
      <c r="A51" s="39" t="s">
        <v>20</v>
      </c>
      <c r="D51" s="27"/>
      <c r="E51" s="175"/>
      <c r="F51" s="175"/>
      <c r="G51" s="175"/>
      <c r="H51" s="172"/>
      <c r="I51" s="172"/>
      <c r="J51" s="172"/>
      <c r="K51" s="172"/>
    </row>
    <row r="52" spans="1:11" s="2" customFormat="1" ht="23.4" customHeight="1">
      <c r="A52" s="4" t="s">
        <v>199</v>
      </c>
      <c r="D52" s="27">
        <v>4</v>
      </c>
      <c r="E52" s="265">
        <v>0</v>
      </c>
      <c r="F52" s="265"/>
      <c r="G52" s="265">
        <v>0</v>
      </c>
      <c r="H52" s="266"/>
      <c r="I52" s="266">
        <v>0</v>
      </c>
      <c r="J52" s="266"/>
      <c r="K52" s="266">
        <v>-36000000</v>
      </c>
    </row>
    <row r="53" spans="1:11" s="2" customFormat="1" ht="23.4" customHeight="1">
      <c r="A53" s="4" t="s">
        <v>198</v>
      </c>
      <c r="D53" s="27">
        <v>4</v>
      </c>
      <c r="E53" s="265">
        <v>0</v>
      </c>
      <c r="F53" s="265"/>
      <c r="G53" s="265">
        <v>0</v>
      </c>
      <c r="H53" s="266"/>
      <c r="I53" s="266">
        <v>47801000</v>
      </c>
      <c r="J53" s="266"/>
      <c r="K53" s="266">
        <f>28000000</f>
        <v>28000000</v>
      </c>
    </row>
    <row r="54" spans="1:11" s="2" customFormat="1" ht="23.4" customHeight="1">
      <c r="A54" s="2" t="s">
        <v>152</v>
      </c>
      <c r="D54" s="27">
        <v>12</v>
      </c>
      <c r="E54" s="265">
        <v>-8273427</v>
      </c>
      <c r="F54" s="265"/>
      <c r="G54" s="265">
        <v>-10298704</v>
      </c>
      <c r="H54" s="266"/>
      <c r="I54" s="266">
        <v>-8192162</v>
      </c>
      <c r="J54" s="266"/>
      <c r="K54" s="266">
        <v>-10218942</v>
      </c>
    </row>
    <row r="55" spans="1:11" s="2" customFormat="1" ht="23.4" customHeight="1">
      <c r="A55" s="2" t="s">
        <v>121</v>
      </c>
      <c r="D55" s="27"/>
      <c r="E55" s="265">
        <v>3478864</v>
      </c>
      <c r="F55" s="265"/>
      <c r="G55" s="265">
        <v>648458</v>
      </c>
      <c r="H55" s="266"/>
      <c r="I55" s="266">
        <v>1106200</v>
      </c>
      <c r="J55" s="266"/>
      <c r="K55" s="266">
        <v>93458</v>
      </c>
    </row>
    <row r="56" spans="1:11" s="2" customFormat="1" ht="23.4" customHeight="1">
      <c r="A56" s="2" t="s">
        <v>197</v>
      </c>
      <c r="D56" s="27"/>
      <c r="E56" s="266">
        <v>0</v>
      </c>
      <c r="F56" s="265"/>
      <c r="G56" s="266">
        <v>-1710000.0000000009</v>
      </c>
      <c r="H56" s="266"/>
      <c r="I56" s="266">
        <v>0</v>
      </c>
      <c r="J56" s="266"/>
      <c r="K56" s="266">
        <v>0</v>
      </c>
    </row>
    <row r="57" spans="1:11" s="2" customFormat="1" ht="23.4" customHeight="1">
      <c r="A57" s="2" t="s">
        <v>191</v>
      </c>
      <c r="D57" s="27"/>
      <c r="E57" s="266">
        <v>-4645248</v>
      </c>
      <c r="F57" s="265"/>
      <c r="G57" s="266">
        <v>-8315253</v>
      </c>
      <c r="H57" s="266"/>
      <c r="I57" s="266">
        <v>-4645248</v>
      </c>
      <c r="J57" s="266"/>
      <c r="K57" s="266">
        <v>-8315253</v>
      </c>
    </row>
    <row r="58" spans="1:11" s="2" customFormat="1" ht="23.4" customHeight="1">
      <c r="A58" s="2" t="s">
        <v>189</v>
      </c>
      <c r="D58" s="27"/>
      <c r="E58" s="266">
        <v>0</v>
      </c>
      <c r="F58" s="265"/>
      <c r="G58" s="266">
        <v>0</v>
      </c>
      <c r="H58" s="266"/>
      <c r="I58" s="266">
        <v>0</v>
      </c>
      <c r="J58" s="266"/>
      <c r="K58" s="266">
        <v>19999920</v>
      </c>
    </row>
    <row r="59" spans="1:11" s="2" customFormat="1" ht="23.4" customHeight="1">
      <c r="A59" s="4" t="s">
        <v>113</v>
      </c>
      <c r="D59" s="27"/>
      <c r="E59" s="265">
        <v>131892</v>
      </c>
      <c r="F59" s="265"/>
      <c r="G59" s="265">
        <v>86976</v>
      </c>
      <c r="H59" s="266"/>
      <c r="I59" s="266">
        <v>14709985</v>
      </c>
      <c r="J59" s="266"/>
      <c r="K59" s="266">
        <f>14874860+78616</f>
        <v>14953476</v>
      </c>
    </row>
    <row r="60" spans="1:11" s="2" customFormat="1" ht="23.4" customHeight="1">
      <c r="A60" s="1" t="s">
        <v>196</v>
      </c>
      <c r="D60" s="27"/>
      <c r="E60" s="267">
        <f>SUM(E52:E59)</f>
        <v>-9307919</v>
      </c>
      <c r="F60" s="268"/>
      <c r="G60" s="267">
        <f>SUM(G52:G59)</f>
        <v>-19588523</v>
      </c>
      <c r="H60" s="268"/>
      <c r="I60" s="267">
        <f>SUM(I52:I59)</f>
        <v>50779775</v>
      </c>
      <c r="J60" s="268"/>
      <c r="K60" s="267">
        <f>SUM(K52:K59)</f>
        <v>8512659</v>
      </c>
    </row>
    <row r="61" spans="1:11" ht="23.4" customHeight="1">
      <c r="D61" s="27"/>
      <c r="E61" s="269"/>
      <c r="F61" s="270"/>
      <c r="G61" s="269"/>
      <c r="H61" s="270"/>
      <c r="I61" s="269"/>
      <c r="J61" s="271"/>
      <c r="K61" s="269"/>
    </row>
    <row r="62" spans="1:11" s="2" customFormat="1" ht="23.4" customHeight="1">
      <c r="A62" s="33" t="s">
        <v>21</v>
      </c>
      <c r="D62" s="27"/>
      <c r="E62" s="272"/>
      <c r="F62" s="273"/>
      <c r="G62" s="272"/>
      <c r="H62" s="273"/>
      <c r="I62" s="273"/>
      <c r="J62" s="273"/>
      <c r="K62" s="273"/>
    </row>
    <row r="63" spans="1:11" s="2" customFormat="1" ht="23.4" customHeight="1">
      <c r="A63" s="2" t="s">
        <v>231</v>
      </c>
      <c r="D63" s="27">
        <v>14</v>
      </c>
      <c r="E63" s="272">
        <v>272356615</v>
      </c>
      <c r="F63" s="273"/>
      <c r="G63" s="272">
        <v>-788494431</v>
      </c>
      <c r="H63" s="273"/>
      <c r="I63" s="273">
        <v>272356615</v>
      </c>
      <c r="J63" s="273"/>
      <c r="K63" s="273">
        <v>-788494431</v>
      </c>
    </row>
    <row r="64" spans="1:11" s="2" customFormat="1" ht="23.4" customHeight="1">
      <c r="A64" s="2" t="s">
        <v>193</v>
      </c>
      <c r="D64" s="27">
        <v>4</v>
      </c>
      <c r="E64" s="272">
        <v>0</v>
      </c>
      <c r="F64" s="273"/>
      <c r="G64" s="272">
        <v>0</v>
      </c>
      <c r="H64" s="273"/>
      <c r="I64" s="273">
        <v>-11060000</v>
      </c>
      <c r="J64" s="273"/>
      <c r="K64" s="273">
        <v>-1260000</v>
      </c>
    </row>
    <row r="65" spans="1:11" s="2" customFormat="1" ht="23.4" customHeight="1">
      <c r="A65" s="2" t="s">
        <v>192</v>
      </c>
      <c r="D65" s="27">
        <v>4</v>
      </c>
      <c r="E65" s="272">
        <v>0</v>
      </c>
      <c r="F65" s="273"/>
      <c r="G65" s="272">
        <v>0</v>
      </c>
      <c r="H65" s="273"/>
      <c r="I65" s="273">
        <v>25400000</v>
      </c>
      <c r="J65" s="273"/>
      <c r="K65" s="273">
        <f>3400000</f>
        <v>3400000</v>
      </c>
    </row>
    <row r="66" spans="1:11" s="2" customFormat="1" ht="23.4" customHeight="1">
      <c r="A66" s="2" t="s">
        <v>149</v>
      </c>
      <c r="D66" s="27"/>
      <c r="E66" s="272">
        <v>-8074036</v>
      </c>
      <c r="F66" s="273"/>
      <c r="G66" s="272">
        <v>-37303766</v>
      </c>
      <c r="H66" s="273"/>
      <c r="I66" s="272">
        <v>-10449020</v>
      </c>
      <c r="J66" s="273"/>
      <c r="K66" s="272">
        <v>-39860047</v>
      </c>
    </row>
    <row r="67" spans="1:11" s="2" customFormat="1" ht="23.4" customHeight="1">
      <c r="A67" s="2" t="s">
        <v>247</v>
      </c>
      <c r="D67" s="27"/>
      <c r="E67" s="272">
        <v>0</v>
      </c>
      <c r="F67" s="273"/>
      <c r="G67" s="272">
        <v>4288</v>
      </c>
      <c r="H67" s="273"/>
      <c r="I67" s="274">
        <v>0</v>
      </c>
      <c r="J67" s="273"/>
      <c r="K67" s="272">
        <v>4288</v>
      </c>
    </row>
    <row r="68" spans="1:11" s="2" customFormat="1" ht="23.4" customHeight="1">
      <c r="A68" s="2" t="s">
        <v>141</v>
      </c>
      <c r="D68" s="27">
        <v>21</v>
      </c>
      <c r="E68" s="272">
        <v>-220360097</v>
      </c>
      <c r="F68" s="273"/>
      <c r="G68" s="272">
        <v>-33074583</v>
      </c>
      <c r="H68" s="273"/>
      <c r="I68" s="272">
        <v>-220360097</v>
      </c>
      <c r="J68" s="273"/>
      <c r="K68" s="272">
        <v>-33074583</v>
      </c>
    </row>
    <row r="69" spans="1:11" s="2" customFormat="1" ht="23.4" customHeight="1">
      <c r="A69" s="2" t="s">
        <v>190</v>
      </c>
      <c r="D69" s="27"/>
      <c r="E69" s="272">
        <v>-52556242</v>
      </c>
      <c r="F69" s="273"/>
      <c r="G69" s="272">
        <v>-58583343</v>
      </c>
      <c r="H69" s="273"/>
      <c r="I69" s="272">
        <v>-52953520</v>
      </c>
      <c r="J69" s="273"/>
      <c r="K69" s="272">
        <v>-58410397</v>
      </c>
    </row>
    <row r="70" spans="1:11" s="2" customFormat="1" ht="23.4" customHeight="1">
      <c r="A70" s="1" t="s">
        <v>194</v>
      </c>
      <c r="D70" s="27"/>
      <c r="E70" s="275">
        <f>SUM(E63:E69)</f>
        <v>-8633760</v>
      </c>
      <c r="F70" s="276"/>
      <c r="G70" s="275">
        <f>SUM(G63:G69)</f>
        <v>-917451835</v>
      </c>
      <c r="H70" s="276"/>
      <c r="I70" s="275">
        <f>SUM(I63:I69)</f>
        <v>2933978</v>
      </c>
      <c r="J70" s="276"/>
      <c r="K70" s="275">
        <f>SUM(K63:K69)</f>
        <v>-917695170</v>
      </c>
    </row>
    <row r="71" spans="1:11" s="2" customFormat="1" ht="23.4" customHeight="1">
      <c r="A71" s="1"/>
      <c r="D71" s="27"/>
      <c r="E71" s="277"/>
      <c r="F71" s="277"/>
      <c r="G71" s="277"/>
      <c r="H71" s="277"/>
      <c r="I71" s="277"/>
      <c r="J71" s="277"/>
      <c r="K71" s="277"/>
    </row>
    <row r="72" spans="1:11" s="2" customFormat="1" ht="23.4" customHeight="1">
      <c r="A72" s="197" t="s">
        <v>195</v>
      </c>
      <c r="B72" s="196"/>
      <c r="C72" s="194"/>
      <c r="D72" s="27"/>
      <c r="E72" s="276">
        <f>SUM(E70,E60,E42)</f>
        <v>-110446600</v>
      </c>
      <c r="F72" s="276"/>
      <c r="G72" s="276">
        <f>SUM(G70,G60,G42)</f>
        <v>62710247</v>
      </c>
      <c r="H72" s="276"/>
      <c r="I72" s="276">
        <f>SUM(I70,I60,I42)</f>
        <v>-115750887</v>
      </c>
      <c r="J72" s="276"/>
      <c r="K72" s="276">
        <f>SUM(K70,K60,K42)</f>
        <v>64897687</v>
      </c>
    </row>
    <row r="73" spans="1:11" s="2" customFormat="1" ht="23.4" customHeight="1">
      <c r="A73" s="194" t="s">
        <v>143</v>
      </c>
      <c r="B73" s="195"/>
      <c r="C73" s="194"/>
      <c r="D73" s="27"/>
      <c r="E73" s="278">
        <f>'BS 6-7'!H10</f>
        <v>199383748</v>
      </c>
      <c r="F73" s="279"/>
      <c r="G73" s="278">
        <v>136673501</v>
      </c>
      <c r="H73" s="279"/>
      <c r="I73" s="278">
        <f>'BS 6-7'!L10</f>
        <v>191915941</v>
      </c>
      <c r="J73" s="279"/>
      <c r="K73" s="279">
        <v>127018254</v>
      </c>
    </row>
    <row r="74" spans="1:11" s="2" customFormat="1" ht="23.4" customHeight="1" thickBot="1">
      <c r="A74" s="197" t="s">
        <v>144</v>
      </c>
      <c r="B74" s="195"/>
      <c r="C74" s="195"/>
      <c r="D74" s="27">
        <v>5</v>
      </c>
      <c r="E74" s="280">
        <f>SUM(E72:E73)</f>
        <v>88937148</v>
      </c>
      <c r="F74" s="277"/>
      <c r="G74" s="280">
        <f>SUM(G72:G73)</f>
        <v>199383748</v>
      </c>
      <c r="H74" s="277"/>
      <c r="I74" s="280">
        <f>SUM(I72:I73)</f>
        <v>76165054</v>
      </c>
      <c r="J74" s="277">
        <v>0</v>
      </c>
      <c r="K74" s="280">
        <f>SUM(K72:K73)</f>
        <v>191915941</v>
      </c>
    </row>
    <row r="75" spans="1:11" s="2" customFormat="1" ht="23.4" customHeight="1" thickTop="1">
      <c r="A75" s="197"/>
      <c r="B75" s="195"/>
      <c r="C75" s="195"/>
      <c r="D75" s="27"/>
      <c r="E75" s="277"/>
      <c r="F75" s="277"/>
      <c r="G75" s="277"/>
      <c r="H75" s="277"/>
      <c r="I75" s="277"/>
      <c r="J75" s="277"/>
      <c r="K75" s="277"/>
    </row>
    <row r="76" spans="1:11" s="2" customFormat="1" ht="23.4" customHeight="1">
      <c r="A76" s="198" t="s">
        <v>67</v>
      </c>
      <c r="B76" s="195"/>
      <c r="C76" s="195"/>
      <c r="D76" s="27"/>
      <c r="E76" s="277"/>
      <c r="F76" s="277"/>
      <c r="G76" s="277"/>
      <c r="H76" s="277"/>
      <c r="I76" s="277"/>
      <c r="J76" s="277"/>
      <c r="K76" s="277"/>
    </row>
    <row r="77" spans="1:11" s="2" customFormat="1" ht="23.4" customHeight="1">
      <c r="A77" s="243" t="s">
        <v>213</v>
      </c>
      <c r="D77" s="27">
        <v>12</v>
      </c>
      <c r="E77" s="266">
        <f>3799711+1</f>
        <v>3799712</v>
      </c>
      <c r="F77" s="266"/>
      <c r="G77" s="266">
        <v>2547874</v>
      </c>
      <c r="H77" s="266"/>
      <c r="I77" s="266">
        <f>3799711+1</f>
        <v>3799712</v>
      </c>
      <c r="J77" s="266"/>
      <c r="K77" s="266">
        <v>2547874</v>
      </c>
    </row>
    <row r="78" spans="1:11" s="2" customFormat="1" ht="23.4" customHeight="1">
      <c r="A78" s="243" t="s">
        <v>214</v>
      </c>
      <c r="D78" s="27"/>
      <c r="E78" s="258">
        <v>66169000</v>
      </c>
      <c r="F78" s="281"/>
      <c r="G78" s="266">
        <v>0</v>
      </c>
      <c r="H78" s="266"/>
      <c r="I78" s="266">
        <v>0</v>
      </c>
      <c r="J78" s="266"/>
      <c r="K78" s="266">
        <v>0</v>
      </c>
    </row>
    <row r="79" spans="1:11" s="2" customFormat="1" ht="23.4" customHeight="1">
      <c r="A79" s="243" t="s">
        <v>249</v>
      </c>
    </row>
    <row r="80" spans="1:11" s="2" customFormat="1" ht="23.4" customHeight="1">
      <c r="A80" s="243"/>
      <c r="B80" s="2" t="s">
        <v>250</v>
      </c>
      <c r="D80" s="27">
        <v>11</v>
      </c>
      <c r="E80" s="258">
        <v>129445619</v>
      </c>
      <c r="F80" s="281"/>
      <c r="G80" s="266">
        <v>0</v>
      </c>
      <c r="H80" s="266"/>
      <c r="I80" s="266">
        <v>129445619</v>
      </c>
      <c r="J80" s="266"/>
      <c r="K80" s="266">
        <v>0</v>
      </c>
    </row>
    <row r="81" spans="1:11" s="2" customFormat="1" ht="23.4" customHeight="1">
      <c r="A81" s="243" t="s">
        <v>248</v>
      </c>
      <c r="D81" s="27"/>
      <c r="E81" s="258">
        <v>15490000</v>
      </c>
      <c r="F81" s="281"/>
      <c r="G81" s="266">
        <v>0</v>
      </c>
      <c r="H81" s="266"/>
      <c r="I81" s="266">
        <v>0</v>
      </c>
      <c r="J81" s="266"/>
      <c r="K81" s="266">
        <v>0</v>
      </c>
    </row>
    <row r="82" spans="1:11" s="2" customFormat="1" ht="23.4" customHeight="1">
      <c r="A82" s="243"/>
      <c r="D82" s="110"/>
      <c r="E82" s="170"/>
      <c r="F82" s="206"/>
      <c r="G82" s="172"/>
      <c r="H82" s="172"/>
      <c r="I82" s="172"/>
      <c r="J82" s="172"/>
      <c r="K82" s="172"/>
    </row>
    <row r="83" spans="1:11" s="2" customFormat="1" ht="22.5" customHeight="1">
      <c r="D83" s="110"/>
      <c r="E83" s="125"/>
      <c r="F83" s="125"/>
      <c r="G83" s="125"/>
      <c r="H83" s="128"/>
      <c r="I83" s="125"/>
      <c r="J83" s="128"/>
      <c r="K83" s="125"/>
    </row>
    <row r="84" spans="1:11" s="2" customFormat="1" ht="22.5" customHeight="1">
      <c r="D84" s="289"/>
      <c r="E84" s="89"/>
      <c r="F84" s="90"/>
      <c r="G84" s="89"/>
      <c r="H84" s="90"/>
      <c r="I84" s="91"/>
      <c r="J84" s="91"/>
      <c r="K84" s="91"/>
    </row>
    <row r="85" spans="1:11" s="2" customFormat="1" ht="22.5" customHeight="1">
      <c r="D85" s="283"/>
      <c r="E85" s="89"/>
      <c r="G85" s="89"/>
      <c r="I85" s="7"/>
      <c r="J85" s="4"/>
      <c r="K85" s="7"/>
    </row>
    <row r="86" spans="1:11" s="2" customFormat="1" ht="22.5" customHeight="1">
      <c r="D86" s="288"/>
      <c r="E86" s="89"/>
      <c r="F86" s="88"/>
      <c r="G86" s="89"/>
      <c r="H86" s="88"/>
      <c r="I86" s="89"/>
      <c r="J86" s="10"/>
      <c r="K86" s="89"/>
    </row>
    <row r="87" spans="1:11" s="2" customFormat="1" ht="22.5" customHeight="1">
      <c r="D87" s="288"/>
      <c r="E87" s="89"/>
      <c r="F87" s="88"/>
      <c r="G87" s="89"/>
      <c r="H87" s="88"/>
      <c r="I87" s="89"/>
      <c r="J87" s="10"/>
      <c r="K87" s="89"/>
    </row>
    <row r="88" spans="1:11" s="2" customFormat="1" ht="22.5" customHeight="1">
      <c r="D88" s="288"/>
      <c r="E88" s="89"/>
      <c r="F88" s="88"/>
      <c r="G88" s="89"/>
      <c r="H88" s="88"/>
      <c r="I88" s="89"/>
      <c r="J88" s="10"/>
      <c r="K88" s="89"/>
    </row>
    <row r="89" spans="1:11" s="2" customFormat="1" ht="22.5" customHeight="1">
      <c r="D89" s="288"/>
      <c r="E89" s="89"/>
      <c r="F89" s="88"/>
      <c r="G89" s="89"/>
      <c r="H89" s="88"/>
      <c r="I89" s="89"/>
      <c r="J89" s="10"/>
      <c r="K89" s="89"/>
    </row>
    <row r="90" spans="1:11" s="2" customFormat="1" ht="22.5" customHeight="1">
      <c r="D90" s="288"/>
      <c r="E90" s="89"/>
      <c r="F90" s="88"/>
      <c r="G90" s="89"/>
      <c r="H90" s="88"/>
      <c r="I90" s="89"/>
      <c r="J90" s="10"/>
      <c r="K90" s="89"/>
    </row>
    <row r="91" spans="1:11" s="2" customFormat="1" ht="22.5" customHeight="1">
      <c r="D91" s="283"/>
      <c r="E91" s="89"/>
      <c r="G91" s="89"/>
      <c r="I91" s="7"/>
      <c r="J91" s="4"/>
      <c r="K91" s="7"/>
    </row>
    <row r="92" spans="1:11" s="2" customFormat="1" ht="22.5" customHeight="1">
      <c r="D92" s="283"/>
      <c r="E92" s="92"/>
      <c r="G92" s="92"/>
      <c r="I92" s="92"/>
      <c r="J92" s="4"/>
      <c r="K92" s="92"/>
    </row>
    <row r="93" spans="1:11" s="2" customFormat="1" ht="22.5" customHeight="1">
      <c r="D93" s="283"/>
      <c r="E93" s="92"/>
      <c r="G93" s="92"/>
      <c r="I93" s="92"/>
      <c r="J93" s="4"/>
      <c r="K93" s="92"/>
    </row>
    <row r="94" spans="1:11" s="2" customFormat="1" ht="22.5" customHeight="1">
      <c r="D94" s="283"/>
      <c r="E94" s="92"/>
      <c r="G94" s="92"/>
      <c r="I94" s="92"/>
      <c r="J94" s="4"/>
      <c r="K94" s="92"/>
    </row>
    <row r="95" spans="1:11" s="2" customFormat="1" ht="22.5" customHeight="1">
      <c r="D95" s="283"/>
      <c r="E95" s="92"/>
      <c r="G95" s="92"/>
      <c r="I95" s="92"/>
      <c r="J95" s="4"/>
      <c r="K95" s="92"/>
    </row>
    <row r="96" spans="1:11" s="2" customFormat="1" ht="22.5" customHeight="1">
      <c r="D96" s="283"/>
      <c r="E96" s="92"/>
      <c r="G96" s="92"/>
      <c r="I96" s="92"/>
      <c r="J96" s="4"/>
      <c r="K96" s="92"/>
    </row>
    <row r="97" spans="4:11" s="2" customFormat="1" ht="22.5" customHeight="1">
      <c r="D97" s="283"/>
      <c r="E97" s="92"/>
      <c r="G97" s="92"/>
      <c r="I97" s="92"/>
      <c r="J97" s="4"/>
      <c r="K97" s="92"/>
    </row>
    <row r="98" spans="4:11" s="2" customFormat="1" ht="22.5" customHeight="1">
      <c r="D98" s="283"/>
      <c r="E98" s="92"/>
      <c r="G98" s="92"/>
      <c r="I98" s="92"/>
      <c r="J98" s="4"/>
      <c r="K98" s="92"/>
    </row>
    <row r="99" spans="4:11" ht="22.5" customHeight="1">
      <c r="E99" s="44"/>
      <c r="G99" s="44"/>
      <c r="I99" s="44"/>
      <c r="J99" s="17"/>
      <c r="K99" s="44"/>
    </row>
  </sheetData>
  <mergeCells count="10">
    <mergeCell ref="E50:K50"/>
    <mergeCell ref="E8:K8"/>
    <mergeCell ref="E47:G47"/>
    <mergeCell ref="I47:K47"/>
    <mergeCell ref="E48:G48"/>
    <mergeCell ref="I48:K48"/>
    <mergeCell ref="E5:G5"/>
    <mergeCell ref="I5:K5"/>
    <mergeCell ref="E6:G6"/>
    <mergeCell ref="I6:K6"/>
  </mergeCells>
  <pageMargins left="0.8" right="0.55000000000000004" top="0.48" bottom="0.5" header="0.4" footer="0.5"/>
  <pageSetup paperSize="9" scale="7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3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</vt:lpstr>
      <vt:lpstr>SCE 10-11</vt:lpstr>
      <vt:lpstr>SCE 12-13</vt:lpstr>
      <vt:lpstr>CF 14-15</vt:lpstr>
      <vt:lpstr>'BS 6-7'!Print_Area</vt:lpstr>
      <vt:lpstr>'CF 14-15'!Print_Area</vt:lpstr>
      <vt:lpstr>'PL 8'!Print_Area</vt:lpstr>
      <vt:lpstr>'PL for 9m'!Print_Area</vt:lpstr>
      <vt:lpstr>'SCE 10-11'!Print_Area</vt:lpstr>
      <vt:lpstr>'SCE 12-13'!Print_Area</vt:lpstr>
      <vt:lpstr>'PL 8'!Print_Titles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Attitan, Weerawongchai</cp:lastModifiedBy>
  <cp:lastPrinted>2022-02-28T12:35:14Z</cp:lastPrinted>
  <dcterms:created xsi:type="dcterms:W3CDTF">2001-09-25T02:18:46Z</dcterms:created>
  <dcterms:modified xsi:type="dcterms:W3CDTF">2022-02-28T13:03:03Z</dcterms:modified>
</cp:coreProperties>
</file>