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eerawongchai\Documents\My Work\T\The Steel\YE\Draft FS\Final version\Set V2\"/>
    </mc:Choice>
  </mc:AlternateContent>
  <xr:revisionPtr revIDLastSave="0" documentId="13_ncr:1_{624F517E-682B-49EC-B2C5-535146E3B615}" xr6:coauthVersionLast="46" xr6:coauthVersionMax="46" xr10:uidLastSave="{00000000-0000-0000-0000-000000000000}"/>
  <bookViews>
    <workbookView xWindow="-110" yWindow="-110" windowWidth="19420" windowHeight="10420" tabRatio="701" activeTab="1" xr2:uid="{00000000-000D-0000-FFFF-FFFF00000000}"/>
  </bookViews>
  <sheets>
    <sheet name="BS-5-7" sheetId="24" r:id="rId1"/>
    <sheet name="PL 8" sheetId="48" r:id="rId2"/>
    <sheet name="PL 3M 6" sheetId="25" state="hidden" r:id="rId3"/>
    <sheet name="SCE 9-10" sheetId="47" r:id="rId4"/>
    <sheet name="SCE 11-12" sheetId="45" r:id="rId5"/>
    <sheet name="CF 13-15" sheetId="43" r:id="rId6"/>
  </sheets>
  <definedNames>
    <definedName name="_xlnm.Print_Area" localSheetId="0">'BS-5-7'!$A$1:$J$83</definedName>
    <definedName name="_xlnm.Print_Area" localSheetId="5">'CF 13-15'!$A$1:$J$123</definedName>
    <definedName name="_xlnm.Print_Area" localSheetId="2">'PL 3M 6'!$A$1:$I$44</definedName>
    <definedName name="_xlnm.Print_Area" localSheetId="1">'PL 8'!$A$1:$J$55</definedName>
    <definedName name="_xlnm.Print_Area" localSheetId="4">'SCE 11-12'!$A$1:$M$50</definedName>
    <definedName name="_xlnm.Print_Area" localSheetId="3">'SCE 9-10'!$A$1:$R$61</definedName>
    <definedName name="Title2nd" localSheetId="5">'CF 13-15'!#REF!</definedName>
    <definedName name="Title2nd" localSheetId="2">'PL 3M 6'!#REF!</definedName>
    <definedName name="Title2nd" localSheetId="1">'PL 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48" l="1"/>
  <c r="F42" i="48"/>
  <c r="D17" i="24"/>
  <c r="D118" i="43" l="1"/>
  <c r="D127" i="43" s="1"/>
  <c r="F118" i="43"/>
  <c r="F127" i="43" s="1"/>
  <c r="H118" i="43"/>
  <c r="H127" i="43" s="1"/>
  <c r="J118" i="43"/>
  <c r="J127" i="43" s="1"/>
  <c r="D125" i="43"/>
  <c r="D128" i="43" s="1"/>
  <c r="F125" i="43"/>
  <c r="F128" i="43" s="1"/>
  <c r="H125" i="43"/>
  <c r="H128" i="43" s="1"/>
  <c r="J125" i="43"/>
  <c r="J128" i="43" s="1"/>
  <c r="E127" i="43"/>
  <c r="G127" i="43"/>
  <c r="I127" i="43"/>
  <c r="E128" i="43"/>
  <c r="G128" i="43"/>
  <c r="I128" i="43"/>
  <c r="D36" i="43"/>
  <c r="D57" i="43" s="1"/>
  <c r="M19" i="45"/>
  <c r="P54" i="47"/>
  <c r="N50" i="47"/>
  <c r="D14" i="48"/>
  <c r="F14" i="48"/>
  <c r="H14" i="48"/>
  <c r="J14" i="48"/>
  <c r="D49" i="24" l="1"/>
  <c r="F49" i="24"/>
  <c r="H49" i="24"/>
  <c r="J49" i="24"/>
  <c r="J47" i="45" l="1"/>
  <c r="M47" i="45" s="1"/>
  <c r="D79" i="24"/>
  <c r="L58" i="47"/>
  <c r="N58" i="47" s="1"/>
  <c r="R58" i="47" s="1"/>
  <c r="N55" i="47"/>
  <c r="R55" i="47" s="1"/>
  <c r="P51" i="47"/>
  <c r="L51" i="47"/>
  <c r="J51" i="47"/>
  <c r="H51" i="47"/>
  <c r="F51" i="47"/>
  <c r="D51" i="47"/>
  <c r="N21" i="47"/>
  <c r="R21" i="47" s="1"/>
  <c r="I41" i="48"/>
  <c r="I42" i="48" s="1"/>
  <c r="G41" i="48"/>
  <c r="G42" i="48" s="1"/>
  <c r="J39" i="48"/>
  <c r="J41" i="48" s="1"/>
  <c r="H39" i="48"/>
  <c r="H41" i="48" s="1"/>
  <c r="F39" i="48"/>
  <c r="D39" i="48"/>
  <c r="D41" i="48" s="1"/>
  <c r="I27" i="48"/>
  <c r="G27" i="48"/>
  <c r="E34" i="25"/>
  <c r="E36" i="25"/>
  <c r="L47" i="45" l="1"/>
  <c r="N47" i="45" s="1"/>
  <c r="J95" i="43"/>
  <c r="H95" i="43"/>
  <c r="F95" i="43"/>
  <c r="D95" i="43"/>
  <c r="I34" i="25" l="1"/>
  <c r="D73" i="43" l="1"/>
  <c r="F73" i="43"/>
  <c r="H73" i="43"/>
  <c r="J73" i="43"/>
  <c r="D55" i="24"/>
  <c r="F55" i="24"/>
  <c r="H55" i="24"/>
  <c r="J55" i="24"/>
  <c r="D16" i="45" l="1"/>
  <c r="F16" i="45"/>
  <c r="H16" i="45"/>
  <c r="J16" i="45"/>
  <c r="M15" i="45"/>
  <c r="N20" i="47"/>
  <c r="R20" i="47" s="1"/>
  <c r="P17" i="47"/>
  <c r="J17" i="47"/>
  <c r="H17" i="47"/>
  <c r="D17" i="47"/>
  <c r="F17" i="47"/>
  <c r="L17" i="47"/>
  <c r="N16" i="47"/>
  <c r="R16" i="47" s="1"/>
  <c r="E40" i="25"/>
  <c r="C43" i="25"/>
  <c r="E43" i="25"/>
  <c r="C39" i="25"/>
  <c r="R50" i="47" l="1"/>
  <c r="R51" i="47" s="1"/>
  <c r="N51" i="47"/>
  <c r="M14" i="45" l="1"/>
  <c r="M16" i="45" s="1"/>
  <c r="D40" i="45" l="1"/>
  <c r="F40" i="45"/>
  <c r="H40" i="45"/>
  <c r="J40" i="45"/>
  <c r="M10" i="45"/>
  <c r="M39" i="45" l="1"/>
  <c r="M40" i="45" s="1"/>
  <c r="N15" i="47"/>
  <c r="R15" i="47" l="1"/>
  <c r="R17" i="47" s="1"/>
  <c r="N17" i="47"/>
  <c r="F36" i="43" l="1"/>
  <c r="F57" i="43" s="1"/>
  <c r="J21" i="48"/>
  <c r="H21" i="48"/>
  <c r="F21" i="48"/>
  <c r="D21" i="48"/>
  <c r="D23" i="48" l="1"/>
  <c r="D27" i="48" s="1"/>
  <c r="F23" i="48"/>
  <c r="F27" i="48" s="1"/>
  <c r="J23" i="48"/>
  <c r="J27" i="48" s="1"/>
  <c r="H23" i="48"/>
  <c r="H27" i="48" s="1"/>
  <c r="M20" i="45"/>
  <c r="D56" i="47"/>
  <c r="F56" i="47"/>
  <c r="H56" i="47"/>
  <c r="J56" i="47"/>
  <c r="P56" i="47"/>
  <c r="P60" i="47" s="1"/>
  <c r="P22" i="47"/>
  <c r="P24" i="47" s="1"/>
  <c r="P46" i="47" s="1"/>
  <c r="R22" i="47"/>
  <c r="R24" i="47" s="1"/>
  <c r="R46" i="47" s="1"/>
  <c r="J29" i="48" l="1"/>
  <c r="D29" i="48"/>
  <c r="F29" i="48"/>
  <c r="H29" i="48"/>
  <c r="N22" i="47"/>
  <c r="N24" i="47" s="1"/>
  <c r="N46" i="47" s="1"/>
  <c r="F31" i="48" l="1"/>
  <c r="F47" i="48"/>
  <c r="F45" i="48" s="1"/>
  <c r="F54" i="48" s="1"/>
  <c r="F52" i="48"/>
  <c r="F50" i="48" s="1"/>
  <c r="H47" i="48"/>
  <c r="H45" i="48" s="1"/>
  <c r="H54" i="48" s="1"/>
  <c r="J43" i="45"/>
  <c r="H42" i="48"/>
  <c r="H52" i="48" s="1"/>
  <c r="H50" i="48" s="1"/>
  <c r="D47" i="48"/>
  <c r="D45" i="48" s="1"/>
  <c r="L54" i="47" s="1"/>
  <c r="N54" i="47" s="1"/>
  <c r="R54" i="47" s="1"/>
  <c r="D42" i="48"/>
  <c r="D52" i="48" s="1"/>
  <c r="D50" i="48" s="1"/>
  <c r="J31" i="48"/>
  <c r="J47" i="48"/>
  <c r="J45" i="48" s="1"/>
  <c r="J54" i="48" s="1"/>
  <c r="J42" i="48"/>
  <c r="J52" i="48" s="1"/>
  <c r="J50" i="48" s="1"/>
  <c r="D31" i="48"/>
  <c r="H31" i="48"/>
  <c r="M21" i="45"/>
  <c r="M23" i="45" s="1"/>
  <c r="H36" i="43"/>
  <c r="H57" i="43" s="1"/>
  <c r="H22" i="47"/>
  <c r="H24" i="47" s="1"/>
  <c r="H46" i="47" s="1"/>
  <c r="H60" i="47" s="1"/>
  <c r="J36" i="43" l="1"/>
  <c r="J57" i="43" s="1"/>
  <c r="D28" i="24"/>
  <c r="D22" i="47" l="1"/>
  <c r="D24" i="47" s="1"/>
  <c r="D46" i="47" s="1"/>
  <c r="D60" i="47" s="1"/>
  <c r="F22" i="47"/>
  <c r="F24" i="47" s="1"/>
  <c r="F46" i="47" s="1"/>
  <c r="F60" i="47" s="1"/>
  <c r="J22" i="47"/>
  <c r="J24" i="47" s="1"/>
  <c r="J46" i="47" s="1"/>
  <c r="J60" i="47" s="1"/>
  <c r="L22" i="47"/>
  <c r="L24" i="47" s="1"/>
  <c r="L46" i="47" s="1"/>
  <c r="E41" i="25"/>
  <c r="C14" i="25"/>
  <c r="E14" i="25"/>
  <c r="G14" i="25"/>
  <c r="I14" i="25"/>
  <c r="J79" i="24"/>
  <c r="J81" i="24" s="1"/>
  <c r="F79" i="24"/>
  <c r="F81" i="24" s="1"/>
  <c r="H45" i="45" l="1"/>
  <c r="F45" i="45"/>
  <c r="D45" i="45"/>
  <c r="M44" i="45"/>
  <c r="J17" i="24"/>
  <c r="J28" i="24"/>
  <c r="A58" i="24"/>
  <c r="J30" i="24" l="1"/>
  <c r="A32" i="24"/>
  <c r="H21" i="45" l="1"/>
  <c r="H23" i="45" s="1"/>
  <c r="H35" i="45" s="1"/>
  <c r="H50" i="45" s="1"/>
  <c r="F21" i="45"/>
  <c r="F23" i="45" s="1"/>
  <c r="F35" i="45" s="1"/>
  <c r="F50" i="45" s="1"/>
  <c r="D21" i="45"/>
  <c r="D23" i="45" s="1"/>
  <c r="D35" i="45" s="1"/>
  <c r="D50" i="45" l="1"/>
  <c r="E21" i="25"/>
  <c r="E23" i="25" s="1"/>
  <c r="G21" i="25" l="1"/>
  <c r="G23" i="25" s="1"/>
  <c r="C21" i="25"/>
  <c r="C23" i="25" s="1"/>
  <c r="H28" i="24"/>
  <c r="H17" i="24"/>
  <c r="I21" i="25"/>
  <c r="I23" i="25" s="1"/>
  <c r="F17" i="24"/>
  <c r="F28" i="24"/>
  <c r="I27" i="25" l="1"/>
  <c r="E27" i="25"/>
  <c r="J57" i="24"/>
  <c r="J83" i="24" s="1"/>
  <c r="F57" i="24"/>
  <c r="F83" i="24" s="1"/>
  <c r="F30" i="24"/>
  <c r="G27" i="25"/>
  <c r="C27" i="25"/>
  <c r="H57" i="24"/>
  <c r="D57" i="24"/>
  <c r="H30" i="24"/>
  <c r="D30" i="24"/>
  <c r="C29" i="25" l="1"/>
  <c r="C31" i="25" s="1"/>
  <c r="C40" i="25" s="1"/>
  <c r="C41" i="25" s="1"/>
  <c r="G29" i="25"/>
  <c r="E29" i="25"/>
  <c r="I29" i="25"/>
  <c r="C36" i="25" l="1"/>
  <c r="I31" i="25"/>
  <c r="E31" i="25"/>
  <c r="G31" i="25"/>
  <c r="G34" i="25" s="1"/>
  <c r="G43" i="25" l="1"/>
  <c r="G36" i="25"/>
  <c r="G39" i="25" s="1"/>
  <c r="G41" i="25" s="1"/>
  <c r="I43" i="25"/>
  <c r="I36" i="25"/>
  <c r="I39" i="25" s="1"/>
  <c r="I41" i="25" s="1"/>
  <c r="L56" i="47"/>
  <c r="L60" i="47" s="1"/>
  <c r="J45" i="45"/>
  <c r="M43" i="45"/>
  <c r="M45" i="45" s="1"/>
  <c r="H60" i="43"/>
  <c r="H97" i="43" s="1"/>
  <c r="F60" i="43"/>
  <c r="F97" i="43" s="1"/>
  <c r="J60" i="43"/>
  <c r="J97" i="43" s="1"/>
  <c r="H79" i="24" l="1"/>
  <c r="H81" i="24" s="1"/>
  <c r="D81" i="24"/>
  <c r="N56" i="47"/>
  <c r="N60" i="47" s="1"/>
  <c r="R56" i="47"/>
  <c r="R60" i="47" s="1"/>
  <c r="F99" i="43"/>
  <c r="J99" i="43"/>
  <c r="H99" i="43"/>
  <c r="J21" i="45"/>
  <c r="J23" i="45" s="1"/>
  <c r="J35" i="45" s="1"/>
  <c r="M35" i="45" s="1"/>
  <c r="M50" i="45" s="1"/>
  <c r="J50" i="45" l="1"/>
  <c r="D83" i="24"/>
  <c r="H83" i="24"/>
  <c r="D60" i="43" l="1"/>
  <c r="D97" i="43" s="1"/>
  <c r="D99" i="43" s="1"/>
  <c r="D54" i="48"/>
  <c r="A1" i="48" l="1"/>
  <c r="A37" i="43"/>
  <c r="A1" i="43"/>
  <c r="A75" i="43"/>
  <c r="A1" i="45"/>
  <c r="A26" i="45"/>
  <c r="A1" i="25"/>
  <c r="A26" i="47"/>
  <c r="A1" i="47"/>
  <c r="A36" i="47"/>
</calcChain>
</file>

<file path=xl/sharedStrings.xml><?xml version="1.0" encoding="utf-8"?>
<sst xmlns="http://schemas.openxmlformats.org/spreadsheetml/2006/main" count="523" uniqueCount="263">
  <si>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</si>
  <si>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</si>
  <si>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</si>
  <si>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</si>
  <si>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</si>
  <si>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</si>
  <si>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</si>
  <si>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</si>
  <si>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</si>
  <si>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</si>
  <si>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</si>
  <si>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</si>
  <si>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</si>
  <si>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</si>
  <si>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</si>
  <si>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</si>
  <si>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</si>
  <si>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</si>
  <si>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</si>
  <si>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</si>
  <si>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</si>
  <si>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</si>
  <si>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</si>
  <si>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</si>
  <si>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</si>
  <si>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</si>
  <si>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</si>
  <si>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</si>
  <si>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</si>
  <si>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</si>
  <si>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</si>
  <si>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</si>
  <si>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</si>
  <si>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</si>
  <si>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</si>
  <si>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</si>
  <si>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</si>
  <si>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</si>
  <si>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</si>
  <si>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</si>
  <si>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</si>
  <si>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</si>
  <si>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</si>
  <si>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</si>
  <si>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</si>
  <si>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</si>
  <si>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</si>
  <si>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</si>
  <si>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</si>
  <si>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</si>
  <si>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</si>
  <si>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</si>
  <si>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</si>
  <si>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</si>
  <si>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</si>
  <si>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</si>
  <si>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</si>
  <si>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</si>
  <si>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</si>
  <si>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Changes in operating assets and liabilities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</si>
  <si>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</si>
  <si>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</si>
  <si>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</si>
  <si>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</si>
  <si>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</si>
  <si>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</si>
  <si>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</si>
  <si>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</si>
  <si>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</si>
  <si>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</si>
  <si>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</si>
  <si>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</si>
  <si>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</si>
  <si>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</si>
  <si>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</si>
  <si>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</si>
  <si>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</si>
  <si>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</si>
  <si>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</si>
  <si>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</si>
  <si>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</si>
  <si>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</si>
  <si>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</si>
  <si>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</si>
  <si>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</si>
  <si>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</si>
  <si>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</si>
  <si>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</si>
  <si>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</si>
  <si>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</si>
  <si>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>Balance at 1 January 2021</t>
  </si>
  <si>
    <t>Balance at 1 January 2020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</si>
  <si>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</si>
  <si>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</si>
  <si>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</si>
  <si>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</si>
  <si>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</si>
  <si>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</si>
  <si>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</si>
  <si>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</si>
  <si>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</si>
  <si>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</si>
  <si>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</si>
  <si>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</si>
  <si>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</si>
  <si>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</si>
  <si>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</si>
  <si>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</si>
  <si>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</si>
  <si>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</si>
  <si>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</si>
  <si>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</si>
  <si>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</si>
  <si>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</si>
  <si>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</si>
  <si>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</si>
  <si>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</si>
  <si>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</si>
  <si>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</si>
  <si>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</si>
  <si>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</si>
  <si>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</si>
  <si>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</si>
  <si>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</si>
  <si>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</si>
  <si>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</si>
  <si>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</si>
  <si>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 xml:space="preserve">   Loss</t>
  </si>
  <si>
    <t>Issued and paid-up</t>
  </si>
  <si>
    <t xml:space="preserve">    Loss</t>
  </si>
  <si>
    <t xml:space="preserve">Adjustments to reconcile profit (loss) to </t>
  </si>
  <si>
    <t>Depreciation and amortisation</t>
  </si>
  <si>
    <t xml:space="preserve">   value of inventories</t>
  </si>
  <si>
    <t xml:space="preserve">Share of (profit) loss of associates accounted </t>
  </si>
  <si>
    <t xml:space="preserve">   for using equity method, net of tax</t>
  </si>
  <si>
    <t>Net cash generated from (used in) operating activities</t>
  </si>
  <si>
    <t>Income tax received</t>
  </si>
  <si>
    <t>Net cash from (used in) operating activities</t>
  </si>
  <si>
    <t>Net cash from (used in) investing activities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</si>
  <si>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</si>
  <si>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</si>
  <si>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</si>
  <si>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</si>
  <si>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</si>
  <si>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</si>
  <si>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</si>
  <si>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</si>
  <si>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</si>
  <si>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 xml:space="preserve">Transfer right-of-use assets to 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</si>
  <si>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</si>
  <si>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</si>
  <si>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</si>
  <si>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</si>
  <si>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</si>
  <si>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</si>
  <si>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</si>
  <si>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Net foreign exchange gain</t>
  </si>
  <si>
    <t xml:space="preserve">    Dividends</t>
  </si>
  <si>
    <t>Profit from operating activities</t>
  </si>
  <si>
    <t xml:space="preserve">Income tax expense </t>
  </si>
  <si>
    <t>Income tax expense</t>
  </si>
  <si>
    <t xml:space="preserve">   advance payment for inventories</t>
  </si>
  <si>
    <t xml:space="preserve">(Gain) loss on disposal and write-off of </t>
  </si>
  <si>
    <t>Employee benefit paid</t>
  </si>
  <si>
    <t>Net cash from (used in) financing activities</t>
  </si>
  <si>
    <t xml:space="preserve">Profit (loss) before income tax expense </t>
  </si>
  <si>
    <t xml:space="preserve">    Shares options exercised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</si>
  <si>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</si>
  <si>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</si>
  <si>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</si>
  <si>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</si>
  <si>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   trade accounts receivable  </t>
  </si>
  <si>
    <t>period ended 30 September</t>
  </si>
  <si>
    <t xml:space="preserve">Reversal of impairment loss of </t>
  </si>
  <si>
    <t>Repayment of short-term borrowings</t>
  </si>
  <si>
    <t>Transfer inventory to property, plant and equipment</t>
  </si>
  <si>
    <t>Short-term borrowings from subsidiary</t>
  </si>
  <si>
    <t xml:space="preserve">    Contributions by and distributions to owners of the parent</t>
  </si>
  <si>
    <t xml:space="preserve">    Distributions to owners of the parent</t>
  </si>
  <si>
    <t xml:space="preserve">   Dividends</t>
  </si>
  <si>
    <t xml:space="preserve">   Shares options exercised</t>
  </si>
  <si>
    <t xml:space="preserve">   Contributions by and distributions to owners of the parent</t>
  </si>
  <si>
    <t xml:space="preserve">   Distributions to owners of the parent</t>
  </si>
  <si>
    <t>Income tax relating to items that will not be reclassified</t>
  </si>
  <si>
    <t>Balance at 31 December 2021</t>
  </si>
  <si>
    <t>Balance at 31 December 2020</t>
  </si>
  <si>
    <t xml:space="preserve">Dividends received </t>
  </si>
  <si>
    <t>Dividend income</t>
  </si>
  <si>
    <t xml:space="preserve">   subsidiaries</t>
  </si>
  <si>
    <t>Acquisitions of intangible assets</t>
  </si>
  <si>
    <t xml:space="preserve">   subsidiary</t>
  </si>
  <si>
    <t>Cash and cash equivalents at 31 December</t>
  </si>
  <si>
    <t>Non-current provisions for employee benefits</t>
  </si>
  <si>
    <t>20</t>
  </si>
  <si>
    <t xml:space="preserve">Total comprehensive income (expense) for the year </t>
  </si>
  <si>
    <t xml:space="preserve">    Profit (Loss)</t>
  </si>
  <si>
    <t xml:space="preserve">   Profit</t>
  </si>
  <si>
    <t>Non-current assets classified as held for sale</t>
  </si>
  <si>
    <t>(in Baht)</t>
  </si>
  <si>
    <t xml:space="preserve">Short-term borrowings from  </t>
  </si>
  <si>
    <t xml:space="preserve">   financial institutions   </t>
  </si>
  <si>
    <t xml:space="preserve">    (1,650,015,240 ordinary shares, </t>
  </si>
  <si>
    <t xml:space="preserve">    (1,102,061,385 ordinary shares, </t>
  </si>
  <si>
    <t xml:space="preserve">Statement of comprehensive income </t>
  </si>
  <si>
    <t>Profit (loss) for the year</t>
  </si>
  <si>
    <t>Loss on remeasurements of defined benefit plans</t>
  </si>
  <si>
    <t xml:space="preserve">Other comprehensive income </t>
  </si>
  <si>
    <t xml:space="preserve">Statement of changes in equity </t>
  </si>
  <si>
    <t>Total comprehensive income (expense) for the year</t>
  </si>
  <si>
    <t>Statement of changes in equity</t>
  </si>
  <si>
    <t xml:space="preserve">Statement of cash flows </t>
  </si>
  <si>
    <t>Unrealised (gain) loss on exchange rate</t>
  </si>
  <si>
    <t xml:space="preserve">(Reversal of) expected credit losses of  </t>
  </si>
  <si>
    <t xml:space="preserve">(Reversal of) loss on decline in 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</si>
  <si>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</si>
  <si>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r>
      <t>Statement of cash flows</t>
    </r>
    <r>
      <rPr>
        <b/>
        <i/>
        <sz val="12"/>
        <rFont val="Times New Roman"/>
        <family val="1"/>
      </rPr>
      <t xml:space="preserve"> (Continued)</t>
    </r>
  </si>
  <si>
    <t>Net increase (decrease) in cash and cash equivalents</t>
  </si>
  <si>
    <t>4</t>
  </si>
  <si>
    <t>4, 6</t>
  </si>
  <si>
    <t>8</t>
  </si>
  <si>
    <t>9</t>
  </si>
  <si>
    <t>14</t>
  </si>
  <si>
    <t>15</t>
  </si>
  <si>
    <t>4, 14, 22</t>
  </si>
  <si>
    <t>Comprehensive income for the year</t>
  </si>
  <si>
    <t>Total comprehensive income for the year</t>
  </si>
  <si>
    <t>19</t>
  </si>
  <si>
    <t>6</t>
  </si>
  <si>
    <t>7</t>
  </si>
  <si>
    <t>5</t>
  </si>
  <si>
    <t xml:space="preserve">Transfer investment properties to non-current assets </t>
  </si>
  <si>
    <t xml:space="preserve">   classified as held for sale</t>
  </si>
  <si>
    <t>4, 8</t>
  </si>
  <si>
    <t>11</t>
  </si>
  <si>
    <t>10</t>
  </si>
  <si>
    <t>12</t>
  </si>
  <si>
    <t>13</t>
  </si>
  <si>
    <t>14, 22</t>
  </si>
  <si>
    <t>4, 22</t>
  </si>
  <si>
    <t xml:space="preserve">   Appropriated - legal reserve</t>
  </si>
  <si>
    <t>For the year ended</t>
  </si>
  <si>
    <t xml:space="preserve">   for the year,  net of tax</t>
  </si>
  <si>
    <t>17</t>
  </si>
  <si>
    <t xml:space="preserve">Items that will not be reclassified subsequently </t>
  </si>
  <si>
    <t xml:space="preserve">   to profit or loss</t>
  </si>
  <si>
    <t xml:space="preserve">Total items that will not be reclassified subsequently </t>
  </si>
  <si>
    <t>For the year ended 31 December 2020</t>
  </si>
  <si>
    <t>For the year ended 31 December 2021</t>
  </si>
  <si>
    <t xml:space="preserve">Transfer to legal reserve </t>
  </si>
  <si>
    <t>Impairment loss of investments in subsidiary</t>
  </si>
  <si>
    <t xml:space="preserve">   and associate</t>
  </si>
  <si>
    <t>Cash outflow on short-term loans to subsidiaries</t>
  </si>
  <si>
    <t>Proceeds from short-term borrowings from</t>
  </si>
  <si>
    <t>21</t>
  </si>
  <si>
    <t xml:space="preserve">Acquisition of assets under lease liabilities </t>
  </si>
  <si>
    <t>17, 22</t>
  </si>
  <si>
    <t xml:space="preserve">Basic earnings (loss) per share </t>
  </si>
  <si>
    <t>Proceeds from repayment of short-term loans to</t>
  </si>
  <si>
    <t xml:space="preserve">Short-term loans to subsidiaries </t>
  </si>
  <si>
    <t>Other comprehensive expense</t>
  </si>
  <si>
    <t>Loss on write-off of withholding tax</t>
  </si>
  <si>
    <t xml:space="preserve">    from financial institutions</t>
  </si>
  <si>
    <t>Increase (decrease) in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</si>
</sst>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_);_(* \(#,##0.0000\);_(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</cellStyleXfs>
  <cellXfs count="265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2" fillId="0" borderId="0" xfId="2" applyFont="1" applyAlignment="1">
      <alignment horizontal="right"/>
    </xf>
    <xf numFmtId="41" fontId="10" fillId="0" borderId="0" xfId="1" applyNumberFormat="1" applyFont="1" applyAlignment="1">
      <alignment horizontal="right"/>
    </xf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41" fontId="10" fillId="0" borderId="0" xfId="0" applyNumberFormat="1" applyFont="1" applyFill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22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1" fontId="2" fillId="0" borderId="0" xfId="0" applyNumberFormat="1" applyFont="1"/>
    <xf numFmtId="37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/>
    <xf numFmtId="41" fontId="16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/>
    </xf>
    <xf numFmtId="43" fontId="2" fillId="0" borderId="0" xfId="1" applyFont="1" applyFill="1" applyAlignment="1"/>
    <xf numFmtId="43" fontId="3" fillId="0" borderId="0" xfId="1" applyFont="1" applyFill="1" applyBorder="1" applyAlignment="1"/>
    <xf numFmtId="41" fontId="0" fillId="0" borderId="0" xfId="0" applyNumberFormat="1" applyBorder="1"/>
    <xf numFmtId="41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0" fontId="6" fillId="0" borderId="0" xfId="0" applyFont="1" applyAlignment="1">
      <alignment horizontal="center"/>
    </xf>
    <xf numFmtId="166" fontId="3" fillId="0" borderId="0" xfId="0" applyNumberFormat="1" applyFont="1" applyFill="1" applyAlignment="1"/>
    <xf numFmtId="41" fontId="0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2" applyFont="1" applyAlignment="1">
      <alignment horizontal="right"/>
    </xf>
    <xf numFmtId="41" fontId="2" fillId="0" borderId="4" xfId="2" applyFont="1" applyFill="1" applyBorder="1" applyAlignment="1">
      <alignment horizontal="right"/>
    </xf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0" fontId="6" fillId="0" borderId="0" xfId="34" applyFont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41" fontId="0" fillId="0" borderId="0" xfId="1" quotePrefix="1" applyNumberFormat="1" applyFont="1" applyFill="1" applyAlignment="1">
      <alignment horizontal="right"/>
    </xf>
    <xf numFmtId="41" fontId="0" fillId="0" borderId="1" xfId="0" applyNumberFormat="1" applyFill="1" applyBorder="1"/>
    <xf numFmtId="0" fontId="0" fillId="0" borderId="0" xfId="0" applyFill="1"/>
    <xf numFmtId="41" fontId="0" fillId="0" borderId="0" xfId="1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vertical="center"/>
    </xf>
    <xf numFmtId="41" fontId="3" fillId="0" borderId="0" xfId="34" applyNumberFormat="1" applyFont="1" applyFill="1"/>
    <xf numFmtId="166" fontId="3" fillId="0" borderId="0" xfId="34" applyNumberFormat="1" applyFont="1" applyFill="1"/>
    <xf numFmtId="166" fontId="2" fillId="0" borderId="4" xfId="34" applyNumberFormat="1" applyFont="1" applyFill="1" applyBorder="1"/>
    <xf numFmtId="166" fontId="2" fillId="0" borderId="0" xfId="34" applyNumberFormat="1" applyFont="1" applyFill="1"/>
    <xf numFmtId="166" fontId="2" fillId="0" borderId="3" xfId="34" applyNumberFormat="1" applyFont="1" applyFill="1" applyBorder="1"/>
    <xf numFmtId="164" fontId="0" fillId="0" borderId="0" xfId="0" applyNumberForma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0" fontId="6" fillId="0" borderId="0" xfId="34" applyFont="1" applyAlignment="1">
      <alignment horizontal="center"/>
    </xf>
    <xf numFmtId="167" fontId="2" fillId="0" borderId="0" xfId="1" applyNumberFormat="1" applyFont="1" applyFill="1" applyAlignment="1"/>
    <xf numFmtId="166" fontId="2" fillId="0" borderId="0" xfId="34" applyNumberFormat="1" applyFont="1" applyFill="1" applyBorder="1"/>
    <xf numFmtId="0" fontId="0" fillId="0" borderId="0" xfId="0" applyFont="1" applyFill="1" applyAlignment="1">
      <alignment horizontal="left"/>
    </xf>
    <xf numFmtId="41" fontId="0" fillId="0" borderId="0" xfId="0" applyNumberFormat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41" fontId="0" fillId="0" borderId="5" xfId="4" applyFont="1" applyFill="1" applyBorder="1" applyAlignment="1">
      <alignment horizontal="right"/>
    </xf>
    <xf numFmtId="49" fontId="0" fillId="0" borderId="0" xfId="0" applyNumberFormat="1" applyAlignment="1"/>
    <xf numFmtId="41" fontId="3" fillId="0" borderId="1" xfId="34" applyNumberFormat="1" applyFont="1" applyFill="1" applyBorder="1"/>
    <xf numFmtId="41" fontId="3" fillId="0" borderId="1" xfId="34" applyNumberFormat="1" applyFont="1" applyBorder="1"/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41" fontId="0" fillId="0" borderId="0" xfId="34" applyNumberFormat="1" applyFont="1"/>
    <xf numFmtId="166" fontId="0" fillId="0" borderId="0" xfId="0" applyNumberFormat="1" applyFont="1" applyAlignment="1">
      <alignment horizontal="right"/>
    </xf>
    <xf numFmtId="43" fontId="0" fillId="0" borderId="0" xfId="34" applyNumberFormat="1" applyFont="1"/>
    <xf numFmtId="166" fontId="0" fillId="0" borderId="0" xfId="34" applyNumberFormat="1" applyFo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34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topLeftCell="A82" zoomScaleNormal="83" zoomScaleSheetLayoutView="100" workbookViewId="0">
      <selection activeCell="A84" sqref="A84:XFD84"/>
    </sheetView>
  </sheetViews>
  <sheetFormatPr defaultColWidth="9.1796875" defaultRowHeight="15" x14ac:dyDescent="0.35"/>
  <cols>
    <col min="1" max="1" width="37.6328125" style="9" customWidth="1"/>
    <col min="2" max="2" width="7.54296875" style="5" customWidth="1"/>
    <col min="3" max="3" width="1.36328125" style="5" customWidth="1"/>
    <col min="4" max="4" width="14.26953125" style="11" customWidth="1"/>
    <col min="5" max="5" width="0.81640625" style="11" customWidth="1"/>
    <col min="6" max="6" width="14.26953125" style="43" customWidth="1"/>
    <col min="7" max="7" width="0.81640625" style="11" customWidth="1"/>
    <col min="8" max="8" width="14.26953125" style="11" customWidth="1"/>
    <col min="9" max="9" width="0.81640625" style="11" customWidth="1"/>
    <col min="10" max="10" width="14.26953125" style="43" customWidth="1"/>
    <col min="11" max="11" width="13.54296875" style="11" bestFit="1" customWidth="1"/>
    <col min="12" max="16384" width="9.1796875" style="11"/>
  </cols>
  <sheetData>
    <row r="1" spans="1:10" s="35" customFormat="1" ht="20.25" customHeight="1" x14ac:dyDescent="0.4">
      <c r="A1" s="61" t="s">
        <v>95</v>
      </c>
      <c r="B1" s="56"/>
      <c r="C1" s="56"/>
      <c r="D1" s="56"/>
      <c r="E1" s="56"/>
      <c r="F1" s="56"/>
      <c r="G1" s="56"/>
    </row>
    <row r="2" spans="1:10" s="4" customFormat="1" ht="20.25" customHeight="1" x14ac:dyDescent="0.35">
      <c r="A2" s="36" t="s">
        <v>51</v>
      </c>
      <c r="B2" s="7"/>
      <c r="C2" s="7"/>
      <c r="H2" s="248"/>
      <c r="I2" s="248"/>
      <c r="J2" s="248"/>
    </row>
    <row r="3" spans="1:10" ht="20.25" customHeight="1" x14ac:dyDescent="0.3">
      <c r="A3" s="3"/>
      <c r="F3" s="11"/>
      <c r="J3" s="11"/>
    </row>
    <row r="4" spans="1:10" ht="20.25" customHeight="1" x14ac:dyDescent="0.3">
      <c r="D4" s="249" t="s">
        <v>2</v>
      </c>
      <c r="E4" s="249"/>
      <c r="F4" s="249"/>
      <c r="G4" s="10"/>
      <c r="H4" s="249" t="s">
        <v>47</v>
      </c>
      <c r="I4" s="249"/>
      <c r="J4" s="249"/>
    </row>
    <row r="5" spans="1:10" ht="20.25" customHeight="1" x14ac:dyDescent="0.3">
      <c r="D5" s="249" t="s">
        <v>68</v>
      </c>
      <c r="E5" s="249"/>
      <c r="F5" s="249"/>
      <c r="G5" s="10"/>
      <c r="H5" s="249" t="s">
        <v>68</v>
      </c>
      <c r="I5" s="249"/>
      <c r="J5" s="249"/>
    </row>
    <row r="6" spans="1:10" ht="20.25" customHeight="1" x14ac:dyDescent="0.3">
      <c r="A6" s="1"/>
      <c r="B6" s="12"/>
      <c r="C6" s="12"/>
      <c r="D6" s="250" t="s">
        <v>50</v>
      </c>
      <c r="E6" s="250"/>
      <c r="F6" s="250"/>
      <c r="G6" s="44"/>
      <c r="H6" s="250" t="s">
        <v>50</v>
      </c>
      <c r="I6" s="250"/>
      <c r="J6" s="250"/>
    </row>
    <row r="7" spans="1:10" ht="20.25" customHeight="1" x14ac:dyDescent="0.3">
      <c r="A7" s="36" t="s">
        <v>9</v>
      </c>
      <c r="B7" s="12" t="s">
        <v>23</v>
      </c>
      <c r="C7" s="12"/>
      <c r="D7" s="38" t="s">
        <v>79</v>
      </c>
      <c r="E7" s="23"/>
      <c r="F7" s="38" t="s">
        <v>71</v>
      </c>
      <c r="G7" s="23"/>
      <c r="H7" s="38" t="s">
        <v>79</v>
      </c>
      <c r="I7" s="23"/>
      <c r="J7" s="38" t="s">
        <v>71</v>
      </c>
    </row>
    <row r="8" spans="1:10" ht="20.25" customHeight="1" x14ac:dyDescent="0.3">
      <c r="A8" s="1"/>
      <c r="B8" s="26"/>
      <c r="C8" s="26"/>
      <c r="D8" s="247" t="s">
        <v>198</v>
      </c>
      <c r="E8" s="247"/>
      <c r="F8" s="247"/>
      <c r="G8" s="247"/>
      <c r="H8" s="247"/>
      <c r="I8" s="247"/>
      <c r="J8" s="247"/>
    </row>
    <row r="9" spans="1:10" ht="20.25" customHeight="1" x14ac:dyDescent="0.3">
      <c r="A9" s="14" t="s">
        <v>10</v>
      </c>
      <c r="B9" s="2"/>
      <c r="C9" s="2"/>
      <c r="D9" s="15"/>
      <c r="E9" s="15"/>
      <c r="F9" s="15"/>
      <c r="G9" s="16"/>
      <c r="H9" s="16"/>
      <c r="I9" s="16"/>
      <c r="J9" s="16"/>
    </row>
    <row r="10" spans="1:10" ht="20.25" customHeight="1" x14ac:dyDescent="0.3">
      <c r="A10" s="9" t="s">
        <v>0</v>
      </c>
      <c r="B10" s="2">
        <v>5</v>
      </c>
      <c r="C10" s="2"/>
      <c r="D10" s="98">
        <v>88937148</v>
      </c>
      <c r="E10" s="62"/>
      <c r="F10" s="62">
        <v>199383748</v>
      </c>
      <c r="G10" s="63"/>
      <c r="H10" s="213">
        <v>76165054</v>
      </c>
      <c r="I10" s="63"/>
      <c r="J10" s="91">
        <v>191915941</v>
      </c>
    </row>
    <row r="11" spans="1:10" ht="20.25" customHeight="1" x14ac:dyDescent="0.3">
      <c r="A11" s="9" t="s">
        <v>33</v>
      </c>
      <c r="B11" s="2" t="s">
        <v>218</v>
      </c>
      <c r="C11" s="2"/>
      <c r="D11" s="98">
        <v>1557358909</v>
      </c>
      <c r="E11" s="62"/>
      <c r="F11" s="62">
        <v>1477154333</v>
      </c>
      <c r="G11" s="63"/>
      <c r="H11" s="98">
        <v>1550110333</v>
      </c>
      <c r="I11" s="63"/>
      <c r="J11" s="91">
        <v>1470530798</v>
      </c>
    </row>
    <row r="12" spans="1:10" ht="20.25" customHeight="1" x14ac:dyDescent="0.3">
      <c r="A12" s="9" t="s">
        <v>96</v>
      </c>
      <c r="B12" s="2" t="s">
        <v>217</v>
      </c>
      <c r="C12" s="2"/>
      <c r="D12" s="98">
        <v>35104531</v>
      </c>
      <c r="E12" s="62"/>
      <c r="F12" s="62">
        <v>19822194</v>
      </c>
      <c r="G12" s="63"/>
      <c r="H12" s="98">
        <v>23132735</v>
      </c>
      <c r="I12" s="63"/>
      <c r="J12" s="91">
        <v>5825847</v>
      </c>
    </row>
    <row r="13" spans="1:10" ht="20.25" customHeight="1" x14ac:dyDescent="0.3">
      <c r="A13" s="9" t="s">
        <v>258</v>
      </c>
      <c r="B13" s="2" t="s">
        <v>217</v>
      </c>
      <c r="C13" s="2"/>
      <c r="D13" s="98">
        <v>0</v>
      </c>
      <c r="E13" s="62"/>
      <c r="F13" s="83">
        <v>0</v>
      </c>
      <c r="G13" s="63"/>
      <c r="H13" s="98">
        <v>241199000</v>
      </c>
      <c r="I13" s="63"/>
      <c r="J13" s="91">
        <v>289000000</v>
      </c>
    </row>
    <row r="14" spans="1:10" ht="20.25" customHeight="1" x14ac:dyDescent="0.3">
      <c r="A14" s="9" t="s">
        <v>7</v>
      </c>
      <c r="B14" s="2">
        <v>7</v>
      </c>
      <c r="C14" s="2"/>
      <c r="D14" s="98">
        <v>1798167575</v>
      </c>
      <c r="E14" s="62"/>
      <c r="F14" s="62">
        <v>978420372</v>
      </c>
      <c r="G14" s="63"/>
      <c r="H14" s="98">
        <v>1798167575</v>
      </c>
      <c r="I14" s="63"/>
      <c r="J14" s="91">
        <v>978420372</v>
      </c>
    </row>
    <row r="15" spans="1:10" ht="20.25" customHeight="1" x14ac:dyDescent="0.3">
      <c r="A15" s="9" t="s">
        <v>97</v>
      </c>
      <c r="B15" s="2" t="s">
        <v>232</v>
      </c>
      <c r="C15" s="2"/>
      <c r="D15" s="98">
        <v>189741451</v>
      </c>
      <c r="E15" s="62"/>
      <c r="F15" s="62">
        <v>733</v>
      </c>
      <c r="G15" s="63"/>
      <c r="H15" s="98">
        <v>189741451</v>
      </c>
      <c r="I15" s="63"/>
      <c r="J15" s="91">
        <v>733</v>
      </c>
    </row>
    <row r="16" spans="1:10" ht="20.25" customHeight="1" x14ac:dyDescent="0.3">
      <c r="A16" s="9" t="s">
        <v>197</v>
      </c>
      <c r="B16" s="2" t="s">
        <v>233</v>
      </c>
      <c r="C16" s="2"/>
      <c r="D16" s="64">
        <v>129445619</v>
      </c>
      <c r="E16" s="62"/>
      <c r="F16" s="196">
        <v>0</v>
      </c>
      <c r="G16" s="63"/>
      <c r="H16" s="98">
        <v>129445619</v>
      </c>
      <c r="I16" s="63"/>
      <c r="J16" s="91">
        <v>0</v>
      </c>
    </row>
    <row r="17" spans="1:10" ht="20.25" customHeight="1" x14ac:dyDescent="0.3">
      <c r="A17" s="3" t="s">
        <v>11</v>
      </c>
      <c r="B17" s="2"/>
      <c r="C17" s="2"/>
      <c r="D17" s="65">
        <f>SUM(D10:D16)</f>
        <v>3798755233</v>
      </c>
      <c r="E17" s="66"/>
      <c r="F17" s="65">
        <f>SUM(F10:F16)</f>
        <v>2674781380</v>
      </c>
      <c r="G17" s="67"/>
      <c r="H17" s="68">
        <f>SUM(H10:H16)</f>
        <v>4007961767</v>
      </c>
      <c r="I17" s="67"/>
      <c r="J17" s="68">
        <f>SUM(J10:J16)</f>
        <v>2935693691</v>
      </c>
    </row>
    <row r="18" spans="1:10" ht="20.25" customHeight="1" x14ac:dyDescent="0.3">
      <c r="B18" s="2"/>
      <c r="C18" s="2"/>
      <c r="D18" s="18"/>
      <c r="E18" s="18"/>
      <c r="F18" s="18"/>
      <c r="G18" s="19"/>
      <c r="H18" s="19"/>
      <c r="I18" s="19"/>
      <c r="J18" s="19"/>
    </row>
    <row r="19" spans="1:10" ht="20.25" customHeight="1" x14ac:dyDescent="0.3">
      <c r="A19" s="14" t="s">
        <v>12</v>
      </c>
      <c r="B19" s="2"/>
      <c r="C19" s="2"/>
      <c r="D19" s="18"/>
      <c r="E19" s="18"/>
      <c r="F19" s="18"/>
      <c r="G19" s="19"/>
      <c r="H19" s="19"/>
      <c r="I19" s="19"/>
      <c r="J19" s="19"/>
    </row>
    <row r="20" spans="1:10" ht="20.25" customHeight="1" x14ac:dyDescent="0.3">
      <c r="A20" s="226" t="s">
        <v>98</v>
      </c>
      <c r="B20" s="2" t="s">
        <v>220</v>
      </c>
      <c r="C20" s="2"/>
      <c r="D20" s="81">
        <v>0</v>
      </c>
      <c r="E20" s="70"/>
      <c r="F20" s="99">
        <v>0</v>
      </c>
      <c r="G20" s="60"/>
      <c r="H20" s="81">
        <v>87452781</v>
      </c>
      <c r="I20" s="60"/>
      <c r="J20" s="99">
        <v>87452781</v>
      </c>
    </row>
    <row r="21" spans="1:10" ht="20.25" customHeight="1" x14ac:dyDescent="0.3">
      <c r="A21" s="226" t="s">
        <v>99</v>
      </c>
      <c r="B21" s="2" t="s">
        <v>234</v>
      </c>
      <c r="C21" s="2"/>
      <c r="D21" s="81">
        <v>761131006</v>
      </c>
      <c r="E21" s="70"/>
      <c r="F21" s="99">
        <v>407768315</v>
      </c>
      <c r="G21" s="60"/>
      <c r="H21" s="81">
        <v>410930322</v>
      </c>
      <c r="I21" s="60"/>
      <c r="J21" s="99">
        <v>410930322</v>
      </c>
    </row>
    <row r="22" spans="1:10" ht="20.25" customHeight="1" x14ac:dyDescent="0.3">
      <c r="A22" s="9" t="s">
        <v>100</v>
      </c>
      <c r="B22" s="30" t="s">
        <v>233</v>
      </c>
      <c r="C22" s="30"/>
      <c r="D22" s="69">
        <v>0</v>
      </c>
      <c r="E22" s="70"/>
      <c r="F22" s="99">
        <v>132840819</v>
      </c>
      <c r="G22" s="60"/>
      <c r="H22" s="69">
        <v>0</v>
      </c>
      <c r="I22" s="60"/>
      <c r="J22" s="99">
        <v>132840819</v>
      </c>
    </row>
    <row r="23" spans="1:10" ht="20.25" customHeight="1" x14ac:dyDescent="0.3">
      <c r="A23" s="9" t="s">
        <v>34</v>
      </c>
      <c r="B23" s="2" t="s">
        <v>235</v>
      </c>
      <c r="C23" s="2"/>
      <c r="D23" s="69">
        <v>936425845</v>
      </c>
      <c r="E23" s="70"/>
      <c r="F23" s="99">
        <v>944482160</v>
      </c>
      <c r="G23" s="60"/>
      <c r="H23" s="69">
        <v>637641668</v>
      </c>
      <c r="I23" s="60"/>
      <c r="J23" s="99">
        <v>669798790</v>
      </c>
    </row>
    <row r="24" spans="1:10" ht="20.25" customHeight="1" x14ac:dyDescent="0.3">
      <c r="A24" s="100" t="s">
        <v>72</v>
      </c>
      <c r="B24" s="2" t="s">
        <v>236</v>
      </c>
      <c r="C24" s="2"/>
      <c r="D24" s="81">
        <v>30983796</v>
      </c>
      <c r="E24" s="70"/>
      <c r="F24" s="101">
        <v>84318307</v>
      </c>
      <c r="G24" s="60"/>
      <c r="H24" s="81">
        <v>0</v>
      </c>
      <c r="I24" s="60"/>
      <c r="J24" s="101">
        <v>10061813</v>
      </c>
    </row>
    <row r="25" spans="1:10" ht="20.25" customHeight="1" x14ac:dyDescent="0.3">
      <c r="A25" s="92" t="s">
        <v>101</v>
      </c>
      <c r="B25" s="30"/>
      <c r="C25" s="30"/>
      <c r="D25" s="69">
        <v>13450195</v>
      </c>
      <c r="E25" s="70"/>
      <c r="F25" s="99">
        <v>9045621</v>
      </c>
      <c r="G25" s="60"/>
      <c r="H25" s="69">
        <v>13445430</v>
      </c>
      <c r="I25" s="60"/>
      <c r="J25" s="93">
        <v>9010897</v>
      </c>
    </row>
    <row r="26" spans="1:10" ht="20.25" customHeight="1" x14ac:dyDescent="0.3">
      <c r="A26" s="8" t="s">
        <v>53</v>
      </c>
      <c r="B26" s="30">
        <v>19</v>
      </c>
      <c r="C26" s="30"/>
      <c r="D26" s="69">
        <v>32905570</v>
      </c>
      <c r="E26" s="70"/>
      <c r="F26" s="99">
        <v>29561042</v>
      </c>
      <c r="G26" s="60"/>
      <c r="H26" s="69">
        <v>32302013</v>
      </c>
      <c r="I26" s="60"/>
      <c r="J26" s="93">
        <v>30157816</v>
      </c>
    </row>
    <row r="27" spans="1:10" ht="20.25" customHeight="1" x14ac:dyDescent="0.3">
      <c r="A27" s="9" t="s">
        <v>1</v>
      </c>
      <c r="B27" s="30"/>
      <c r="C27" s="30"/>
      <c r="D27" s="71">
        <v>33684681</v>
      </c>
      <c r="E27" s="70"/>
      <c r="F27" s="206">
        <v>36359697</v>
      </c>
      <c r="G27" s="60"/>
      <c r="H27" s="71">
        <v>29834323</v>
      </c>
      <c r="I27" s="60"/>
      <c r="J27" s="94">
        <v>30155767</v>
      </c>
    </row>
    <row r="28" spans="1:10" ht="20.25" customHeight="1" x14ac:dyDescent="0.3">
      <c r="A28" s="3" t="s">
        <v>13</v>
      </c>
      <c r="B28" s="20"/>
      <c r="C28" s="20"/>
      <c r="D28" s="73">
        <f>SUM(D20:D27)</f>
        <v>1808581093</v>
      </c>
      <c r="E28" s="74"/>
      <c r="F28" s="73">
        <f>SUM(F20:F27)</f>
        <v>1644375961</v>
      </c>
      <c r="G28" s="75"/>
      <c r="H28" s="73">
        <f>SUM(H20:H27)</f>
        <v>1211606537</v>
      </c>
      <c r="I28" s="75"/>
      <c r="J28" s="73">
        <f>SUM(J20:J27)</f>
        <v>1380409005</v>
      </c>
    </row>
    <row r="29" spans="1:10" ht="20.25" customHeight="1" x14ac:dyDescent="0.3">
      <c r="B29" s="2"/>
      <c r="C29" s="2"/>
      <c r="D29" s="18"/>
      <c r="E29" s="18"/>
      <c r="F29" s="18"/>
      <c r="G29" s="19"/>
      <c r="H29" s="19"/>
      <c r="I29" s="19"/>
      <c r="J29" s="19"/>
    </row>
    <row r="30" spans="1:10" ht="20.25" customHeight="1" thickBot="1" x14ac:dyDescent="0.35">
      <c r="A30" s="3" t="s">
        <v>14</v>
      </c>
      <c r="B30" s="2"/>
      <c r="C30" s="2"/>
      <c r="D30" s="76">
        <f>D17+D28</f>
        <v>5607336326</v>
      </c>
      <c r="E30" s="74"/>
      <c r="F30" s="76">
        <f>F17+F28</f>
        <v>4319157341</v>
      </c>
      <c r="G30" s="75"/>
      <c r="H30" s="76">
        <f>H17+H28</f>
        <v>5219568304</v>
      </c>
      <c r="I30" s="75"/>
      <c r="J30" s="76">
        <f>J17+J28</f>
        <v>4316102696</v>
      </c>
    </row>
    <row r="31" spans="1:10" ht="20.25" customHeight="1" thickTop="1" x14ac:dyDescent="0.3">
      <c r="A31" s="22"/>
      <c r="B31" s="26"/>
      <c r="C31" s="26"/>
      <c r="D31" s="16"/>
      <c r="E31" s="16"/>
      <c r="F31" s="16"/>
      <c r="G31" s="16"/>
      <c r="H31" s="16"/>
      <c r="I31" s="16"/>
      <c r="J31" s="16"/>
    </row>
    <row r="32" spans="1:10" s="35" customFormat="1" ht="20.25" customHeight="1" x14ac:dyDescent="0.4">
      <c r="A32" s="61" t="str">
        <f>$A$1</f>
        <v>THE STEEL PUBLIC COMPANY LIMITED and its Subsidiaries</v>
      </c>
      <c r="B32" s="56"/>
      <c r="C32" s="56"/>
      <c r="D32" s="56"/>
      <c r="E32" s="56"/>
      <c r="F32" s="56"/>
      <c r="G32" s="56"/>
    </row>
    <row r="33" spans="1:10" s="4" customFormat="1" ht="20.25" customHeight="1" x14ac:dyDescent="0.35">
      <c r="A33" s="36" t="s">
        <v>51</v>
      </c>
      <c r="B33" s="7"/>
      <c r="C33" s="7"/>
      <c r="H33" s="248"/>
      <c r="I33" s="248"/>
      <c r="J33" s="248"/>
    </row>
    <row r="34" spans="1:10" ht="20.25" customHeight="1" x14ac:dyDescent="0.3">
      <c r="A34" s="3"/>
      <c r="F34" s="11"/>
      <c r="J34" s="11"/>
    </row>
    <row r="35" spans="1:10" ht="18.649999999999999" customHeight="1" x14ac:dyDescent="0.3">
      <c r="A35" s="3"/>
      <c r="D35" s="249" t="s">
        <v>2</v>
      </c>
      <c r="E35" s="249"/>
      <c r="F35" s="249"/>
      <c r="G35" s="10"/>
      <c r="H35" s="249" t="s">
        <v>47</v>
      </c>
      <c r="I35" s="249"/>
      <c r="J35" s="249"/>
    </row>
    <row r="36" spans="1:10" ht="18.649999999999999" customHeight="1" x14ac:dyDescent="0.3">
      <c r="A36" s="3"/>
      <c r="D36" s="249" t="s">
        <v>68</v>
      </c>
      <c r="E36" s="249"/>
      <c r="F36" s="249"/>
      <c r="G36" s="10"/>
      <c r="H36" s="249" t="s">
        <v>68</v>
      </c>
      <c r="I36" s="249"/>
      <c r="J36" s="249"/>
    </row>
    <row r="37" spans="1:10" ht="18.649999999999999" customHeight="1" x14ac:dyDescent="0.3">
      <c r="A37" s="11"/>
      <c r="B37" s="11"/>
      <c r="C37" s="11"/>
      <c r="D37" s="250" t="s">
        <v>50</v>
      </c>
      <c r="E37" s="250"/>
      <c r="F37" s="250"/>
      <c r="G37" s="44"/>
      <c r="H37" s="250" t="s">
        <v>50</v>
      </c>
      <c r="I37" s="250"/>
      <c r="J37" s="250"/>
    </row>
    <row r="38" spans="1:10" ht="18.649999999999999" customHeight="1" x14ac:dyDescent="0.3">
      <c r="A38" s="36" t="s">
        <v>41</v>
      </c>
      <c r="B38" s="12" t="s">
        <v>23</v>
      </c>
      <c r="C38" s="12"/>
      <c r="D38" s="38" t="s">
        <v>79</v>
      </c>
      <c r="E38" s="23"/>
      <c r="F38" s="38" t="s">
        <v>71</v>
      </c>
      <c r="G38" s="23"/>
      <c r="H38" s="38" t="s">
        <v>79</v>
      </c>
      <c r="I38" s="23"/>
      <c r="J38" s="38" t="s">
        <v>71</v>
      </c>
    </row>
    <row r="39" spans="1:10" ht="18.649999999999999" customHeight="1" x14ac:dyDescent="0.3">
      <c r="A39" s="1"/>
      <c r="B39" s="26"/>
      <c r="C39" s="26"/>
      <c r="D39" s="247" t="s">
        <v>198</v>
      </c>
      <c r="E39" s="247"/>
      <c r="F39" s="247"/>
      <c r="G39" s="247"/>
      <c r="H39" s="247"/>
      <c r="I39" s="247"/>
      <c r="J39" s="247"/>
    </row>
    <row r="40" spans="1:10" ht="18.649999999999999" customHeight="1" x14ac:dyDescent="0.3">
      <c r="A40" s="14" t="s">
        <v>15</v>
      </c>
      <c r="B40" s="2"/>
      <c r="C40" s="2"/>
      <c r="D40" s="19"/>
      <c r="E40" s="19"/>
      <c r="F40" s="19"/>
      <c r="G40" s="19"/>
      <c r="H40" s="19"/>
      <c r="I40" s="19"/>
      <c r="J40" s="19"/>
    </row>
    <row r="41" spans="1:10" ht="18.649999999999999" customHeight="1" x14ac:dyDescent="0.3">
      <c r="A41" s="8" t="s">
        <v>199</v>
      </c>
      <c r="B41" s="30"/>
      <c r="C41" s="30"/>
      <c r="D41" s="19"/>
      <c r="E41" s="19"/>
      <c r="F41" s="96"/>
      <c r="G41" s="19"/>
      <c r="H41" s="19"/>
      <c r="I41" s="19"/>
      <c r="J41" s="96"/>
    </row>
    <row r="42" spans="1:10" ht="18.649999999999999" customHeight="1" x14ac:dyDescent="0.3">
      <c r="A42" s="8" t="s">
        <v>200</v>
      </c>
      <c r="B42" s="2" t="s">
        <v>237</v>
      </c>
      <c r="C42" s="2"/>
      <c r="D42" s="69">
        <v>2623357017</v>
      </c>
      <c r="E42" s="60"/>
      <c r="F42" s="102">
        <v>2349526759</v>
      </c>
      <c r="G42" s="60"/>
      <c r="H42" s="69">
        <v>2623357017</v>
      </c>
      <c r="I42" s="60"/>
      <c r="J42" s="101">
        <v>2349526759</v>
      </c>
    </row>
    <row r="43" spans="1:10" ht="18.649999999999999" customHeight="1" x14ac:dyDescent="0.3">
      <c r="A43" s="100" t="s">
        <v>80</v>
      </c>
      <c r="B43" s="2" t="s">
        <v>238</v>
      </c>
      <c r="C43" s="2"/>
      <c r="D43" s="69">
        <v>246908605</v>
      </c>
      <c r="E43" s="60"/>
      <c r="F43" s="102">
        <v>259273186</v>
      </c>
      <c r="G43" s="60"/>
      <c r="H43" s="69">
        <v>245230780</v>
      </c>
      <c r="I43" s="60"/>
      <c r="J43" s="102">
        <v>257843119</v>
      </c>
    </row>
    <row r="44" spans="1:10" ht="18.649999999999999" customHeight="1" x14ac:dyDescent="0.3">
      <c r="A44" s="100" t="s">
        <v>89</v>
      </c>
      <c r="B44" s="2" t="s">
        <v>238</v>
      </c>
      <c r="C44" s="2"/>
      <c r="D44" s="69">
        <v>51908416</v>
      </c>
      <c r="E44" s="60"/>
      <c r="F44" s="102">
        <v>53547179</v>
      </c>
      <c r="G44" s="60"/>
      <c r="H44" s="69">
        <v>49197354</v>
      </c>
      <c r="I44" s="60"/>
      <c r="J44" s="102">
        <v>56928049</v>
      </c>
    </row>
    <row r="45" spans="1:10" ht="18.649999999999999" customHeight="1" x14ac:dyDescent="0.3">
      <c r="A45" s="100" t="s">
        <v>102</v>
      </c>
      <c r="B45" s="2" t="s">
        <v>255</v>
      </c>
      <c r="C45" s="2"/>
      <c r="D45" s="69">
        <v>56421998</v>
      </c>
      <c r="E45" s="60"/>
      <c r="F45" s="102">
        <v>5046200</v>
      </c>
      <c r="G45" s="60"/>
      <c r="H45" s="69">
        <v>56421998</v>
      </c>
      <c r="I45" s="60"/>
      <c r="J45" s="102">
        <v>5046200</v>
      </c>
    </row>
    <row r="46" spans="1:10" ht="18.649999999999999" customHeight="1" x14ac:dyDescent="0.3">
      <c r="A46" s="100" t="s">
        <v>73</v>
      </c>
      <c r="B46" s="2" t="s">
        <v>223</v>
      </c>
      <c r="C46" s="2"/>
      <c r="D46" s="69">
        <v>5820559</v>
      </c>
      <c r="E46" s="60"/>
      <c r="F46" s="99">
        <v>3370145</v>
      </c>
      <c r="G46" s="60"/>
      <c r="H46" s="69">
        <v>0</v>
      </c>
      <c r="I46" s="60"/>
      <c r="J46" s="99">
        <v>10449020</v>
      </c>
    </row>
    <row r="47" spans="1:10" ht="18.649999999999999" customHeight="1" x14ac:dyDescent="0.3">
      <c r="A47" s="100" t="s">
        <v>176</v>
      </c>
      <c r="B47" s="2" t="s">
        <v>223</v>
      </c>
      <c r="C47" s="2"/>
      <c r="D47" s="69">
        <v>0</v>
      </c>
      <c r="E47" s="60"/>
      <c r="F47" s="99">
        <v>0</v>
      </c>
      <c r="G47" s="60"/>
      <c r="H47" s="69">
        <v>33980000</v>
      </c>
      <c r="I47" s="60"/>
      <c r="J47" s="99">
        <v>19640000</v>
      </c>
    </row>
    <row r="48" spans="1:10" ht="18.649999999999999" customHeight="1" x14ac:dyDescent="0.3">
      <c r="A48" s="100" t="s">
        <v>141</v>
      </c>
      <c r="B48" s="2"/>
      <c r="C48" s="2"/>
      <c r="D48" s="63">
        <v>57382030</v>
      </c>
      <c r="E48" s="209"/>
      <c r="F48" s="63">
        <v>0</v>
      </c>
      <c r="G48" s="209"/>
      <c r="H48" s="209">
        <v>57170168</v>
      </c>
      <c r="I48" s="209"/>
      <c r="J48" s="210">
        <v>0</v>
      </c>
    </row>
    <row r="49" spans="1:10" ht="18.649999999999999" customHeight="1" x14ac:dyDescent="0.3">
      <c r="A49" s="3" t="s">
        <v>16</v>
      </c>
      <c r="B49" s="2"/>
      <c r="C49" s="2"/>
      <c r="D49" s="77">
        <f>SUM(D42:D48)</f>
        <v>3041798625</v>
      </c>
      <c r="E49" s="75"/>
      <c r="F49" s="77">
        <f>SUM(F42:F48)</f>
        <v>2670763469</v>
      </c>
      <c r="G49" s="75"/>
      <c r="H49" s="77">
        <f>SUM(H42:H48)</f>
        <v>3065357317</v>
      </c>
      <c r="I49" s="75"/>
      <c r="J49" s="77">
        <f>SUM(J42:J48)</f>
        <v>2699433147</v>
      </c>
    </row>
    <row r="50" spans="1:10" ht="11.25" customHeight="1" x14ac:dyDescent="0.3">
      <c r="A50" s="3"/>
      <c r="B50" s="2"/>
      <c r="C50" s="2"/>
      <c r="D50" s="78"/>
      <c r="E50" s="75"/>
      <c r="F50" s="78"/>
      <c r="G50" s="75"/>
      <c r="H50" s="78"/>
      <c r="I50" s="75"/>
      <c r="J50" s="78"/>
    </row>
    <row r="51" spans="1:10" ht="18.649999999999999" customHeight="1" x14ac:dyDescent="0.3">
      <c r="A51" s="14" t="s">
        <v>17</v>
      </c>
      <c r="B51" s="2"/>
      <c r="C51" s="2"/>
      <c r="E51" s="60"/>
      <c r="F51" s="60"/>
      <c r="G51" s="60"/>
      <c r="H51" s="60"/>
      <c r="I51" s="60"/>
      <c r="J51" s="60"/>
    </row>
    <row r="52" spans="1:10" ht="18.649999999999999" customHeight="1" x14ac:dyDescent="0.3">
      <c r="A52" s="8" t="s">
        <v>74</v>
      </c>
      <c r="B52" s="2" t="s">
        <v>223</v>
      </c>
      <c r="C52" s="2"/>
      <c r="D52" s="69">
        <v>15900685</v>
      </c>
      <c r="E52" s="60"/>
      <c r="F52" s="102">
        <v>10935135</v>
      </c>
      <c r="G52" s="60"/>
      <c r="H52" s="60">
        <v>0</v>
      </c>
      <c r="I52" s="60"/>
      <c r="J52" s="102">
        <v>0</v>
      </c>
    </row>
    <row r="53" spans="1:10" ht="18.649999999999999" customHeight="1" x14ac:dyDescent="0.3">
      <c r="A53" s="8" t="s">
        <v>192</v>
      </c>
      <c r="B53" s="2" t="s">
        <v>222</v>
      </c>
      <c r="C53" s="2"/>
      <c r="D53" s="69">
        <v>20183665</v>
      </c>
      <c r="E53" s="60"/>
      <c r="F53" s="102">
        <v>18513696</v>
      </c>
      <c r="G53" s="60"/>
      <c r="H53" s="60">
        <v>16436556</v>
      </c>
      <c r="I53" s="60"/>
      <c r="J53" s="102">
        <v>15209232</v>
      </c>
    </row>
    <row r="54" spans="1:10" ht="18.649999999999999" customHeight="1" x14ac:dyDescent="0.3">
      <c r="A54" s="8" t="s">
        <v>52</v>
      </c>
      <c r="B54" s="2"/>
      <c r="C54" s="2"/>
      <c r="D54" s="69">
        <v>1784739</v>
      </c>
      <c r="E54" s="60"/>
      <c r="F54" s="102">
        <v>1617257</v>
      </c>
      <c r="G54" s="60"/>
      <c r="H54" s="60">
        <v>0</v>
      </c>
      <c r="I54" s="60"/>
      <c r="J54" s="102">
        <v>0</v>
      </c>
    </row>
    <row r="55" spans="1:10" ht="18.649999999999999" customHeight="1" x14ac:dyDescent="0.3">
      <c r="A55" s="3" t="s">
        <v>18</v>
      </c>
      <c r="B55" s="2"/>
      <c r="C55" s="2"/>
      <c r="D55" s="77">
        <f>SUM(D52:D54)</f>
        <v>37869089</v>
      </c>
      <c r="E55" s="75"/>
      <c r="F55" s="77">
        <f>SUM(F52:F54)</f>
        <v>31066088</v>
      </c>
      <c r="G55" s="78"/>
      <c r="H55" s="77">
        <f>SUM(H52:H54)</f>
        <v>16436556</v>
      </c>
      <c r="I55" s="75"/>
      <c r="J55" s="77">
        <f>SUM(J52:J54)</f>
        <v>15209232</v>
      </c>
    </row>
    <row r="56" spans="1:10" ht="18.649999999999999" customHeight="1" x14ac:dyDescent="0.3">
      <c r="A56" s="3"/>
      <c r="B56" s="2"/>
      <c r="C56" s="2"/>
      <c r="D56" s="78"/>
      <c r="E56" s="75"/>
      <c r="F56" s="78"/>
      <c r="G56" s="78"/>
      <c r="H56" s="78"/>
      <c r="I56" s="75"/>
      <c r="J56" s="78"/>
    </row>
    <row r="57" spans="1:10" ht="18.649999999999999" customHeight="1" x14ac:dyDescent="0.3">
      <c r="A57" s="3" t="s">
        <v>19</v>
      </c>
      <c r="B57" s="2"/>
      <c r="C57" s="2"/>
      <c r="D57" s="73">
        <f>+D49+D55</f>
        <v>3079667714</v>
      </c>
      <c r="E57" s="75"/>
      <c r="F57" s="73">
        <f>+F49+F55</f>
        <v>2701829557</v>
      </c>
      <c r="G57" s="78"/>
      <c r="H57" s="73">
        <f>+H49+H55</f>
        <v>3081793873</v>
      </c>
      <c r="I57" s="75"/>
      <c r="J57" s="73">
        <f>+J49+J55</f>
        <v>2714642379</v>
      </c>
    </row>
    <row r="58" spans="1:10" s="35" customFormat="1" ht="20.25" customHeight="1" x14ac:dyDescent="0.4">
      <c r="A58" s="61" t="str">
        <f>$A$1</f>
        <v>THE STEEL PUBLIC COMPANY LIMITED and its Subsidiaries</v>
      </c>
      <c r="B58" s="56"/>
      <c r="C58" s="56"/>
      <c r="D58" s="56"/>
      <c r="E58" s="56"/>
      <c r="F58" s="56"/>
      <c r="G58" s="56"/>
    </row>
    <row r="59" spans="1:10" s="4" customFormat="1" ht="20.25" customHeight="1" x14ac:dyDescent="0.35">
      <c r="A59" s="36" t="s">
        <v>51</v>
      </c>
      <c r="B59" s="7"/>
      <c r="C59" s="7"/>
      <c r="H59" s="248"/>
      <c r="I59" s="248"/>
      <c r="J59" s="248"/>
    </row>
    <row r="60" spans="1:10" ht="20.25" customHeight="1" x14ac:dyDescent="0.3">
      <c r="A60" s="3"/>
      <c r="F60" s="11"/>
      <c r="J60" s="11"/>
    </row>
    <row r="61" spans="1:10" ht="20.25" customHeight="1" x14ac:dyDescent="0.3">
      <c r="A61" s="3"/>
      <c r="D61" s="249" t="s">
        <v>2</v>
      </c>
      <c r="E61" s="249"/>
      <c r="F61" s="249"/>
      <c r="G61" s="10"/>
      <c r="H61" s="249" t="s">
        <v>47</v>
      </c>
      <c r="I61" s="249"/>
      <c r="J61" s="249"/>
    </row>
    <row r="62" spans="1:10" ht="20.25" customHeight="1" x14ac:dyDescent="0.3">
      <c r="A62" s="3"/>
      <c r="D62" s="249" t="s">
        <v>68</v>
      </c>
      <c r="E62" s="249"/>
      <c r="F62" s="249"/>
      <c r="G62" s="10"/>
      <c r="H62" s="249" t="s">
        <v>68</v>
      </c>
      <c r="I62" s="249"/>
      <c r="J62" s="249"/>
    </row>
    <row r="63" spans="1:10" ht="20.25" customHeight="1" x14ac:dyDescent="0.3">
      <c r="A63" s="11"/>
      <c r="B63" s="11"/>
      <c r="C63" s="11"/>
      <c r="D63" s="250" t="s">
        <v>50</v>
      </c>
      <c r="E63" s="250"/>
      <c r="F63" s="250"/>
      <c r="G63" s="44"/>
      <c r="H63" s="250" t="s">
        <v>50</v>
      </c>
      <c r="I63" s="250"/>
      <c r="J63" s="250"/>
    </row>
    <row r="64" spans="1:10" ht="20.25" customHeight="1" x14ac:dyDescent="0.35">
      <c r="A64" s="36" t="s">
        <v>67</v>
      </c>
      <c r="B64" s="12" t="s">
        <v>23</v>
      </c>
      <c r="C64" s="12"/>
      <c r="D64" s="38" t="s">
        <v>79</v>
      </c>
      <c r="E64" s="23"/>
      <c r="F64" s="38" t="s">
        <v>71</v>
      </c>
      <c r="G64" s="23"/>
      <c r="H64" s="38" t="s">
        <v>79</v>
      </c>
      <c r="I64" s="23"/>
      <c r="J64" s="38" t="s">
        <v>71</v>
      </c>
    </row>
    <row r="65" spans="1:11" ht="20.25" customHeight="1" x14ac:dyDescent="0.3">
      <c r="A65" s="46"/>
      <c r="B65" s="26"/>
      <c r="C65" s="26"/>
      <c r="D65" s="247" t="s">
        <v>198</v>
      </c>
      <c r="E65" s="247"/>
      <c r="F65" s="247"/>
      <c r="G65" s="247"/>
      <c r="H65" s="247"/>
      <c r="I65" s="247"/>
      <c r="J65" s="247"/>
    </row>
    <row r="66" spans="1:11" ht="20.25" customHeight="1" x14ac:dyDescent="0.3">
      <c r="A66" s="14" t="s">
        <v>42</v>
      </c>
      <c r="B66" s="2"/>
      <c r="C66" s="2"/>
      <c r="D66" s="19"/>
      <c r="E66" s="19"/>
      <c r="F66" s="19"/>
      <c r="G66" s="19"/>
      <c r="H66" s="19"/>
      <c r="I66" s="19"/>
      <c r="J66" s="19"/>
    </row>
    <row r="67" spans="1:11" ht="20.25" customHeight="1" x14ac:dyDescent="0.3">
      <c r="A67" s="8" t="s">
        <v>3</v>
      </c>
      <c r="B67" s="17"/>
      <c r="C67" s="17"/>
      <c r="D67" s="19"/>
      <c r="E67" s="19"/>
      <c r="F67" s="19"/>
      <c r="G67" s="19"/>
      <c r="H67" s="19"/>
      <c r="I67" s="19"/>
      <c r="J67" s="19"/>
    </row>
    <row r="68" spans="1:11" ht="20.25" customHeight="1" x14ac:dyDescent="0.3">
      <c r="A68" s="92" t="s">
        <v>35</v>
      </c>
      <c r="B68" s="17"/>
      <c r="C68" s="17"/>
      <c r="D68" s="19"/>
      <c r="E68" s="19"/>
      <c r="F68" s="19"/>
      <c r="G68" s="19"/>
      <c r="H68" s="19"/>
      <c r="I68" s="19"/>
      <c r="J68" s="19"/>
    </row>
    <row r="69" spans="1:11" ht="20.149999999999999" customHeight="1" x14ac:dyDescent="0.3">
      <c r="A69" s="163" t="s">
        <v>201</v>
      </c>
      <c r="B69" s="17"/>
      <c r="C69" s="17"/>
      <c r="D69" s="19"/>
      <c r="E69" s="19"/>
      <c r="F69" s="19"/>
      <c r="G69" s="19"/>
      <c r="H69" s="19"/>
      <c r="I69" s="19"/>
      <c r="J69" s="19"/>
    </row>
    <row r="70" spans="1:11" ht="20.25" customHeight="1" thickBot="1" x14ac:dyDescent="0.7">
      <c r="A70" s="163" t="s">
        <v>103</v>
      </c>
      <c r="B70" s="17"/>
      <c r="C70" s="17"/>
      <c r="D70" s="151">
        <v>825007620</v>
      </c>
      <c r="E70" s="19"/>
      <c r="F70" s="151">
        <v>825007620</v>
      </c>
      <c r="G70" s="152"/>
      <c r="H70" s="153">
        <v>825007620</v>
      </c>
      <c r="I70" s="154"/>
      <c r="J70" s="155">
        <v>825007620</v>
      </c>
    </row>
    <row r="71" spans="1:11" ht="20.25" customHeight="1" thickTop="1" x14ac:dyDescent="0.65">
      <c r="A71" s="230" t="s">
        <v>46</v>
      </c>
      <c r="B71" s="17"/>
      <c r="C71" s="17"/>
      <c r="D71" s="160"/>
      <c r="E71" s="19"/>
      <c r="F71" s="160"/>
      <c r="G71" s="152"/>
      <c r="H71" s="161"/>
      <c r="I71" s="154"/>
      <c r="J71" s="162"/>
    </row>
    <row r="72" spans="1:11" ht="20.25" customHeight="1" x14ac:dyDescent="0.65">
      <c r="A72" s="163" t="s">
        <v>202</v>
      </c>
      <c r="B72" s="17"/>
      <c r="C72" s="17"/>
      <c r="D72" s="160"/>
      <c r="E72" s="19"/>
      <c r="F72" s="160"/>
      <c r="G72" s="152"/>
      <c r="H72" s="161"/>
      <c r="I72" s="154"/>
      <c r="J72" s="162"/>
    </row>
    <row r="73" spans="1:11" ht="20.25" customHeight="1" x14ac:dyDescent="0.65">
      <c r="A73" s="163" t="s">
        <v>103</v>
      </c>
      <c r="B73" s="2"/>
      <c r="C73" s="2"/>
      <c r="D73" s="214">
        <v>551030693</v>
      </c>
      <c r="E73" s="60"/>
      <c r="F73" s="214">
        <v>551030693</v>
      </c>
      <c r="G73" s="215"/>
      <c r="H73" s="156">
        <v>551030693</v>
      </c>
      <c r="I73" s="154"/>
      <c r="J73" s="157">
        <v>551030693</v>
      </c>
    </row>
    <row r="74" spans="1:11" ht="20.25" customHeight="1" x14ac:dyDescent="0.3">
      <c r="A74" s="8" t="s">
        <v>104</v>
      </c>
      <c r="B74" s="11"/>
      <c r="C74" s="11"/>
      <c r="D74" s="60">
        <v>947945171</v>
      </c>
      <c r="E74" s="60"/>
      <c r="F74" s="107">
        <v>947945171</v>
      </c>
      <c r="G74" s="60"/>
      <c r="H74" s="60">
        <v>947945171</v>
      </c>
      <c r="I74" s="60"/>
      <c r="J74" s="107">
        <v>947945171</v>
      </c>
    </row>
    <row r="75" spans="1:11" ht="20.25" customHeight="1" x14ac:dyDescent="0.3">
      <c r="A75" s="185" t="s">
        <v>150</v>
      </c>
      <c r="B75" s="2"/>
      <c r="C75" s="2"/>
      <c r="D75" s="42">
        <v>-203824431</v>
      </c>
      <c r="E75" s="42"/>
      <c r="F75" s="42">
        <v>-203824431</v>
      </c>
      <c r="G75" s="42"/>
      <c r="H75" s="42">
        <v>0</v>
      </c>
      <c r="I75" s="42"/>
      <c r="J75" s="183">
        <v>0</v>
      </c>
    </row>
    <row r="76" spans="1:11" ht="20.25" customHeight="1" x14ac:dyDescent="0.3">
      <c r="A76" s="9" t="s">
        <v>28</v>
      </c>
      <c r="B76" s="2"/>
      <c r="C76" s="2"/>
      <c r="D76" s="42"/>
      <c r="E76" s="42"/>
      <c r="F76" s="42"/>
      <c r="G76" s="42"/>
      <c r="H76" s="42"/>
      <c r="I76" s="42"/>
      <c r="J76" s="42"/>
    </row>
    <row r="77" spans="1:11" ht="20.25" customHeight="1" x14ac:dyDescent="0.3">
      <c r="A77" s="8" t="s">
        <v>239</v>
      </c>
      <c r="B77" s="17">
        <v>16</v>
      </c>
      <c r="C77" s="17"/>
      <c r="D77" s="60">
        <v>76103770</v>
      </c>
      <c r="E77" s="60"/>
      <c r="F77" s="102">
        <v>38270000</v>
      </c>
      <c r="G77" s="60"/>
      <c r="H77" s="60">
        <v>76103770</v>
      </c>
      <c r="I77" s="60"/>
      <c r="J77" s="102">
        <v>38270000</v>
      </c>
      <c r="K77" s="60"/>
    </row>
    <row r="78" spans="1:11" ht="20.25" customHeight="1" x14ac:dyDescent="0.3">
      <c r="A78" s="8" t="s">
        <v>36</v>
      </c>
      <c r="B78" s="2"/>
      <c r="C78" s="2"/>
      <c r="D78" s="72">
        <v>1150967617</v>
      </c>
      <c r="E78" s="60"/>
      <c r="F78" s="72">
        <v>278147917</v>
      </c>
      <c r="G78" s="60"/>
      <c r="H78" s="72">
        <v>562694797</v>
      </c>
      <c r="I78" s="60"/>
      <c r="J78" s="211">
        <v>64214453</v>
      </c>
      <c r="K78" s="60"/>
    </row>
    <row r="79" spans="1:11" ht="20.25" customHeight="1" x14ac:dyDescent="0.3">
      <c r="A79" s="29" t="s">
        <v>105</v>
      </c>
      <c r="B79" s="2"/>
      <c r="C79" s="2"/>
      <c r="D79" s="75">
        <f>SUM(D73:D78)</f>
        <v>2522222820</v>
      </c>
      <c r="E79" s="60"/>
      <c r="F79" s="75">
        <f>SUM(F73:F78)</f>
        <v>1611569350</v>
      </c>
      <c r="G79" s="60"/>
      <c r="H79" s="75">
        <f>SUM(H73:H78)</f>
        <v>2137774431</v>
      </c>
      <c r="I79" s="60"/>
      <c r="J79" s="75">
        <f>SUM(J73:J78)</f>
        <v>1601460317</v>
      </c>
    </row>
    <row r="80" spans="1:11" ht="20.25" customHeight="1" x14ac:dyDescent="0.3">
      <c r="A80" s="165" t="s">
        <v>106</v>
      </c>
      <c r="B80" s="2"/>
      <c r="C80" s="2"/>
      <c r="D80" s="60">
        <v>5445792</v>
      </c>
      <c r="E80" s="60"/>
      <c r="F80" s="60">
        <v>5758434</v>
      </c>
      <c r="G80" s="60"/>
      <c r="H80" s="60">
        <v>0</v>
      </c>
      <c r="I80" s="60"/>
      <c r="J80" s="102">
        <v>0</v>
      </c>
    </row>
    <row r="81" spans="1:10" ht="20.25" customHeight="1" x14ac:dyDescent="0.3">
      <c r="A81" s="3" t="s">
        <v>29</v>
      </c>
      <c r="B81" s="2"/>
      <c r="C81" s="2"/>
      <c r="D81" s="77">
        <f>SUM(D79:D80)</f>
        <v>2527668612</v>
      </c>
      <c r="E81" s="75"/>
      <c r="F81" s="77">
        <f>SUM(F79:F80)</f>
        <v>1617327784</v>
      </c>
      <c r="G81" s="75"/>
      <c r="H81" s="77">
        <f>SUM(H79:H80)</f>
        <v>2137774431</v>
      </c>
      <c r="I81" s="75"/>
      <c r="J81" s="77">
        <f>SUM(J79:J80)</f>
        <v>1601460317</v>
      </c>
    </row>
    <row r="82" spans="1:10" ht="20.25" customHeight="1" x14ac:dyDescent="0.3">
      <c r="A82" s="3"/>
      <c r="B82" s="2"/>
      <c r="C82" s="2"/>
      <c r="D82" s="60"/>
      <c r="E82" s="60"/>
      <c r="F82" s="60"/>
      <c r="G82" s="60"/>
      <c r="H82" s="60"/>
      <c r="I82" s="60"/>
      <c r="J82" s="60"/>
    </row>
    <row r="83" spans="1:10" ht="20.25" customHeight="1" thickBot="1" x14ac:dyDescent="0.35">
      <c r="A83" s="3" t="s">
        <v>43</v>
      </c>
      <c r="B83" s="2"/>
      <c r="C83" s="2"/>
      <c r="D83" s="76">
        <f>D57+D81</f>
        <v>5607336326</v>
      </c>
      <c r="E83" s="75"/>
      <c r="F83" s="76">
        <f>F57+F81</f>
        <v>4319157341</v>
      </c>
      <c r="G83" s="75"/>
      <c r="H83" s="76">
        <f>H57+H81</f>
        <v>5219568304</v>
      </c>
      <c r="I83" s="75"/>
      <c r="J83" s="76">
        <f>J57+J81</f>
        <v>4316102696</v>
      </c>
    </row>
    <row r="84" spans="1:10" ht="20.25" customHeight="1" thickTop="1" x14ac:dyDescent="0.3">
      <c r="A84" s="22"/>
      <c r="B84" s="12"/>
      <c r="C84" s="12"/>
      <c r="D84" s="16"/>
      <c r="E84" s="16"/>
      <c r="F84" s="16"/>
      <c r="G84" s="16"/>
      <c r="H84" s="16"/>
      <c r="I84" s="16"/>
      <c r="J84" s="16"/>
    </row>
    <row r="85" spans="1:10" ht="20.25" customHeight="1" x14ac:dyDescent="0.3">
      <c r="A85" s="22"/>
      <c r="B85" s="12"/>
      <c r="C85" s="12"/>
      <c r="D85" s="16"/>
      <c r="E85" s="16"/>
      <c r="F85" s="16"/>
      <c r="G85" s="16"/>
      <c r="H85" s="16"/>
      <c r="I85" s="16"/>
      <c r="J85" s="16"/>
    </row>
    <row r="86" spans="1:10" ht="20.25" customHeight="1" x14ac:dyDescent="0.3">
      <c r="A86" s="22"/>
      <c r="B86" s="12"/>
      <c r="C86" s="12"/>
      <c r="D86" s="16"/>
      <c r="E86" s="16"/>
      <c r="F86" s="16"/>
      <c r="G86" s="16"/>
      <c r="H86" s="45"/>
      <c r="I86" s="16"/>
      <c r="J86" s="45"/>
    </row>
    <row r="87" spans="1:10" ht="20.25" customHeight="1" x14ac:dyDescent="0.3">
      <c r="A87" s="47"/>
      <c r="B87" s="12"/>
      <c r="C87" s="12"/>
      <c r="D87" s="21"/>
      <c r="E87" s="21"/>
      <c r="F87" s="21"/>
      <c r="G87" s="21"/>
      <c r="H87" s="21"/>
      <c r="I87" s="21"/>
      <c r="J87" s="21"/>
    </row>
    <row r="88" spans="1:10" ht="20.25" customHeight="1" x14ac:dyDescent="0.3">
      <c r="A88" s="47"/>
      <c r="B88" s="12"/>
      <c r="C88" s="12"/>
      <c r="D88" s="16"/>
      <c r="E88" s="16"/>
      <c r="F88" s="16"/>
      <c r="G88" s="16"/>
      <c r="H88" s="16"/>
      <c r="I88" s="16"/>
      <c r="J88" s="16"/>
    </row>
    <row r="89" spans="1:10" ht="20.25" customHeight="1" x14ac:dyDescent="0.3">
      <c r="A89" s="47"/>
      <c r="B89" s="12"/>
      <c r="C89" s="12"/>
      <c r="D89" s="21"/>
      <c r="E89" s="21"/>
      <c r="F89" s="21"/>
      <c r="G89" s="21"/>
      <c r="H89" s="21"/>
      <c r="I89" s="21"/>
      <c r="J89" s="21"/>
    </row>
    <row r="90" spans="1:10" ht="20.25" customHeight="1" x14ac:dyDescent="0.3">
      <c r="A90" s="47"/>
      <c r="B90" s="12"/>
      <c r="C90" s="12"/>
      <c r="D90" s="21"/>
      <c r="E90" s="21"/>
      <c r="F90" s="21"/>
      <c r="G90" s="21"/>
      <c r="H90" s="21"/>
      <c r="I90" s="21"/>
      <c r="J90" s="21"/>
    </row>
    <row r="91" spans="1:10" ht="20.25" customHeight="1" x14ac:dyDescent="0.35">
      <c r="A91" s="22"/>
      <c r="B91" s="26"/>
      <c r="C91" s="26"/>
      <c r="D91" s="48"/>
      <c r="E91" s="24"/>
      <c r="F91" s="48"/>
      <c r="G91" s="24"/>
      <c r="H91" s="48"/>
      <c r="I91" s="24"/>
      <c r="J91" s="48"/>
    </row>
    <row r="92" spans="1:10" ht="20.25" customHeight="1" x14ac:dyDescent="0.35">
      <c r="A92" s="22"/>
      <c r="B92" s="26"/>
      <c r="C92" s="26"/>
      <c r="D92" s="24"/>
      <c r="E92" s="24"/>
      <c r="F92" s="49"/>
      <c r="G92" s="24"/>
      <c r="H92" s="24"/>
      <c r="I92" s="24"/>
      <c r="J92" s="49"/>
    </row>
    <row r="93" spans="1:10" ht="20.25" customHeight="1" x14ac:dyDescent="0.35">
      <c r="I93" s="11" t="s">
        <v>60</v>
      </c>
    </row>
  </sheetData>
  <mergeCells count="24">
    <mergeCell ref="D65:J65"/>
    <mergeCell ref="H33:J33"/>
    <mergeCell ref="D35:F35"/>
    <mergeCell ref="H35:J35"/>
    <mergeCell ref="D36:F36"/>
    <mergeCell ref="H36:J36"/>
    <mergeCell ref="D39:J39"/>
    <mergeCell ref="H59:J59"/>
    <mergeCell ref="D61:F61"/>
    <mergeCell ref="H61:J61"/>
    <mergeCell ref="D62:F62"/>
    <mergeCell ref="H62:J62"/>
    <mergeCell ref="D37:F37"/>
    <mergeCell ref="H37:J37"/>
    <mergeCell ref="D63:F63"/>
    <mergeCell ref="H63:J63"/>
    <mergeCell ref="D8:J8"/>
    <mergeCell ref="H2:J2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85" firstPageNumber="5" fitToWidth="0" fitToHeight="0" orientation="portrait" useFirstPageNumber="1" r:id="rId1"/>
  <headerFooter scaleWithDoc="0">
    <oddFooter>&amp;L&amp;10 The accompanying notes form an integral part of the financial statements.&amp;9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pageSetUpPr fitToPage="1"/>
  </sheetPr>
  <dimension ref="A1:J56"/>
  <sheetViews>
    <sheetView tabSelected="1" view="pageBreakPreview" topLeftCell="A53" zoomScale="85" zoomScaleNormal="81" zoomScaleSheetLayoutView="85" workbookViewId="0">
      <selection activeCell="A40" sqref="A40"/>
    </sheetView>
  </sheetViews>
  <sheetFormatPr defaultColWidth="9.1796875" defaultRowHeight="20.25" customHeight="1" x14ac:dyDescent="0.35"/>
  <cols>
    <col min="1" max="1" width="47.453125" style="40" customWidth="1"/>
    <col min="2" max="2" width="7" style="5" customWidth="1"/>
    <col min="3" max="3" width="1.1796875" style="5" customWidth="1"/>
    <col min="4" max="4" width="17.6328125" style="6" customWidth="1"/>
    <col min="5" max="5" width="0.81640625" style="6" customWidth="1"/>
    <col min="6" max="6" width="16.36328125" style="43" customWidth="1"/>
    <col min="7" max="7" width="0.81640625" style="6" customWidth="1"/>
    <col min="8" max="8" width="17.81640625" style="6" customWidth="1"/>
    <col min="9" max="9" width="0.81640625" style="6" customWidth="1"/>
    <col min="10" max="10" width="15" style="43" customWidth="1"/>
    <col min="11" max="16384" width="9.1796875" style="31"/>
  </cols>
  <sheetData>
    <row r="1" spans="1:10" s="6" customFormat="1" ht="20.25" customHeight="1" x14ac:dyDescent="0.4">
      <c r="A1" s="61" t="str">
        <f ca="1">$A$1</f>
        <v>THE STEEL PUBLIC COMPANY LIMITED and its Subsidiaries</v>
      </c>
      <c r="B1" s="50"/>
      <c r="C1" s="50"/>
      <c r="D1" s="50"/>
      <c r="E1" s="50"/>
      <c r="F1" s="50"/>
      <c r="G1" s="50"/>
      <c r="H1" s="55"/>
      <c r="I1" s="55"/>
      <c r="J1" s="57"/>
    </row>
    <row r="2" spans="1:10" s="4" customFormat="1" ht="20.25" customHeight="1" x14ac:dyDescent="0.35">
      <c r="A2" s="166" t="s">
        <v>203</v>
      </c>
      <c r="B2" s="7"/>
      <c r="C2" s="7"/>
      <c r="F2" s="43"/>
    </row>
    <row r="3" spans="1:10" s="11" customFormat="1" ht="20.25" customHeight="1" x14ac:dyDescent="0.3">
      <c r="A3" s="3"/>
      <c r="B3" s="5"/>
      <c r="C3" s="5"/>
    </row>
    <row r="4" spans="1:10" s="11" customFormat="1" ht="18.649999999999999" customHeight="1" x14ac:dyDescent="0.3">
      <c r="A4" s="3"/>
      <c r="B4" s="5"/>
      <c r="C4" s="5"/>
      <c r="D4" s="249" t="s">
        <v>2</v>
      </c>
      <c r="E4" s="249"/>
      <c r="F4" s="249"/>
      <c r="G4" s="188"/>
      <c r="H4" s="249" t="s">
        <v>47</v>
      </c>
      <c r="I4" s="249"/>
      <c r="J4" s="249"/>
    </row>
    <row r="5" spans="1:10" s="11" customFormat="1" ht="18.649999999999999" customHeight="1" x14ac:dyDescent="0.3">
      <c r="A5" s="9"/>
      <c r="B5" s="24"/>
      <c r="C5" s="24"/>
      <c r="D5" s="249" t="s">
        <v>68</v>
      </c>
      <c r="E5" s="249"/>
      <c r="F5" s="249"/>
      <c r="G5" s="188"/>
      <c r="H5" s="249" t="s">
        <v>68</v>
      </c>
      <c r="I5" s="249"/>
      <c r="J5" s="249"/>
    </row>
    <row r="6" spans="1:10" s="11" customFormat="1" ht="18.649999999999999" customHeight="1" x14ac:dyDescent="0.3">
      <c r="A6" s="9"/>
      <c r="B6" s="24"/>
      <c r="C6" s="24"/>
      <c r="D6" s="253" t="s">
        <v>240</v>
      </c>
      <c r="E6" s="253"/>
      <c r="F6" s="253"/>
      <c r="G6" s="236"/>
      <c r="H6" s="253" t="s">
        <v>240</v>
      </c>
      <c r="I6" s="253"/>
      <c r="J6" s="253"/>
    </row>
    <row r="7" spans="1:10" s="11" customFormat="1" ht="18.649999999999999" customHeight="1" x14ac:dyDescent="0.3">
      <c r="A7" s="9"/>
      <c r="B7" s="24"/>
      <c r="C7" s="24"/>
      <c r="D7" s="251" t="s">
        <v>50</v>
      </c>
      <c r="E7" s="252"/>
      <c r="F7" s="252"/>
      <c r="G7" s="189"/>
      <c r="H7" s="251" t="s">
        <v>50</v>
      </c>
      <c r="I7" s="252"/>
      <c r="J7" s="252"/>
    </row>
    <row r="8" spans="1:10" s="11" customFormat="1" ht="18.649999999999999" customHeight="1" x14ac:dyDescent="0.3">
      <c r="A8" s="9"/>
      <c r="B8" s="12" t="s">
        <v>23</v>
      </c>
      <c r="C8" s="12"/>
      <c r="D8" s="129" t="s">
        <v>79</v>
      </c>
      <c r="E8" s="129"/>
      <c r="F8" s="129" t="s">
        <v>71</v>
      </c>
      <c r="G8" s="129"/>
      <c r="H8" s="129" t="s">
        <v>79</v>
      </c>
      <c r="I8" s="129"/>
      <c r="J8" s="129" t="s">
        <v>71</v>
      </c>
    </row>
    <row r="9" spans="1:10" s="11" customFormat="1" ht="18.649999999999999" customHeight="1" x14ac:dyDescent="0.3">
      <c r="A9" s="9"/>
      <c r="B9" s="26"/>
      <c r="C9" s="26"/>
      <c r="D9" s="247" t="s">
        <v>198</v>
      </c>
      <c r="E9" s="247"/>
      <c r="F9" s="247"/>
      <c r="G9" s="247"/>
      <c r="H9" s="247"/>
      <c r="I9" s="247"/>
      <c r="J9" s="247"/>
    </row>
    <row r="10" spans="1:10" s="11" customFormat="1" ht="18.649999999999999" customHeight="1" x14ac:dyDescent="0.3">
      <c r="A10" s="14" t="s">
        <v>63</v>
      </c>
      <c r="B10" s="2" t="s">
        <v>217</v>
      </c>
      <c r="C10" s="2"/>
      <c r="D10" s="16"/>
      <c r="E10" s="16"/>
      <c r="F10" s="16"/>
      <c r="G10" s="16"/>
      <c r="H10" s="16"/>
      <c r="I10" s="16"/>
      <c r="J10" s="16"/>
    </row>
    <row r="11" spans="1:10" s="11" customFormat="1" ht="18.649999999999999" customHeight="1" x14ac:dyDescent="0.3">
      <c r="A11" s="8" t="s">
        <v>107</v>
      </c>
      <c r="B11" s="2" t="s">
        <v>242</v>
      </c>
      <c r="C11" s="2"/>
      <c r="D11" s="60">
        <v>14518966186</v>
      </c>
      <c r="E11" s="60"/>
      <c r="F11" s="60">
        <v>7445910756</v>
      </c>
      <c r="G11" s="60"/>
      <c r="H11" s="60">
        <v>14415346514</v>
      </c>
      <c r="I11" s="60"/>
      <c r="J11" s="60">
        <v>7350473310</v>
      </c>
    </row>
    <row r="12" spans="1:10" s="11" customFormat="1" ht="18.649999999999999" hidden="1" customHeight="1" x14ac:dyDescent="0.3">
      <c r="A12" s="9" t="s">
        <v>156</v>
      </c>
      <c r="B12" s="2"/>
      <c r="C12" s="2"/>
      <c r="D12" s="60">
        <v>0</v>
      </c>
      <c r="E12" s="60"/>
      <c r="F12" s="60">
        <v>0</v>
      </c>
      <c r="G12" s="60"/>
      <c r="H12" s="60">
        <v>0</v>
      </c>
      <c r="I12" s="60"/>
      <c r="J12" s="60">
        <v>0</v>
      </c>
    </row>
    <row r="13" spans="1:10" s="11" customFormat="1" ht="18.649999999999999" customHeight="1" x14ac:dyDescent="0.3">
      <c r="A13" s="9" t="s">
        <v>24</v>
      </c>
      <c r="B13" s="2"/>
      <c r="C13" s="2"/>
      <c r="D13" s="72">
        <v>41745871</v>
      </c>
      <c r="E13" s="60"/>
      <c r="F13" s="72">
        <v>14347766</v>
      </c>
      <c r="G13" s="60"/>
      <c r="H13" s="72">
        <v>37453411</v>
      </c>
      <c r="I13" s="60"/>
      <c r="J13" s="72">
        <v>48625337</v>
      </c>
    </row>
    <row r="14" spans="1:10" s="11" customFormat="1" ht="18.649999999999999" customHeight="1" x14ac:dyDescent="0.3">
      <c r="A14" s="3" t="s">
        <v>64</v>
      </c>
      <c r="B14" s="2"/>
      <c r="C14" s="2"/>
      <c r="D14" s="73">
        <f>SUM(D11:D13)</f>
        <v>14560712057</v>
      </c>
      <c r="E14" s="75"/>
      <c r="F14" s="73">
        <f>SUM(F11:F13)</f>
        <v>7460258522</v>
      </c>
      <c r="G14" s="75"/>
      <c r="H14" s="73">
        <f>SUM(H11:H13)</f>
        <v>14452799925</v>
      </c>
      <c r="I14" s="75"/>
      <c r="J14" s="73">
        <f>SUM(J11:J13)</f>
        <v>7399098647</v>
      </c>
    </row>
    <row r="15" spans="1:10" s="11" customFormat="1" ht="12" customHeight="1" x14ac:dyDescent="0.3">
      <c r="A15" s="9"/>
      <c r="B15" s="2"/>
      <c r="C15" s="2"/>
      <c r="D15" s="60"/>
      <c r="E15" s="60"/>
      <c r="F15" s="60"/>
      <c r="G15" s="60"/>
      <c r="H15" s="60"/>
      <c r="I15" s="60"/>
      <c r="J15" s="60"/>
    </row>
    <row r="16" spans="1:10" s="11" customFormat="1" ht="18.649999999999999" customHeight="1" x14ac:dyDescent="0.3">
      <c r="A16" s="14" t="s">
        <v>20</v>
      </c>
      <c r="B16" s="2" t="s">
        <v>217</v>
      </c>
      <c r="C16" s="2"/>
      <c r="D16" s="60"/>
      <c r="E16" s="60"/>
      <c r="F16" s="60"/>
      <c r="G16" s="60"/>
      <c r="H16" s="60"/>
      <c r="I16" s="60"/>
      <c r="J16" s="60"/>
    </row>
    <row r="17" spans="1:10" s="11" customFormat="1" ht="18.649999999999999" customHeight="1" x14ac:dyDescent="0.3">
      <c r="A17" s="8" t="s">
        <v>108</v>
      </c>
      <c r="B17" s="2" t="s">
        <v>228</v>
      </c>
      <c r="C17" s="2"/>
      <c r="D17" s="60">
        <v>13058932552</v>
      </c>
      <c r="E17" s="60"/>
      <c r="F17" s="60">
        <v>7150655770</v>
      </c>
      <c r="G17" s="60"/>
      <c r="H17" s="60">
        <v>13175977132</v>
      </c>
      <c r="I17" s="60"/>
      <c r="J17" s="60">
        <v>7091200534</v>
      </c>
    </row>
    <row r="18" spans="1:10" s="11" customFormat="1" ht="18.649999999999999" customHeight="1" x14ac:dyDescent="0.3">
      <c r="A18" s="9" t="s">
        <v>61</v>
      </c>
      <c r="D18" s="60">
        <v>234533077</v>
      </c>
      <c r="E18" s="60"/>
      <c r="F18" s="60">
        <v>73620539</v>
      </c>
      <c r="G18" s="60"/>
      <c r="H18" s="60">
        <v>83384308</v>
      </c>
      <c r="I18" s="60"/>
      <c r="J18" s="60">
        <v>69614008</v>
      </c>
    </row>
    <row r="19" spans="1:10" s="11" customFormat="1" ht="18.649999999999999" customHeight="1" x14ac:dyDescent="0.3">
      <c r="A19" s="9" t="s">
        <v>44</v>
      </c>
      <c r="B19" s="2"/>
      <c r="C19" s="2"/>
      <c r="D19" s="60">
        <v>178777470</v>
      </c>
      <c r="E19" s="60"/>
      <c r="F19" s="60">
        <v>139567419</v>
      </c>
      <c r="G19" s="60"/>
      <c r="H19" s="60">
        <v>126698759</v>
      </c>
      <c r="I19" s="60"/>
      <c r="J19" s="60">
        <v>285645690</v>
      </c>
    </row>
    <row r="20" spans="1:10" s="11" customFormat="1" ht="18.649999999999999" customHeight="1" x14ac:dyDescent="0.3">
      <c r="A20" s="8" t="s">
        <v>109</v>
      </c>
      <c r="B20" s="2"/>
      <c r="C20" s="2"/>
      <c r="D20" s="72">
        <v>63324143</v>
      </c>
      <c r="E20" s="60"/>
      <c r="F20" s="72">
        <v>18599856</v>
      </c>
      <c r="G20" s="60"/>
      <c r="H20" s="72">
        <v>63324143</v>
      </c>
      <c r="I20" s="60"/>
      <c r="J20" s="72">
        <v>18599856</v>
      </c>
    </row>
    <row r="21" spans="1:10" s="11" customFormat="1" ht="18.649999999999999" customHeight="1" x14ac:dyDescent="0.3">
      <c r="A21" s="3" t="s">
        <v>21</v>
      </c>
      <c r="B21" s="2"/>
      <c r="C21" s="2"/>
      <c r="D21" s="77">
        <f>SUM(D17:D20)</f>
        <v>13535567242</v>
      </c>
      <c r="E21" s="75"/>
      <c r="F21" s="77">
        <f>SUM(F17:F20)</f>
        <v>7382443584</v>
      </c>
      <c r="G21" s="75"/>
      <c r="H21" s="77">
        <f>SUM(H17:H20)</f>
        <v>13449384342</v>
      </c>
      <c r="I21" s="75"/>
      <c r="J21" s="77">
        <f>SUM(J17:J20)</f>
        <v>7465060088</v>
      </c>
    </row>
    <row r="22" spans="1:10" s="11" customFormat="1" ht="12" customHeight="1" x14ac:dyDescent="0.3">
      <c r="A22" s="9"/>
      <c r="B22" s="2"/>
      <c r="C22" s="2"/>
      <c r="D22" s="60"/>
      <c r="E22" s="60"/>
      <c r="F22" s="60"/>
      <c r="G22" s="60"/>
      <c r="H22" s="60"/>
      <c r="I22" s="60"/>
      <c r="J22" s="60"/>
    </row>
    <row r="23" spans="1:10" s="11" customFormat="1" ht="18.649999999999999" customHeight="1" x14ac:dyDescent="0.3">
      <c r="A23" s="103" t="s">
        <v>110</v>
      </c>
      <c r="B23" s="2"/>
      <c r="C23" s="2"/>
      <c r="D23" s="104">
        <f>D14-D21</f>
        <v>1025144815</v>
      </c>
      <c r="E23" s="104"/>
      <c r="F23" s="104">
        <f>F14-F21</f>
        <v>77814938</v>
      </c>
      <c r="G23" s="104"/>
      <c r="H23" s="104">
        <f>H14-H21</f>
        <v>1003415583</v>
      </c>
      <c r="I23" s="104"/>
      <c r="J23" s="104">
        <f>J14-J21</f>
        <v>-65961441</v>
      </c>
    </row>
    <row r="24" spans="1:10" s="11" customFormat="1" ht="18.649999999999999" customHeight="1" x14ac:dyDescent="0.3">
      <c r="A24" s="9" t="s">
        <v>45</v>
      </c>
      <c r="B24" s="2" t="s">
        <v>217</v>
      </c>
      <c r="C24" s="2"/>
      <c r="D24" s="42">
        <v>52516744</v>
      </c>
      <c r="E24" s="42"/>
      <c r="F24" s="42">
        <v>57977272</v>
      </c>
      <c r="G24" s="42"/>
      <c r="H24" s="42">
        <v>52914022</v>
      </c>
      <c r="I24" s="42"/>
      <c r="J24" s="42">
        <v>57804325</v>
      </c>
    </row>
    <row r="25" spans="1:10" s="11" customFormat="1" ht="18.649999999999999" customHeight="1" x14ac:dyDescent="0.3">
      <c r="A25" s="9" t="s">
        <v>112</v>
      </c>
      <c r="B25" s="2"/>
      <c r="C25" s="2"/>
      <c r="D25" s="42"/>
      <c r="E25" s="60"/>
      <c r="F25" s="42"/>
      <c r="G25" s="60"/>
      <c r="H25" s="42"/>
      <c r="I25" s="60"/>
      <c r="J25" s="42"/>
    </row>
    <row r="26" spans="1:10" s="11" customFormat="1" ht="18.649999999999999" customHeight="1" x14ac:dyDescent="0.3">
      <c r="A26" s="9" t="s">
        <v>111</v>
      </c>
      <c r="B26" s="2" t="s">
        <v>234</v>
      </c>
      <c r="C26" s="2"/>
      <c r="D26" s="72">
        <v>-354359450</v>
      </c>
      <c r="E26" s="60"/>
      <c r="F26" s="72">
        <v>89302651</v>
      </c>
      <c r="G26" s="60"/>
      <c r="H26" s="72">
        <v>0</v>
      </c>
      <c r="I26" s="60"/>
      <c r="J26" s="72">
        <v>0</v>
      </c>
    </row>
    <row r="27" spans="1:10" s="11" customFormat="1" ht="18.649999999999999" customHeight="1" x14ac:dyDescent="0.3">
      <c r="A27" s="3" t="s">
        <v>165</v>
      </c>
      <c r="B27" s="2"/>
      <c r="C27" s="2"/>
      <c r="D27" s="104">
        <f>D23-D24-D26</f>
        <v>1326987521</v>
      </c>
      <c r="E27" s="102"/>
      <c r="F27" s="104">
        <f>F23-F24-F26</f>
        <v>-69464985</v>
      </c>
      <c r="G27" s="102">
        <f t="shared" ref="G27:I27" si="0">G23-G24+G26</f>
        <v>0</v>
      </c>
      <c r="H27" s="104">
        <f>H23-H24-H26</f>
        <v>950501561</v>
      </c>
      <c r="I27" s="102">
        <f t="shared" si="0"/>
        <v>0</v>
      </c>
      <c r="J27" s="104">
        <f>J23-J24-J26</f>
        <v>-123765766</v>
      </c>
    </row>
    <row r="28" spans="1:10" s="11" customFormat="1" ht="18.649999999999999" customHeight="1" x14ac:dyDescent="0.3">
      <c r="A28" s="8" t="s">
        <v>159</v>
      </c>
      <c r="B28" s="2">
        <v>19</v>
      </c>
      <c r="C28" s="2"/>
      <c r="D28" s="72">
        <v>196286596</v>
      </c>
      <c r="E28" s="60"/>
      <c r="F28" s="72">
        <v>62488077</v>
      </c>
      <c r="G28" s="60"/>
      <c r="H28" s="72">
        <v>193827350</v>
      </c>
      <c r="I28" s="60"/>
      <c r="J28" s="72">
        <v>26116999</v>
      </c>
    </row>
    <row r="29" spans="1:10" s="11" customFormat="1" ht="18.649999999999999" customHeight="1" x14ac:dyDescent="0.3">
      <c r="A29" s="3" t="s">
        <v>204</v>
      </c>
      <c r="B29" s="2"/>
      <c r="C29" s="2"/>
      <c r="D29" s="77">
        <f>D27-D28</f>
        <v>1130700925</v>
      </c>
      <c r="E29" s="75"/>
      <c r="F29" s="77">
        <f>F27-F28</f>
        <v>-131953062</v>
      </c>
      <c r="G29" s="75"/>
      <c r="H29" s="77">
        <f>H27-H28</f>
        <v>756674211</v>
      </c>
      <c r="I29" s="75"/>
      <c r="J29" s="77">
        <f>J27-J28</f>
        <v>-149882765</v>
      </c>
    </row>
    <row r="30" spans="1:10" s="11" customFormat="1" ht="18.649999999999999" hidden="1" customHeight="1" x14ac:dyDescent="0.3">
      <c r="A30" s="9" t="s">
        <v>57</v>
      </c>
      <c r="B30" s="2"/>
      <c r="C30" s="2"/>
      <c r="D30" s="73">
        <v>0</v>
      </c>
      <c r="E30" s="75"/>
      <c r="F30" s="73">
        <v>0</v>
      </c>
      <c r="G30" s="75"/>
      <c r="H30" s="73">
        <v>0</v>
      </c>
      <c r="I30" s="75"/>
      <c r="J30" s="73">
        <v>0</v>
      </c>
    </row>
    <row r="31" spans="1:10" s="11" customFormat="1" ht="18.649999999999999" hidden="1" customHeight="1" thickBot="1" x14ac:dyDescent="0.35">
      <c r="A31" s="3" t="s">
        <v>117</v>
      </c>
      <c r="B31" s="2"/>
      <c r="C31" s="2"/>
      <c r="D31" s="76">
        <f>D29-D30</f>
        <v>1130700925</v>
      </c>
      <c r="E31" s="75"/>
      <c r="F31" s="76">
        <f>F29-F30</f>
        <v>-131953062</v>
      </c>
      <c r="G31" s="75"/>
      <c r="H31" s="76">
        <f>H29-H30</f>
        <v>756674211</v>
      </c>
      <c r="I31" s="75"/>
      <c r="J31" s="76">
        <f>J29-J30</f>
        <v>-149882765</v>
      </c>
    </row>
    <row r="32" spans="1:10" s="11" customFormat="1" ht="23.4" customHeight="1" x14ac:dyDescent="0.3">
      <c r="A32" s="9"/>
      <c r="B32" s="2"/>
      <c r="C32" s="2"/>
      <c r="D32" s="60"/>
      <c r="E32" s="60"/>
      <c r="F32" s="60"/>
      <c r="G32" s="60"/>
      <c r="H32" s="60"/>
      <c r="I32" s="60"/>
      <c r="J32" s="60"/>
    </row>
    <row r="33" spans="1:10" s="11" customFormat="1" ht="15.5" customHeight="1" x14ac:dyDescent="0.3">
      <c r="A33" s="3" t="s">
        <v>206</v>
      </c>
      <c r="B33" s="2"/>
      <c r="C33" s="2"/>
      <c r="D33" s="60"/>
      <c r="E33" s="60"/>
      <c r="F33" s="60"/>
      <c r="G33" s="60"/>
      <c r="H33" s="60"/>
      <c r="I33" s="60"/>
      <c r="J33" s="60"/>
    </row>
    <row r="34" spans="1:10" s="11" customFormat="1" ht="18.649999999999999" customHeight="1" x14ac:dyDescent="0.3">
      <c r="A34" s="14" t="s">
        <v>243</v>
      </c>
      <c r="B34" s="2"/>
      <c r="C34" s="2"/>
      <c r="D34" s="104"/>
      <c r="E34" s="102"/>
      <c r="F34" s="104"/>
      <c r="G34" s="102"/>
      <c r="H34" s="104"/>
      <c r="I34" s="102"/>
      <c r="J34" s="104"/>
    </row>
    <row r="35" spans="1:10" s="11" customFormat="1" ht="18.649999999999999" customHeight="1" x14ac:dyDescent="0.3">
      <c r="A35" s="14" t="s">
        <v>244</v>
      </c>
      <c r="B35" s="2"/>
      <c r="C35" s="2"/>
      <c r="D35" s="104"/>
      <c r="E35" s="102"/>
      <c r="F35" s="104"/>
      <c r="G35" s="102"/>
      <c r="H35" s="104"/>
      <c r="I35" s="102"/>
      <c r="J35" s="104"/>
    </row>
    <row r="36" spans="1:10" s="11" customFormat="1" ht="18.649999999999999" customHeight="1" x14ac:dyDescent="0.3">
      <c r="A36" s="9" t="s">
        <v>205</v>
      </c>
      <c r="B36" s="2" t="s">
        <v>222</v>
      </c>
      <c r="C36" s="2"/>
      <c r="D36" s="42">
        <v>0</v>
      </c>
      <c r="E36" s="42"/>
      <c r="F36" s="42">
        <v>-90844</v>
      </c>
      <c r="G36" s="42"/>
      <c r="H36" s="42">
        <v>0</v>
      </c>
      <c r="I36" s="42"/>
      <c r="J36" s="42">
        <v>-91052</v>
      </c>
    </row>
    <row r="37" spans="1:10" s="11" customFormat="1" ht="18.649999999999999" customHeight="1" x14ac:dyDescent="0.3">
      <c r="A37" s="9" t="s">
        <v>183</v>
      </c>
      <c r="B37" s="2" t="s">
        <v>226</v>
      </c>
      <c r="C37" s="2"/>
      <c r="D37" s="72">
        <v>0</v>
      </c>
      <c r="E37" s="60"/>
      <c r="F37" s="72">
        <v>18169</v>
      </c>
      <c r="G37" s="60"/>
      <c r="H37" s="72">
        <v>0</v>
      </c>
      <c r="I37" s="60"/>
      <c r="J37" s="72">
        <v>18210</v>
      </c>
    </row>
    <row r="38" spans="1:10" s="11" customFormat="1" ht="18.649999999999999" customHeight="1" x14ac:dyDescent="0.3">
      <c r="A38" s="3" t="s">
        <v>245</v>
      </c>
      <c r="B38" s="2"/>
      <c r="C38" s="2"/>
      <c r="D38" s="42"/>
      <c r="E38" s="42"/>
      <c r="F38" s="42"/>
      <c r="G38" s="42"/>
      <c r="H38" s="42"/>
      <c r="I38" s="42"/>
      <c r="J38" s="42"/>
    </row>
    <row r="39" spans="1:10" s="11" customFormat="1" ht="18.649999999999999" customHeight="1" x14ac:dyDescent="0.3">
      <c r="A39" s="25" t="s">
        <v>244</v>
      </c>
      <c r="B39" s="2"/>
      <c r="C39" s="2"/>
      <c r="D39" s="73">
        <f>SUM(D36:D37)</f>
        <v>0</v>
      </c>
      <c r="E39" s="75"/>
      <c r="F39" s="73">
        <f>SUM(F36:F37)</f>
        <v>-72675</v>
      </c>
      <c r="G39" s="75"/>
      <c r="H39" s="73">
        <f>SUM(H36:H37)</f>
        <v>0</v>
      </c>
      <c r="I39" s="75"/>
      <c r="J39" s="73">
        <f>SUM(J36:J37)</f>
        <v>-72842</v>
      </c>
    </row>
    <row r="40" spans="1:10" s="11" customFormat="1" ht="18.649999999999999" customHeight="1" x14ac:dyDescent="0.3">
      <c r="A40" s="3" t="s">
        <v>259</v>
      </c>
      <c r="B40" s="2"/>
      <c r="C40" s="2"/>
      <c r="D40" s="42"/>
      <c r="E40" s="42"/>
      <c r="F40" s="42"/>
      <c r="G40" s="42"/>
      <c r="H40" s="42"/>
      <c r="I40" s="42"/>
      <c r="J40" s="42"/>
    </row>
    <row r="41" spans="1:10" s="11" customFormat="1" ht="18.649999999999999" customHeight="1" x14ac:dyDescent="0.3">
      <c r="A41" s="3" t="s">
        <v>241</v>
      </c>
      <c r="B41" s="2"/>
      <c r="C41" s="2"/>
      <c r="D41" s="73">
        <f>D39</f>
        <v>0</v>
      </c>
      <c r="E41" s="75"/>
      <c r="F41" s="73">
        <f>F39</f>
        <v>-72675</v>
      </c>
      <c r="G41" s="75">
        <f t="shared" ref="G41:J41" si="1">G39</f>
        <v>0</v>
      </c>
      <c r="H41" s="73">
        <f t="shared" si="1"/>
        <v>0</v>
      </c>
      <c r="I41" s="75">
        <f t="shared" si="1"/>
        <v>0</v>
      </c>
      <c r="J41" s="73">
        <f t="shared" si="1"/>
        <v>-72842</v>
      </c>
    </row>
    <row r="42" spans="1:10" s="11" customFormat="1" ht="18.5" customHeight="1" thickBot="1" x14ac:dyDescent="0.35">
      <c r="A42" s="3" t="s">
        <v>194</v>
      </c>
      <c r="B42" s="2"/>
      <c r="C42" s="2"/>
      <c r="D42" s="79">
        <f>D41+D29</f>
        <v>1130700925</v>
      </c>
      <c r="E42" s="75"/>
      <c r="F42" s="79">
        <f>F41+F29</f>
        <v>-132025737</v>
      </c>
      <c r="G42" s="75">
        <f t="shared" ref="G42:I42" si="2">G41+G31</f>
        <v>0</v>
      </c>
      <c r="H42" s="79">
        <f>H41+H29</f>
        <v>756674211</v>
      </c>
      <c r="I42" s="75">
        <f t="shared" si="2"/>
        <v>0</v>
      </c>
      <c r="J42" s="79">
        <f>J41+J29</f>
        <v>-149955607</v>
      </c>
    </row>
    <row r="43" spans="1:10" s="11" customFormat="1" ht="18.649999999999999" customHeight="1" thickTop="1" x14ac:dyDescent="0.3">
      <c r="A43" s="8"/>
      <c r="B43" s="2"/>
      <c r="C43" s="2"/>
      <c r="D43" s="42"/>
      <c r="E43" s="60"/>
      <c r="F43" s="42"/>
      <c r="G43" s="60"/>
      <c r="H43" s="42"/>
      <c r="I43" s="60"/>
      <c r="J43" s="42"/>
    </row>
    <row r="44" spans="1:10" s="11" customFormat="1" ht="18.649999999999999" customHeight="1" x14ac:dyDescent="0.3">
      <c r="A44" s="3" t="s">
        <v>142</v>
      </c>
      <c r="B44" s="2"/>
      <c r="C44" s="2"/>
      <c r="D44" s="78"/>
      <c r="E44" s="78"/>
      <c r="F44" s="78"/>
      <c r="G44" s="78"/>
      <c r="H44" s="78"/>
      <c r="I44" s="78"/>
      <c r="J44" s="78"/>
    </row>
    <row r="45" spans="1:10" s="11" customFormat="1" ht="18.649999999999999" customHeight="1" x14ac:dyDescent="0.3">
      <c r="A45" s="9" t="s">
        <v>152</v>
      </c>
      <c r="B45" s="2"/>
      <c r="C45" s="2"/>
      <c r="D45" s="42">
        <f>D47-D46</f>
        <v>1131013567</v>
      </c>
      <c r="E45" s="42"/>
      <c r="F45" s="42">
        <f>F47-F46</f>
        <v>-130572366</v>
      </c>
      <c r="G45" s="42"/>
      <c r="H45" s="42">
        <f>H47-H46</f>
        <v>756674211</v>
      </c>
      <c r="I45" s="42"/>
      <c r="J45" s="42">
        <f>J47-J46</f>
        <v>-149882765</v>
      </c>
    </row>
    <row r="46" spans="1:10" s="11" customFormat="1" ht="18.649999999999999" customHeight="1" x14ac:dyDescent="0.3">
      <c r="A46" s="9" t="s">
        <v>143</v>
      </c>
      <c r="B46" s="2"/>
      <c r="C46" s="2"/>
      <c r="D46" s="42">
        <v>-312642</v>
      </c>
      <c r="E46" s="60"/>
      <c r="F46" s="42">
        <v>-1380696</v>
      </c>
      <c r="G46" s="60"/>
      <c r="H46" s="42">
        <v>0</v>
      </c>
      <c r="I46" s="60"/>
      <c r="J46" s="42">
        <v>0</v>
      </c>
    </row>
    <row r="47" spans="1:10" s="11" customFormat="1" ht="18.649999999999999" customHeight="1" thickBot="1" x14ac:dyDescent="0.35">
      <c r="A47" s="3" t="s">
        <v>204</v>
      </c>
      <c r="B47" s="2"/>
      <c r="C47" s="2"/>
      <c r="D47" s="79">
        <f>D29</f>
        <v>1130700925</v>
      </c>
      <c r="E47" s="75"/>
      <c r="F47" s="79">
        <f>F29</f>
        <v>-131953062</v>
      </c>
      <c r="G47" s="75"/>
      <c r="H47" s="79">
        <f>H29</f>
        <v>756674211</v>
      </c>
      <c r="I47" s="75"/>
      <c r="J47" s="79">
        <f>J29</f>
        <v>-149882765</v>
      </c>
    </row>
    <row r="48" spans="1:10" s="11" customFormat="1" ht="12" customHeight="1" thickTop="1" x14ac:dyDescent="0.3">
      <c r="A48" s="9"/>
      <c r="B48" s="2"/>
      <c r="C48" s="2"/>
      <c r="D48" s="60"/>
      <c r="E48" s="60"/>
      <c r="F48" s="60"/>
      <c r="G48" s="60"/>
      <c r="H48" s="60"/>
      <c r="I48" s="60"/>
      <c r="J48" s="60"/>
    </row>
    <row r="49" spans="1:10" ht="18.649999999999999" customHeight="1" x14ac:dyDescent="0.3">
      <c r="A49" s="3" t="s">
        <v>151</v>
      </c>
      <c r="F49" s="6"/>
      <c r="J49" s="6"/>
    </row>
    <row r="50" spans="1:10" ht="18.649999999999999" customHeight="1" x14ac:dyDescent="0.3">
      <c r="A50" s="9" t="s">
        <v>152</v>
      </c>
      <c r="D50" s="178">
        <f>D52-D51</f>
        <v>1131013567</v>
      </c>
      <c r="E50" s="178"/>
      <c r="F50" s="178">
        <f>F52-F51</f>
        <v>-130645108</v>
      </c>
      <c r="G50" s="178"/>
      <c r="H50" s="178">
        <f>H52-H51</f>
        <v>756674211</v>
      </c>
      <c r="I50" s="178"/>
      <c r="J50" s="178">
        <f>J52-J51</f>
        <v>-149955607</v>
      </c>
    </row>
    <row r="51" spans="1:10" ht="18.649999999999999" customHeight="1" x14ac:dyDescent="0.3">
      <c r="A51" s="9" t="s">
        <v>143</v>
      </c>
      <c r="D51" s="72">
        <v>-312642</v>
      </c>
      <c r="E51" s="42"/>
      <c r="F51" s="72">
        <v>-1380629</v>
      </c>
      <c r="G51" s="54"/>
      <c r="H51" s="72">
        <v>0</v>
      </c>
      <c r="I51" s="54"/>
      <c r="J51" s="72">
        <v>0</v>
      </c>
    </row>
    <row r="52" spans="1:10" ht="18.649999999999999" customHeight="1" thickBot="1" x14ac:dyDescent="0.35">
      <c r="A52" s="3" t="s">
        <v>208</v>
      </c>
      <c r="D52" s="76">
        <f>D42</f>
        <v>1130700925</v>
      </c>
      <c r="E52" s="75"/>
      <c r="F52" s="76">
        <f>F42</f>
        <v>-132025737</v>
      </c>
      <c r="G52" s="75"/>
      <c r="H52" s="76">
        <f>H42</f>
        <v>756674211</v>
      </c>
      <c r="I52" s="75"/>
      <c r="J52" s="76">
        <f>J42</f>
        <v>-149955607</v>
      </c>
    </row>
    <row r="53" spans="1:10" s="11" customFormat="1" ht="12" customHeight="1" thickTop="1" x14ac:dyDescent="0.3">
      <c r="A53" s="9"/>
      <c r="B53" s="2"/>
      <c r="C53" s="2"/>
      <c r="D53" s="60"/>
      <c r="E53" s="60"/>
      <c r="F53" s="60"/>
      <c r="G53" s="60"/>
      <c r="H53" s="60"/>
      <c r="I53" s="60"/>
      <c r="J53" s="60"/>
    </row>
    <row r="54" spans="1:10" s="11" customFormat="1" ht="18.649999999999999" customHeight="1" thickBot="1" x14ac:dyDescent="0.35">
      <c r="A54" s="3" t="s">
        <v>256</v>
      </c>
      <c r="B54" s="2" t="s">
        <v>193</v>
      </c>
      <c r="C54" s="2"/>
      <c r="D54" s="52">
        <f>D45/1102061385</f>
        <v>1.0262709340823153</v>
      </c>
      <c r="E54" s="224" t="e">
        <v>#REF!</v>
      </c>
      <c r="F54" s="52">
        <f>F45/1102061385</f>
        <v>-0.11848012077839022</v>
      </c>
      <c r="G54" s="53" t="e">
        <v>#DIV/0!</v>
      </c>
      <c r="H54" s="52">
        <f>H45/1102061385</f>
        <v>0.68659896925796016</v>
      </c>
      <c r="I54" s="53" t="e">
        <v>#REF!</v>
      </c>
      <c r="J54" s="52">
        <f>J45/1102061385</f>
        <v>-0.13600219283610959</v>
      </c>
    </row>
    <row r="55" spans="1:10" s="11" customFormat="1" ht="18.649999999999999" customHeight="1" thickTop="1" x14ac:dyDescent="0.3">
      <c r="A55" s="3"/>
      <c r="B55" s="2"/>
      <c r="C55" s="2"/>
      <c r="D55" s="39"/>
      <c r="E55" s="39"/>
      <c r="F55" s="39"/>
      <c r="G55" s="39"/>
      <c r="H55" s="39"/>
      <c r="I55" s="39"/>
      <c r="J55" s="39"/>
    </row>
    <row r="56" spans="1:10" s="11" customFormat="1" ht="18.649999999999999" customHeight="1" x14ac:dyDescent="0.3">
      <c r="A56" s="9"/>
      <c r="B56" s="26"/>
      <c r="C56" s="26"/>
      <c r="D56" s="187"/>
      <c r="E56" s="187"/>
      <c r="F56" s="187"/>
      <c r="G56" s="187"/>
      <c r="H56" s="187"/>
      <c r="I56" s="187"/>
      <c r="J56" s="18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2" firstPageNumber="8" fitToHeight="0" orientation="portrait" useFirstPageNumber="1" r:id="rId1"/>
  <headerFooter scaleWithDoc="0">
    <oddFooter>&amp;L&amp;10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zoomScale="85" zoomScaleNormal="100" zoomScaleSheetLayoutView="85" workbookViewId="0">
      <selection activeCell="E17" activeCellId="2" sqref="E39 E28 E17:E19"/>
    </sheetView>
  </sheetViews>
  <sheetFormatPr defaultColWidth="9.1796875" defaultRowHeight="20.25" customHeight="1" x14ac:dyDescent="0.35"/>
  <cols>
    <col min="1" max="1" width="46" style="40" customWidth="1"/>
    <col min="2" max="2" width="5.81640625" style="5" customWidth="1"/>
    <col min="3" max="3" width="12.54296875" style="6" customWidth="1"/>
    <col min="4" max="4" width="0.81640625" style="6" customWidth="1"/>
    <col min="5" max="5" width="12.54296875" style="43" customWidth="1"/>
    <col min="6" max="6" width="0.81640625" style="6" customWidth="1"/>
    <col min="7" max="7" width="12.54296875" style="6" customWidth="1"/>
    <col min="8" max="8" width="0.81640625" style="6" customWidth="1"/>
    <col min="9" max="9" width="12.54296875" style="43" customWidth="1"/>
    <col min="10" max="16384" width="9.1796875" style="31"/>
  </cols>
  <sheetData>
    <row r="1" spans="1:9" s="6" customFormat="1" ht="20.25" customHeight="1" x14ac:dyDescent="0.4">
      <c r="A1" s="61" t="str">
        <f ca="1">$A$1</f>
        <v>THE STEEL PUBLIC COMPANY LIMITED and its Subsidiaries</v>
      </c>
      <c r="B1" s="50"/>
      <c r="C1" s="50"/>
      <c r="D1" s="50"/>
      <c r="E1" s="50"/>
      <c r="F1" s="50"/>
      <c r="G1" s="55"/>
      <c r="H1" s="55"/>
      <c r="I1" s="57"/>
    </row>
    <row r="2" spans="1:9" s="4" customFormat="1" ht="20.25" customHeight="1" x14ac:dyDescent="0.35">
      <c r="A2" s="166" t="s">
        <v>56</v>
      </c>
      <c r="B2" s="7"/>
      <c r="E2" s="43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49" t="s">
        <v>2</v>
      </c>
      <c r="D4" s="249"/>
      <c r="E4" s="249"/>
      <c r="F4" s="10"/>
      <c r="G4" s="249" t="s">
        <v>47</v>
      </c>
      <c r="H4" s="249"/>
      <c r="I4" s="249"/>
    </row>
    <row r="5" spans="1:9" s="11" customFormat="1" ht="18.649999999999999" customHeight="1" x14ac:dyDescent="0.3">
      <c r="A5" s="9"/>
      <c r="B5" s="24"/>
      <c r="C5" s="249" t="s">
        <v>68</v>
      </c>
      <c r="D5" s="249"/>
      <c r="E5" s="249"/>
      <c r="F5" s="10"/>
      <c r="G5" s="249" t="s">
        <v>68</v>
      </c>
      <c r="H5" s="249"/>
      <c r="I5" s="249"/>
    </row>
    <row r="6" spans="1:9" s="11" customFormat="1" ht="18.649999999999999" customHeight="1" x14ac:dyDescent="0.3">
      <c r="A6" s="9"/>
      <c r="B6" s="24"/>
      <c r="C6" s="252" t="s">
        <v>54</v>
      </c>
      <c r="D6" s="252"/>
      <c r="E6" s="252"/>
      <c r="F6" s="125"/>
      <c r="G6" s="252" t="s">
        <v>54</v>
      </c>
      <c r="H6" s="252"/>
      <c r="I6" s="252"/>
    </row>
    <row r="7" spans="1:9" s="11" customFormat="1" ht="18.649999999999999" customHeight="1" x14ac:dyDescent="0.3">
      <c r="A7" s="9"/>
      <c r="B7" s="24"/>
      <c r="C7" s="252" t="s">
        <v>172</v>
      </c>
      <c r="D7" s="252"/>
      <c r="E7" s="252"/>
      <c r="F7" s="125"/>
      <c r="G7" s="252" t="s">
        <v>172</v>
      </c>
      <c r="H7" s="252"/>
      <c r="I7" s="252"/>
    </row>
    <row r="8" spans="1:9" s="11" customFormat="1" ht="18.649999999999999" customHeight="1" x14ac:dyDescent="0.3">
      <c r="A8" s="9"/>
      <c r="B8" s="12"/>
      <c r="C8" s="129" t="s">
        <v>79</v>
      </c>
      <c r="D8" s="129"/>
      <c r="E8" s="129" t="s">
        <v>71</v>
      </c>
      <c r="F8" s="129"/>
      <c r="G8" s="129" t="s">
        <v>79</v>
      </c>
      <c r="H8" s="129"/>
      <c r="I8" s="129" t="s">
        <v>71</v>
      </c>
    </row>
    <row r="9" spans="1:9" s="11" customFormat="1" ht="18.649999999999999" customHeight="1" x14ac:dyDescent="0.3">
      <c r="A9" s="9"/>
      <c r="B9" s="26"/>
      <c r="C9" s="247" t="s">
        <v>55</v>
      </c>
      <c r="D9" s="247"/>
      <c r="E9" s="247"/>
      <c r="F9" s="247"/>
      <c r="G9" s="247"/>
      <c r="H9" s="247"/>
      <c r="I9" s="247"/>
    </row>
    <row r="10" spans="1:9" s="11" customFormat="1" ht="18.649999999999999" customHeight="1" x14ac:dyDescent="0.3">
      <c r="A10" s="14" t="s">
        <v>63</v>
      </c>
      <c r="B10" s="30"/>
      <c r="C10" s="16"/>
      <c r="D10" s="16"/>
      <c r="E10" s="16"/>
      <c r="F10" s="16"/>
      <c r="G10" s="16"/>
      <c r="H10" s="16"/>
      <c r="I10" s="16"/>
    </row>
    <row r="11" spans="1:9" s="11" customFormat="1" ht="18.649999999999999" customHeight="1" x14ac:dyDescent="0.3">
      <c r="A11" s="8" t="s">
        <v>107</v>
      </c>
      <c r="B11" s="2"/>
      <c r="C11" s="60">
        <v>3796171</v>
      </c>
      <c r="D11" s="60"/>
      <c r="E11" s="60">
        <v>1870311</v>
      </c>
      <c r="F11" s="60"/>
      <c r="G11" s="60">
        <v>3896362</v>
      </c>
      <c r="H11" s="60"/>
      <c r="I11" s="60">
        <v>1849111</v>
      </c>
    </row>
    <row r="12" spans="1:9" s="11" customFormat="1" ht="18.649999999999999" hidden="1" customHeight="1" x14ac:dyDescent="0.3">
      <c r="A12" s="9" t="s">
        <v>156</v>
      </c>
      <c r="B12" s="2"/>
      <c r="C12" s="60">
        <v>0</v>
      </c>
      <c r="D12" s="60"/>
      <c r="E12" s="60">
        <v>0</v>
      </c>
      <c r="F12" s="60"/>
      <c r="G12" s="60">
        <v>0</v>
      </c>
      <c r="H12" s="60"/>
      <c r="I12" s="60">
        <v>0</v>
      </c>
    </row>
    <row r="13" spans="1:9" s="11" customFormat="1" ht="18.649999999999999" customHeight="1" x14ac:dyDescent="0.3">
      <c r="A13" s="9" t="s">
        <v>24</v>
      </c>
      <c r="B13" s="2"/>
      <c r="C13" s="72">
        <v>11598</v>
      </c>
      <c r="D13" s="60"/>
      <c r="E13" s="72">
        <v>3414</v>
      </c>
      <c r="F13" s="60"/>
      <c r="G13" s="72">
        <v>14025</v>
      </c>
      <c r="H13" s="60"/>
      <c r="I13" s="72">
        <v>7299</v>
      </c>
    </row>
    <row r="14" spans="1:9" s="11" customFormat="1" ht="18.649999999999999" customHeight="1" x14ac:dyDescent="0.3">
      <c r="A14" s="3" t="s">
        <v>64</v>
      </c>
      <c r="B14" s="2"/>
      <c r="C14" s="73">
        <f>SUM(C11:C13)</f>
        <v>3807769</v>
      </c>
      <c r="D14" s="75"/>
      <c r="E14" s="73">
        <f>SUM(E11:E13)</f>
        <v>1873725</v>
      </c>
      <c r="F14" s="75"/>
      <c r="G14" s="73">
        <f>SUM(G11:G13)</f>
        <v>3910387</v>
      </c>
      <c r="H14" s="75"/>
      <c r="I14" s="73">
        <f>SUM(I11:I13)</f>
        <v>1856410</v>
      </c>
    </row>
    <row r="15" spans="1:9" s="11" customFormat="1" ht="12" customHeight="1" x14ac:dyDescent="0.3">
      <c r="A15" s="9"/>
      <c r="B15" s="2"/>
      <c r="C15" s="60"/>
      <c r="D15" s="60"/>
      <c r="E15" s="60"/>
      <c r="F15" s="60"/>
      <c r="G15" s="60"/>
      <c r="H15" s="60"/>
      <c r="I15" s="60"/>
    </row>
    <row r="16" spans="1:9" s="11" customFormat="1" ht="18.649999999999999" customHeight="1" x14ac:dyDescent="0.3">
      <c r="A16" s="14" t="s">
        <v>20</v>
      </c>
      <c r="B16" s="2"/>
      <c r="C16" s="60"/>
      <c r="D16" s="60"/>
      <c r="E16" s="60"/>
      <c r="F16" s="60"/>
      <c r="G16" s="60"/>
      <c r="H16" s="60"/>
      <c r="I16" s="60"/>
    </row>
    <row r="17" spans="1:9" s="11" customFormat="1" ht="18.649999999999999" customHeight="1" x14ac:dyDescent="0.3">
      <c r="A17" s="8" t="s">
        <v>108</v>
      </c>
      <c r="B17" s="2"/>
      <c r="C17" s="60">
        <v>3490536</v>
      </c>
      <c r="D17" s="60"/>
      <c r="E17" s="60">
        <v>1735048</v>
      </c>
      <c r="F17" s="60"/>
      <c r="G17" s="60">
        <v>3642436</v>
      </c>
      <c r="H17" s="60"/>
      <c r="I17" s="60">
        <v>1727469</v>
      </c>
    </row>
    <row r="18" spans="1:9" s="11" customFormat="1" ht="18.649999999999999" customHeight="1" x14ac:dyDescent="0.3">
      <c r="A18" s="9" t="s">
        <v>61</v>
      </c>
      <c r="B18" s="2"/>
      <c r="C18" s="60">
        <v>69549</v>
      </c>
      <c r="D18" s="60"/>
      <c r="E18" s="60">
        <v>17970</v>
      </c>
      <c r="F18" s="60"/>
      <c r="G18" s="60">
        <v>19378</v>
      </c>
      <c r="H18" s="60"/>
      <c r="I18" s="60">
        <v>16909</v>
      </c>
    </row>
    <row r="19" spans="1:9" s="11" customFormat="1" ht="18.649999999999999" customHeight="1" x14ac:dyDescent="0.3">
      <c r="A19" s="9" t="s">
        <v>44</v>
      </c>
      <c r="B19" s="2"/>
      <c r="C19" s="60">
        <v>37774</v>
      </c>
      <c r="D19" s="60"/>
      <c r="E19" s="60">
        <v>42455</v>
      </c>
      <c r="F19" s="60"/>
      <c r="G19" s="60">
        <v>24552</v>
      </c>
      <c r="H19" s="60"/>
      <c r="I19" s="60">
        <v>29579</v>
      </c>
    </row>
    <row r="20" spans="1:9" s="11" customFormat="1" ht="18.649999999999999" customHeight="1" x14ac:dyDescent="0.3">
      <c r="A20" s="8" t="s">
        <v>109</v>
      </c>
      <c r="B20" s="2"/>
      <c r="C20" s="72">
        <v>87175</v>
      </c>
      <c r="D20" s="60"/>
      <c r="E20" s="72">
        <v>11223</v>
      </c>
      <c r="F20" s="60"/>
      <c r="G20" s="72">
        <v>87175</v>
      </c>
      <c r="H20" s="60"/>
      <c r="I20" s="72">
        <v>11223</v>
      </c>
    </row>
    <row r="21" spans="1:9" s="11" customFormat="1" ht="18.649999999999999" customHeight="1" x14ac:dyDescent="0.3">
      <c r="A21" s="3" t="s">
        <v>21</v>
      </c>
      <c r="B21" s="2"/>
      <c r="C21" s="77">
        <f>SUM(C17:C20)</f>
        <v>3685034</v>
      </c>
      <c r="D21" s="75"/>
      <c r="E21" s="77">
        <f>SUM(E17:E20)</f>
        <v>1806696</v>
      </c>
      <c r="F21" s="75"/>
      <c r="G21" s="77">
        <f>SUM(G17:G20)</f>
        <v>3773541</v>
      </c>
      <c r="H21" s="75"/>
      <c r="I21" s="77">
        <f>SUM(I17:I20)</f>
        <v>1785180</v>
      </c>
    </row>
    <row r="22" spans="1:9" s="11" customFormat="1" ht="12" customHeight="1" x14ac:dyDescent="0.3">
      <c r="A22" s="9"/>
      <c r="B22" s="2"/>
      <c r="C22" s="60"/>
      <c r="D22" s="60"/>
      <c r="E22" s="60"/>
      <c r="F22" s="60"/>
      <c r="G22" s="60"/>
      <c r="H22" s="60"/>
      <c r="I22" s="60"/>
    </row>
    <row r="23" spans="1:9" s="11" customFormat="1" ht="18.649999999999999" customHeight="1" x14ac:dyDescent="0.3">
      <c r="A23" s="103" t="s">
        <v>158</v>
      </c>
      <c r="B23" s="2"/>
      <c r="C23" s="104">
        <f>C14-C21</f>
        <v>122735</v>
      </c>
      <c r="D23" s="104"/>
      <c r="E23" s="104">
        <f>E14-E21</f>
        <v>67029</v>
      </c>
      <c r="F23" s="104"/>
      <c r="G23" s="104">
        <f>G14-G21</f>
        <v>136846</v>
      </c>
      <c r="H23" s="104"/>
      <c r="I23" s="104">
        <f>I14-I21</f>
        <v>71230</v>
      </c>
    </row>
    <row r="24" spans="1:9" s="11" customFormat="1" ht="18.649999999999999" customHeight="1" x14ac:dyDescent="0.3">
      <c r="A24" s="9" t="s">
        <v>45</v>
      </c>
      <c r="B24" s="2"/>
      <c r="C24" s="42">
        <v>14985</v>
      </c>
      <c r="D24" s="42"/>
      <c r="E24" s="42">
        <v>13637</v>
      </c>
      <c r="F24" s="42"/>
      <c r="G24" s="42">
        <v>14987</v>
      </c>
      <c r="H24" s="42"/>
      <c r="I24" s="42">
        <v>13420</v>
      </c>
    </row>
    <row r="25" spans="1:9" s="11" customFormat="1" ht="18.649999999999999" customHeight="1" x14ac:dyDescent="0.3">
      <c r="A25" s="9" t="s">
        <v>112</v>
      </c>
      <c r="B25" s="2"/>
      <c r="C25" s="42"/>
      <c r="D25" s="60"/>
      <c r="E25" s="42"/>
      <c r="F25" s="60"/>
      <c r="G25" s="42"/>
      <c r="H25" s="60"/>
      <c r="I25" s="42"/>
    </row>
    <row r="26" spans="1:9" s="11" customFormat="1" ht="18.649999999999999" customHeight="1" x14ac:dyDescent="0.3">
      <c r="A26" s="9" t="s">
        <v>111</v>
      </c>
      <c r="B26" s="2"/>
      <c r="C26" s="72">
        <v>-73139</v>
      </c>
      <c r="D26" s="60"/>
      <c r="E26" s="72">
        <v>64468</v>
      </c>
      <c r="F26" s="60"/>
      <c r="G26" s="72">
        <v>0</v>
      </c>
      <c r="H26" s="60"/>
      <c r="I26" s="72">
        <v>0</v>
      </c>
    </row>
    <row r="27" spans="1:9" s="11" customFormat="1" ht="18.649999999999999" customHeight="1" x14ac:dyDescent="0.3">
      <c r="A27" s="3" t="s">
        <v>165</v>
      </c>
      <c r="B27" s="2"/>
      <c r="C27" s="104">
        <f>C23-C24-C26</f>
        <v>180889</v>
      </c>
      <c r="D27" s="102"/>
      <c r="E27" s="104">
        <f>E23-E24-E26</f>
        <v>-11076</v>
      </c>
      <c r="F27" s="102"/>
      <c r="G27" s="104">
        <f>G23-G24-G26</f>
        <v>121859</v>
      </c>
      <c r="H27" s="102"/>
      <c r="I27" s="104">
        <f>I23-I24-I26</f>
        <v>57810</v>
      </c>
    </row>
    <row r="28" spans="1:9" s="11" customFormat="1" ht="18.649999999999999" customHeight="1" x14ac:dyDescent="0.3">
      <c r="A28" s="8" t="s">
        <v>159</v>
      </c>
      <c r="B28" s="2"/>
      <c r="C28" s="72">
        <v>27850</v>
      </c>
      <c r="D28" s="60"/>
      <c r="E28" s="72">
        <v>5826</v>
      </c>
      <c r="F28" s="60"/>
      <c r="G28" s="72">
        <v>28586</v>
      </c>
      <c r="H28" s="60"/>
      <c r="I28" s="72">
        <v>5757</v>
      </c>
    </row>
    <row r="29" spans="1:9" s="11" customFormat="1" ht="18.649999999999999" customHeight="1" x14ac:dyDescent="0.3">
      <c r="A29" s="3" t="s">
        <v>113</v>
      </c>
      <c r="B29" s="2"/>
      <c r="C29" s="77">
        <f>C27-C28</f>
        <v>153039</v>
      </c>
      <c r="D29" s="75"/>
      <c r="E29" s="77">
        <f>E27-E28</f>
        <v>-16902</v>
      </c>
      <c r="F29" s="75"/>
      <c r="G29" s="77">
        <f>G27-G28</f>
        <v>93273</v>
      </c>
      <c r="H29" s="75"/>
      <c r="I29" s="77">
        <f>I27-I28</f>
        <v>52053</v>
      </c>
    </row>
    <row r="30" spans="1:9" s="11" customFormat="1" ht="18.649999999999999" customHeight="1" x14ac:dyDescent="0.3">
      <c r="A30" s="9" t="s">
        <v>57</v>
      </c>
      <c r="B30" s="2"/>
      <c r="C30" s="73">
        <v>0</v>
      </c>
      <c r="D30" s="75"/>
      <c r="E30" s="73">
        <v>0</v>
      </c>
      <c r="F30" s="75"/>
      <c r="G30" s="73">
        <v>0</v>
      </c>
      <c r="H30" s="75"/>
      <c r="I30" s="73">
        <v>0</v>
      </c>
    </row>
    <row r="31" spans="1:9" s="11" customFormat="1" ht="18.649999999999999" customHeight="1" thickBot="1" x14ac:dyDescent="0.35">
      <c r="A31" s="3" t="s">
        <v>117</v>
      </c>
      <c r="B31" s="2"/>
      <c r="C31" s="76">
        <f>C29-C30</f>
        <v>153039</v>
      </c>
      <c r="D31" s="75"/>
      <c r="E31" s="76">
        <f>E29-E30</f>
        <v>-16902</v>
      </c>
      <c r="F31" s="75"/>
      <c r="G31" s="76">
        <f>G29-G30</f>
        <v>93273</v>
      </c>
      <c r="H31" s="75"/>
      <c r="I31" s="76">
        <f>I29-I30</f>
        <v>52053</v>
      </c>
    </row>
    <row r="32" spans="1:9" s="11" customFormat="1" ht="12" customHeight="1" thickTop="1" x14ac:dyDescent="0.3">
      <c r="A32" s="9"/>
      <c r="B32" s="2"/>
      <c r="C32" s="60"/>
      <c r="D32" s="60"/>
      <c r="E32" s="60"/>
      <c r="F32" s="60"/>
      <c r="G32" s="60"/>
      <c r="H32" s="60"/>
      <c r="I32" s="60"/>
    </row>
    <row r="33" spans="1:9" s="11" customFormat="1" ht="18.649999999999999" customHeight="1" x14ac:dyDescent="0.3">
      <c r="A33" s="3" t="s">
        <v>142</v>
      </c>
      <c r="B33" s="2"/>
      <c r="C33" s="78"/>
      <c r="D33" s="78"/>
      <c r="E33" s="78"/>
      <c r="F33" s="78"/>
      <c r="G33" s="78"/>
      <c r="H33" s="78"/>
      <c r="I33" s="78"/>
    </row>
    <row r="34" spans="1:9" s="11" customFormat="1" ht="18.649999999999999" customHeight="1" x14ac:dyDescent="0.3">
      <c r="A34" s="9" t="s">
        <v>152</v>
      </c>
      <c r="B34" s="2"/>
      <c r="C34" s="42">
        <v>151823</v>
      </c>
      <c r="D34" s="42"/>
      <c r="E34" s="42">
        <f>E36-E35</f>
        <v>-16286</v>
      </c>
      <c r="F34" s="42"/>
      <c r="G34" s="42">
        <f>G31</f>
        <v>93273</v>
      </c>
      <c r="H34" s="42"/>
      <c r="I34" s="42">
        <f>I31</f>
        <v>52053</v>
      </c>
    </row>
    <row r="35" spans="1:9" s="11" customFormat="1" ht="18.649999999999999" customHeight="1" x14ac:dyDescent="0.3">
      <c r="A35" s="9" t="s">
        <v>143</v>
      </c>
      <c r="B35" s="2"/>
      <c r="C35" s="42">
        <v>1216</v>
      </c>
      <c r="D35" s="60"/>
      <c r="E35" s="42">
        <v>-616</v>
      </c>
      <c r="F35" s="60"/>
      <c r="G35" s="42">
        <v>0</v>
      </c>
      <c r="H35" s="60"/>
      <c r="I35" s="42">
        <v>0</v>
      </c>
    </row>
    <row r="36" spans="1:9" s="11" customFormat="1" ht="18.649999999999999" customHeight="1" thickBot="1" x14ac:dyDescent="0.35">
      <c r="A36" s="3"/>
      <c r="B36" s="2"/>
      <c r="C36" s="79">
        <f>SUM(C34:C35)</f>
        <v>153039</v>
      </c>
      <c r="D36" s="75"/>
      <c r="E36" s="79">
        <f>E31</f>
        <v>-16902</v>
      </c>
      <c r="F36" s="75"/>
      <c r="G36" s="79">
        <f>SUM(G34:G35)</f>
        <v>93273</v>
      </c>
      <c r="H36" s="75"/>
      <c r="I36" s="79">
        <f>SUM(I34:I35)</f>
        <v>52053</v>
      </c>
    </row>
    <row r="37" spans="1:9" s="11" customFormat="1" ht="12" customHeight="1" thickTop="1" x14ac:dyDescent="0.3">
      <c r="A37" s="9"/>
      <c r="B37" s="2"/>
      <c r="C37" s="60"/>
      <c r="D37" s="60"/>
      <c r="E37" s="60"/>
      <c r="F37" s="60"/>
      <c r="G37" s="60"/>
      <c r="H37" s="60"/>
      <c r="I37" s="60"/>
    </row>
    <row r="38" spans="1:9" ht="18.649999999999999" customHeight="1" x14ac:dyDescent="0.3">
      <c r="A38" s="3" t="s">
        <v>151</v>
      </c>
      <c r="E38" s="6"/>
      <c r="I38" s="6"/>
    </row>
    <row r="39" spans="1:9" ht="18.649999999999999" customHeight="1" x14ac:dyDescent="0.3">
      <c r="A39" s="9" t="s">
        <v>152</v>
      </c>
      <c r="C39" s="178">
        <f>C34</f>
        <v>151823</v>
      </c>
      <c r="D39" s="178"/>
      <c r="E39" s="178">
        <v>-16286</v>
      </c>
      <c r="F39" s="178"/>
      <c r="G39" s="178">
        <f>G36</f>
        <v>93273</v>
      </c>
      <c r="H39" s="178"/>
      <c r="I39" s="178">
        <f>I36</f>
        <v>52053</v>
      </c>
    </row>
    <row r="40" spans="1:9" ht="18.649999999999999" customHeight="1" x14ac:dyDescent="0.3">
      <c r="A40" s="9" t="s">
        <v>143</v>
      </c>
      <c r="C40" s="72">
        <f>C35</f>
        <v>1216</v>
      </c>
      <c r="D40" s="42"/>
      <c r="E40" s="72">
        <f>E35</f>
        <v>-616</v>
      </c>
      <c r="F40" s="54"/>
      <c r="G40" s="72">
        <v>0</v>
      </c>
      <c r="H40" s="54"/>
      <c r="I40" s="72">
        <v>0</v>
      </c>
    </row>
    <row r="41" spans="1:9" ht="18.649999999999999" customHeight="1" thickBot="1" x14ac:dyDescent="0.35">
      <c r="A41" s="3"/>
      <c r="C41" s="76">
        <f>SUM(C39:C40)</f>
        <v>153039</v>
      </c>
      <c r="D41" s="75"/>
      <c r="E41" s="76">
        <f>SUM(E39:E40)</f>
        <v>-16902</v>
      </c>
      <c r="F41" s="75"/>
      <c r="G41" s="76">
        <f>SUM(G39:G40)</f>
        <v>93273</v>
      </c>
      <c r="H41" s="75"/>
      <c r="I41" s="76">
        <f>SUM(I39:I40)</f>
        <v>52053</v>
      </c>
    </row>
    <row r="42" spans="1:9" s="11" customFormat="1" ht="12" customHeight="1" thickTop="1" x14ac:dyDescent="0.3">
      <c r="A42" s="9"/>
      <c r="B42" s="2"/>
      <c r="C42" s="60"/>
      <c r="D42" s="60"/>
      <c r="E42" s="60"/>
      <c r="F42" s="60"/>
      <c r="G42" s="60"/>
      <c r="H42" s="60"/>
      <c r="I42" s="60"/>
    </row>
    <row r="43" spans="1:9" s="11" customFormat="1" ht="18.649999999999999" customHeight="1" thickBot="1" x14ac:dyDescent="0.35">
      <c r="A43" s="3" t="s">
        <v>153</v>
      </c>
      <c r="B43" s="2"/>
      <c r="C43" s="52">
        <f>C34/1102061</f>
        <v>0.13776279171479619</v>
      </c>
      <c r="D43" s="53"/>
      <c r="E43" s="52">
        <f>E34/1102061</f>
        <v>-1.477776638498232E-2</v>
      </c>
      <c r="F43" s="53"/>
      <c r="G43" s="52">
        <f>G34/1102061</f>
        <v>8.4635061035641404E-2</v>
      </c>
      <c r="H43" s="53"/>
      <c r="I43" s="52">
        <f>I34/1102061</f>
        <v>4.7232412724885466E-2</v>
      </c>
    </row>
    <row r="44" spans="1:9" s="11" customFormat="1" ht="18.649999999999999" customHeight="1" thickTop="1" x14ac:dyDescent="0.3">
      <c r="A44" s="3"/>
      <c r="B44" s="2"/>
      <c r="C44" s="39"/>
      <c r="D44" s="39"/>
      <c r="E44" s="39"/>
      <c r="F44" s="39"/>
      <c r="G44" s="39"/>
      <c r="H44" s="39"/>
      <c r="I44" s="39"/>
    </row>
    <row r="45" spans="1:9" s="11" customFormat="1" ht="18.649999999999999" customHeight="1" x14ac:dyDescent="0.3">
      <c r="A45" s="9"/>
      <c r="B45" s="26"/>
      <c r="C45" s="13"/>
      <c r="D45" s="13"/>
      <c r="E45" s="13"/>
      <c r="F45" s="13"/>
      <c r="G45" s="13"/>
      <c r="H45" s="13"/>
      <c r="I45" s="13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6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R61"/>
  <sheetViews>
    <sheetView view="pageBreakPreview" topLeftCell="A53" zoomScale="70" zoomScaleNormal="80" zoomScaleSheetLayoutView="70" workbookViewId="0">
      <selection activeCell="F64" sqref="F64"/>
    </sheetView>
  </sheetViews>
  <sheetFormatPr defaultColWidth="8.1796875" defaultRowHeight="23.25" customHeight="1" x14ac:dyDescent="0.3"/>
  <cols>
    <col min="1" max="1" width="51.453125" style="168" customWidth="1"/>
    <col min="2" max="2" width="5.1796875" style="167" customWidth="1"/>
    <col min="3" max="3" width="1.1796875" style="168" customWidth="1"/>
    <col min="4" max="4" width="14" style="168" customWidth="1"/>
    <col min="5" max="5" width="1.1796875" style="168" customWidth="1"/>
    <col min="6" max="6" width="14.90625" style="168" customWidth="1"/>
    <col min="7" max="7" width="1.1796875" style="168" customWidth="1"/>
    <col min="8" max="8" width="15.81640625" style="168" customWidth="1"/>
    <col min="9" max="9" width="1.1796875" style="168" customWidth="1"/>
    <col min="10" max="10" width="12.81640625" style="168" customWidth="1"/>
    <col min="11" max="11" width="1.1796875" style="168" customWidth="1"/>
    <col min="12" max="12" width="16.08984375" style="168" customWidth="1"/>
    <col min="13" max="13" width="1.1796875" style="168" customWidth="1"/>
    <col min="14" max="14" width="16.81640625" style="168" customWidth="1"/>
    <col min="15" max="15" width="1.1796875" style="168" customWidth="1"/>
    <col min="16" max="16" width="16.1796875" style="168" customWidth="1"/>
    <col min="17" max="17" width="1.1796875" style="168" customWidth="1"/>
    <col min="18" max="18" width="15" style="168" customWidth="1"/>
    <col min="19" max="16384" width="8.1796875" style="168"/>
  </cols>
  <sheetData>
    <row r="1" spans="1:18" ht="23.25" customHeight="1" x14ac:dyDescent="0.4">
      <c r="A1" s="61" t="str">
        <f ca="1">$A$1</f>
        <v>THE STEEL PUBLIC COMPANY LIMITED and its Subsidiaries</v>
      </c>
    </row>
    <row r="2" spans="1:18" ht="23.25" customHeight="1" x14ac:dyDescent="0.3">
      <c r="A2" s="36" t="s">
        <v>207</v>
      </c>
    </row>
    <row r="3" spans="1:18" ht="18" customHeight="1" x14ac:dyDescent="0.3"/>
    <row r="4" spans="1:18" ht="23.25" customHeight="1" x14ac:dyDescent="0.3">
      <c r="C4" s="167"/>
      <c r="D4" s="258" t="s">
        <v>69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18" ht="23.25" customHeight="1" x14ac:dyDescent="0.3">
      <c r="J5" s="254" t="s">
        <v>28</v>
      </c>
      <c r="K5" s="254"/>
      <c r="L5" s="254"/>
      <c r="M5" s="169"/>
      <c r="N5" s="255" t="s">
        <v>118</v>
      </c>
      <c r="O5" s="256"/>
      <c r="P5" s="256"/>
      <c r="Q5" s="169"/>
    </row>
    <row r="6" spans="1:18" ht="23.25" customHeight="1" x14ac:dyDescent="0.3">
      <c r="D6" s="169" t="s">
        <v>48</v>
      </c>
      <c r="H6" s="186" t="s">
        <v>155</v>
      </c>
      <c r="J6" s="169"/>
      <c r="K6" s="169"/>
      <c r="L6" s="169"/>
      <c r="M6" s="169"/>
      <c r="N6" s="169" t="s">
        <v>119</v>
      </c>
      <c r="O6" s="169"/>
      <c r="P6" s="186" t="s">
        <v>122</v>
      </c>
      <c r="Q6" s="169"/>
    </row>
    <row r="7" spans="1:18" ht="23.25" customHeight="1" x14ac:dyDescent="0.3">
      <c r="C7" s="169"/>
      <c r="D7" s="169" t="s">
        <v>25</v>
      </c>
      <c r="E7" s="169"/>
      <c r="F7" s="169" t="s">
        <v>114</v>
      </c>
      <c r="G7" s="169"/>
      <c r="H7" s="186" t="s">
        <v>154</v>
      </c>
      <c r="I7" s="169"/>
      <c r="J7" s="169" t="s">
        <v>39</v>
      </c>
      <c r="K7" s="169"/>
      <c r="L7" s="169"/>
      <c r="M7" s="169"/>
      <c r="N7" s="169" t="s">
        <v>120</v>
      </c>
      <c r="O7" s="169"/>
      <c r="P7" s="169" t="s">
        <v>123</v>
      </c>
      <c r="Q7" s="169"/>
      <c r="R7" s="169" t="s">
        <v>8</v>
      </c>
    </row>
    <row r="8" spans="1:18" ht="23.25" customHeight="1" x14ac:dyDescent="0.3">
      <c r="B8" s="167" t="s">
        <v>23</v>
      </c>
      <c r="C8" s="169"/>
      <c r="D8" s="169" t="s">
        <v>26</v>
      </c>
      <c r="E8" s="169"/>
      <c r="F8" s="169" t="s">
        <v>115</v>
      </c>
      <c r="G8" s="169"/>
      <c r="H8" s="169" t="s">
        <v>125</v>
      </c>
      <c r="I8" s="169"/>
      <c r="J8" s="169" t="s">
        <v>40</v>
      </c>
      <c r="K8" s="169"/>
      <c r="L8" s="169" t="s">
        <v>116</v>
      </c>
      <c r="M8" s="169"/>
      <c r="N8" s="169" t="s">
        <v>121</v>
      </c>
      <c r="O8" s="169"/>
      <c r="P8" s="169" t="s">
        <v>124</v>
      </c>
      <c r="Q8" s="169"/>
      <c r="R8" s="169" t="s">
        <v>37</v>
      </c>
    </row>
    <row r="9" spans="1:18" ht="23.25" customHeight="1" x14ac:dyDescent="0.3">
      <c r="C9" s="167"/>
      <c r="D9" s="257" t="s">
        <v>198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</row>
    <row r="10" spans="1:18" s="112" customFormat="1" ht="20.149999999999999" customHeight="1" x14ac:dyDescent="0.3">
      <c r="A10" s="170" t="s">
        <v>246</v>
      </c>
      <c r="B10" s="1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11"/>
    </row>
    <row r="11" spans="1:18" ht="23.25" customHeight="1" x14ac:dyDescent="0.3">
      <c r="A11" s="170" t="s">
        <v>91</v>
      </c>
      <c r="C11" s="171"/>
      <c r="D11" s="171">
        <v>551030080</v>
      </c>
      <c r="E11" s="171"/>
      <c r="F11" s="171">
        <v>947941496</v>
      </c>
      <c r="G11" s="171"/>
      <c r="H11" s="171">
        <v>-203824431</v>
      </c>
      <c r="I11" s="171"/>
      <c r="J11" s="171">
        <v>38270000</v>
      </c>
      <c r="K11" s="171"/>
      <c r="L11" s="171">
        <v>441853973</v>
      </c>
      <c r="M11" s="171"/>
      <c r="N11" s="171">
        <v>1775271118</v>
      </c>
      <c r="O11" s="171"/>
      <c r="P11" s="171">
        <v>7139063</v>
      </c>
      <c r="Q11" s="171"/>
      <c r="R11" s="171">
        <v>1782410181</v>
      </c>
    </row>
    <row r="12" spans="1:18" ht="11.15" customHeight="1" x14ac:dyDescent="0.3"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</row>
    <row r="13" spans="1:18" ht="23.25" customHeight="1" x14ac:dyDescent="0.3">
      <c r="A13" s="29" t="s">
        <v>167</v>
      </c>
      <c r="B13" s="190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</row>
    <row r="14" spans="1:18" ht="23.25" customHeight="1" x14ac:dyDescent="0.3">
      <c r="A14" s="191" t="s">
        <v>177</v>
      </c>
      <c r="B14" s="190"/>
      <c r="C14" s="173"/>
      <c r="D14" s="180"/>
      <c r="E14" s="180"/>
      <c r="F14" s="180"/>
      <c r="G14" s="180"/>
      <c r="H14" s="180"/>
      <c r="I14" s="180"/>
      <c r="J14" s="180"/>
      <c r="K14" s="173"/>
      <c r="L14" s="173"/>
      <c r="M14" s="173"/>
      <c r="N14" s="180"/>
      <c r="O14" s="173"/>
      <c r="P14" s="173"/>
      <c r="Q14" s="173"/>
      <c r="R14" s="173"/>
    </row>
    <row r="15" spans="1:18" ht="23.25" customHeight="1" x14ac:dyDescent="0.3">
      <c r="A15" s="185" t="s">
        <v>166</v>
      </c>
      <c r="B15" s="190"/>
      <c r="C15" s="173"/>
      <c r="D15" s="241">
        <v>613</v>
      </c>
      <c r="E15" s="241"/>
      <c r="F15" s="241">
        <v>3675</v>
      </c>
      <c r="G15" s="242"/>
      <c r="H15" s="243">
        <v>0</v>
      </c>
      <c r="I15" s="192"/>
      <c r="J15" s="243">
        <v>0</v>
      </c>
      <c r="K15" s="192"/>
      <c r="L15" s="192">
        <v>0</v>
      </c>
      <c r="M15" s="242"/>
      <c r="N15" s="208">
        <f>SUM(D15,F15,J15,L15,,H15)</f>
        <v>4288</v>
      </c>
      <c r="O15" s="242"/>
      <c r="P15" s="243">
        <v>0</v>
      </c>
      <c r="Q15" s="242"/>
      <c r="R15" s="208">
        <f>SUM(N15,P15)</f>
        <v>4288</v>
      </c>
    </row>
    <row r="16" spans="1:18" ht="23.25" customHeight="1" x14ac:dyDescent="0.3">
      <c r="A16" s="165" t="s">
        <v>157</v>
      </c>
      <c r="B16" s="207">
        <v>21</v>
      </c>
      <c r="C16" s="173"/>
      <c r="D16" s="192">
        <v>0</v>
      </c>
      <c r="E16" s="244"/>
      <c r="F16" s="192">
        <v>0</v>
      </c>
      <c r="G16" s="195"/>
      <c r="H16" s="243">
        <v>0</v>
      </c>
      <c r="I16" s="82"/>
      <c r="J16" s="243">
        <v>0</v>
      </c>
      <c r="K16" s="82"/>
      <c r="L16" s="194">
        <v>-33060948</v>
      </c>
      <c r="M16" s="195"/>
      <c r="N16" s="208">
        <f>SUM(D16,F16,J16,L16,,H16)</f>
        <v>-33060948</v>
      </c>
      <c r="O16" s="195"/>
      <c r="P16" s="243">
        <v>0</v>
      </c>
      <c r="Q16" s="242"/>
      <c r="R16" s="208">
        <f>SUM(N16,P16)</f>
        <v>-33060948</v>
      </c>
    </row>
    <row r="17" spans="1:18" ht="23.25" customHeight="1" x14ac:dyDescent="0.3">
      <c r="A17" s="29" t="s">
        <v>168</v>
      </c>
      <c r="B17" s="190"/>
      <c r="C17" s="171"/>
      <c r="D17" s="174">
        <f>SUM(D14:D16)</f>
        <v>613</v>
      </c>
      <c r="E17" s="182"/>
      <c r="F17" s="174">
        <f>SUM(F14:F16)</f>
        <v>3675</v>
      </c>
      <c r="G17" s="182"/>
      <c r="H17" s="181">
        <f>SUM(H15:H16)</f>
        <v>0</v>
      </c>
      <c r="I17" s="182"/>
      <c r="J17" s="181">
        <f>SUM(J15:J16)</f>
        <v>0</v>
      </c>
      <c r="K17" s="171"/>
      <c r="L17" s="174">
        <f>SUM(L14:L16)</f>
        <v>-33060948</v>
      </c>
      <c r="M17" s="171"/>
      <c r="N17" s="174">
        <f>SUM(N14:N16)</f>
        <v>-33056660</v>
      </c>
      <c r="O17" s="171"/>
      <c r="P17" s="181">
        <f>SUM(P15:P16)</f>
        <v>0</v>
      </c>
      <c r="Q17" s="171"/>
      <c r="R17" s="174">
        <f>SUM(R14:R16)</f>
        <v>-33056660</v>
      </c>
    </row>
    <row r="18" spans="1:18" ht="23.25" customHeight="1" x14ac:dyDescent="0.3">
      <c r="A18" s="29"/>
      <c r="B18" s="198"/>
      <c r="C18" s="171"/>
      <c r="D18" s="200"/>
      <c r="E18" s="182"/>
      <c r="F18" s="200"/>
      <c r="G18" s="182"/>
      <c r="H18" s="200"/>
      <c r="I18" s="182"/>
      <c r="J18" s="200"/>
      <c r="K18" s="171"/>
      <c r="L18" s="201"/>
      <c r="M18" s="171"/>
      <c r="N18" s="201"/>
      <c r="O18" s="171"/>
      <c r="P18" s="201"/>
      <c r="Q18" s="171"/>
      <c r="R18" s="201"/>
    </row>
    <row r="19" spans="1:18" ht="23.25" customHeight="1" x14ac:dyDescent="0.3">
      <c r="A19" s="170" t="s">
        <v>224</v>
      </c>
      <c r="C19" s="172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</row>
    <row r="20" spans="1:18" ht="23.25" customHeight="1" x14ac:dyDescent="0.3">
      <c r="A20" s="176" t="s">
        <v>129</v>
      </c>
      <c r="C20" s="173"/>
      <c r="D20" s="243">
        <v>0</v>
      </c>
      <c r="E20" s="243"/>
      <c r="F20" s="243">
        <v>0</v>
      </c>
      <c r="G20" s="243"/>
      <c r="H20" s="243">
        <v>0</v>
      </c>
      <c r="I20" s="243"/>
      <c r="J20" s="243">
        <v>0</v>
      </c>
      <c r="K20" s="246"/>
      <c r="L20" s="246">
        <v>-130572366</v>
      </c>
      <c r="M20" s="246"/>
      <c r="N20" s="208">
        <f>SUM(D20,F20,J20,L20,H20)</f>
        <v>-130572366</v>
      </c>
      <c r="O20" s="246"/>
      <c r="P20" s="246">
        <v>-1380696</v>
      </c>
      <c r="Q20" s="246"/>
      <c r="R20" s="192">
        <f>SUM(N20,P20)</f>
        <v>-131953062</v>
      </c>
    </row>
    <row r="21" spans="1:18" ht="23.25" customHeight="1" x14ac:dyDescent="0.3">
      <c r="A21" s="176" t="s">
        <v>126</v>
      </c>
      <c r="C21" s="173"/>
      <c r="D21" s="243">
        <v>0</v>
      </c>
      <c r="E21" s="243"/>
      <c r="F21" s="243">
        <v>0</v>
      </c>
      <c r="G21" s="243"/>
      <c r="H21" s="243">
        <v>0</v>
      </c>
      <c r="I21" s="243"/>
      <c r="J21" s="243">
        <v>0</v>
      </c>
      <c r="K21" s="246"/>
      <c r="L21" s="243">
        <v>-72742</v>
      </c>
      <c r="M21" s="243"/>
      <c r="N21" s="243">
        <f>SUM(D21,F21,J21,L21,H21)</f>
        <v>-72742</v>
      </c>
      <c r="O21" s="243"/>
      <c r="P21" s="243">
        <v>67</v>
      </c>
      <c r="Q21" s="243"/>
      <c r="R21" s="243">
        <f>SUM(N21,P21)</f>
        <v>-72675</v>
      </c>
    </row>
    <row r="22" spans="1:18" ht="23.25" customHeight="1" x14ac:dyDescent="0.3">
      <c r="A22" s="170" t="s">
        <v>208</v>
      </c>
      <c r="C22" s="171"/>
      <c r="D22" s="181">
        <f>SUM(D20:D21)</f>
        <v>0</v>
      </c>
      <c r="E22" s="182"/>
      <c r="F22" s="181">
        <f>SUM(F20:F21)</f>
        <v>0</v>
      </c>
      <c r="G22" s="182"/>
      <c r="H22" s="181">
        <f>SUM(H20:H21)</f>
        <v>0</v>
      </c>
      <c r="I22" s="182"/>
      <c r="J22" s="181">
        <f>SUM(J20:J21)</f>
        <v>0</v>
      </c>
      <c r="K22" s="171"/>
      <c r="L22" s="174">
        <f>SUM(L20:L21)</f>
        <v>-130645108</v>
      </c>
      <c r="M22" s="171"/>
      <c r="N22" s="174">
        <f>SUM(N20:N21)</f>
        <v>-130645108</v>
      </c>
      <c r="O22" s="171"/>
      <c r="P22" s="174">
        <f>SUM(P20:P21)</f>
        <v>-1380629</v>
      </c>
      <c r="Q22" s="171"/>
      <c r="R22" s="174">
        <f>SUM(R20:R21)</f>
        <v>-132025737</v>
      </c>
    </row>
    <row r="23" spans="1:18" ht="18" customHeight="1" x14ac:dyDescent="0.3">
      <c r="C23" s="172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</row>
    <row r="24" spans="1:18" ht="23.25" customHeight="1" thickBot="1" x14ac:dyDescent="0.35">
      <c r="A24" s="170" t="s">
        <v>185</v>
      </c>
      <c r="C24" s="171"/>
      <c r="D24" s="175">
        <f>D11+D17+D22</f>
        <v>551030693</v>
      </c>
      <c r="E24" s="171"/>
      <c r="F24" s="175">
        <f>F11+F17+F22</f>
        <v>947945171</v>
      </c>
      <c r="G24" s="171"/>
      <c r="H24" s="175">
        <f>H11+H17+H22</f>
        <v>-203824431</v>
      </c>
      <c r="I24" s="171"/>
      <c r="J24" s="175">
        <f>J11+J17+J22</f>
        <v>38270000</v>
      </c>
      <c r="K24" s="171"/>
      <c r="L24" s="175">
        <f>L11+L17+L22</f>
        <v>278147917</v>
      </c>
      <c r="M24" s="171"/>
      <c r="N24" s="175">
        <f>N11+N17+N22</f>
        <v>1611569350</v>
      </c>
      <c r="O24" s="171"/>
      <c r="P24" s="175">
        <f>P11+P17+P22</f>
        <v>5758434</v>
      </c>
      <c r="Q24" s="171"/>
      <c r="R24" s="175">
        <f>R11+R17+R22</f>
        <v>1617327784</v>
      </c>
    </row>
    <row r="25" spans="1:18" ht="23.15" customHeight="1" thickTop="1" x14ac:dyDescent="0.3">
      <c r="A25" s="170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</row>
    <row r="26" spans="1:18" ht="23.25" hidden="1" customHeight="1" x14ac:dyDescent="0.4">
      <c r="A26" s="61" t="str">
        <f ca="1">$A$1</f>
        <v>THE STEEL PUBLIC COMPANY LIMITED and its Subsidiaries</v>
      </c>
    </row>
    <row r="27" spans="1:18" ht="23.25" hidden="1" customHeight="1" x14ac:dyDescent="0.3">
      <c r="A27" s="36" t="s">
        <v>58</v>
      </c>
    </row>
    <row r="28" spans="1:18" ht="18" hidden="1" customHeight="1" x14ac:dyDescent="0.3"/>
    <row r="29" spans="1:18" ht="23.25" hidden="1" customHeight="1" x14ac:dyDescent="0.3">
      <c r="C29" s="167"/>
      <c r="D29" s="258" t="s">
        <v>69</v>
      </c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</row>
    <row r="30" spans="1:18" ht="23.25" hidden="1" customHeight="1" x14ac:dyDescent="0.3">
      <c r="J30" s="254" t="s">
        <v>28</v>
      </c>
      <c r="K30" s="254"/>
      <c r="L30" s="254"/>
      <c r="M30" s="169"/>
      <c r="N30" s="255" t="s">
        <v>118</v>
      </c>
      <c r="O30" s="256"/>
      <c r="P30" s="256"/>
      <c r="Q30" s="169"/>
    </row>
    <row r="31" spans="1:18" ht="23.25" hidden="1" customHeight="1" x14ac:dyDescent="0.3">
      <c r="D31" s="169" t="s">
        <v>48</v>
      </c>
      <c r="H31" s="186" t="s">
        <v>155</v>
      </c>
      <c r="J31" s="169"/>
      <c r="K31" s="169"/>
      <c r="L31" s="169"/>
      <c r="M31" s="169"/>
      <c r="N31" s="169" t="s">
        <v>119</v>
      </c>
      <c r="O31" s="169"/>
      <c r="P31" s="169" t="s">
        <v>122</v>
      </c>
      <c r="Q31" s="169"/>
    </row>
    <row r="32" spans="1:18" ht="23.25" hidden="1" customHeight="1" x14ac:dyDescent="0.3">
      <c r="C32" s="169"/>
      <c r="D32" s="169" t="s">
        <v>25</v>
      </c>
      <c r="E32" s="169"/>
      <c r="F32" s="169" t="s">
        <v>114</v>
      </c>
      <c r="G32" s="169"/>
      <c r="H32" s="186" t="s">
        <v>154</v>
      </c>
      <c r="I32" s="169"/>
      <c r="J32" s="169" t="s">
        <v>39</v>
      </c>
      <c r="K32" s="169"/>
      <c r="L32" s="169"/>
      <c r="M32" s="169"/>
      <c r="N32" s="169" t="s">
        <v>120</v>
      </c>
      <c r="O32" s="169"/>
      <c r="P32" s="169" t="s">
        <v>123</v>
      </c>
      <c r="Q32" s="169"/>
      <c r="R32" s="169" t="s">
        <v>8</v>
      </c>
    </row>
    <row r="33" spans="1:18" ht="23.25" hidden="1" customHeight="1" x14ac:dyDescent="0.3">
      <c r="B33" s="167" t="s">
        <v>23</v>
      </c>
      <c r="C33" s="169"/>
      <c r="D33" s="169" t="s">
        <v>26</v>
      </c>
      <c r="E33" s="169"/>
      <c r="F33" s="169" t="s">
        <v>115</v>
      </c>
      <c r="G33" s="169"/>
      <c r="H33" s="169" t="s">
        <v>125</v>
      </c>
      <c r="I33" s="169"/>
      <c r="J33" s="169" t="s">
        <v>40</v>
      </c>
      <c r="K33" s="169"/>
      <c r="L33" s="169" t="s">
        <v>116</v>
      </c>
      <c r="M33" s="169"/>
      <c r="N33" s="169" t="s">
        <v>121</v>
      </c>
      <c r="O33" s="169"/>
      <c r="P33" s="169" t="s">
        <v>124</v>
      </c>
      <c r="Q33" s="169"/>
      <c r="R33" s="169" t="s">
        <v>37</v>
      </c>
    </row>
    <row r="34" spans="1:18" ht="23.25" hidden="1" customHeight="1" x14ac:dyDescent="0.3">
      <c r="C34" s="167"/>
      <c r="D34" s="257" t="s">
        <v>55</v>
      </c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</row>
    <row r="35" spans="1:18" ht="23.25" customHeight="1" x14ac:dyDescent="0.3">
      <c r="A35" s="170"/>
      <c r="B35" s="19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</row>
    <row r="36" spans="1:18" ht="23.25" customHeight="1" x14ac:dyDescent="0.4">
      <c r="A36" s="61" t="str">
        <f ca="1">$A$1</f>
        <v>THE STEEL PUBLIC COMPANY LIMITED and its Subsidiaries</v>
      </c>
      <c r="B36" s="190"/>
    </row>
    <row r="37" spans="1:18" ht="23.25" customHeight="1" x14ac:dyDescent="0.3">
      <c r="A37" s="36" t="s">
        <v>207</v>
      </c>
      <c r="B37" s="190"/>
    </row>
    <row r="38" spans="1:18" ht="18" customHeight="1" x14ac:dyDescent="0.3">
      <c r="B38" s="190"/>
    </row>
    <row r="39" spans="1:18" ht="23.25" customHeight="1" x14ac:dyDescent="0.3">
      <c r="B39" s="190"/>
      <c r="C39" s="190"/>
      <c r="D39" s="258" t="s">
        <v>69</v>
      </c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</row>
    <row r="40" spans="1:18" ht="23.25" customHeight="1" x14ac:dyDescent="0.3">
      <c r="B40" s="190"/>
      <c r="J40" s="254" t="s">
        <v>28</v>
      </c>
      <c r="K40" s="254"/>
      <c r="L40" s="254"/>
      <c r="M40" s="169"/>
      <c r="N40" s="255" t="s">
        <v>118</v>
      </c>
      <c r="O40" s="256"/>
      <c r="P40" s="256"/>
      <c r="Q40" s="169"/>
    </row>
    <row r="41" spans="1:18" ht="23.25" customHeight="1" x14ac:dyDescent="0.3">
      <c r="B41" s="190"/>
      <c r="D41" s="169" t="s">
        <v>48</v>
      </c>
      <c r="H41" s="186" t="s">
        <v>155</v>
      </c>
      <c r="J41" s="169"/>
      <c r="K41" s="169"/>
      <c r="L41" s="169"/>
      <c r="M41" s="169"/>
      <c r="N41" s="169" t="s">
        <v>119</v>
      </c>
      <c r="O41" s="169"/>
      <c r="P41" s="186" t="s">
        <v>122</v>
      </c>
      <c r="Q41" s="169"/>
    </row>
    <row r="42" spans="1:18" ht="23.25" customHeight="1" x14ac:dyDescent="0.3">
      <c r="B42" s="190"/>
      <c r="C42" s="169"/>
      <c r="D42" s="169" t="s">
        <v>25</v>
      </c>
      <c r="E42" s="169"/>
      <c r="F42" s="169" t="s">
        <v>114</v>
      </c>
      <c r="G42" s="169"/>
      <c r="H42" s="186" t="s">
        <v>154</v>
      </c>
      <c r="I42" s="169"/>
      <c r="J42" s="169" t="s">
        <v>39</v>
      </c>
      <c r="K42" s="169"/>
      <c r="L42" s="169"/>
      <c r="M42" s="169"/>
      <c r="N42" s="169" t="s">
        <v>120</v>
      </c>
      <c r="O42" s="169"/>
      <c r="P42" s="169" t="s">
        <v>123</v>
      </c>
      <c r="Q42" s="169"/>
      <c r="R42" s="169" t="s">
        <v>8</v>
      </c>
    </row>
    <row r="43" spans="1:18" ht="23.25" customHeight="1" x14ac:dyDescent="0.3">
      <c r="B43" s="190" t="s">
        <v>23</v>
      </c>
      <c r="C43" s="169"/>
      <c r="D43" s="169" t="s">
        <v>26</v>
      </c>
      <c r="E43" s="169"/>
      <c r="F43" s="169" t="s">
        <v>115</v>
      </c>
      <c r="G43" s="169"/>
      <c r="H43" s="169" t="s">
        <v>125</v>
      </c>
      <c r="I43" s="169"/>
      <c r="J43" s="169" t="s">
        <v>40</v>
      </c>
      <c r="K43" s="169"/>
      <c r="L43" s="169" t="s">
        <v>116</v>
      </c>
      <c r="M43" s="169"/>
      <c r="N43" s="169" t="s">
        <v>121</v>
      </c>
      <c r="O43" s="169"/>
      <c r="P43" s="169" t="s">
        <v>124</v>
      </c>
      <c r="Q43" s="169"/>
      <c r="R43" s="169" t="s">
        <v>37</v>
      </c>
    </row>
    <row r="44" spans="1:18" ht="23.25" customHeight="1" x14ac:dyDescent="0.3">
      <c r="B44" s="190"/>
      <c r="C44" s="190"/>
      <c r="D44" s="257" t="s">
        <v>198</v>
      </c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</row>
    <row r="45" spans="1:18" s="112" customFormat="1" ht="20.149999999999999" customHeight="1" x14ac:dyDescent="0.3">
      <c r="A45" s="170" t="s">
        <v>247</v>
      </c>
      <c r="B45" s="12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11"/>
    </row>
    <row r="46" spans="1:18" ht="23.25" customHeight="1" x14ac:dyDescent="0.3">
      <c r="A46" s="170" t="s">
        <v>90</v>
      </c>
      <c r="C46" s="171"/>
      <c r="D46" s="171">
        <f>D24</f>
        <v>551030693</v>
      </c>
      <c r="E46" s="171"/>
      <c r="F46" s="171">
        <f>F24</f>
        <v>947945171</v>
      </c>
      <c r="G46" s="171"/>
      <c r="H46" s="171">
        <f>H24</f>
        <v>-203824431</v>
      </c>
      <c r="I46" s="171"/>
      <c r="J46" s="171">
        <f>J24</f>
        <v>38270000</v>
      </c>
      <c r="K46" s="171"/>
      <c r="L46" s="171">
        <f>L24</f>
        <v>278147917</v>
      </c>
      <c r="M46" s="171"/>
      <c r="N46" s="171">
        <f>N24</f>
        <v>1611569350</v>
      </c>
      <c r="O46" s="171"/>
      <c r="P46" s="171">
        <f>P24</f>
        <v>5758434</v>
      </c>
      <c r="Q46" s="171"/>
      <c r="R46" s="171">
        <f>R24</f>
        <v>1617327784</v>
      </c>
    </row>
    <row r="47" spans="1:18" ht="9" customHeight="1" x14ac:dyDescent="0.3">
      <c r="A47" s="170"/>
      <c r="B47" s="190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</row>
    <row r="48" spans="1:18" ht="23.25" customHeight="1" x14ac:dyDescent="0.3">
      <c r="A48" s="29" t="s">
        <v>167</v>
      </c>
      <c r="B48" s="190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</row>
    <row r="49" spans="1:18" ht="23.25" customHeight="1" x14ac:dyDescent="0.3">
      <c r="A49" s="191" t="s">
        <v>178</v>
      </c>
      <c r="B49" s="190"/>
      <c r="C49" s="173"/>
      <c r="D49" s="180"/>
      <c r="E49" s="180"/>
      <c r="F49" s="180"/>
      <c r="G49" s="180"/>
      <c r="H49" s="180"/>
      <c r="I49" s="180"/>
      <c r="J49" s="180"/>
      <c r="K49" s="173"/>
      <c r="L49" s="173"/>
      <c r="M49" s="173"/>
      <c r="N49" s="180"/>
      <c r="O49" s="173"/>
      <c r="P49" s="173"/>
      <c r="Q49" s="173"/>
      <c r="R49" s="173"/>
    </row>
    <row r="50" spans="1:18" ht="23.25" customHeight="1" x14ac:dyDescent="0.3">
      <c r="A50" s="185" t="s">
        <v>157</v>
      </c>
      <c r="B50" s="190">
        <v>21</v>
      </c>
      <c r="C50" s="173"/>
      <c r="D50" s="194">
        <v>0</v>
      </c>
      <c r="E50" s="82"/>
      <c r="F50" s="194">
        <v>0</v>
      </c>
      <c r="G50" s="193"/>
      <c r="H50" s="194">
        <v>0</v>
      </c>
      <c r="I50" s="82"/>
      <c r="J50" s="194">
        <v>0</v>
      </c>
      <c r="K50" s="82"/>
      <c r="L50" s="194">
        <v>-220360097</v>
      </c>
      <c r="M50" s="193"/>
      <c r="N50" s="192">
        <f>SUM(D50,F50,J50,L50,H50)</f>
        <v>-220360097</v>
      </c>
      <c r="O50" s="195"/>
      <c r="P50" s="196">
        <v>0</v>
      </c>
      <c r="Q50" s="195"/>
      <c r="R50" s="192">
        <f>SUM(N50,P50)</f>
        <v>-220360097</v>
      </c>
    </row>
    <row r="51" spans="1:18" ht="23.25" customHeight="1" x14ac:dyDescent="0.3">
      <c r="A51" s="29" t="s">
        <v>168</v>
      </c>
      <c r="B51" s="190"/>
      <c r="C51" s="171"/>
      <c r="D51" s="181">
        <f>SUM(D50)</f>
        <v>0</v>
      </c>
      <c r="E51" s="182"/>
      <c r="F51" s="181">
        <f>SUM(F50)</f>
        <v>0</v>
      </c>
      <c r="G51" s="182"/>
      <c r="H51" s="181">
        <f>SUM(H50)</f>
        <v>0</v>
      </c>
      <c r="I51" s="182"/>
      <c r="J51" s="181">
        <f>SUM(J50)</f>
        <v>0</v>
      </c>
      <c r="K51" s="171"/>
      <c r="L51" s="174">
        <f>SUM(L50)</f>
        <v>-220360097</v>
      </c>
      <c r="M51" s="171"/>
      <c r="N51" s="174">
        <f>SUM(N50)</f>
        <v>-220360097</v>
      </c>
      <c r="O51" s="171"/>
      <c r="P51" s="181">
        <f>SUM(P50)</f>
        <v>0</v>
      </c>
      <c r="Q51" s="171"/>
      <c r="R51" s="174">
        <f>SUM(R50)</f>
        <v>-220360097</v>
      </c>
    </row>
    <row r="52" spans="1:18" ht="23.25" customHeight="1" x14ac:dyDescent="0.3">
      <c r="A52" s="29"/>
      <c r="B52" s="198"/>
      <c r="C52" s="171"/>
      <c r="D52" s="200"/>
      <c r="E52" s="182"/>
      <c r="F52" s="200"/>
      <c r="G52" s="182"/>
      <c r="H52" s="200"/>
      <c r="I52" s="182"/>
      <c r="J52" s="200"/>
      <c r="K52" s="171"/>
      <c r="L52" s="201"/>
      <c r="M52" s="171"/>
      <c r="N52" s="201"/>
      <c r="O52" s="171"/>
      <c r="P52" s="201"/>
      <c r="Q52" s="171"/>
      <c r="R52" s="201"/>
    </row>
    <row r="53" spans="1:18" ht="23.25" customHeight="1" x14ac:dyDescent="0.3">
      <c r="A53" s="170" t="s">
        <v>224</v>
      </c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</row>
    <row r="54" spans="1:18" ht="23.25" customHeight="1" x14ac:dyDescent="0.3">
      <c r="A54" s="176" t="s">
        <v>195</v>
      </c>
      <c r="C54" s="173"/>
      <c r="D54" s="180">
        <v>0</v>
      </c>
      <c r="E54" s="180"/>
      <c r="F54" s="180">
        <v>0</v>
      </c>
      <c r="G54" s="180"/>
      <c r="H54" s="180">
        <v>0</v>
      </c>
      <c r="I54" s="180"/>
      <c r="J54" s="180">
        <v>0</v>
      </c>
      <c r="K54" s="173"/>
      <c r="L54" s="216">
        <f>'PL 8'!D45</f>
        <v>1131013567</v>
      </c>
      <c r="M54" s="217"/>
      <c r="N54" s="208">
        <f>SUM(D54,F54,J54,L54,H54)</f>
        <v>1131013567</v>
      </c>
      <c r="O54" s="217"/>
      <c r="P54" s="217">
        <f>'PL 8'!D46</f>
        <v>-312642</v>
      </c>
      <c r="Q54" s="217"/>
      <c r="R54" s="192">
        <f>SUM(N54,P54)</f>
        <v>1130700925</v>
      </c>
    </row>
    <row r="55" spans="1:18" ht="23.25" customHeight="1" x14ac:dyDescent="0.3">
      <c r="A55" s="176" t="s">
        <v>126</v>
      </c>
      <c r="C55" s="173"/>
      <c r="D55" s="180">
        <v>0</v>
      </c>
      <c r="E55" s="180"/>
      <c r="F55" s="180">
        <v>0</v>
      </c>
      <c r="G55" s="180"/>
      <c r="H55" s="180">
        <v>0</v>
      </c>
      <c r="I55" s="180"/>
      <c r="J55" s="180">
        <v>0</v>
      </c>
      <c r="K55" s="173"/>
      <c r="L55" s="216">
        <v>0</v>
      </c>
      <c r="M55" s="216"/>
      <c r="N55" s="216">
        <f>SUM(D55,F55,J55,L55,H55)</f>
        <v>0</v>
      </c>
      <c r="O55" s="216"/>
      <c r="P55" s="216">
        <v>0</v>
      </c>
      <c r="Q55" s="216"/>
      <c r="R55" s="216">
        <f>SUM(N55,P55)</f>
        <v>0</v>
      </c>
    </row>
    <row r="56" spans="1:18" ht="23.25" customHeight="1" x14ac:dyDescent="0.3">
      <c r="A56" s="170" t="s">
        <v>208</v>
      </c>
      <c r="C56" s="171"/>
      <c r="D56" s="181">
        <f>SUM(D54:D55)</f>
        <v>0</v>
      </c>
      <c r="E56" s="182"/>
      <c r="F56" s="181">
        <f>SUM(F54:F55)</f>
        <v>0</v>
      </c>
      <c r="G56" s="182"/>
      <c r="H56" s="181">
        <f>SUM(H54:H55)</f>
        <v>0</v>
      </c>
      <c r="I56" s="182"/>
      <c r="J56" s="181">
        <f>SUM(J54:J55)</f>
        <v>0</v>
      </c>
      <c r="K56" s="171"/>
      <c r="L56" s="218">
        <f>SUM(L54:L55)</f>
        <v>1131013567</v>
      </c>
      <c r="M56" s="219"/>
      <c r="N56" s="218">
        <f>SUM(N54:N55)</f>
        <v>1131013567</v>
      </c>
      <c r="O56" s="219"/>
      <c r="P56" s="218">
        <f>SUM(P54:P55)</f>
        <v>-312642</v>
      </c>
      <c r="Q56" s="219"/>
      <c r="R56" s="218">
        <f>SUM(R54:R55)</f>
        <v>1130700925</v>
      </c>
    </row>
    <row r="57" spans="1:18" ht="12" customHeight="1" x14ac:dyDescent="0.3">
      <c r="A57" s="170"/>
      <c r="B57" s="223"/>
      <c r="C57" s="171"/>
      <c r="D57" s="200"/>
      <c r="E57" s="182"/>
      <c r="F57" s="200"/>
      <c r="G57" s="182"/>
      <c r="H57" s="200"/>
      <c r="I57" s="182"/>
      <c r="J57" s="200"/>
      <c r="K57" s="171"/>
      <c r="L57" s="225"/>
      <c r="M57" s="219"/>
      <c r="N57" s="225"/>
      <c r="O57" s="219"/>
      <c r="P57" s="225"/>
      <c r="Q57" s="219"/>
      <c r="R57" s="225"/>
    </row>
    <row r="58" spans="1:18" ht="23.25" customHeight="1" x14ac:dyDescent="0.3">
      <c r="A58" s="176" t="s">
        <v>248</v>
      </c>
      <c r="B58" s="223">
        <v>16</v>
      </c>
      <c r="C58" s="173"/>
      <c r="D58" s="232">
        <v>0</v>
      </c>
      <c r="E58" s="180"/>
      <c r="F58" s="232">
        <v>0</v>
      </c>
      <c r="G58" s="180"/>
      <c r="H58" s="232">
        <v>0</v>
      </c>
      <c r="I58" s="180"/>
      <c r="J58" s="232">
        <v>37833770</v>
      </c>
      <c r="K58" s="173"/>
      <c r="L58" s="231">
        <f>-J58</f>
        <v>-37833770</v>
      </c>
      <c r="M58" s="216"/>
      <c r="N58" s="231">
        <f>SUM(D58,F58,J58,L58,H58)</f>
        <v>0</v>
      </c>
      <c r="O58" s="216"/>
      <c r="P58" s="231">
        <v>0</v>
      </c>
      <c r="Q58" s="216"/>
      <c r="R58" s="231">
        <f>SUM(N58,P58)</f>
        <v>0</v>
      </c>
    </row>
    <row r="59" spans="1:18" ht="12" customHeight="1" x14ac:dyDescent="0.3">
      <c r="A59" s="176"/>
      <c r="B59" s="223"/>
      <c r="C59" s="173"/>
      <c r="D59" s="180"/>
      <c r="E59" s="180"/>
      <c r="F59" s="180"/>
      <c r="G59" s="180"/>
      <c r="H59" s="180"/>
      <c r="I59" s="180"/>
      <c r="J59" s="180"/>
      <c r="K59" s="173"/>
      <c r="L59" s="216"/>
      <c r="M59" s="216"/>
      <c r="N59" s="216"/>
      <c r="O59" s="216"/>
      <c r="P59" s="216"/>
      <c r="Q59" s="216"/>
      <c r="R59" s="216"/>
    </row>
    <row r="60" spans="1:18" ht="23.25" customHeight="1" thickBot="1" x14ac:dyDescent="0.35">
      <c r="A60" s="170" t="s">
        <v>184</v>
      </c>
      <c r="C60" s="171"/>
      <c r="D60" s="175">
        <f>D46+D51+D56+D58</f>
        <v>551030693</v>
      </c>
      <c r="E60" s="171"/>
      <c r="F60" s="175">
        <f>F46+F51+F56+F58</f>
        <v>947945171</v>
      </c>
      <c r="G60" s="171"/>
      <c r="H60" s="175">
        <f>H46+H51+H56+H58</f>
        <v>-203824431</v>
      </c>
      <c r="I60" s="171"/>
      <c r="J60" s="175">
        <f>J46+J51+J56+J58</f>
        <v>76103770</v>
      </c>
      <c r="K60" s="171"/>
      <c r="L60" s="220">
        <f>L46+L51+L56+L58</f>
        <v>1150967617</v>
      </c>
      <c r="M60" s="219"/>
      <c r="N60" s="220">
        <f>N46+N51+N56+N58</f>
        <v>2522222820</v>
      </c>
      <c r="O60" s="219"/>
      <c r="P60" s="220">
        <f>P46+P51+P56+P58</f>
        <v>5445792</v>
      </c>
      <c r="Q60" s="219"/>
      <c r="R60" s="220">
        <f>R46+R51+R56+R58</f>
        <v>2527668612</v>
      </c>
    </row>
    <row r="61" spans="1:18" ht="23.15" customHeight="1" thickTop="1" x14ac:dyDescent="0.3">
      <c r="A61" s="170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</row>
  </sheetData>
  <mergeCells count="12">
    <mergeCell ref="D4:R4"/>
    <mergeCell ref="J5:L5"/>
    <mergeCell ref="N5:P5"/>
    <mergeCell ref="D9:R9"/>
    <mergeCell ref="D39:R39"/>
    <mergeCell ref="J40:L40"/>
    <mergeCell ref="N40:P40"/>
    <mergeCell ref="D44:R44"/>
    <mergeCell ref="D29:R29"/>
    <mergeCell ref="J30:L30"/>
    <mergeCell ref="N30:P30"/>
    <mergeCell ref="D34:R34"/>
  </mergeCells>
  <pageMargins left="0.7" right="0.7" top="0.48" bottom="0.5" header="0.5" footer="0.5"/>
  <pageSetup paperSize="9" scale="71" firstPageNumber="9" fitToHeight="0" orientation="landscape" useFirstPageNumber="1" r:id="rId1"/>
  <headerFooter>
    <oddHeader xml:space="preserve">&amp;C
</oddHeader>
    <oddFooter>&amp;L&amp;10 The accompanying notes form an integral part of the financial statements.
&amp;C&amp;P</oddFooter>
  </headerFooter>
  <rowBreaks count="1" manualBreakCount="1">
    <brk id="3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Q51"/>
  <sheetViews>
    <sheetView view="pageBreakPreview" topLeftCell="A49" zoomScale="80" zoomScaleNormal="80" zoomScaleSheetLayoutView="80" workbookViewId="0">
      <selection activeCell="B62" sqref="B62"/>
    </sheetView>
  </sheetViews>
  <sheetFormatPr defaultColWidth="9.1796875" defaultRowHeight="20.25" customHeight="1" x14ac:dyDescent="0.3"/>
  <cols>
    <col min="1" max="1" width="55.54296875" style="40" customWidth="1"/>
    <col min="2" max="2" width="10.54296875" style="5" customWidth="1"/>
    <col min="3" max="3" width="0.81640625" style="6" customWidth="1"/>
    <col min="4" max="4" width="16.453125" style="6" bestFit="1" customWidth="1"/>
    <col min="5" max="5" width="0.81640625" style="6" customWidth="1"/>
    <col min="6" max="6" width="13.54296875" style="6" customWidth="1"/>
    <col min="7" max="7" width="0.81640625" style="6" customWidth="1"/>
    <col min="8" max="8" width="13.54296875" style="6" customWidth="1"/>
    <col min="9" max="9" width="0.81640625" style="6" customWidth="1"/>
    <col min="10" max="10" width="15" style="6" customWidth="1"/>
    <col min="11" max="12" width="0.81640625" style="6" customWidth="1"/>
    <col min="13" max="13" width="15.08984375" style="6" customWidth="1"/>
    <col min="14" max="14" width="2.1796875" style="6" customWidth="1"/>
    <col min="15" max="16384" width="9.1796875" style="124"/>
  </cols>
  <sheetData>
    <row r="1" spans="1:14" s="108" customFormat="1" ht="20.149999999999999" customHeight="1" x14ac:dyDescent="0.4">
      <c r="A1" s="61" t="str">
        <f ca="1">$A$1</f>
        <v>THE STEEL PUBLIC COMPANY LIMITED and its Subsidiaries</v>
      </c>
      <c r="B1" s="56"/>
      <c r="C1" s="56"/>
      <c r="D1" s="56"/>
      <c r="E1" s="56"/>
      <c r="F1" s="56"/>
      <c r="G1" s="35"/>
      <c r="H1" s="35"/>
      <c r="I1" s="35"/>
      <c r="J1" s="35"/>
      <c r="K1" s="35"/>
      <c r="L1" s="35"/>
      <c r="M1" s="35"/>
      <c r="N1" s="35"/>
    </row>
    <row r="2" spans="1:14" s="111" customFormat="1" ht="20.149999999999999" customHeight="1" x14ac:dyDescent="0.35">
      <c r="A2" s="109" t="s">
        <v>209</v>
      </c>
      <c r="B2" s="1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11" customFormat="1" ht="12.65" customHeight="1" x14ac:dyDescent="0.35">
      <c r="A3" s="109"/>
      <c r="B3" s="1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112" customFormat="1" ht="19.5" customHeight="1" x14ac:dyDescent="0.3">
      <c r="A4" s="3"/>
      <c r="B4" s="46"/>
      <c r="C4" s="46"/>
      <c r="D4" s="260" t="s">
        <v>70</v>
      </c>
      <c r="E4" s="260"/>
      <c r="F4" s="260"/>
      <c r="G4" s="260"/>
      <c r="H4" s="260"/>
      <c r="I4" s="260"/>
      <c r="J4" s="260"/>
      <c r="K4" s="260"/>
      <c r="L4" s="260"/>
      <c r="M4" s="260"/>
      <c r="N4" s="11"/>
    </row>
    <row r="5" spans="1:14" s="112" customFormat="1" ht="20.149999999999999" customHeight="1" x14ac:dyDescent="0.3">
      <c r="A5" s="1"/>
      <c r="B5" s="113"/>
      <c r="C5" s="149"/>
      <c r="D5" s="149"/>
      <c r="E5" s="149"/>
      <c r="F5" s="149"/>
      <c r="G5" s="149"/>
      <c r="H5" s="259" t="s">
        <v>28</v>
      </c>
      <c r="I5" s="259"/>
      <c r="J5" s="259"/>
      <c r="K5" s="149"/>
      <c r="L5" s="149"/>
      <c r="M5" s="149"/>
      <c r="N5" s="149"/>
    </row>
    <row r="6" spans="1:14" s="112" customFormat="1" ht="20.149999999999999" customHeight="1" x14ac:dyDescent="0.3">
      <c r="A6" s="114"/>
      <c r="B6" s="12"/>
      <c r="C6" s="150"/>
      <c r="D6" s="150" t="s">
        <v>128</v>
      </c>
      <c r="E6" s="150"/>
      <c r="F6" s="169" t="s">
        <v>114</v>
      </c>
      <c r="G6" s="150"/>
      <c r="H6" s="28" t="s">
        <v>39</v>
      </c>
      <c r="I6" s="150"/>
      <c r="J6" s="28"/>
      <c r="K6" s="150"/>
      <c r="L6" s="150"/>
      <c r="M6" s="150" t="s">
        <v>8</v>
      </c>
      <c r="N6" s="11"/>
    </row>
    <row r="7" spans="1:14" s="112" customFormat="1" ht="20.149999999999999" customHeight="1" x14ac:dyDescent="0.3">
      <c r="A7" s="114"/>
      <c r="B7" s="234" t="s">
        <v>23</v>
      </c>
      <c r="C7" s="150"/>
      <c r="D7" s="150" t="s">
        <v>26</v>
      </c>
      <c r="E7" s="150"/>
      <c r="F7" s="169" t="s">
        <v>115</v>
      </c>
      <c r="G7" s="150"/>
      <c r="H7" s="150" t="s">
        <v>40</v>
      </c>
      <c r="I7" s="253" t="s">
        <v>5</v>
      </c>
      <c r="J7" s="253"/>
      <c r="K7" s="253"/>
      <c r="L7" s="150"/>
      <c r="M7" s="28" t="s">
        <v>37</v>
      </c>
      <c r="N7" s="11"/>
    </row>
    <row r="8" spans="1:14" s="112" customFormat="1" ht="20.149999999999999" customHeight="1" x14ac:dyDescent="0.3">
      <c r="A8" s="114"/>
      <c r="B8" s="12"/>
      <c r="C8" s="12"/>
      <c r="D8" s="247" t="s">
        <v>198</v>
      </c>
      <c r="E8" s="247"/>
      <c r="F8" s="247"/>
      <c r="G8" s="247"/>
      <c r="H8" s="247"/>
      <c r="I8" s="247"/>
      <c r="J8" s="247"/>
      <c r="K8" s="247"/>
      <c r="L8" s="247"/>
      <c r="M8" s="247"/>
      <c r="N8" s="11"/>
    </row>
    <row r="9" spans="1:14" s="112" customFormat="1" ht="20.149999999999999" customHeight="1" x14ac:dyDescent="0.3">
      <c r="A9" s="170" t="s">
        <v>246</v>
      </c>
      <c r="B9" s="1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1"/>
    </row>
    <row r="10" spans="1:14" s="112" customFormat="1" ht="20.149999999999999" customHeight="1" x14ac:dyDescent="0.3">
      <c r="A10" s="1" t="s">
        <v>91</v>
      </c>
      <c r="B10" s="12"/>
      <c r="C10" s="41"/>
      <c r="D10" s="41">
        <v>551030080</v>
      </c>
      <c r="E10" s="41"/>
      <c r="F10" s="41">
        <v>947941496</v>
      </c>
      <c r="G10" s="41"/>
      <c r="H10" s="41">
        <v>38270000</v>
      </c>
      <c r="I10" s="41"/>
      <c r="J10" s="41">
        <v>247231008</v>
      </c>
      <c r="K10" s="41"/>
      <c r="L10" s="41">
        <v>1784472</v>
      </c>
      <c r="M10" s="41">
        <f>SUM(D10:J10)</f>
        <v>1784472584</v>
      </c>
      <c r="N10" s="11"/>
    </row>
    <row r="11" spans="1:14" customFormat="1" ht="8.15" customHeight="1" x14ac:dyDescent="0.3">
      <c r="A11" s="29"/>
      <c r="B11" s="29"/>
      <c r="C11" s="30"/>
      <c r="D11" s="90"/>
      <c r="E11" s="90"/>
      <c r="F11" s="90"/>
      <c r="G11" s="90"/>
      <c r="H11" s="90"/>
      <c r="I11" s="90"/>
      <c r="J11" s="90"/>
      <c r="K11" s="90"/>
    </row>
    <row r="12" spans="1:14" customFormat="1" ht="20.5" customHeight="1" x14ac:dyDescent="0.3">
      <c r="A12" s="29" t="s">
        <v>167</v>
      </c>
      <c r="B12" s="29"/>
      <c r="C12" s="30"/>
      <c r="D12" s="90"/>
      <c r="E12" s="90"/>
      <c r="F12" s="90"/>
      <c r="G12" s="90"/>
      <c r="H12" s="90"/>
      <c r="I12" s="90"/>
      <c r="J12" s="90"/>
      <c r="K12" s="90"/>
    </row>
    <row r="13" spans="1:14" customFormat="1" ht="20.5" customHeight="1" x14ac:dyDescent="0.3">
      <c r="A13" s="191" t="s">
        <v>181</v>
      </c>
      <c r="B13" s="29"/>
      <c r="C13" s="30"/>
      <c r="D13" s="90"/>
      <c r="E13" s="90"/>
      <c r="F13" s="90"/>
      <c r="G13" s="90"/>
      <c r="H13" s="90"/>
      <c r="I13" s="90"/>
      <c r="J13" s="90"/>
      <c r="K13" s="90"/>
    </row>
    <row r="14" spans="1:14" customFormat="1" ht="20.5" customHeight="1" x14ac:dyDescent="0.3">
      <c r="A14" s="185" t="s">
        <v>180</v>
      </c>
      <c r="B14" s="29"/>
      <c r="C14" s="30"/>
      <c r="D14" s="202">
        <v>613</v>
      </c>
      <c r="E14" s="202"/>
      <c r="F14" s="202">
        <v>3675</v>
      </c>
      <c r="G14" s="202"/>
      <c r="H14" s="202">
        <v>0</v>
      </c>
      <c r="I14" s="202"/>
      <c r="J14" s="202">
        <v>0</v>
      </c>
      <c r="K14" s="202"/>
      <c r="L14" s="185"/>
      <c r="M14" s="179">
        <f>SUM(D14:L14)</f>
        <v>4288</v>
      </c>
    </row>
    <row r="15" spans="1:14" customFormat="1" ht="20.5" customHeight="1" x14ac:dyDescent="0.3">
      <c r="A15" s="185" t="s">
        <v>179</v>
      </c>
      <c r="B15" s="234">
        <v>21</v>
      </c>
      <c r="C15" s="30"/>
      <c r="D15" s="202">
        <v>0</v>
      </c>
      <c r="E15" s="202"/>
      <c r="F15" s="202">
        <v>0</v>
      </c>
      <c r="G15" s="202"/>
      <c r="H15" s="202">
        <v>0</v>
      </c>
      <c r="I15" s="202"/>
      <c r="J15" s="202">
        <v>-33060948</v>
      </c>
      <c r="K15" s="202"/>
      <c r="L15" s="185"/>
      <c r="M15" s="179">
        <f>SUM(D15:L15)</f>
        <v>-33060948</v>
      </c>
    </row>
    <row r="16" spans="1:14" customFormat="1" ht="20.5" customHeight="1" x14ac:dyDescent="0.3">
      <c r="A16" s="29" t="s">
        <v>168</v>
      </c>
      <c r="B16" s="29"/>
      <c r="C16" s="30"/>
      <c r="D16" s="203">
        <f>SUM(D13:D15)</f>
        <v>613</v>
      </c>
      <c r="E16" s="121"/>
      <c r="F16" s="203">
        <f>SUM(F13:F15)</f>
        <v>3675</v>
      </c>
      <c r="G16" s="121"/>
      <c r="H16" s="203">
        <f>SUM(H13:H15)</f>
        <v>0</v>
      </c>
      <c r="I16" s="121"/>
      <c r="J16" s="203">
        <f>SUM(J13:J15)</f>
        <v>-33060948</v>
      </c>
      <c r="K16" s="122"/>
      <c r="L16" s="122"/>
      <c r="M16" s="203">
        <f>SUM(M13:M15)</f>
        <v>-33056660</v>
      </c>
    </row>
    <row r="17" spans="1:14" customFormat="1" ht="8.15" customHeight="1" x14ac:dyDescent="0.3">
      <c r="A17" s="29"/>
      <c r="B17" s="29"/>
      <c r="C17" s="30"/>
      <c r="D17" s="90"/>
      <c r="E17" s="90"/>
      <c r="F17" s="90"/>
      <c r="G17" s="90"/>
      <c r="H17" s="90"/>
      <c r="I17" s="90"/>
      <c r="J17" s="90"/>
      <c r="K17" s="90"/>
    </row>
    <row r="18" spans="1:14" s="103" customFormat="1" ht="20.149999999999999" customHeight="1" x14ac:dyDescent="0.3">
      <c r="A18" s="27" t="s">
        <v>224</v>
      </c>
      <c r="B18" s="117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118"/>
    </row>
    <row r="19" spans="1:14" s="112" customFormat="1" ht="20.149999999999999" customHeight="1" x14ac:dyDescent="0.3">
      <c r="A19" s="32" t="s">
        <v>127</v>
      </c>
      <c r="B19" s="5"/>
      <c r="C19" s="88"/>
      <c r="D19" s="87">
        <v>0</v>
      </c>
      <c r="E19" s="41"/>
      <c r="F19" s="41">
        <v>0</v>
      </c>
      <c r="G19" s="41"/>
      <c r="H19" s="41">
        <v>0</v>
      </c>
      <c r="I19" s="84"/>
      <c r="J19" s="84">
        <v>-149882765</v>
      </c>
      <c r="K19" s="84"/>
      <c r="L19" s="84">
        <v>-129585</v>
      </c>
      <c r="M19" s="84">
        <f>SUM(D19:J19)</f>
        <v>-149882765</v>
      </c>
      <c r="N19" s="119"/>
    </row>
    <row r="20" spans="1:14" s="112" customFormat="1" ht="20.149999999999999" customHeight="1" x14ac:dyDescent="0.3">
      <c r="A20" s="32" t="s">
        <v>49</v>
      </c>
      <c r="B20" s="2"/>
      <c r="C20" s="120"/>
      <c r="D20" s="86">
        <v>0</v>
      </c>
      <c r="E20" s="158"/>
      <c r="F20" s="86">
        <v>0</v>
      </c>
      <c r="G20" s="158"/>
      <c r="H20" s="86">
        <v>0</v>
      </c>
      <c r="I20" s="59"/>
      <c r="J20" s="85">
        <v>-72842</v>
      </c>
      <c r="K20" s="204"/>
      <c r="L20" s="204">
        <v>0</v>
      </c>
      <c r="M20" s="85">
        <f>SUM(D20:J20)</f>
        <v>-72842</v>
      </c>
      <c r="N20" s="119"/>
    </row>
    <row r="21" spans="1:14" s="112" customFormat="1" ht="20.149999999999999" customHeight="1" x14ac:dyDescent="0.3">
      <c r="A21" s="170" t="s">
        <v>208</v>
      </c>
      <c r="B21" s="5"/>
      <c r="C21" s="121"/>
      <c r="D21" s="86">
        <f>SUM(D19:D20)</f>
        <v>0</v>
      </c>
      <c r="E21" s="121"/>
      <c r="F21" s="86">
        <f>SUM(F19:F20)</f>
        <v>0</v>
      </c>
      <c r="G21" s="121"/>
      <c r="H21" s="86">
        <f>SUM(H19:H20)</f>
        <v>0</v>
      </c>
      <c r="I21" s="121"/>
      <c r="J21" s="86">
        <f>SUM(J19:J20)</f>
        <v>-149955607</v>
      </c>
      <c r="K21" s="122"/>
      <c r="L21" s="122"/>
      <c r="M21" s="86">
        <f>SUM(M19:M20)</f>
        <v>-149955607</v>
      </c>
      <c r="N21" s="119"/>
    </row>
    <row r="22" spans="1:14" s="112" customFormat="1" ht="14.15" customHeight="1" x14ac:dyDescent="0.3">
      <c r="A22" s="27"/>
      <c r="B22" s="5"/>
      <c r="C22" s="121"/>
      <c r="D22" s="87"/>
      <c r="E22" s="121"/>
      <c r="F22" s="87"/>
      <c r="G22" s="121"/>
      <c r="H22" s="87"/>
      <c r="I22" s="121"/>
      <c r="J22" s="87"/>
      <c r="K22" s="122"/>
      <c r="L22" s="122"/>
      <c r="M22" s="87"/>
      <c r="N22" s="119"/>
    </row>
    <row r="23" spans="1:14" s="112" customFormat="1" ht="20.149999999999999" customHeight="1" thickBot="1" x14ac:dyDescent="0.35">
      <c r="A23" s="170" t="s">
        <v>185</v>
      </c>
      <c r="B23" s="5"/>
      <c r="C23" s="123"/>
      <c r="D23" s="89">
        <f>D10+D21+D16</f>
        <v>551030693</v>
      </c>
      <c r="E23" s="123"/>
      <c r="F23" s="89">
        <f>F10+F21+F16</f>
        <v>947945171</v>
      </c>
      <c r="G23" s="123"/>
      <c r="H23" s="89">
        <f>H10+H21+H16</f>
        <v>38270000</v>
      </c>
      <c r="I23" s="123"/>
      <c r="J23" s="89">
        <f>J10+J21+J16</f>
        <v>64214453</v>
      </c>
      <c r="K23" s="123"/>
      <c r="L23" s="123"/>
      <c r="M23" s="89">
        <f>M10+M21+M16</f>
        <v>1601460317</v>
      </c>
      <c r="N23" s="119"/>
    </row>
    <row r="24" spans="1:14" s="112" customFormat="1" ht="9.65" customHeight="1" thickTop="1" x14ac:dyDescent="0.3">
      <c r="A24" s="25"/>
      <c r="B24" s="5"/>
      <c r="C24" s="123"/>
      <c r="D24" s="87"/>
      <c r="E24" s="123"/>
      <c r="F24" s="87"/>
      <c r="G24" s="123"/>
      <c r="H24" s="87"/>
      <c r="I24" s="123"/>
      <c r="J24" s="87"/>
      <c r="K24" s="123"/>
      <c r="L24" s="123"/>
      <c r="M24" s="87"/>
      <c r="N24" s="119"/>
    </row>
    <row r="25" spans="1:14" s="112" customFormat="1" ht="9.65" customHeight="1" x14ac:dyDescent="0.3">
      <c r="A25" s="25"/>
      <c r="B25" s="5"/>
      <c r="C25" s="123"/>
      <c r="D25" s="87"/>
      <c r="E25" s="123"/>
      <c r="F25" s="87"/>
      <c r="G25" s="123"/>
      <c r="H25" s="87"/>
      <c r="I25" s="123"/>
      <c r="J25" s="87"/>
      <c r="K25" s="123"/>
      <c r="L25" s="123"/>
      <c r="M25" s="87"/>
      <c r="N25" s="119"/>
    </row>
    <row r="26" spans="1:14" s="108" customFormat="1" ht="20.149999999999999" customHeight="1" x14ac:dyDescent="0.4">
      <c r="A26" s="61" t="str">
        <f ca="1">$A$1</f>
        <v>THE STEEL PUBLIC COMPANY LIMITED and its Subsidiaries</v>
      </c>
      <c r="B26" s="56"/>
      <c r="C26" s="56"/>
      <c r="D26" s="56"/>
      <c r="E26" s="56"/>
      <c r="F26" s="56"/>
      <c r="G26" s="35"/>
      <c r="H26" s="35"/>
      <c r="I26" s="35"/>
      <c r="J26" s="35"/>
      <c r="K26" s="35"/>
      <c r="L26" s="35"/>
      <c r="M26" s="35"/>
      <c r="N26" s="35"/>
    </row>
    <row r="27" spans="1:14" s="111" customFormat="1" ht="20.149999999999999" customHeight="1" x14ac:dyDescent="0.35">
      <c r="A27" s="109" t="s">
        <v>207</v>
      </c>
      <c r="B27" s="1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11" customFormat="1" ht="12.65" customHeight="1" x14ac:dyDescent="0.35">
      <c r="A28" s="109"/>
      <c r="B28" s="1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s="112" customFormat="1" ht="19.5" customHeight="1" x14ac:dyDescent="0.3">
      <c r="A29" s="3"/>
      <c r="B29" s="46"/>
      <c r="C29" s="46"/>
      <c r="D29" s="260" t="s">
        <v>70</v>
      </c>
      <c r="E29" s="260"/>
      <c r="F29" s="260"/>
      <c r="G29" s="260"/>
      <c r="H29" s="260"/>
      <c r="I29" s="260"/>
      <c r="J29" s="260"/>
      <c r="K29" s="260"/>
      <c r="L29" s="260"/>
      <c r="M29" s="260"/>
      <c r="N29" s="11"/>
    </row>
    <row r="30" spans="1:14" s="112" customFormat="1" ht="20.149999999999999" customHeight="1" x14ac:dyDescent="0.3">
      <c r="A30" s="1"/>
      <c r="B30" s="113"/>
      <c r="C30" s="197"/>
      <c r="D30" s="197"/>
      <c r="E30" s="197"/>
      <c r="F30" s="197"/>
      <c r="G30" s="197"/>
      <c r="H30" s="259" t="s">
        <v>28</v>
      </c>
      <c r="I30" s="259"/>
      <c r="J30" s="259"/>
      <c r="K30" s="197"/>
      <c r="L30" s="197"/>
      <c r="M30" s="197"/>
      <c r="N30" s="197"/>
    </row>
    <row r="31" spans="1:14" s="112" customFormat="1" ht="20.149999999999999" customHeight="1" x14ac:dyDescent="0.3">
      <c r="A31" s="114"/>
      <c r="B31" s="12"/>
      <c r="C31" s="199"/>
      <c r="D31" s="199" t="s">
        <v>128</v>
      </c>
      <c r="E31" s="199"/>
      <c r="F31" s="169" t="s">
        <v>114</v>
      </c>
      <c r="G31" s="199"/>
      <c r="H31" s="28" t="s">
        <v>39</v>
      </c>
      <c r="I31" s="199"/>
      <c r="J31" s="28"/>
      <c r="K31" s="199"/>
      <c r="L31" s="199"/>
      <c r="M31" s="199" t="s">
        <v>8</v>
      </c>
      <c r="N31" s="11"/>
    </row>
    <row r="32" spans="1:14" s="112" customFormat="1" ht="20.149999999999999" customHeight="1" x14ac:dyDescent="0.3">
      <c r="A32" s="114"/>
      <c r="B32" s="12" t="s">
        <v>23</v>
      </c>
      <c r="C32" s="199"/>
      <c r="D32" s="199" t="s">
        <v>26</v>
      </c>
      <c r="E32" s="199"/>
      <c r="F32" s="169" t="s">
        <v>115</v>
      </c>
      <c r="G32" s="199"/>
      <c r="H32" s="199" t="s">
        <v>40</v>
      </c>
      <c r="I32" s="253" t="s">
        <v>5</v>
      </c>
      <c r="J32" s="253"/>
      <c r="K32" s="253"/>
      <c r="L32" s="199"/>
      <c r="M32" s="28" t="s">
        <v>37</v>
      </c>
      <c r="N32" s="11"/>
    </row>
    <row r="33" spans="1:17" s="112" customFormat="1" ht="20.149999999999999" customHeight="1" x14ac:dyDescent="0.3">
      <c r="A33" s="114"/>
      <c r="B33" s="12"/>
      <c r="C33" s="12"/>
      <c r="D33" s="247" t="s">
        <v>198</v>
      </c>
      <c r="E33" s="247"/>
      <c r="F33" s="247"/>
      <c r="G33" s="247"/>
      <c r="H33" s="247"/>
      <c r="I33" s="247"/>
      <c r="J33" s="247"/>
      <c r="K33" s="247"/>
      <c r="L33" s="247"/>
      <c r="M33" s="247"/>
      <c r="N33" s="11"/>
    </row>
    <row r="34" spans="1:17" s="112" customFormat="1" ht="20.149999999999999" customHeight="1" x14ac:dyDescent="0.3">
      <c r="A34" s="170" t="s">
        <v>247</v>
      </c>
      <c r="B34" s="12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11"/>
    </row>
    <row r="35" spans="1:17" s="112" customFormat="1" ht="20.149999999999999" customHeight="1" x14ac:dyDescent="0.3">
      <c r="A35" s="1" t="s">
        <v>90</v>
      </c>
      <c r="B35" s="12"/>
      <c r="C35" s="41"/>
      <c r="D35" s="41">
        <f>D23</f>
        <v>551030693</v>
      </c>
      <c r="E35" s="41"/>
      <c r="F35" s="41">
        <f>F23</f>
        <v>947945171</v>
      </c>
      <c r="G35" s="41"/>
      <c r="H35" s="41">
        <f>H23</f>
        <v>38270000</v>
      </c>
      <c r="I35" s="41"/>
      <c r="J35" s="41">
        <f>J23</f>
        <v>64214453</v>
      </c>
      <c r="K35" s="41"/>
      <c r="L35" s="41">
        <v>1601460</v>
      </c>
      <c r="M35" s="41">
        <f>SUM(D35:J35)</f>
        <v>1601460317</v>
      </c>
      <c r="N35" s="11"/>
    </row>
    <row r="36" spans="1:17" s="112" customFormat="1" ht="20.149999999999999" customHeight="1" x14ac:dyDescent="0.3">
      <c r="A36" s="1"/>
      <c r="B36" s="12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11"/>
    </row>
    <row r="37" spans="1:17" s="103" customFormat="1" ht="20.149999999999999" customHeight="1" x14ac:dyDescent="0.3">
      <c r="A37" s="29" t="s">
        <v>167</v>
      </c>
      <c r="B37" s="117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118"/>
    </row>
    <row r="38" spans="1:17" s="112" customFormat="1" ht="20.149999999999999" customHeight="1" x14ac:dyDescent="0.3">
      <c r="A38" s="191" t="s">
        <v>182</v>
      </c>
      <c r="B38" s="5"/>
      <c r="C38" s="88"/>
      <c r="D38" s="87"/>
      <c r="E38" s="41"/>
      <c r="F38" s="41"/>
      <c r="G38" s="41"/>
      <c r="H38" s="41"/>
      <c r="I38" s="84"/>
      <c r="J38" s="84"/>
      <c r="K38" s="84"/>
      <c r="L38" s="84"/>
      <c r="M38" s="84"/>
      <c r="N38" s="119"/>
    </row>
    <row r="39" spans="1:17" s="112" customFormat="1" ht="20.149999999999999" customHeight="1" x14ac:dyDescent="0.3">
      <c r="A39" s="185" t="s">
        <v>179</v>
      </c>
      <c r="B39" s="234">
        <v>21</v>
      </c>
      <c r="C39" s="120"/>
      <c r="D39" s="85">
        <v>0</v>
      </c>
      <c r="E39" s="59"/>
      <c r="F39" s="85">
        <v>0</v>
      </c>
      <c r="G39" s="59"/>
      <c r="H39" s="85">
        <v>0</v>
      </c>
      <c r="I39" s="59"/>
      <c r="J39" s="85">
        <v>-220360097</v>
      </c>
      <c r="K39" s="204"/>
      <c r="L39" s="204">
        <v>0</v>
      </c>
      <c r="M39" s="85">
        <f>SUM(D39:J39)</f>
        <v>-220360097</v>
      </c>
      <c r="N39" s="119"/>
    </row>
    <row r="40" spans="1:17" s="112" customFormat="1" ht="20.149999999999999" customHeight="1" x14ac:dyDescent="0.3">
      <c r="A40" s="29" t="s">
        <v>168</v>
      </c>
      <c r="B40" s="2"/>
      <c r="C40" s="121"/>
      <c r="D40" s="86">
        <f>SUM(D39)</f>
        <v>0</v>
      </c>
      <c r="E40" s="159"/>
      <c r="F40" s="86">
        <f>SUM(F39)</f>
        <v>0</v>
      </c>
      <c r="G40" s="159"/>
      <c r="H40" s="86">
        <f>SUM(H39)</f>
        <v>0</v>
      </c>
      <c r="I40" s="121"/>
      <c r="J40" s="86">
        <f>SUM(J39)</f>
        <v>-220360097</v>
      </c>
      <c r="K40" s="122"/>
      <c r="L40" s="122"/>
      <c r="M40" s="86">
        <f>SUM(M39)</f>
        <v>-220360097</v>
      </c>
      <c r="N40" s="119"/>
    </row>
    <row r="41" spans="1:17" s="112" customFormat="1" ht="11" customHeight="1" x14ac:dyDescent="0.3">
      <c r="A41" s="29"/>
      <c r="B41" s="2"/>
      <c r="C41" s="121"/>
      <c r="D41" s="87"/>
      <c r="E41" s="159"/>
      <c r="F41" s="87"/>
      <c r="G41" s="159"/>
      <c r="H41" s="87"/>
      <c r="I41" s="121"/>
      <c r="J41" s="87"/>
      <c r="K41" s="122"/>
      <c r="L41" s="122"/>
      <c r="M41" s="87"/>
      <c r="N41" s="119"/>
    </row>
    <row r="42" spans="1:17" s="103" customFormat="1" ht="20.149999999999999" customHeight="1" x14ac:dyDescent="0.3">
      <c r="A42" s="27" t="s">
        <v>224</v>
      </c>
      <c r="B42" s="117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118"/>
    </row>
    <row r="43" spans="1:17" s="112" customFormat="1" ht="20.149999999999999" customHeight="1" x14ac:dyDescent="0.3">
      <c r="A43" s="32" t="s">
        <v>196</v>
      </c>
      <c r="B43" s="5"/>
      <c r="C43" s="88"/>
      <c r="D43" s="205">
        <v>0</v>
      </c>
      <c r="E43" s="84"/>
      <c r="F43" s="84">
        <v>0</v>
      </c>
      <c r="G43" s="84"/>
      <c r="H43" s="84">
        <v>0</v>
      </c>
      <c r="I43" s="84"/>
      <c r="J43" s="84">
        <f>'PL 8'!H29</f>
        <v>756674211</v>
      </c>
      <c r="K43" s="84"/>
      <c r="L43" s="84">
        <v>248132</v>
      </c>
      <c r="M43" s="84">
        <f t="shared" ref="M43" si="0">SUM(D43:J43)</f>
        <v>756674211</v>
      </c>
      <c r="N43" s="119"/>
    </row>
    <row r="44" spans="1:17" s="112" customFormat="1" ht="20.149999999999999" customHeight="1" x14ac:dyDescent="0.3">
      <c r="A44" s="32" t="s">
        <v>49</v>
      </c>
      <c r="B44" s="2"/>
      <c r="C44" s="120"/>
      <c r="D44" s="85">
        <v>0</v>
      </c>
      <c r="E44" s="59"/>
      <c r="F44" s="85">
        <v>0</v>
      </c>
      <c r="G44" s="59"/>
      <c r="H44" s="85">
        <v>0</v>
      </c>
      <c r="I44" s="59"/>
      <c r="J44" s="85">
        <v>0</v>
      </c>
      <c r="K44" s="204"/>
      <c r="L44" s="204">
        <v>0</v>
      </c>
      <c r="M44" s="85">
        <f>SUM(D44:J44)</f>
        <v>0</v>
      </c>
      <c r="N44" s="119"/>
    </row>
    <row r="45" spans="1:17" s="112" customFormat="1" ht="20.149999999999999" customHeight="1" x14ac:dyDescent="0.3">
      <c r="A45" s="170" t="s">
        <v>225</v>
      </c>
      <c r="B45" s="5"/>
      <c r="C45" s="121"/>
      <c r="D45" s="86">
        <f>SUM(D43:D44)</f>
        <v>0</v>
      </c>
      <c r="E45" s="121"/>
      <c r="F45" s="86">
        <f>SUM(F43:F44)</f>
        <v>0</v>
      </c>
      <c r="G45" s="121"/>
      <c r="H45" s="86">
        <f>SUM(H43:H44)</f>
        <v>0</v>
      </c>
      <c r="I45" s="121"/>
      <c r="J45" s="86">
        <f>SUM(J43:J44)</f>
        <v>756674211</v>
      </c>
      <c r="K45" s="122"/>
      <c r="L45" s="122"/>
      <c r="M45" s="86">
        <f>SUM(M43:M44)</f>
        <v>756674211</v>
      </c>
      <c r="N45" s="119"/>
    </row>
    <row r="46" spans="1:17" s="168" customFormat="1" ht="10" customHeight="1" x14ac:dyDescent="0.3">
      <c r="A46" s="170"/>
      <c r="B46" s="223"/>
      <c r="C46" s="171"/>
      <c r="D46" s="200"/>
      <c r="E46" s="182"/>
      <c r="F46" s="200"/>
      <c r="G46" s="182"/>
      <c r="H46" s="200"/>
      <c r="I46" s="182"/>
      <c r="J46" s="200"/>
      <c r="K46" s="171"/>
      <c r="L46" s="225"/>
      <c r="M46" s="219"/>
      <c r="N46" s="225"/>
      <c r="O46" s="219"/>
      <c r="P46" s="225"/>
      <c r="Q46" s="219"/>
    </row>
    <row r="47" spans="1:17" s="168" customFormat="1" ht="23.25" customHeight="1" x14ac:dyDescent="0.3">
      <c r="A47" s="176" t="s">
        <v>248</v>
      </c>
      <c r="B47" s="223">
        <v>16</v>
      </c>
      <c r="C47" s="173"/>
      <c r="D47" s="232">
        <v>0</v>
      </c>
      <c r="E47" s="180"/>
      <c r="F47" s="232">
        <v>0</v>
      </c>
      <c r="G47" s="180"/>
      <c r="H47" s="232">
        <v>37833770</v>
      </c>
      <c r="I47" s="180"/>
      <c r="J47" s="232">
        <f>-H47</f>
        <v>-37833770</v>
      </c>
      <c r="K47" s="173"/>
      <c r="L47" s="216">
        <f>-J47</f>
        <v>37833770</v>
      </c>
      <c r="M47" s="231">
        <f>SUM(D47:J47)</f>
        <v>0</v>
      </c>
      <c r="N47" s="216">
        <f>SUM(D47,F47,J47,L47,H47)</f>
        <v>37833770</v>
      </c>
      <c r="O47" s="216"/>
      <c r="P47" s="216"/>
      <c r="Q47" s="216"/>
    </row>
    <row r="48" spans="1:17" s="168" customFormat="1" ht="12" customHeight="1" x14ac:dyDescent="0.3">
      <c r="A48" s="176"/>
      <c r="B48" s="223"/>
      <c r="C48" s="173"/>
      <c r="D48" s="180"/>
      <c r="E48" s="180"/>
      <c r="F48" s="180"/>
      <c r="G48" s="180"/>
      <c r="H48" s="180"/>
      <c r="I48" s="180"/>
      <c r="J48" s="180"/>
      <c r="K48" s="173"/>
      <c r="L48" s="216"/>
      <c r="M48" s="216"/>
      <c r="N48" s="216"/>
      <c r="O48" s="216"/>
      <c r="P48" s="216"/>
      <c r="Q48" s="216"/>
    </row>
    <row r="49" spans="1:14" s="112" customFormat="1" ht="10" customHeight="1" x14ac:dyDescent="0.3">
      <c r="A49" s="27"/>
      <c r="B49" s="5"/>
      <c r="C49" s="121"/>
      <c r="D49" s="87"/>
      <c r="E49" s="121"/>
      <c r="F49" s="87"/>
      <c r="G49" s="121"/>
      <c r="H49" s="87"/>
      <c r="I49" s="121"/>
      <c r="J49" s="87"/>
      <c r="K49" s="122"/>
      <c r="L49" s="122"/>
      <c r="M49" s="87"/>
      <c r="N49" s="119"/>
    </row>
    <row r="50" spans="1:14" s="112" customFormat="1" ht="20.149999999999999" customHeight="1" thickBot="1" x14ac:dyDescent="0.35">
      <c r="A50" s="170" t="s">
        <v>184</v>
      </c>
      <c r="B50" s="5"/>
      <c r="C50" s="123"/>
      <c r="D50" s="89">
        <f>D35+D40+D45+D47</f>
        <v>551030693</v>
      </c>
      <c r="E50" s="123"/>
      <c r="F50" s="89">
        <f>F35+F40+F45+F47</f>
        <v>947945171</v>
      </c>
      <c r="G50" s="123"/>
      <c r="H50" s="89">
        <f>H35+H40+H45+H47</f>
        <v>76103770</v>
      </c>
      <c r="I50" s="123"/>
      <c r="J50" s="89">
        <f>J35+J40+J45+J47</f>
        <v>562694797</v>
      </c>
      <c r="K50" s="123"/>
      <c r="L50" s="123"/>
      <c r="M50" s="89">
        <f>M35+M40+M45+M47</f>
        <v>2137774431</v>
      </c>
      <c r="N50" s="119"/>
    </row>
    <row r="51" spans="1:14" ht="20.25" customHeight="1" thickTop="1" x14ac:dyDescent="0.3"/>
  </sheetData>
  <mergeCells count="8">
    <mergeCell ref="H30:J30"/>
    <mergeCell ref="I32:K32"/>
    <mergeCell ref="D33:M33"/>
    <mergeCell ref="D4:M4"/>
    <mergeCell ref="H5:J5"/>
    <mergeCell ref="I7:K7"/>
    <mergeCell ref="D8:M8"/>
    <mergeCell ref="D29:M29"/>
  </mergeCells>
  <pageMargins left="0.7" right="0.7" top="0.48" bottom="0.5" header="0.5" footer="0.5"/>
  <pageSetup paperSize="9" scale="92" firstPageNumber="11" fitToHeight="0" orientation="landscape" useFirstPageNumber="1" r:id="rId1"/>
  <headerFooter scaleWithDoc="0">
    <oddFooter>&amp;L The accompanying notes form an integral part of the financial statements.
&amp;C&amp;P</oddFooter>
  </headerFooter>
  <rowBreaks count="2" manualBreakCount="2">
    <brk id="25" max="12" man="1"/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M129"/>
  <sheetViews>
    <sheetView view="pageBreakPreview" topLeftCell="A107" zoomScale="70" zoomScaleNormal="77" zoomScaleSheetLayoutView="70" workbookViewId="0">
      <selection activeCell="D138" sqref="D138"/>
    </sheetView>
  </sheetViews>
  <sheetFormatPr defaultColWidth="9.1796875" defaultRowHeight="20.25" customHeight="1" x14ac:dyDescent="0.3"/>
  <cols>
    <col min="1" max="1" width="42.6328125" style="92" customWidth="1"/>
    <col min="2" max="2" width="8.36328125" style="30" customWidth="1"/>
    <col min="3" max="3" width="1.81640625" style="95" customWidth="1"/>
    <col min="4" max="4" width="15.6328125" customWidth="1"/>
    <col min="5" max="5" width="1.1796875" customWidth="1"/>
    <col min="6" max="6" width="15.08984375" customWidth="1"/>
    <col min="7" max="7" width="1.1796875" customWidth="1"/>
    <col min="8" max="8" width="15.453125" customWidth="1"/>
    <col min="9" max="9" width="1.1796875" customWidth="1"/>
    <col min="10" max="10" width="14.6328125" customWidth="1"/>
    <col min="11" max="11" width="13.81640625" style="58" bestFit="1" customWidth="1"/>
    <col min="255" max="255" width="38.54296875" customWidth="1"/>
    <col min="256" max="256" width="5.54296875" customWidth="1"/>
    <col min="257" max="257" width="1.1796875" customWidth="1"/>
    <col min="258" max="258" width="11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32.81640625" bestFit="1" customWidth="1"/>
    <col min="266" max="267" width="13.81640625" bestFit="1" customWidth="1"/>
    <col min="511" max="511" width="38.54296875" customWidth="1"/>
    <col min="512" max="512" width="5.54296875" customWidth="1"/>
    <col min="513" max="513" width="1.1796875" customWidth="1"/>
    <col min="514" max="514" width="11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32.81640625" bestFit="1" customWidth="1"/>
    <col min="522" max="523" width="13.81640625" bestFit="1" customWidth="1"/>
    <col min="767" max="767" width="38.54296875" customWidth="1"/>
    <col min="768" max="768" width="5.54296875" customWidth="1"/>
    <col min="769" max="769" width="1.1796875" customWidth="1"/>
    <col min="770" max="770" width="11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32.81640625" bestFit="1" customWidth="1"/>
    <col min="778" max="779" width="13.81640625" bestFit="1" customWidth="1"/>
    <col min="1023" max="1023" width="38.54296875" customWidth="1"/>
    <col min="1024" max="1024" width="5.54296875" customWidth="1"/>
    <col min="1025" max="1025" width="1.1796875" customWidth="1"/>
    <col min="1026" max="1026" width="11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32.81640625" bestFit="1" customWidth="1"/>
    <col min="1034" max="1035" width="13.81640625" bestFit="1" customWidth="1"/>
    <col min="1279" max="1279" width="38.54296875" customWidth="1"/>
    <col min="1280" max="1280" width="5.54296875" customWidth="1"/>
    <col min="1281" max="1281" width="1.1796875" customWidth="1"/>
    <col min="1282" max="1282" width="11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32.81640625" bestFit="1" customWidth="1"/>
    <col min="1290" max="1291" width="13.81640625" bestFit="1" customWidth="1"/>
    <col min="1535" max="1535" width="38.54296875" customWidth="1"/>
    <col min="1536" max="1536" width="5.54296875" customWidth="1"/>
    <col min="1537" max="1537" width="1.1796875" customWidth="1"/>
    <col min="1538" max="1538" width="11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32.81640625" bestFit="1" customWidth="1"/>
    <col min="1546" max="1547" width="13.81640625" bestFit="1" customWidth="1"/>
    <col min="1791" max="1791" width="38.54296875" customWidth="1"/>
    <col min="1792" max="1792" width="5.54296875" customWidth="1"/>
    <col min="1793" max="1793" width="1.1796875" customWidth="1"/>
    <col min="1794" max="1794" width="11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32.81640625" bestFit="1" customWidth="1"/>
    <col min="1802" max="1803" width="13.81640625" bestFit="1" customWidth="1"/>
    <col min="2047" max="2047" width="38.54296875" customWidth="1"/>
    <col min="2048" max="2048" width="5.54296875" customWidth="1"/>
    <col min="2049" max="2049" width="1.1796875" customWidth="1"/>
    <col min="2050" max="2050" width="11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32.81640625" bestFit="1" customWidth="1"/>
    <col min="2058" max="2059" width="13.81640625" bestFit="1" customWidth="1"/>
    <col min="2303" max="2303" width="38.54296875" customWidth="1"/>
    <col min="2304" max="2304" width="5.54296875" customWidth="1"/>
    <col min="2305" max="2305" width="1.1796875" customWidth="1"/>
    <col min="2306" max="2306" width="11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32.81640625" bestFit="1" customWidth="1"/>
    <col min="2314" max="2315" width="13.81640625" bestFit="1" customWidth="1"/>
    <col min="2559" max="2559" width="38.54296875" customWidth="1"/>
    <col min="2560" max="2560" width="5.54296875" customWidth="1"/>
    <col min="2561" max="2561" width="1.1796875" customWidth="1"/>
    <col min="2562" max="2562" width="11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32.81640625" bestFit="1" customWidth="1"/>
    <col min="2570" max="2571" width="13.81640625" bestFit="1" customWidth="1"/>
    <col min="2815" max="2815" width="38.54296875" customWidth="1"/>
    <col min="2816" max="2816" width="5.54296875" customWidth="1"/>
    <col min="2817" max="2817" width="1.1796875" customWidth="1"/>
    <col min="2818" max="2818" width="11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32.81640625" bestFit="1" customWidth="1"/>
    <col min="2826" max="2827" width="13.81640625" bestFit="1" customWidth="1"/>
    <col min="3071" max="3071" width="38.54296875" customWidth="1"/>
    <col min="3072" max="3072" width="5.54296875" customWidth="1"/>
    <col min="3073" max="3073" width="1.1796875" customWidth="1"/>
    <col min="3074" max="3074" width="11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32.81640625" bestFit="1" customWidth="1"/>
    <col min="3082" max="3083" width="13.81640625" bestFit="1" customWidth="1"/>
    <col min="3327" max="3327" width="38.54296875" customWidth="1"/>
    <col min="3328" max="3328" width="5.54296875" customWidth="1"/>
    <col min="3329" max="3329" width="1.1796875" customWidth="1"/>
    <col min="3330" max="3330" width="11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32.81640625" bestFit="1" customWidth="1"/>
    <col min="3338" max="3339" width="13.81640625" bestFit="1" customWidth="1"/>
    <col min="3583" max="3583" width="38.54296875" customWidth="1"/>
    <col min="3584" max="3584" width="5.54296875" customWidth="1"/>
    <col min="3585" max="3585" width="1.1796875" customWidth="1"/>
    <col min="3586" max="3586" width="11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32.81640625" bestFit="1" customWidth="1"/>
    <col min="3594" max="3595" width="13.81640625" bestFit="1" customWidth="1"/>
    <col min="3839" max="3839" width="38.54296875" customWidth="1"/>
    <col min="3840" max="3840" width="5.54296875" customWidth="1"/>
    <col min="3841" max="3841" width="1.1796875" customWidth="1"/>
    <col min="3842" max="3842" width="11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32.81640625" bestFit="1" customWidth="1"/>
    <col min="3850" max="3851" width="13.81640625" bestFit="1" customWidth="1"/>
    <col min="4095" max="4095" width="38.54296875" customWidth="1"/>
    <col min="4096" max="4096" width="5.54296875" customWidth="1"/>
    <col min="4097" max="4097" width="1.1796875" customWidth="1"/>
    <col min="4098" max="4098" width="11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32.81640625" bestFit="1" customWidth="1"/>
    <col min="4106" max="4107" width="13.81640625" bestFit="1" customWidth="1"/>
    <col min="4351" max="4351" width="38.54296875" customWidth="1"/>
    <col min="4352" max="4352" width="5.54296875" customWidth="1"/>
    <col min="4353" max="4353" width="1.1796875" customWidth="1"/>
    <col min="4354" max="4354" width="11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32.81640625" bestFit="1" customWidth="1"/>
    <col min="4362" max="4363" width="13.81640625" bestFit="1" customWidth="1"/>
    <col min="4607" max="4607" width="38.54296875" customWidth="1"/>
    <col min="4608" max="4608" width="5.54296875" customWidth="1"/>
    <col min="4609" max="4609" width="1.1796875" customWidth="1"/>
    <col min="4610" max="4610" width="11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32.81640625" bestFit="1" customWidth="1"/>
    <col min="4618" max="4619" width="13.81640625" bestFit="1" customWidth="1"/>
    <col min="4863" max="4863" width="38.54296875" customWidth="1"/>
    <col min="4864" max="4864" width="5.54296875" customWidth="1"/>
    <col min="4865" max="4865" width="1.1796875" customWidth="1"/>
    <col min="4866" max="4866" width="11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32.81640625" bestFit="1" customWidth="1"/>
    <col min="4874" max="4875" width="13.81640625" bestFit="1" customWidth="1"/>
    <col min="5119" max="5119" width="38.54296875" customWidth="1"/>
    <col min="5120" max="5120" width="5.54296875" customWidth="1"/>
    <col min="5121" max="5121" width="1.1796875" customWidth="1"/>
    <col min="5122" max="5122" width="11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32.81640625" bestFit="1" customWidth="1"/>
    <col min="5130" max="5131" width="13.81640625" bestFit="1" customWidth="1"/>
    <col min="5375" max="5375" width="38.54296875" customWidth="1"/>
    <col min="5376" max="5376" width="5.54296875" customWidth="1"/>
    <col min="5377" max="5377" width="1.1796875" customWidth="1"/>
    <col min="5378" max="5378" width="11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32.81640625" bestFit="1" customWidth="1"/>
    <col min="5386" max="5387" width="13.81640625" bestFit="1" customWidth="1"/>
    <col min="5631" max="5631" width="38.54296875" customWidth="1"/>
    <col min="5632" max="5632" width="5.54296875" customWidth="1"/>
    <col min="5633" max="5633" width="1.1796875" customWidth="1"/>
    <col min="5634" max="5634" width="11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32.81640625" bestFit="1" customWidth="1"/>
    <col min="5642" max="5643" width="13.81640625" bestFit="1" customWidth="1"/>
    <col min="5887" max="5887" width="38.54296875" customWidth="1"/>
    <col min="5888" max="5888" width="5.54296875" customWidth="1"/>
    <col min="5889" max="5889" width="1.1796875" customWidth="1"/>
    <col min="5890" max="5890" width="11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32.81640625" bestFit="1" customWidth="1"/>
    <col min="5898" max="5899" width="13.81640625" bestFit="1" customWidth="1"/>
    <col min="6143" max="6143" width="38.54296875" customWidth="1"/>
    <col min="6144" max="6144" width="5.54296875" customWidth="1"/>
    <col min="6145" max="6145" width="1.1796875" customWidth="1"/>
    <col min="6146" max="6146" width="11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32.81640625" bestFit="1" customWidth="1"/>
    <col min="6154" max="6155" width="13.81640625" bestFit="1" customWidth="1"/>
    <col min="6399" max="6399" width="38.54296875" customWidth="1"/>
    <col min="6400" max="6400" width="5.54296875" customWidth="1"/>
    <col min="6401" max="6401" width="1.1796875" customWidth="1"/>
    <col min="6402" max="6402" width="11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32.81640625" bestFit="1" customWidth="1"/>
    <col min="6410" max="6411" width="13.81640625" bestFit="1" customWidth="1"/>
    <col min="6655" max="6655" width="38.54296875" customWidth="1"/>
    <col min="6656" max="6656" width="5.54296875" customWidth="1"/>
    <col min="6657" max="6657" width="1.1796875" customWidth="1"/>
    <col min="6658" max="6658" width="11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32.81640625" bestFit="1" customWidth="1"/>
    <col min="6666" max="6667" width="13.81640625" bestFit="1" customWidth="1"/>
    <col min="6911" max="6911" width="38.54296875" customWidth="1"/>
    <col min="6912" max="6912" width="5.54296875" customWidth="1"/>
    <col min="6913" max="6913" width="1.1796875" customWidth="1"/>
    <col min="6914" max="6914" width="11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32.81640625" bestFit="1" customWidth="1"/>
    <col min="6922" max="6923" width="13.81640625" bestFit="1" customWidth="1"/>
    <col min="7167" max="7167" width="38.54296875" customWidth="1"/>
    <col min="7168" max="7168" width="5.54296875" customWidth="1"/>
    <col min="7169" max="7169" width="1.1796875" customWidth="1"/>
    <col min="7170" max="7170" width="11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32.81640625" bestFit="1" customWidth="1"/>
    <col min="7178" max="7179" width="13.81640625" bestFit="1" customWidth="1"/>
    <col min="7423" max="7423" width="38.54296875" customWidth="1"/>
    <col min="7424" max="7424" width="5.54296875" customWidth="1"/>
    <col min="7425" max="7425" width="1.1796875" customWidth="1"/>
    <col min="7426" max="7426" width="11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32.81640625" bestFit="1" customWidth="1"/>
    <col min="7434" max="7435" width="13.81640625" bestFit="1" customWidth="1"/>
    <col min="7679" max="7679" width="38.54296875" customWidth="1"/>
    <col min="7680" max="7680" width="5.54296875" customWidth="1"/>
    <col min="7681" max="7681" width="1.1796875" customWidth="1"/>
    <col min="7682" max="7682" width="11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32.81640625" bestFit="1" customWidth="1"/>
    <col min="7690" max="7691" width="13.81640625" bestFit="1" customWidth="1"/>
    <col min="7935" max="7935" width="38.54296875" customWidth="1"/>
    <col min="7936" max="7936" width="5.54296875" customWidth="1"/>
    <col min="7937" max="7937" width="1.1796875" customWidth="1"/>
    <col min="7938" max="7938" width="11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32.81640625" bestFit="1" customWidth="1"/>
    <col min="7946" max="7947" width="13.81640625" bestFit="1" customWidth="1"/>
    <col min="8191" max="8191" width="38.54296875" customWidth="1"/>
    <col min="8192" max="8192" width="5.54296875" customWidth="1"/>
    <col min="8193" max="8193" width="1.1796875" customWidth="1"/>
    <col min="8194" max="8194" width="11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32.81640625" bestFit="1" customWidth="1"/>
    <col min="8202" max="8203" width="13.81640625" bestFit="1" customWidth="1"/>
    <col min="8447" max="8447" width="38.54296875" customWidth="1"/>
    <col min="8448" max="8448" width="5.54296875" customWidth="1"/>
    <col min="8449" max="8449" width="1.1796875" customWidth="1"/>
    <col min="8450" max="8450" width="11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32.81640625" bestFit="1" customWidth="1"/>
    <col min="8458" max="8459" width="13.81640625" bestFit="1" customWidth="1"/>
    <col min="8703" max="8703" width="38.54296875" customWidth="1"/>
    <col min="8704" max="8704" width="5.54296875" customWidth="1"/>
    <col min="8705" max="8705" width="1.1796875" customWidth="1"/>
    <col min="8706" max="8706" width="11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32.81640625" bestFit="1" customWidth="1"/>
    <col min="8714" max="8715" width="13.81640625" bestFit="1" customWidth="1"/>
    <col min="8959" max="8959" width="38.54296875" customWidth="1"/>
    <col min="8960" max="8960" width="5.54296875" customWidth="1"/>
    <col min="8961" max="8961" width="1.1796875" customWidth="1"/>
    <col min="8962" max="8962" width="11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32.81640625" bestFit="1" customWidth="1"/>
    <col min="8970" max="8971" width="13.81640625" bestFit="1" customWidth="1"/>
    <col min="9215" max="9215" width="38.54296875" customWidth="1"/>
    <col min="9216" max="9216" width="5.54296875" customWidth="1"/>
    <col min="9217" max="9217" width="1.1796875" customWidth="1"/>
    <col min="9218" max="9218" width="11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32.81640625" bestFit="1" customWidth="1"/>
    <col min="9226" max="9227" width="13.81640625" bestFit="1" customWidth="1"/>
    <col min="9471" max="9471" width="38.54296875" customWidth="1"/>
    <col min="9472" max="9472" width="5.54296875" customWidth="1"/>
    <col min="9473" max="9473" width="1.1796875" customWidth="1"/>
    <col min="9474" max="9474" width="11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32.81640625" bestFit="1" customWidth="1"/>
    <col min="9482" max="9483" width="13.81640625" bestFit="1" customWidth="1"/>
    <col min="9727" max="9727" width="38.54296875" customWidth="1"/>
    <col min="9728" max="9728" width="5.54296875" customWidth="1"/>
    <col min="9729" max="9729" width="1.1796875" customWidth="1"/>
    <col min="9730" max="9730" width="11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32.81640625" bestFit="1" customWidth="1"/>
    <col min="9738" max="9739" width="13.81640625" bestFit="1" customWidth="1"/>
    <col min="9983" max="9983" width="38.54296875" customWidth="1"/>
    <col min="9984" max="9984" width="5.54296875" customWidth="1"/>
    <col min="9985" max="9985" width="1.1796875" customWidth="1"/>
    <col min="9986" max="9986" width="11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32.81640625" bestFit="1" customWidth="1"/>
    <col min="9994" max="9995" width="13.81640625" bestFit="1" customWidth="1"/>
    <col min="10239" max="10239" width="38.54296875" customWidth="1"/>
    <col min="10240" max="10240" width="5.54296875" customWidth="1"/>
    <col min="10241" max="10241" width="1.1796875" customWidth="1"/>
    <col min="10242" max="10242" width="11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32.81640625" bestFit="1" customWidth="1"/>
    <col min="10250" max="10251" width="13.81640625" bestFit="1" customWidth="1"/>
    <col min="10495" max="10495" width="38.54296875" customWidth="1"/>
    <col min="10496" max="10496" width="5.54296875" customWidth="1"/>
    <col min="10497" max="10497" width="1.1796875" customWidth="1"/>
    <col min="10498" max="10498" width="11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32.81640625" bestFit="1" customWidth="1"/>
    <col min="10506" max="10507" width="13.81640625" bestFit="1" customWidth="1"/>
    <col min="10751" max="10751" width="38.54296875" customWidth="1"/>
    <col min="10752" max="10752" width="5.54296875" customWidth="1"/>
    <col min="10753" max="10753" width="1.1796875" customWidth="1"/>
    <col min="10754" max="10754" width="11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32.81640625" bestFit="1" customWidth="1"/>
    <col min="10762" max="10763" width="13.81640625" bestFit="1" customWidth="1"/>
    <col min="11007" max="11007" width="38.54296875" customWidth="1"/>
    <col min="11008" max="11008" width="5.54296875" customWidth="1"/>
    <col min="11009" max="11009" width="1.1796875" customWidth="1"/>
    <col min="11010" max="11010" width="11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32.81640625" bestFit="1" customWidth="1"/>
    <col min="11018" max="11019" width="13.81640625" bestFit="1" customWidth="1"/>
    <col min="11263" max="11263" width="38.54296875" customWidth="1"/>
    <col min="11264" max="11264" width="5.54296875" customWidth="1"/>
    <col min="11265" max="11265" width="1.1796875" customWidth="1"/>
    <col min="11266" max="11266" width="11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32.81640625" bestFit="1" customWidth="1"/>
    <col min="11274" max="11275" width="13.81640625" bestFit="1" customWidth="1"/>
    <col min="11519" max="11519" width="38.54296875" customWidth="1"/>
    <col min="11520" max="11520" width="5.54296875" customWidth="1"/>
    <col min="11521" max="11521" width="1.1796875" customWidth="1"/>
    <col min="11522" max="11522" width="11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32.81640625" bestFit="1" customWidth="1"/>
    <col min="11530" max="11531" width="13.81640625" bestFit="1" customWidth="1"/>
    <col min="11775" max="11775" width="38.54296875" customWidth="1"/>
    <col min="11776" max="11776" width="5.54296875" customWidth="1"/>
    <col min="11777" max="11777" width="1.1796875" customWidth="1"/>
    <col min="11778" max="11778" width="11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32.81640625" bestFit="1" customWidth="1"/>
    <col min="11786" max="11787" width="13.81640625" bestFit="1" customWidth="1"/>
    <col min="12031" max="12031" width="38.54296875" customWidth="1"/>
    <col min="12032" max="12032" width="5.54296875" customWidth="1"/>
    <col min="12033" max="12033" width="1.1796875" customWidth="1"/>
    <col min="12034" max="12034" width="11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32.81640625" bestFit="1" customWidth="1"/>
    <col min="12042" max="12043" width="13.81640625" bestFit="1" customWidth="1"/>
    <col min="12287" max="12287" width="38.54296875" customWidth="1"/>
    <col min="12288" max="12288" width="5.54296875" customWidth="1"/>
    <col min="12289" max="12289" width="1.1796875" customWidth="1"/>
    <col min="12290" max="12290" width="11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32.81640625" bestFit="1" customWidth="1"/>
    <col min="12298" max="12299" width="13.81640625" bestFit="1" customWidth="1"/>
    <col min="12543" max="12543" width="38.54296875" customWidth="1"/>
    <col min="12544" max="12544" width="5.54296875" customWidth="1"/>
    <col min="12545" max="12545" width="1.1796875" customWidth="1"/>
    <col min="12546" max="12546" width="11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32.81640625" bestFit="1" customWidth="1"/>
    <col min="12554" max="12555" width="13.81640625" bestFit="1" customWidth="1"/>
    <col min="12799" max="12799" width="38.54296875" customWidth="1"/>
    <col min="12800" max="12800" width="5.54296875" customWidth="1"/>
    <col min="12801" max="12801" width="1.1796875" customWidth="1"/>
    <col min="12802" max="12802" width="11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32.81640625" bestFit="1" customWidth="1"/>
    <col min="12810" max="12811" width="13.81640625" bestFit="1" customWidth="1"/>
    <col min="13055" max="13055" width="38.54296875" customWidth="1"/>
    <col min="13056" max="13056" width="5.54296875" customWidth="1"/>
    <col min="13057" max="13057" width="1.1796875" customWidth="1"/>
    <col min="13058" max="13058" width="11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32.81640625" bestFit="1" customWidth="1"/>
    <col min="13066" max="13067" width="13.81640625" bestFit="1" customWidth="1"/>
    <col min="13311" max="13311" width="38.54296875" customWidth="1"/>
    <col min="13312" max="13312" width="5.54296875" customWidth="1"/>
    <col min="13313" max="13313" width="1.1796875" customWidth="1"/>
    <col min="13314" max="13314" width="11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32.81640625" bestFit="1" customWidth="1"/>
    <col min="13322" max="13323" width="13.81640625" bestFit="1" customWidth="1"/>
    <col min="13567" max="13567" width="38.54296875" customWidth="1"/>
    <col min="13568" max="13568" width="5.54296875" customWidth="1"/>
    <col min="13569" max="13569" width="1.1796875" customWidth="1"/>
    <col min="13570" max="13570" width="11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32.81640625" bestFit="1" customWidth="1"/>
    <col min="13578" max="13579" width="13.81640625" bestFit="1" customWidth="1"/>
    <col min="13823" max="13823" width="38.54296875" customWidth="1"/>
    <col min="13824" max="13824" width="5.54296875" customWidth="1"/>
    <col min="13825" max="13825" width="1.1796875" customWidth="1"/>
    <col min="13826" max="13826" width="11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32.81640625" bestFit="1" customWidth="1"/>
    <col min="13834" max="13835" width="13.81640625" bestFit="1" customWidth="1"/>
    <col min="14079" max="14079" width="38.54296875" customWidth="1"/>
    <col min="14080" max="14080" width="5.54296875" customWidth="1"/>
    <col min="14081" max="14081" width="1.1796875" customWidth="1"/>
    <col min="14082" max="14082" width="11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32.81640625" bestFit="1" customWidth="1"/>
    <col min="14090" max="14091" width="13.81640625" bestFit="1" customWidth="1"/>
    <col min="14335" max="14335" width="38.54296875" customWidth="1"/>
    <col min="14336" max="14336" width="5.54296875" customWidth="1"/>
    <col min="14337" max="14337" width="1.1796875" customWidth="1"/>
    <col min="14338" max="14338" width="11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32.81640625" bestFit="1" customWidth="1"/>
    <col min="14346" max="14347" width="13.81640625" bestFit="1" customWidth="1"/>
    <col min="14591" max="14591" width="38.54296875" customWidth="1"/>
    <col min="14592" max="14592" width="5.54296875" customWidth="1"/>
    <col min="14593" max="14593" width="1.1796875" customWidth="1"/>
    <col min="14594" max="14594" width="11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32.81640625" bestFit="1" customWidth="1"/>
    <col min="14602" max="14603" width="13.81640625" bestFit="1" customWidth="1"/>
    <col min="14847" max="14847" width="38.54296875" customWidth="1"/>
    <col min="14848" max="14848" width="5.54296875" customWidth="1"/>
    <col min="14849" max="14849" width="1.1796875" customWidth="1"/>
    <col min="14850" max="14850" width="11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32.81640625" bestFit="1" customWidth="1"/>
    <col min="14858" max="14859" width="13.81640625" bestFit="1" customWidth="1"/>
    <col min="15103" max="15103" width="38.54296875" customWidth="1"/>
    <col min="15104" max="15104" width="5.54296875" customWidth="1"/>
    <col min="15105" max="15105" width="1.1796875" customWidth="1"/>
    <col min="15106" max="15106" width="11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32.81640625" bestFit="1" customWidth="1"/>
    <col min="15114" max="15115" width="13.81640625" bestFit="1" customWidth="1"/>
    <col min="15359" max="15359" width="38.54296875" customWidth="1"/>
    <col min="15360" max="15360" width="5.54296875" customWidth="1"/>
    <col min="15361" max="15361" width="1.1796875" customWidth="1"/>
    <col min="15362" max="15362" width="11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32.81640625" bestFit="1" customWidth="1"/>
    <col min="15370" max="15371" width="13.81640625" bestFit="1" customWidth="1"/>
    <col min="15615" max="15615" width="38.54296875" customWidth="1"/>
    <col min="15616" max="15616" width="5.54296875" customWidth="1"/>
    <col min="15617" max="15617" width="1.1796875" customWidth="1"/>
    <col min="15618" max="15618" width="11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32.81640625" bestFit="1" customWidth="1"/>
    <col min="15626" max="15627" width="13.81640625" bestFit="1" customWidth="1"/>
    <col min="15871" max="15871" width="38.54296875" customWidth="1"/>
    <col min="15872" max="15872" width="5.54296875" customWidth="1"/>
    <col min="15873" max="15873" width="1.1796875" customWidth="1"/>
    <col min="15874" max="15874" width="11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32.81640625" bestFit="1" customWidth="1"/>
    <col min="15882" max="15883" width="13.81640625" bestFit="1" customWidth="1"/>
    <col min="16127" max="16127" width="38.54296875" customWidth="1"/>
    <col min="16128" max="16128" width="5.54296875" customWidth="1"/>
    <col min="16129" max="16129" width="1.1796875" customWidth="1"/>
    <col min="16130" max="16130" width="11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32.81640625" bestFit="1" customWidth="1"/>
    <col min="16138" max="16139" width="13.81640625" bestFit="1" customWidth="1"/>
  </cols>
  <sheetData>
    <row r="1" spans="1:11" s="34" customFormat="1" ht="19.5" customHeight="1" x14ac:dyDescent="0.4">
      <c r="A1" s="61" t="str">
        <f ca="1">$A$1</f>
        <v>THE STEEL PUBLIC COMPANY LIMITED and its Subsidiaries</v>
      </c>
      <c r="B1" s="239"/>
      <c r="C1" s="105"/>
      <c r="D1" s="105"/>
      <c r="E1" s="105"/>
      <c r="F1" s="105"/>
      <c r="H1" s="130"/>
      <c r="I1" s="130"/>
      <c r="J1" s="130"/>
      <c r="K1" s="131"/>
    </row>
    <row r="2" spans="1:11" s="33" customFormat="1" ht="19.5" customHeight="1" x14ac:dyDescent="0.35">
      <c r="A2" s="132" t="s">
        <v>210</v>
      </c>
      <c r="B2" s="240"/>
      <c r="C2" s="133"/>
      <c r="H2" s="262"/>
      <c r="I2" s="262"/>
      <c r="J2" s="262"/>
      <c r="K2" s="51"/>
    </row>
    <row r="3" spans="1:11" ht="20.149999999999999" customHeight="1" x14ac:dyDescent="0.3">
      <c r="A3" s="106"/>
      <c r="H3" s="134"/>
      <c r="I3" s="134"/>
      <c r="J3" s="134"/>
    </row>
    <row r="4" spans="1:11" ht="21" customHeight="1" x14ac:dyDescent="0.3">
      <c r="A4" s="106"/>
      <c r="D4" s="263" t="s">
        <v>2</v>
      </c>
      <c r="E4" s="263"/>
      <c r="F4" s="263"/>
      <c r="G4" s="127"/>
      <c r="H4" s="263" t="s">
        <v>47</v>
      </c>
      <c r="I4" s="263"/>
      <c r="J4" s="263"/>
    </row>
    <row r="5" spans="1:11" ht="21" customHeight="1" x14ac:dyDescent="0.3">
      <c r="B5" s="233"/>
      <c r="C5"/>
      <c r="D5" s="263" t="s">
        <v>68</v>
      </c>
      <c r="E5" s="263"/>
      <c r="F5" s="263"/>
      <c r="G5" s="127"/>
      <c r="H5" s="263" t="s">
        <v>68</v>
      </c>
      <c r="I5" s="263"/>
      <c r="J5" s="263"/>
    </row>
    <row r="6" spans="1:11" ht="21" customHeight="1" x14ac:dyDescent="0.3">
      <c r="B6" s="237"/>
      <c r="C6"/>
      <c r="D6" s="264" t="s">
        <v>240</v>
      </c>
      <c r="E6" s="264"/>
      <c r="F6" s="264"/>
      <c r="G6" s="238"/>
      <c r="H6" s="264" t="s">
        <v>240</v>
      </c>
      <c r="I6" s="264"/>
      <c r="J6" s="264"/>
    </row>
    <row r="7" spans="1:11" ht="21" customHeight="1" x14ac:dyDescent="0.3">
      <c r="B7" s="233"/>
      <c r="C7"/>
      <c r="D7" s="251" t="s">
        <v>50</v>
      </c>
      <c r="E7" s="252"/>
      <c r="F7" s="252"/>
      <c r="G7" s="125"/>
      <c r="H7" s="251" t="s">
        <v>50</v>
      </c>
      <c r="I7" s="252"/>
      <c r="J7" s="252"/>
    </row>
    <row r="8" spans="1:11" ht="21" customHeight="1" x14ac:dyDescent="0.3">
      <c r="B8" s="30" t="s">
        <v>23</v>
      </c>
      <c r="C8" s="30"/>
      <c r="D8" s="129" t="s">
        <v>79</v>
      </c>
      <c r="E8" s="129"/>
      <c r="F8" s="129" t="s">
        <v>71</v>
      </c>
      <c r="G8" s="129"/>
      <c r="H8" s="129" t="s">
        <v>79</v>
      </c>
      <c r="I8" s="129"/>
      <c r="J8" s="129" t="s">
        <v>71</v>
      </c>
    </row>
    <row r="9" spans="1:11" ht="21" customHeight="1" x14ac:dyDescent="0.3">
      <c r="C9" s="30"/>
      <c r="D9" s="261" t="s">
        <v>198</v>
      </c>
      <c r="E9" s="261"/>
      <c r="F9" s="261"/>
      <c r="G9" s="261"/>
      <c r="H9" s="261"/>
      <c r="I9" s="261"/>
      <c r="J9" s="261"/>
    </row>
    <row r="10" spans="1:11" ht="21" customHeight="1" x14ac:dyDescent="0.3">
      <c r="A10" s="135" t="s">
        <v>38</v>
      </c>
      <c r="C10" s="30"/>
      <c r="D10" s="221"/>
      <c r="E10" s="221"/>
      <c r="F10" s="221"/>
      <c r="G10" s="222"/>
      <c r="H10" s="222"/>
      <c r="I10" s="136"/>
      <c r="J10" s="136"/>
    </row>
    <row r="11" spans="1:11" ht="21" customHeight="1" x14ac:dyDescent="0.3">
      <c r="A11" s="92" t="s">
        <v>204</v>
      </c>
      <c r="C11" s="30"/>
      <c r="D11" s="45">
        <v>1130700925</v>
      </c>
      <c r="E11" s="45"/>
      <c r="F11" s="45">
        <v>-131953062</v>
      </c>
      <c r="G11" s="45"/>
      <c r="H11" s="45">
        <v>756674211</v>
      </c>
      <c r="I11" s="45"/>
      <c r="J11" s="45">
        <v>-149882765</v>
      </c>
    </row>
    <row r="12" spans="1:11" ht="21" customHeight="1" x14ac:dyDescent="0.3">
      <c r="A12" s="95" t="s">
        <v>130</v>
      </c>
      <c r="D12" s="45"/>
      <c r="E12" s="214"/>
      <c r="F12" s="45"/>
      <c r="G12" s="45"/>
      <c r="H12" s="45"/>
      <c r="I12" s="45"/>
      <c r="J12" s="45"/>
    </row>
    <row r="13" spans="1:11" ht="21" customHeight="1" x14ac:dyDescent="0.3">
      <c r="A13" s="95" t="s">
        <v>81</v>
      </c>
      <c r="D13" s="45"/>
      <c r="E13" s="214"/>
      <c r="F13" s="45"/>
      <c r="G13" s="45"/>
      <c r="H13" s="45"/>
      <c r="I13" s="45"/>
      <c r="J13" s="45"/>
    </row>
    <row r="14" spans="1:11" ht="21" customHeight="1" x14ac:dyDescent="0.3">
      <c r="A14" s="92" t="s">
        <v>160</v>
      </c>
      <c r="B14" s="30" t="s">
        <v>226</v>
      </c>
      <c r="C14" s="30"/>
      <c r="D14" s="45">
        <v>196286596</v>
      </c>
      <c r="E14" s="45"/>
      <c r="F14" s="45">
        <v>62488077</v>
      </c>
      <c r="G14" s="45"/>
      <c r="H14" s="45">
        <v>193827350</v>
      </c>
      <c r="I14" s="45"/>
      <c r="J14" s="45">
        <v>26116999</v>
      </c>
    </row>
    <row r="15" spans="1:11" ht="21" customHeight="1" x14ac:dyDescent="0.3">
      <c r="A15" s="92" t="s">
        <v>45</v>
      </c>
      <c r="C15" s="30"/>
      <c r="D15" s="45">
        <v>52516744</v>
      </c>
      <c r="E15" s="45"/>
      <c r="F15" s="45">
        <v>57977272</v>
      </c>
      <c r="G15" s="45"/>
      <c r="H15" s="45">
        <v>52914022</v>
      </c>
      <c r="I15" s="45"/>
      <c r="J15" s="45">
        <v>57804325</v>
      </c>
    </row>
    <row r="16" spans="1:11" ht="21" customHeight="1" x14ac:dyDescent="0.3">
      <c r="A16" s="92" t="s">
        <v>131</v>
      </c>
      <c r="C16" s="30"/>
      <c r="D16" s="45">
        <v>86083322</v>
      </c>
      <c r="E16" s="45"/>
      <c r="F16" s="45">
        <v>96385871</v>
      </c>
      <c r="G16" s="45"/>
      <c r="H16" s="45">
        <v>57793387</v>
      </c>
      <c r="I16" s="45"/>
      <c r="J16" s="45">
        <v>95507813</v>
      </c>
    </row>
    <row r="17" spans="1:10" ht="21" customHeight="1" x14ac:dyDescent="0.3">
      <c r="A17" s="92" t="s">
        <v>62</v>
      </c>
      <c r="B17" s="30" t="s">
        <v>222</v>
      </c>
      <c r="C17" s="30"/>
      <c r="D17" s="45">
        <v>2490523</v>
      </c>
      <c r="E17" s="45"/>
      <c r="F17" s="45">
        <v>3171286</v>
      </c>
      <c r="G17" s="45"/>
      <c r="H17" s="45">
        <v>1963638</v>
      </c>
      <c r="I17" s="45"/>
      <c r="J17" s="45">
        <v>2259465</v>
      </c>
    </row>
    <row r="18" spans="1:10" ht="21" customHeight="1" x14ac:dyDescent="0.3">
      <c r="A18" s="92" t="s">
        <v>211</v>
      </c>
      <c r="C18" s="30"/>
      <c r="D18" s="45">
        <v>1473643</v>
      </c>
      <c r="E18" s="45"/>
      <c r="F18" s="45">
        <v>-185677</v>
      </c>
      <c r="G18" s="45"/>
      <c r="H18" s="45">
        <v>1473643</v>
      </c>
      <c r="I18" s="45"/>
      <c r="J18" s="45">
        <v>-185677</v>
      </c>
    </row>
    <row r="19" spans="1:10" ht="21" customHeight="1" x14ac:dyDescent="0.3">
      <c r="A19" s="92" t="s">
        <v>212</v>
      </c>
      <c r="C19" s="30"/>
      <c r="D19" s="45"/>
      <c r="E19" s="45"/>
      <c r="G19" s="45"/>
      <c r="H19" s="45"/>
      <c r="I19" s="45"/>
      <c r="J19" s="45"/>
    </row>
    <row r="20" spans="1:10" ht="21" customHeight="1" x14ac:dyDescent="0.3">
      <c r="A20" s="100" t="s">
        <v>171</v>
      </c>
      <c r="B20" s="30" t="s">
        <v>227</v>
      </c>
      <c r="C20" s="30"/>
      <c r="D20" s="45">
        <v>-3690620</v>
      </c>
      <c r="E20" s="45"/>
      <c r="F20" s="45">
        <v>20601638</v>
      </c>
      <c r="G20" s="45"/>
      <c r="H20" s="45">
        <v>-3690620</v>
      </c>
      <c r="I20" s="45"/>
      <c r="J20" s="45">
        <v>20601638</v>
      </c>
    </row>
    <row r="21" spans="1:10" ht="21" customHeight="1" x14ac:dyDescent="0.3">
      <c r="A21" s="92" t="s">
        <v>213</v>
      </c>
      <c r="C21" s="30"/>
      <c r="D21" s="45"/>
      <c r="E21" s="45"/>
      <c r="F21" s="45"/>
      <c r="G21" s="45"/>
      <c r="H21" s="45"/>
      <c r="I21" s="45"/>
      <c r="J21" s="45"/>
    </row>
    <row r="22" spans="1:10" ht="21" customHeight="1" x14ac:dyDescent="0.3">
      <c r="A22" s="92" t="s">
        <v>132</v>
      </c>
      <c r="B22" s="30" t="s">
        <v>228</v>
      </c>
      <c r="C22" s="30"/>
      <c r="D22" s="45">
        <v>13393749</v>
      </c>
      <c r="E22" s="45"/>
      <c r="F22" s="45">
        <v>-39160593</v>
      </c>
      <c r="G22" s="45"/>
      <c r="H22" s="45">
        <v>13393749</v>
      </c>
      <c r="I22" s="45"/>
      <c r="J22" s="45">
        <v>-39160593</v>
      </c>
    </row>
    <row r="23" spans="1:10" ht="21" customHeight="1" x14ac:dyDescent="0.3">
      <c r="A23" s="92" t="s">
        <v>173</v>
      </c>
      <c r="C23" s="30"/>
      <c r="D23" s="45"/>
      <c r="E23" s="45"/>
      <c r="F23" s="45"/>
      <c r="G23" s="45"/>
      <c r="H23" s="45"/>
      <c r="I23" s="45"/>
      <c r="J23" s="45"/>
    </row>
    <row r="24" spans="1:10" ht="21" customHeight="1" x14ac:dyDescent="0.3">
      <c r="A24" s="92" t="s">
        <v>161</v>
      </c>
      <c r="B24" s="30" t="s">
        <v>219</v>
      </c>
      <c r="C24" s="30"/>
      <c r="D24" s="45">
        <v>-14953271</v>
      </c>
      <c r="E24" s="45"/>
      <c r="F24" s="45">
        <v>-2766960</v>
      </c>
      <c r="G24" s="45"/>
      <c r="H24" s="45">
        <v>0</v>
      </c>
      <c r="I24" s="45"/>
      <c r="J24" s="45">
        <v>0</v>
      </c>
    </row>
    <row r="25" spans="1:10" ht="21" customHeight="1" x14ac:dyDescent="0.3">
      <c r="A25" s="92" t="s">
        <v>249</v>
      </c>
      <c r="C25" s="30"/>
      <c r="D25" s="45"/>
      <c r="E25" s="45"/>
      <c r="F25" s="45"/>
      <c r="G25" s="45"/>
      <c r="H25" s="45"/>
      <c r="I25" s="45"/>
      <c r="J25" s="45"/>
    </row>
    <row r="26" spans="1:10" ht="21" customHeight="1" x14ac:dyDescent="0.3">
      <c r="A26" s="92" t="s">
        <v>250</v>
      </c>
      <c r="C26" s="30"/>
      <c r="D26" s="45">
        <v>0</v>
      </c>
      <c r="E26" s="45"/>
      <c r="F26" s="45">
        <v>0</v>
      </c>
      <c r="G26" s="45"/>
      <c r="H26" s="45">
        <v>0</v>
      </c>
      <c r="I26" s="45"/>
      <c r="J26" s="45">
        <v>158204190</v>
      </c>
    </row>
    <row r="27" spans="1:10" ht="21" customHeight="1" x14ac:dyDescent="0.3">
      <c r="A27" s="92" t="s">
        <v>162</v>
      </c>
      <c r="C27" s="30"/>
      <c r="D27" s="45"/>
      <c r="E27" s="45"/>
      <c r="F27" s="45"/>
      <c r="G27" s="45"/>
      <c r="H27" s="45"/>
      <c r="I27" s="45"/>
      <c r="J27" s="45"/>
    </row>
    <row r="28" spans="1:10" ht="21" customHeight="1" x14ac:dyDescent="0.3">
      <c r="A28" s="92" t="s">
        <v>78</v>
      </c>
      <c r="C28" s="30"/>
      <c r="D28" s="45">
        <v>2320448</v>
      </c>
      <c r="E28" s="45"/>
      <c r="F28" s="45">
        <v>-421523</v>
      </c>
      <c r="G28" s="45"/>
      <c r="H28" s="45">
        <v>-1082864</v>
      </c>
      <c r="I28" s="45"/>
      <c r="J28" s="45">
        <v>-20458</v>
      </c>
    </row>
    <row r="29" spans="1:10" ht="21" customHeight="1" x14ac:dyDescent="0.3">
      <c r="A29" s="92" t="s">
        <v>260</v>
      </c>
      <c r="C29" s="30"/>
      <c r="D29" s="45">
        <v>0</v>
      </c>
      <c r="E29" s="45"/>
      <c r="F29" s="45">
        <v>668119</v>
      </c>
      <c r="G29" s="45"/>
      <c r="H29" s="45">
        <v>0</v>
      </c>
      <c r="I29" s="45"/>
      <c r="J29" s="45">
        <v>0</v>
      </c>
    </row>
    <row r="30" spans="1:10" ht="21" customHeight="1" x14ac:dyDescent="0.3">
      <c r="A30" s="92" t="s">
        <v>133</v>
      </c>
      <c r="C30" s="30"/>
      <c r="D30" s="45"/>
      <c r="E30" s="45"/>
      <c r="F30" s="45"/>
      <c r="G30" s="45"/>
      <c r="H30" s="45"/>
      <c r="I30" s="45"/>
      <c r="J30" s="45"/>
    </row>
    <row r="31" spans="1:10" ht="21" customHeight="1" x14ac:dyDescent="0.3">
      <c r="A31" s="92" t="s">
        <v>134</v>
      </c>
      <c r="B31" s="30" t="s">
        <v>234</v>
      </c>
      <c r="C31" s="30"/>
      <c r="D31" s="45">
        <v>-354359450</v>
      </c>
      <c r="E31" s="45"/>
      <c r="F31" s="45">
        <v>89302651</v>
      </c>
      <c r="G31" s="45"/>
      <c r="H31" s="45">
        <v>0</v>
      </c>
      <c r="I31" s="45"/>
      <c r="J31" s="45">
        <v>0</v>
      </c>
    </row>
    <row r="32" spans="1:10" ht="21" customHeight="1" x14ac:dyDescent="0.3">
      <c r="A32" s="92" t="s">
        <v>149</v>
      </c>
      <c r="C32" s="30"/>
      <c r="D32" s="45"/>
      <c r="E32" s="45"/>
      <c r="F32" s="45"/>
      <c r="G32" s="45"/>
      <c r="H32" s="45"/>
      <c r="I32" s="45"/>
      <c r="J32" s="45"/>
    </row>
    <row r="33" spans="1:11" ht="21" customHeight="1" x14ac:dyDescent="0.3">
      <c r="A33" s="92" t="s">
        <v>144</v>
      </c>
      <c r="C33" s="30"/>
      <c r="D33" s="45">
        <v>996759</v>
      </c>
      <c r="E33" s="45"/>
      <c r="F33" s="45">
        <v>0</v>
      </c>
      <c r="G33" s="45"/>
      <c r="H33" s="45">
        <v>0</v>
      </c>
      <c r="I33" s="45"/>
      <c r="J33" s="45">
        <v>0</v>
      </c>
    </row>
    <row r="34" spans="1:11" ht="21" customHeight="1" x14ac:dyDescent="0.3">
      <c r="A34" s="92" t="s">
        <v>187</v>
      </c>
      <c r="B34" s="30" t="s">
        <v>220</v>
      </c>
      <c r="C34" s="30"/>
      <c r="D34" s="45">
        <v>0</v>
      </c>
      <c r="E34" s="45"/>
      <c r="F34" s="45">
        <v>0</v>
      </c>
      <c r="G34" s="45"/>
      <c r="H34" s="45">
        <v>0</v>
      </c>
      <c r="I34" s="45"/>
      <c r="J34" s="45">
        <v>-19999920</v>
      </c>
    </row>
    <row r="35" spans="1:11" ht="21" customHeight="1" x14ac:dyDescent="0.3">
      <c r="A35" s="92" t="s">
        <v>4</v>
      </c>
      <c r="C35" s="30"/>
      <c r="D35" s="206">
        <v>-131892</v>
      </c>
      <c r="E35" s="45"/>
      <c r="F35" s="206">
        <v>-86976</v>
      </c>
      <c r="G35" s="45"/>
      <c r="H35" s="206">
        <v>-14667570</v>
      </c>
      <c r="I35" s="45"/>
      <c r="J35" s="206">
        <v>-14902920</v>
      </c>
    </row>
    <row r="36" spans="1:11" ht="21" customHeight="1" x14ac:dyDescent="0.3">
      <c r="A36" s="106"/>
      <c r="D36" s="97">
        <f>SUM(D11:D35)</f>
        <v>1113127476</v>
      </c>
      <c r="E36" s="97"/>
      <c r="F36" s="97">
        <f>SUM(F11:F35)</f>
        <v>156020123</v>
      </c>
      <c r="G36" s="97"/>
      <c r="H36" s="97">
        <f>SUM(H11:H35)</f>
        <v>1058598946</v>
      </c>
      <c r="I36" s="97"/>
      <c r="J36" s="97">
        <f>SUM(J11:J35)</f>
        <v>136342097</v>
      </c>
    </row>
    <row r="37" spans="1:11" s="34" customFormat="1" ht="19.5" customHeight="1" x14ac:dyDescent="0.4">
      <c r="A37" s="61" t="str">
        <f ca="1">$A$1</f>
        <v>THE STEEL PUBLIC COMPANY LIMITED and its Subsidiaries</v>
      </c>
      <c r="B37" s="239"/>
      <c r="C37" s="105"/>
      <c r="D37" s="105"/>
      <c r="E37" s="105"/>
      <c r="F37" s="105"/>
      <c r="H37" s="130"/>
      <c r="I37" s="130"/>
      <c r="J37" s="130"/>
      <c r="K37" s="131"/>
    </row>
    <row r="38" spans="1:11" s="33" customFormat="1" ht="19.5" customHeight="1" x14ac:dyDescent="0.35">
      <c r="A38" s="132" t="s">
        <v>214</v>
      </c>
      <c r="B38" s="240"/>
      <c r="C38" s="133"/>
      <c r="H38" s="262"/>
      <c r="I38" s="262"/>
      <c r="J38" s="262"/>
      <c r="K38" s="51"/>
    </row>
    <row r="39" spans="1:11" ht="20.149999999999999" customHeight="1" x14ac:dyDescent="0.3"/>
    <row r="40" spans="1:11" ht="20.5" customHeight="1" x14ac:dyDescent="0.3">
      <c r="A40" s="106"/>
      <c r="D40" s="263" t="s">
        <v>2</v>
      </c>
      <c r="E40" s="263"/>
      <c r="F40" s="263"/>
      <c r="G40" s="127"/>
      <c r="H40" s="263" t="s">
        <v>47</v>
      </c>
      <c r="I40" s="263"/>
      <c r="J40" s="263"/>
    </row>
    <row r="41" spans="1:11" ht="20.5" customHeight="1" x14ac:dyDescent="0.3">
      <c r="B41" s="233"/>
      <c r="C41"/>
      <c r="D41" s="263" t="s">
        <v>68</v>
      </c>
      <c r="E41" s="263"/>
      <c r="F41" s="263"/>
      <c r="G41" s="127"/>
      <c r="H41" s="263" t="s">
        <v>68</v>
      </c>
      <c r="I41" s="263"/>
      <c r="J41" s="263"/>
    </row>
    <row r="42" spans="1:11" ht="20.5" customHeight="1" x14ac:dyDescent="0.3">
      <c r="B42" s="237"/>
      <c r="C42"/>
      <c r="D42" s="264" t="s">
        <v>240</v>
      </c>
      <c r="E42" s="264"/>
      <c r="F42" s="264"/>
      <c r="G42" s="238"/>
      <c r="H42" s="264" t="s">
        <v>240</v>
      </c>
      <c r="I42" s="264"/>
      <c r="J42" s="264"/>
    </row>
    <row r="43" spans="1:11" ht="20.5" customHeight="1" x14ac:dyDescent="0.3">
      <c r="B43" s="233"/>
      <c r="C43"/>
      <c r="D43" s="251" t="s">
        <v>50</v>
      </c>
      <c r="E43" s="252"/>
      <c r="F43" s="252"/>
      <c r="G43" s="125"/>
      <c r="H43" s="251" t="s">
        <v>50</v>
      </c>
      <c r="I43" s="252"/>
      <c r="J43" s="252"/>
    </row>
    <row r="44" spans="1:11" ht="20.5" customHeight="1" x14ac:dyDescent="0.3">
      <c r="B44" s="30" t="s">
        <v>23</v>
      </c>
      <c r="C44" s="30"/>
      <c r="D44" s="129" t="s">
        <v>79</v>
      </c>
      <c r="E44" s="129"/>
      <c r="F44" s="129" t="s">
        <v>71</v>
      </c>
      <c r="G44" s="129"/>
      <c r="H44" s="129" t="s">
        <v>79</v>
      </c>
      <c r="I44" s="129"/>
      <c r="J44" s="129" t="s">
        <v>71</v>
      </c>
    </row>
    <row r="45" spans="1:11" ht="20.5" customHeight="1" x14ac:dyDescent="0.3">
      <c r="A45"/>
      <c r="C45" s="30"/>
      <c r="D45" s="261" t="s">
        <v>198</v>
      </c>
      <c r="E45" s="261"/>
      <c r="F45" s="261"/>
      <c r="G45" s="261"/>
      <c r="H45" s="261"/>
      <c r="I45" s="261"/>
      <c r="J45" s="261"/>
    </row>
    <row r="46" spans="1:11" ht="20.5" customHeight="1" x14ac:dyDescent="0.3">
      <c r="A46" s="137" t="s">
        <v>59</v>
      </c>
      <c r="C46" s="30"/>
      <c r="D46" s="126"/>
      <c r="E46" s="126"/>
      <c r="F46" s="126"/>
      <c r="G46" s="126"/>
      <c r="H46" s="126"/>
      <c r="I46" s="126"/>
      <c r="J46" s="126"/>
    </row>
    <row r="47" spans="1:11" ht="20.5" customHeight="1" x14ac:dyDescent="0.3">
      <c r="A47" s="92" t="s">
        <v>6</v>
      </c>
      <c r="D47" s="97">
        <v>-76513956</v>
      </c>
      <c r="E47" s="97"/>
      <c r="F47" s="102">
        <v>499981202</v>
      </c>
      <c r="G47" s="102"/>
      <c r="H47" s="102">
        <v>-75888915</v>
      </c>
      <c r="I47" s="102"/>
      <c r="J47" s="102">
        <v>485105473</v>
      </c>
    </row>
    <row r="48" spans="1:11" ht="20.5" customHeight="1" x14ac:dyDescent="0.3">
      <c r="A48" s="92" t="s">
        <v>96</v>
      </c>
      <c r="D48" s="102">
        <v>-15282337</v>
      </c>
      <c r="E48" s="102"/>
      <c r="F48" s="102">
        <v>-13094598</v>
      </c>
      <c r="G48" s="102"/>
      <c r="H48" s="102">
        <v>-17349303</v>
      </c>
      <c r="I48" s="102"/>
      <c r="J48" s="102">
        <v>-12222023</v>
      </c>
    </row>
    <row r="49" spans="1:13" ht="20.5" customHeight="1" x14ac:dyDescent="0.3">
      <c r="A49" s="92" t="s">
        <v>7</v>
      </c>
      <c r="D49" s="102">
        <v>-836940664</v>
      </c>
      <c r="E49" s="102"/>
      <c r="F49" s="102">
        <v>370217533</v>
      </c>
      <c r="G49" s="102"/>
      <c r="H49" s="102">
        <v>-836940664</v>
      </c>
      <c r="I49" s="102"/>
      <c r="J49" s="102">
        <v>370217533</v>
      </c>
    </row>
    <row r="50" spans="1:13" ht="20.5" customHeight="1" x14ac:dyDescent="0.3">
      <c r="A50" t="s">
        <v>97</v>
      </c>
      <c r="D50" s="102">
        <v>-174787447</v>
      </c>
      <c r="E50" s="102"/>
      <c r="F50" s="102">
        <v>3608419</v>
      </c>
      <c r="G50" s="102"/>
      <c r="H50" s="102">
        <v>-189740718</v>
      </c>
      <c r="I50" s="102"/>
      <c r="J50" s="102">
        <v>841459</v>
      </c>
    </row>
    <row r="51" spans="1:13" ht="20.5" customHeight="1" x14ac:dyDescent="0.3">
      <c r="A51" s="92" t="s">
        <v>1</v>
      </c>
      <c r="D51" s="102">
        <v>2675016</v>
      </c>
      <c r="E51" s="102"/>
      <c r="F51" s="102">
        <v>0</v>
      </c>
      <c r="G51" s="102"/>
      <c r="H51" s="45">
        <v>321444</v>
      </c>
      <c r="I51" s="102"/>
      <c r="J51" s="45">
        <v>0</v>
      </c>
      <c r="K51"/>
    </row>
    <row r="52" spans="1:13" ht="20.5" customHeight="1" x14ac:dyDescent="0.3">
      <c r="A52" s="92" t="s">
        <v>80</v>
      </c>
      <c r="D52" s="97">
        <v>-12364581</v>
      </c>
      <c r="E52" s="97"/>
      <c r="F52" s="102">
        <v>-10147156</v>
      </c>
      <c r="G52" s="102"/>
      <c r="H52" s="102">
        <v>-12612339</v>
      </c>
      <c r="I52" s="102"/>
      <c r="J52" s="102">
        <v>-4650176</v>
      </c>
      <c r="K52" s="97"/>
      <c r="M52" s="97"/>
    </row>
    <row r="53" spans="1:13" ht="20.5" customHeight="1" x14ac:dyDescent="0.3">
      <c r="A53" s="92" t="s">
        <v>89</v>
      </c>
      <c r="D53" s="97">
        <v>-1599265</v>
      </c>
      <c r="E53" s="97"/>
      <c r="F53" s="102">
        <v>14500751</v>
      </c>
      <c r="G53" s="102"/>
      <c r="H53" s="102">
        <v>-7691196</v>
      </c>
      <c r="I53" s="102"/>
      <c r="J53" s="102">
        <v>17519887</v>
      </c>
      <c r="K53"/>
    </row>
    <row r="54" spans="1:13" ht="20.5" customHeight="1" x14ac:dyDescent="0.3">
      <c r="A54" s="92" t="s">
        <v>102</v>
      </c>
      <c r="D54" s="97">
        <v>51375798</v>
      </c>
      <c r="E54" s="97"/>
      <c r="F54" s="97">
        <v>-17355380</v>
      </c>
      <c r="G54" s="97"/>
      <c r="H54" s="97">
        <v>51375798</v>
      </c>
      <c r="I54" s="97"/>
      <c r="J54" s="97">
        <v>-17355380</v>
      </c>
      <c r="K54"/>
    </row>
    <row r="55" spans="1:13" ht="20.5" customHeight="1" x14ac:dyDescent="0.3">
      <c r="A55" s="92" t="s">
        <v>163</v>
      </c>
      <c r="B55" s="30" t="s">
        <v>222</v>
      </c>
      <c r="D55" s="97">
        <v>-820554</v>
      </c>
      <c r="E55" s="97"/>
      <c r="F55" s="97">
        <v>-787143</v>
      </c>
      <c r="G55" s="97"/>
      <c r="H55" s="97">
        <v>-736314</v>
      </c>
      <c r="I55" s="97"/>
      <c r="J55" s="97">
        <v>-691623</v>
      </c>
      <c r="K55"/>
    </row>
    <row r="56" spans="1:13" ht="20.5" customHeight="1" x14ac:dyDescent="0.3">
      <c r="A56" s="92" t="s">
        <v>52</v>
      </c>
      <c r="D56" s="227">
        <v>167482</v>
      </c>
      <c r="E56" s="160"/>
      <c r="F56" s="228">
        <v>71082</v>
      </c>
      <c r="G56" s="160"/>
      <c r="H56" s="227">
        <v>0</v>
      </c>
      <c r="I56" s="160"/>
      <c r="J56" s="227">
        <v>0</v>
      </c>
      <c r="K56"/>
    </row>
    <row r="57" spans="1:13" ht="20.5" customHeight="1" x14ac:dyDescent="0.3">
      <c r="A57" s="92" t="s">
        <v>135</v>
      </c>
      <c r="D57" s="229">
        <f>SUM(D47:D56,D36)</f>
        <v>49036968</v>
      </c>
      <c r="E57" s="97"/>
      <c r="F57" s="229">
        <f>SUM(F47:F56,F36)</f>
        <v>1003014833</v>
      </c>
      <c r="G57" s="45"/>
      <c r="H57" s="229">
        <f>SUM(H47:H56,H36)</f>
        <v>-30663261</v>
      </c>
      <c r="I57" s="45"/>
      <c r="J57" s="229">
        <f>SUM(J47:J56,J36)</f>
        <v>975107247</v>
      </c>
      <c r="K57"/>
    </row>
    <row r="58" spans="1:13" ht="20.5" customHeight="1" x14ac:dyDescent="0.3">
      <c r="A58" s="92" t="s">
        <v>136</v>
      </c>
      <c r="D58" s="45">
        <v>707205</v>
      </c>
      <c r="E58" s="102"/>
      <c r="F58" s="45">
        <v>1463164</v>
      </c>
      <c r="G58" s="45"/>
      <c r="H58" s="45">
        <v>0</v>
      </c>
      <c r="I58" s="45"/>
      <c r="J58" s="45">
        <v>0</v>
      </c>
      <c r="K58"/>
    </row>
    <row r="59" spans="1:13" s="212" customFormat="1" ht="20.5" customHeight="1" x14ac:dyDescent="0.3">
      <c r="A59" s="100" t="s">
        <v>27</v>
      </c>
      <c r="B59" s="2"/>
      <c r="C59" s="2"/>
      <c r="D59" s="184">
        <v>-142249094</v>
      </c>
      <c r="E59" s="102"/>
      <c r="F59" s="184">
        <v>-4727392</v>
      </c>
      <c r="G59" s="102"/>
      <c r="H59" s="184">
        <v>-138801379</v>
      </c>
      <c r="I59" s="102"/>
      <c r="J59" s="184">
        <v>-1027049</v>
      </c>
    </row>
    <row r="60" spans="1:13" ht="20.5" customHeight="1" x14ac:dyDescent="0.3">
      <c r="A60" s="106" t="s">
        <v>137</v>
      </c>
      <c r="D60" s="128">
        <f>SUM(D57:D59)</f>
        <v>-92504921</v>
      </c>
      <c r="E60" s="104"/>
      <c r="F60" s="128">
        <f>SUM(F57:F59)</f>
        <v>999750605</v>
      </c>
      <c r="G60" s="104"/>
      <c r="H60" s="128">
        <f>SUM(H57:H59)</f>
        <v>-169464640</v>
      </c>
      <c r="I60" s="104"/>
      <c r="J60" s="128">
        <f>SUM(J57:J59)</f>
        <v>974080198</v>
      </c>
    </row>
    <row r="61" spans="1:13" ht="18" customHeight="1" x14ac:dyDescent="0.3">
      <c r="A61"/>
      <c r="D61" s="139"/>
      <c r="E61" s="139"/>
      <c r="F61" s="139"/>
      <c r="G61" s="139"/>
      <c r="H61" s="139"/>
      <c r="I61" s="139"/>
      <c r="J61" s="139"/>
    </row>
    <row r="62" spans="1:13" ht="20.149999999999999" customHeight="1" x14ac:dyDescent="0.3">
      <c r="A62" s="135" t="s">
        <v>30</v>
      </c>
      <c r="C62" s="30"/>
      <c r="D62" s="140"/>
      <c r="E62" s="140"/>
      <c r="F62" s="140"/>
      <c r="G62" s="140"/>
      <c r="H62" s="140"/>
      <c r="I62" s="140"/>
      <c r="J62" s="140"/>
    </row>
    <row r="63" spans="1:13" ht="20.5" customHeight="1" x14ac:dyDescent="0.3">
      <c r="A63" s="92" t="s">
        <v>251</v>
      </c>
      <c r="B63" s="30" t="s">
        <v>217</v>
      </c>
      <c r="D63" s="45">
        <v>0</v>
      </c>
      <c r="E63" s="102"/>
      <c r="F63" s="45">
        <v>0</v>
      </c>
      <c r="G63" s="45"/>
      <c r="H63" s="45">
        <v>0</v>
      </c>
      <c r="I63" s="45"/>
      <c r="J63" s="45">
        <v>-36000000</v>
      </c>
      <c r="K63"/>
    </row>
    <row r="64" spans="1:13" ht="20.5" customHeight="1" x14ac:dyDescent="0.3">
      <c r="A64" s="92" t="s">
        <v>257</v>
      </c>
      <c r="D64" s="45"/>
      <c r="E64" s="102"/>
      <c r="F64" s="45"/>
      <c r="G64" s="45"/>
      <c r="H64" s="45"/>
      <c r="I64" s="45"/>
      <c r="J64" s="45"/>
      <c r="K64"/>
    </row>
    <row r="65" spans="1:11" ht="20.5" customHeight="1" x14ac:dyDescent="0.3">
      <c r="A65" s="92" t="s">
        <v>188</v>
      </c>
      <c r="B65" s="30" t="s">
        <v>217</v>
      </c>
      <c r="D65" s="45">
        <v>0</v>
      </c>
      <c r="E65" s="102"/>
      <c r="F65" s="45">
        <v>0</v>
      </c>
      <c r="G65" s="45"/>
      <c r="H65" s="45">
        <v>47801000</v>
      </c>
      <c r="I65" s="45"/>
      <c r="J65" s="45">
        <v>28000000</v>
      </c>
      <c r="K65"/>
    </row>
    <row r="66" spans="1:11" ht="20.5" customHeight="1" x14ac:dyDescent="0.3">
      <c r="A66" s="92" t="s">
        <v>82</v>
      </c>
      <c r="B66" s="30" t="s">
        <v>235</v>
      </c>
      <c r="D66" s="45">
        <v>-8273427</v>
      </c>
      <c r="E66" s="102"/>
      <c r="F66" s="45">
        <v>-10298704</v>
      </c>
      <c r="G66" s="45"/>
      <c r="H66" s="45">
        <v>-8192162</v>
      </c>
      <c r="I66" s="45"/>
      <c r="J66" s="45">
        <v>-10218942</v>
      </c>
      <c r="K66"/>
    </row>
    <row r="67" spans="1:11" ht="20.5" customHeight="1" x14ac:dyDescent="0.3">
      <c r="A67" s="92" t="s">
        <v>75</v>
      </c>
      <c r="D67" s="45"/>
      <c r="E67" s="102"/>
      <c r="F67" s="212"/>
      <c r="G67" s="45"/>
      <c r="H67" s="45"/>
      <c r="I67" s="45"/>
      <c r="J67" s="45"/>
      <c r="K67"/>
    </row>
    <row r="68" spans="1:11" ht="20.5" customHeight="1" x14ac:dyDescent="0.3">
      <c r="A68" s="92" t="s">
        <v>76</v>
      </c>
      <c r="D68" s="45">
        <v>3478864</v>
      </c>
      <c r="E68" s="102"/>
      <c r="F68" s="45">
        <v>648458</v>
      </c>
      <c r="G68" s="45"/>
      <c r="H68" s="45">
        <v>1106200</v>
      </c>
      <c r="I68" s="45"/>
      <c r="J68" s="45">
        <v>93458</v>
      </c>
      <c r="K68"/>
    </row>
    <row r="69" spans="1:11" ht="20.5" customHeight="1" x14ac:dyDescent="0.3">
      <c r="A69" s="92" t="s">
        <v>83</v>
      </c>
      <c r="D69" s="45">
        <v>0</v>
      </c>
      <c r="E69" s="102"/>
      <c r="F69" s="45">
        <v>-1710000.0000000009</v>
      </c>
      <c r="G69" s="45"/>
      <c r="H69" s="45">
        <v>0</v>
      </c>
      <c r="I69" s="45"/>
      <c r="J69" s="45">
        <v>0</v>
      </c>
      <c r="K69"/>
    </row>
    <row r="70" spans="1:11" ht="20.5" customHeight="1" x14ac:dyDescent="0.3">
      <c r="A70" s="92" t="s">
        <v>189</v>
      </c>
      <c r="D70" s="45">
        <v>-4645248</v>
      </c>
      <c r="E70" s="102"/>
      <c r="F70" s="45">
        <v>-8315253</v>
      </c>
      <c r="G70" s="45"/>
      <c r="H70" s="45">
        <v>-4645248</v>
      </c>
      <c r="I70" s="45"/>
      <c r="J70" s="45">
        <v>-8315253</v>
      </c>
      <c r="K70"/>
    </row>
    <row r="71" spans="1:11" ht="20.5" customHeight="1" x14ac:dyDescent="0.3">
      <c r="A71" s="92" t="s">
        <v>186</v>
      </c>
      <c r="D71" s="45">
        <v>0</v>
      </c>
      <c r="E71" s="102"/>
      <c r="F71" s="45">
        <v>0</v>
      </c>
      <c r="G71" s="45"/>
      <c r="H71" s="45">
        <v>0</v>
      </c>
      <c r="I71" s="45"/>
      <c r="J71" s="45">
        <v>19999920</v>
      </c>
      <c r="K71"/>
    </row>
    <row r="72" spans="1:11" ht="20.5" customHeight="1" x14ac:dyDescent="0.3">
      <c r="A72" s="92" t="s">
        <v>31</v>
      </c>
      <c r="D72" s="45">
        <v>131892</v>
      </c>
      <c r="E72" s="102"/>
      <c r="F72" s="45">
        <v>86976</v>
      </c>
      <c r="G72" s="45"/>
      <c r="H72" s="206">
        <v>14709985</v>
      </c>
      <c r="I72" s="45"/>
      <c r="J72" s="206">
        <v>14953476</v>
      </c>
      <c r="K72"/>
    </row>
    <row r="73" spans="1:11" ht="21" customHeight="1" x14ac:dyDescent="0.3">
      <c r="A73" s="106" t="s">
        <v>138</v>
      </c>
      <c r="D73" s="115">
        <f>SUM(D63:D72)</f>
        <v>-9307919</v>
      </c>
      <c r="E73" s="138"/>
      <c r="F73" s="115">
        <f>SUM(F63:F72)</f>
        <v>-19588523</v>
      </c>
      <c r="G73" s="138"/>
      <c r="H73" s="128">
        <f>SUM(H63:H72)</f>
        <v>50779775</v>
      </c>
      <c r="I73" s="138"/>
      <c r="J73" s="128">
        <f>SUM(J63:J72)</f>
        <v>8512659</v>
      </c>
      <c r="K73"/>
    </row>
    <row r="74" spans="1:11" ht="20.149999999999999" customHeight="1" x14ac:dyDescent="0.3">
      <c r="A74" s="106"/>
      <c r="D74" s="116"/>
      <c r="E74" s="138"/>
      <c r="F74" s="116"/>
      <c r="G74" s="138"/>
      <c r="H74" s="116"/>
      <c r="I74" s="138"/>
      <c r="J74" s="116"/>
      <c r="K74"/>
    </row>
    <row r="75" spans="1:11" s="34" customFormat="1" ht="20.25" customHeight="1" x14ac:dyDescent="0.4">
      <c r="A75" s="61" t="str">
        <f ca="1">$A$1</f>
        <v>THE STEEL PUBLIC COMPANY LIMITED and its Subsidiaries</v>
      </c>
      <c r="B75" s="239"/>
      <c r="C75" s="105"/>
      <c r="D75" s="105"/>
      <c r="E75" s="105"/>
      <c r="F75" s="105"/>
      <c r="K75" s="131"/>
    </row>
    <row r="76" spans="1:11" s="33" customFormat="1" ht="20.25" customHeight="1" x14ac:dyDescent="0.35">
      <c r="A76" s="132" t="s">
        <v>215</v>
      </c>
      <c r="B76" s="240"/>
      <c r="C76" s="133"/>
      <c r="H76" s="262"/>
      <c r="I76" s="262"/>
      <c r="J76" s="262"/>
      <c r="K76" s="51"/>
    </row>
    <row r="77" spans="1:11" ht="20.149999999999999" customHeight="1" x14ac:dyDescent="0.3">
      <c r="A77" s="106"/>
    </row>
    <row r="78" spans="1:11" ht="20.149999999999999" customHeight="1" x14ac:dyDescent="0.3">
      <c r="A78" s="106"/>
      <c r="D78" s="263" t="s">
        <v>2</v>
      </c>
      <c r="E78" s="263"/>
      <c r="F78" s="263"/>
      <c r="G78" s="127"/>
      <c r="H78" s="263" t="s">
        <v>47</v>
      </c>
      <c r="I78" s="263"/>
      <c r="J78" s="263"/>
    </row>
    <row r="79" spans="1:11" ht="20.149999999999999" customHeight="1" x14ac:dyDescent="0.3">
      <c r="B79" s="233"/>
      <c r="C79"/>
      <c r="D79" s="263" t="s">
        <v>68</v>
      </c>
      <c r="E79" s="263"/>
      <c r="F79" s="263"/>
      <c r="G79" s="127"/>
      <c r="H79" s="263" t="s">
        <v>68</v>
      </c>
      <c r="I79" s="263"/>
      <c r="J79" s="263"/>
    </row>
    <row r="80" spans="1:11" ht="20.149999999999999" customHeight="1" x14ac:dyDescent="0.3">
      <c r="B80" s="237"/>
      <c r="C80"/>
      <c r="D80" s="264" t="s">
        <v>240</v>
      </c>
      <c r="E80" s="264"/>
      <c r="F80" s="264"/>
      <c r="G80" s="238"/>
      <c r="H80" s="264" t="s">
        <v>240</v>
      </c>
      <c r="I80" s="264"/>
      <c r="J80" s="264"/>
    </row>
    <row r="81" spans="1:11" ht="20.149999999999999" customHeight="1" x14ac:dyDescent="0.3">
      <c r="B81" s="233"/>
      <c r="C81"/>
      <c r="D81" s="251" t="s">
        <v>50</v>
      </c>
      <c r="E81" s="252"/>
      <c r="F81" s="252"/>
      <c r="G81" s="125"/>
      <c r="H81" s="251" t="s">
        <v>50</v>
      </c>
      <c r="I81" s="252"/>
      <c r="J81" s="252"/>
    </row>
    <row r="82" spans="1:11" ht="20.149999999999999" customHeight="1" x14ac:dyDescent="0.3">
      <c r="B82" s="30" t="s">
        <v>23</v>
      </c>
      <c r="C82" s="30"/>
      <c r="D82" s="129" t="s">
        <v>79</v>
      </c>
      <c r="E82" s="129"/>
      <c r="F82" s="129" t="s">
        <v>71</v>
      </c>
      <c r="G82" s="129"/>
      <c r="H82" s="129" t="s">
        <v>79</v>
      </c>
      <c r="I82" s="129"/>
      <c r="J82" s="129" t="s">
        <v>71</v>
      </c>
    </row>
    <row r="83" spans="1:11" ht="20.149999999999999" customHeight="1" x14ac:dyDescent="0.3">
      <c r="C83" s="30"/>
      <c r="D83" s="261" t="s">
        <v>198</v>
      </c>
      <c r="E83" s="261"/>
      <c r="F83" s="261"/>
      <c r="G83" s="261"/>
      <c r="H83" s="261"/>
      <c r="I83" s="261"/>
      <c r="J83" s="261"/>
    </row>
    <row r="84" spans="1:11" ht="20.149999999999999" customHeight="1" x14ac:dyDescent="0.3">
      <c r="A84" s="135" t="s">
        <v>22</v>
      </c>
      <c r="D84" s="141"/>
      <c r="E84" s="141"/>
      <c r="F84" s="141"/>
      <c r="G84" s="141"/>
      <c r="H84" s="141"/>
      <c r="I84" s="141"/>
      <c r="J84" s="141"/>
      <c r="K84"/>
    </row>
    <row r="85" spans="1:11" ht="20.5" customHeight="1" x14ac:dyDescent="0.3">
      <c r="A85" s="92" t="s">
        <v>262</v>
      </c>
      <c r="D85" s="45"/>
      <c r="E85" s="102"/>
      <c r="F85" s="45"/>
      <c r="G85" s="45"/>
      <c r="H85" s="45"/>
      <c r="I85" s="45"/>
      <c r="J85" s="45"/>
      <c r="K85"/>
    </row>
    <row r="86" spans="1:11" ht="20.5" customHeight="1" x14ac:dyDescent="0.3">
      <c r="A86" s="92" t="s">
        <v>261</v>
      </c>
      <c r="B86" s="30" t="s">
        <v>221</v>
      </c>
      <c r="D86" s="45">
        <v>272356615</v>
      </c>
      <c r="E86" s="102"/>
      <c r="F86" s="45">
        <v>-788494431</v>
      </c>
      <c r="G86" s="45"/>
      <c r="H86" s="45">
        <v>272356615</v>
      </c>
      <c r="I86" s="45"/>
      <c r="J86" s="45">
        <v>-788494431</v>
      </c>
      <c r="K86"/>
    </row>
    <row r="87" spans="1:11" ht="20.5" customHeight="1" x14ac:dyDescent="0.3">
      <c r="A87" s="92" t="s">
        <v>174</v>
      </c>
      <c r="D87" s="45"/>
      <c r="E87" s="102"/>
      <c r="F87" s="45"/>
      <c r="G87" s="45"/>
      <c r="H87" s="45"/>
      <c r="I87" s="45"/>
      <c r="J87" s="45"/>
      <c r="K87"/>
    </row>
    <row r="88" spans="1:11" ht="20.5" customHeight="1" x14ac:dyDescent="0.3">
      <c r="A88" s="92" t="s">
        <v>139</v>
      </c>
      <c r="B88" s="30" t="s">
        <v>217</v>
      </c>
      <c r="D88" s="45">
        <v>0</v>
      </c>
      <c r="E88" s="102"/>
      <c r="F88" s="45">
        <v>0</v>
      </c>
      <c r="G88" s="45"/>
      <c r="H88" s="45">
        <v>-11060000</v>
      </c>
      <c r="I88" s="45"/>
      <c r="J88" s="45">
        <v>-1260000</v>
      </c>
      <c r="K88"/>
    </row>
    <row r="89" spans="1:11" ht="20.5" customHeight="1" x14ac:dyDescent="0.3">
      <c r="A89" s="92" t="s">
        <v>252</v>
      </c>
      <c r="D89" s="45"/>
      <c r="E89" s="102"/>
      <c r="F89" s="45"/>
      <c r="G89" s="45"/>
      <c r="H89" s="45"/>
      <c r="I89" s="45"/>
      <c r="J89" s="45"/>
      <c r="K89"/>
    </row>
    <row r="90" spans="1:11" ht="20.5" customHeight="1" x14ac:dyDescent="0.3">
      <c r="A90" s="92" t="s">
        <v>190</v>
      </c>
      <c r="B90" s="30" t="s">
        <v>217</v>
      </c>
      <c r="D90" s="45">
        <v>0</v>
      </c>
      <c r="E90" s="102"/>
      <c r="F90" s="45">
        <v>0</v>
      </c>
      <c r="G90" s="45"/>
      <c r="H90" s="45">
        <v>25400000</v>
      </c>
      <c r="I90" s="45"/>
      <c r="J90" s="45">
        <v>3400000</v>
      </c>
      <c r="K90"/>
    </row>
    <row r="91" spans="1:11" ht="20.5" customHeight="1" x14ac:dyDescent="0.3">
      <c r="A91" s="92" t="s">
        <v>140</v>
      </c>
      <c r="D91" s="45">
        <v>-8074036</v>
      </c>
      <c r="E91" s="102"/>
      <c r="F91" s="45">
        <v>-37303766</v>
      </c>
      <c r="G91" s="45"/>
      <c r="H91" s="45">
        <v>-10449020</v>
      </c>
      <c r="I91" s="45"/>
      <c r="J91" s="45">
        <v>-39860047</v>
      </c>
      <c r="K91"/>
    </row>
    <row r="92" spans="1:11" ht="20.5" customHeight="1" x14ac:dyDescent="0.3">
      <c r="A92" s="92" t="s">
        <v>169</v>
      </c>
      <c r="D92" s="45">
        <v>0</v>
      </c>
      <c r="E92" s="102"/>
      <c r="F92" s="45">
        <v>4288</v>
      </c>
      <c r="G92" s="45"/>
      <c r="H92" s="45">
        <v>0</v>
      </c>
      <c r="I92" s="45"/>
      <c r="J92" s="45">
        <v>4288</v>
      </c>
      <c r="K92"/>
    </row>
    <row r="93" spans="1:11" ht="20.5" customHeight="1" x14ac:dyDescent="0.3">
      <c r="A93" s="92" t="s">
        <v>170</v>
      </c>
      <c r="B93" s="30" t="s">
        <v>253</v>
      </c>
      <c r="D93" s="45">
        <v>-220360097</v>
      </c>
      <c r="E93" s="102"/>
      <c r="F93" s="45">
        <v>-33074583</v>
      </c>
      <c r="G93" s="45"/>
      <c r="H93" s="45">
        <v>-220360097</v>
      </c>
      <c r="I93" s="45"/>
      <c r="J93" s="45">
        <v>-33074583</v>
      </c>
      <c r="K93"/>
    </row>
    <row r="94" spans="1:11" ht="20.5" customHeight="1" x14ac:dyDescent="0.3">
      <c r="A94" s="92" t="s">
        <v>32</v>
      </c>
      <c r="D94" s="206">
        <v>-52556242</v>
      </c>
      <c r="E94" s="102"/>
      <c r="F94" s="206">
        <v>-58583343</v>
      </c>
      <c r="G94" s="45"/>
      <c r="H94" s="206">
        <v>-52953520</v>
      </c>
      <c r="I94" s="45"/>
      <c r="J94" s="206">
        <v>-58410397</v>
      </c>
      <c r="K94"/>
    </row>
    <row r="95" spans="1:11" ht="20.149999999999999" customHeight="1" x14ac:dyDescent="0.3">
      <c r="A95" s="106" t="s">
        <v>164</v>
      </c>
      <c r="D95" s="128">
        <f>SUM(D86:D94)</f>
        <v>-8633760</v>
      </c>
      <c r="E95" s="138"/>
      <c r="F95" s="128">
        <f>SUM(F86:F94)</f>
        <v>-917451835</v>
      </c>
      <c r="G95" s="138"/>
      <c r="H95" s="128">
        <f>SUM(H86:H94)</f>
        <v>2933978</v>
      </c>
      <c r="I95" s="138"/>
      <c r="J95" s="128">
        <f>SUM(J86:J94)</f>
        <v>-917695170</v>
      </c>
    </row>
    <row r="96" spans="1:11" ht="20.149999999999999" customHeight="1" x14ac:dyDescent="0.3">
      <c r="C96" s="30"/>
      <c r="D96" s="140"/>
      <c r="E96" s="140"/>
      <c r="F96" s="140"/>
      <c r="G96" s="140"/>
      <c r="H96" s="140"/>
      <c r="I96" s="140"/>
      <c r="J96" s="140"/>
    </row>
    <row r="97" spans="1:11" ht="20.149999999999999" customHeight="1" x14ac:dyDescent="0.3">
      <c r="A97" s="106" t="s">
        <v>216</v>
      </c>
      <c r="C97" s="30"/>
      <c r="D97" s="116">
        <f>D95+D73+D60</f>
        <v>-110446600</v>
      </c>
      <c r="E97" s="138"/>
      <c r="F97" s="116">
        <f>F95+F73+F60</f>
        <v>62710247</v>
      </c>
      <c r="G97" s="138"/>
      <c r="H97" s="116">
        <f>H95+H73+H60</f>
        <v>-115750887</v>
      </c>
      <c r="I97" s="164"/>
      <c r="J97" s="116">
        <f>J95+J73+J60</f>
        <v>64897687</v>
      </c>
      <c r="K97"/>
    </row>
    <row r="98" spans="1:11" ht="20.5" customHeight="1" x14ac:dyDescent="0.3">
      <c r="A98" s="92" t="s">
        <v>94</v>
      </c>
      <c r="D98" s="206">
        <v>199383748</v>
      </c>
      <c r="E98" s="102"/>
      <c r="F98" s="206">
        <v>136673501</v>
      </c>
      <c r="G98" s="45"/>
      <c r="H98" s="206">
        <v>191915941</v>
      </c>
      <c r="I98" s="45"/>
      <c r="J98" s="206">
        <v>127018254</v>
      </c>
      <c r="K98"/>
    </row>
    <row r="99" spans="1:11" ht="20.149999999999999" customHeight="1" thickBot="1" x14ac:dyDescent="0.35">
      <c r="A99" s="106" t="s">
        <v>191</v>
      </c>
      <c r="B99" s="30" t="s">
        <v>229</v>
      </c>
      <c r="C99" s="106"/>
      <c r="D99" s="142">
        <f>SUM(D97:D98)</f>
        <v>88937148</v>
      </c>
      <c r="E99" s="138"/>
      <c r="F99" s="142">
        <f>SUM(F97:F98)</f>
        <v>199383748</v>
      </c>
      <c r="G99" s="138"/>
      <c r="H99" s="142">
        <f>SUM(H97:H98)</f>
        <v>76165054</v>
      </c>
      <c r="I99" s="138"/>
      <c r="J99" s="142">
        <f>SUM(J97:J98)</f>
        <v>191915941</v>
      </c>
    </row>
    <row r="100" spans="1:11" ht="14.5" thickTop="1" x14ac:dyDescent="0.3">
      <c r="C100" s="30"/>
      <c r="D100" s="126"/>
      <c r="E100" s="126"/>
      <c r="F100" s="126"/>
      <c r="G100" s="126"/>
      <c r="H100" s="126"/>
      <c r="I100" s="126"/>
      <c r="J100" s="126"/>
      <c r="K100"/>
    </row>
    <row r="101" spans="1:11" ht="20.5" customHeight="1" x14ac:dyDescent="0.3">
      <c r="A101" s="135" t="s">
        <v>145</v>
      </c>
      <c r="D101" s="97"/>
      <c r="E101" s="97"/>
      <c r="F101" s="97"/>
      <c r="G101" s="97"/>
      <c r="H101" s="97"/>
      <c r="I101" s="97"/>
      <c r="J101" s="138"/>
    </row>
    <row r="102" spans="1:11" ht="20.5" hidden="1" customHeight="1" x14ac:dyDescent="0.3">
      <c r="A102" s="92" t="s">
        <v>146</v>
      </c>
      <c r="D102" s="97"/>
      <c r="E102" s="97"/>
      <c r="F102" s="97"/>
      <c r="G102" s="97"/>
      <c r="H102" s="97"/>
      <c r="I102" s="97"/>
      <c r="J102" s="138"/>
    </row>
    <row r="103" spans="1:11" ht="20.5" hidden="1" customHeight="1" x14ac:dyDescent="0.3">
      <c r="A103" s="92" t="s">
        <v>147</v>
      </c>
      <c r="D103" s="97"/>
      <c r="E103" s="97"/>
      <c r="F103" s="97"/>
      <c r="G103" s="97"/>
      <c r="H103" s="97"/>
      <c r="I103" s="97"/>
      <c r="J103" s="138">
        <v>0</v>
      </c>
    </row>
    <row r="104" spans="1:11" ht="20.5" customHeight="1" x14ac:dyDescent="0.3">
      <c r="A104" s="92" t="s">
        <v>175</v>
      </c>
      <c r="B104" s="30" t="s">
        <v>235</v>
      </c>
      <c r="D104" s="45">
        <v>3799712</v>
      </c>
      <c r="E104" s="102"/>
      <c r="F104" s="45">
        <v>2547874</v>
      </c>
      <c r="G104" s="45"/>
      <c r="H104" s="45">
        <v>3799712</v>
      </c>
      <c r="I104" s="45"/>
      <c r="J104" s="45">
        <v>2547874</v>
      </c>
      <c r="K104"/>
    </row>
    <row r="105" spans="1:11" ht="20.5" customHeight="1" x14ac:dyDescent="0.3">
      <c r="A105" s="92" t="s">
        <v>148</v>
      </c>
      <c r="D105" s="45"/>
      <c r="E105" s="102"/>
      <c r="F105" s="45"/>
      <c r="G105" s="45"/>
      <c r="H105" s="45"/>
      <c r="I105" s="45"/>
      <c r="J105" s="45"/>
      <c r="K105"/>
    </row>
    <row r="106" spans="1:11" ht="20.5" customHeight="1" x14ac:dyDescent="0.3">
      <c r="A106" s="92" t="s">
        <v>78</v>
      </c>
      <c r="D106" s="45">
        <v>66169000</v>
      </c>
      <c r="E106" s="102"/>
      <c r="F106" s="45">
        <v>0</v>
      </c>
      <c r="G106" s="45"/>
      <c r="H106" s="45">
        <v>0</v>
      </c>
      <c r="I106" s="45"/>
      <c r="J106" s="45">
        <v>0</v>
      </c>
      <c r="K106"/>
    </row>
    <row r="107" spans="1:11" ht="20.5" customHeight="1" x14ac:dyDescent="0.3">
      <c r="A107" s="92" t="s">
        <v>230</v>
      </c>
      <c r="D107" s="45"/>
      <c r="E107" s="102"/>
      <c r="F107" s="45"/>
      <c r="G107" s="45"/>
      <c r="H107" s="45"/>
      <c r="I107" s="45"/>
      <c r="J107" s="45"/>
      <c r="K107"/>
    </row>
    <row r="108" spans="1:11" ht="20.5" customHeight="1" x14ac:dyDescent="0.3">
      <c r="A108" s="92" t="s">
        <v>231</v>
      </c>
      <c r="B108" s="30" t="s">
        <v>233</v>
      </c>
      <c r="D108" s="45">
        <v>129445619</v>
      </c>
      <c r="E108" s="102"/>
      <c r="F108" s="45">
        <v>0</v>
      </c>
      <c r="G108" s="45"/>
      <c r="H108" s="45">
        <v>129445619</v>
      </c>
      <c r="I108" s="45"/>
      <c r="J108" s="45">
        <v>0</v>
      </c>
      <c r="K108"/>
    </row>
    <row r="109" spans="1:11" ht="20.5" customHeight="1" x14ac:dyDescent="0.3">
      <c r="A109" s="100" t="s">
        <v>254</v>
      </c>
      <c r="D109" s="45">
        <v>15490000</v>
      </c>
      <c r="E109" s="102"/>
      <c r="F109" s="45">
        <v>0</v>
      </c>
      <c r="G109" s="45"/>
      <c r="H109" s="45">
        <v>0</v>
      </c>
      <c r="I109" s="45"/>
      <c r="J109" s="45">
        <v>0</v>
      </c>
      <c r="K109"/>
    </row>
    <row r="110" spans="1:11" ht="20.5" customHeight="1" x14ac:dyDescent="0.3">
      <c r="D110" s="97"/>
      <c r="E110" s="97"/>
      <c r="F110" s="97"/>
      <c r="G110" s="97"/>
      <c r="H110" s="97"/>
      <c r="I110" s="97"/>
      <c r="J110" s="138"/>
    </row>
    <row r="111" spans="1:11" ht="14" hidden="1" x14ac:dyDescent="0.3">
      <c r="C111" s="30"/>
      <c r="D111" s="177"/>
      <c r="E111" s="177"/>
      <c r="F111" s="177"/>
      <c r="G111" s="177"/>
      <c r="H111" s="177"/>
      <c r="I111" s="177"/>
      <c r="J111" s="177"/>
      <c r="K111"/>
    </row>
    <row r="112" spans="1:11" ht="20.149999999999999" hidden="1" customHeight="1" x14ac:dyDescent="0.3">
      <c r="A112" s="143" t="s">
        <v>84</v>
      </c>
      <c r="B112" s="233"/>
      <c r="C112"/>
      <c r="G112" s="37"/>
      <c r="H112" s="37"/>
      <c r="I112" s="37"/>
      <c r="J112" s="37"/>
      <c r="K112"/>
    </row>
    <row r="113" spans="1:11" ht="20.149999999999999" hidden="1" customHeight="1" x14ac:dyDescent="0.3">
      <c r="A113" s="143" t="s">
        <v>65</v>
      </c>
      <c r="B113" s="233"/>
      <c r="C113"/>
      <c r="G113" s="37"/>
      <c r="H113" s="37"/>
      <c r="I113" s="37"/>
      <c r="J113" s="37"/>
      <c r="K113"/>
    </row>
    <row r="114" spans="1:11" ht="20.149999999999999" hidden="1" customHeight="1" x14ac:dyDescent="0.3">
      <c r="A114" s="144" t="s">
        <v>92</v>
      </c>
      <c r="B114" s="235"/>
      <c r="C114" s="126"/>
      <c r="K114"/>
    </row>
    <row r="115" spans="1:11" ht="20.149999999999999" hidden="1" customHeight="1" x14ac:dyDescent="0.3">
      <c r="A115" s="144" t="s">
        <v>66</v>
      </c>
      <c r="B115" s="235"/>
      <c r="C115" s="126"/>
      <c r="K115"/>
    </row>
    <row r="116" spans="1:11" ht="20.149999999999999" hidden="1" customHeight="1" x14ac:dyDescent="0.3">
      <c r="A116" s="144" t="s">
        <v>86</v>
      </c>
      <c r="B116" s="235">
        <v>8</v>
      </c>
      <c r="C116" s="126"/>
      <c r="D116" s="97">
        <v>2128</v>
      </c>
      <c r="E116" s="97"/>
      <c r="F116" s="97">
        <v>2349</v>
      </c>
      <c r="G116" s="97"/>
      <c r="H116" s="97">
        <v>2127</v>
      </c>
      <c r="I116" s="97"/>
      <c r="J116" s="97">
        <v>2305</v>
      </c>
      <c r="K116"/>
    </row>
    <row r="117" spans="1:11" ht="20.149999999999999" hidden="1" customHeight="1" x14ac:dyDescent="0.3">
      <c r="A117" s="145" t="s">
        <v>87</v>
      </c>
      <c r="B117" s="235"/>
      <c r="C117" s="126"/>
      <c r="D117" s="97">
        <v>-283</v>
      </c>
      <c r="E117" s="97"/>
      <c r="F117" s="97">
        <v>-954</v>
      </c>
      <c r="G117" s="97"/>
      <c r="H117" s="97">
        <v>-283</v>
      </c>
      <c r="I117" s="97"/>
      <c r="J117" s="97">
        <v>-954</v>
      </c>
      <c r="K117"/>
    </row>
    <row r="118" spans="1:11" ht="20.149999999999999" hidden="1" customHeight="1" thickBot="1" x14ac:dyDescent="0.35">
      <c r="A118" s="146" t="s">
        <v>85</v>
      </c>
      <c r="B118" s="235"/>
      <c r="C118" s="126"/>
      <c r="D118" s="147">
        <f>SUM(D116:D117)</f>
        <v>1845</v>
      </c>
      <c r="E118" s="148"/>
      <c r="F118" s="147">
        <f>SUM(F116:F117)</f>
        <v>1395</v>
      </c>
      <c r="G118" s="148"/>
      <c r="H118" s="147">
        <f>SUM(H116:H117)</f>
        <v>1844</v>
      </c>
      <c r="I118" s="148"/>
      <c r="J118" s="147">
        <f>SUM(J116:J117)</f>
        <v>1351</v>
      </c>
      <c r="K118"/>
    </row>
    <row r="119" spans="1:11" ht="14.5" hidden="1" thickTop="1" x14ac:dyDescent="0.3">
      <c r="A119"/>
      <c r="B119" s="235"/>
      <c r="C119" s="126"/>
      <c r="D119" s="97"/>
      <c r="E119" s="97"/>
      <c r="F119" s="97"/>
      <c r="G119" s="97"/>
      <c r="H119" s="97"/>
      <c r="I119" s="97"/>
      <c r="J119" s="97"/>
      <c r="K119"/>
    </row>
    <row r="120" spans="1:11" ht="20.149999999999999" hidden="1" customHeight="1" x14ac:dyDescent="0.3">
      <c r="A120" s="144" t="s">
        <v>88</v>
      </c>
      <c r="B120" s="235"/>
      <c r="C120" s="126"/>
      <c r="D120" s="97"/>
      <c r="E120" s="97"/>
      <c r="F120" s="97"/>
      <c r="G120" s="97"/>
      <c r="H120" s="97"/>
      <c r="I120" s="97"/>
      <c r="J120" s="97"/>
      <c r="K120"/>
    </row>
    <row r="121" spans="1:11" ht="20.149999999999999" hidden="1" customHeight="1" x14ac:dyDescent="0.3">
      <c r="A121" s="144" t="s">
        <v>93</v>
      </c>
      <c r="B121" s="235"/>
      <c r="C121" s="126"/>
      <c r="D121" s="97"/>
      <c r="E121" s="97"/>
      <c r="F121" s="97"/>
      <c r="G121" s="97"/>
      <c r="H121" s="97"/>
      <c r="I121" s="97"/>
      <c r="J121" s="97"/>
      <c r="K121"/>
    </row>
    <row r="122" spans="1:11" ht="20.149999999999999" hidden="1" customHeight="1" x14ac:dyDescent="0.3">
      <c r="A122" s="144" t="s">
        <v>77</v>
      </c>
      <c r="B122" s="235"/>
      <c r="C122" s="126"/>
      <c r="D122" s="97"/>
      <c r="E122" s="97"/>
      <c r="F122" s="97"/>
      <c r="G122" s="97"/>
      <c r="H122" s="97"/>
      <c r="I122" s="97"/>
      <c r="J122" s="97"/>
      <c r="K122"/>
    </row>
    <row r="123" spans="1:11" ht="20.149999999999999" hidden="1" customHeight="1" x14ac:dyDescent="0.3">
      <c r="A123" s="145" t="s">
        <v>86</v>
      </c>
      <c r="B123" s="235"/>
      <c r="C123" s="126"/>
      <c r="D123" s="80"/>
      <c r="E123" s="97"/>
      <c r="F123" s="80"/>
      <c r="G123" s="97"/>
      <c r="H123" s="80"/>
      <c r="I123" s="97"/>
      <c r="J123" s="80"/>
      <c r="K123"/>
    </row>
    <row r="124" spans="1:11" ht="20.149999999999999" hidden="1" customHeight="1" x14ac:dyDescent="0.3">
      <c r="A124" s="145" t="s">
        <v>87</v>
      </c>
      <c r="B124" s="235"/>
      <c r="C124" s="126"/>
      <c r="D124" s="80"/>
      <c r="E124" s="97"/>
      <c r="F124" s="80"/>
      <c r="G124" s="97"/>
      <c r="H124" s="80"/>
      <c r="I124" s="97"/>
      <c r="J124" s="80"/>
      <c r="K124"/>
    </row>
    <row r="125" spans="1:11" ht="20.149999999999999" hidden="1" customHeight="1" thickBot="1" x14ac:dyDescent="0.35">
      <c r="A125" s="146" t="s">
        <v>85</v>
      </c>
      <c r="B125" s="235"/>
      <c r="C125" s="126"/>
      <c r="D125" s="147">
        <f>SUM(D123:D124)</f>
        <v>0</v>
      </c>
      <c r="E125" s="148"/>
      <c r="F125" s="147">
        <f>SUM(F123:F124)</f>
        <v>0</v>
      </c>
      <c r="G125" s="148"/>
      <c r="H125" s="147">
        <f>SUM(H123:H124)</f>
        <v>0</v>
      </c>
      <c r="I125" s="148"/>
      <c r="J125" s="147">
        <f>SUM(J123:J124)</f>
        <v>0</v>
      </c>
      <c r="K125"/>
    </row>
    <row r="126" spans="1:11" ht="11.5" hidden="1" customHeight="1" thickTop="1" x14ac:dyDescent="0.3">
      <c r="A126"/>
      <c r="B126" s="235"/>
      <c r="C126" s="126"/>
      <c r="D126" s="97"/>
      <c r="E126" s="97"/>
      <c r="F126" s="97"/>
      <c r="G126" s="97"/>
      <c r="H126" s="97"/>
      <c r="I126" s="97"/>
      <c r="J126" s="97"/>
      <c r="K126"/>
    </row>
    <row r="127" spans="1:11" ht="20.25" hidden="1" customHeight="1" x14ac:dyDescent="0.3">
      <c r="D127" s="97">
        <f t="shared" ref="D127:J127" si="0">D118+D66</f>
        <v>-8271582</v>
      </c>
      <c r="E127" s="97">
        <f t="shared" si="0"/>
        <v>0</v>
      </c>
      <c r="F127" s="97">
        <f t="shared" si="0"/>
        <v>-10297309</v>
      </c>
      <c r="G127" s="97">
        <f t="shared" si="0"/>
        <v>0</v>
      </c>
      <c r="H127" s="97">
        <f t="shared" si="0"/>
        <v>-8190318</v>
      </c>
      <c r="I127" s="97">
        <f t="shared" si="0"/>
        <v>0</v>
      </c>
      <c r="J127" s="97">
        <f t="shared" si="0"/>
        <v>-10217591</v>
      </c>
      <c r="K127"/>
    </row>
    <row r="128" spans="1:11" ht="20.25" hidden="1" customHeight="1" x14ac:dyDescent="0.3">
      <c r="D128" s="97" t="e">
        <f>D125+#REF!</f>
        <v>#REF!</v>
      </c>
      <c r="E128" s="97" t="e">
        <f>E125+#REF!</f>
        <v>#REF!</v>
      </c>
      <c r="F128" s="97" t="e">
        <f>F125+#REF!</f>
        <v>#REF!</v>
      </c>
      <c r="G128" s="97" t="e">
        <f>G125+#REF!</f>
        <v>#REF!</v>
      </c>
      <c r="H128" s="97" t="e">
        <f>H125+#REF!</f>
        <v>#REF!</v>
      </c>
      <c r="I128" s="97" t="e">
        <f>I125+#REF!</f>
        <v>#REF!</v>
      </c>
      <c r="J128" s="97" t="e">
        <f>J125+#REF!</f>
        <v>#REF!</v>
      </c>
    </row>
    <row r="129" ht="20.25" hidden="1" customHeight="1" x14ac:dyDescent="0.3"/>
  </sheetData>
  <mergeCells count="30">
    <mergeCell ref="D6:F6"/>
    <mergeCell ref="H6:J6"/>
    <mergeCell ref="D42:F42"/>
    <mergeCell ref="H42:J42"/>
    <mergeCell ref="D80:F80"/>
    <mergeCell ref="H80:J80"/>
    <mergeCell ref="D7:F7"/>
    <mergeCell ref="H7:J7"/>
    <mergeCell ref="D9:J9"/>
    <mergeCell ref="H38:J38"/>
    <mergeCell ref="D40:F40"/>
    <mergeCell ref="H40:J40"/>
    <mergeCell ref="D41:F41"/>
    <mergeCell ref="H41:J41"/>
    <mergeCell ref="D43:F43"/>
    <mergeCell ref="H43:J43"/>
    <mergeCell ref="H2:J2"/>
    <mergeCell ref="D4:F4"/>
    <mergeCell ref="H4:J4"/>
    <mergeCell ref="D5:F5"/>
    <mergeCell ref="H5:J5"/>
    <mergeCell ref="D45:J45"/>
    <mergeCell ref="D81:F81"/>
    <mergeCell ref="H81:J81"/>
    <mergeCell ref="D83:J83"/>
    <mergeCell ref="H76:J76"/>
    <mergeCell ref="D78:F78"/>
    <mergeCell ref="H78:J78"/>
    <mergeCell ref="D79:F79"/>
    <mergeCell ref="H79:J79"/>
  </mergeCells>
  <pageMargins left="0.7" right="0.7" top="0.48" bottom="0.5" header="0.5" footer="0.5"/>
  <pageSetup paperSize="9" scale="76" firstPageNumber="13" fitToHeight="0" orientation="portrait" useFirstPageNumber="1" r:id="rId1"/>
  <headerFooter scaleWithDoc="0">
    <oddFooter>&amp;L The accompanying notes form an integral part of the financial statements.
&amp;C&amp;P</oddFooter>
  </headerFooter>
  <rowBreaks count="3" manualBreakCount="3">
    <brk id="36" max="16383" man="1"/>
    <brk id="74" max="16383" man="1"/>
    <brk id="11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93B569-617D-4429-A2A4-532722373454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5a466c9e-d648-4c7b-a066-142d11e6cc3c"/>
    <ds:schemaRef ds:uri="d8c5778b-035f-47d1-92c8-b2db4e228396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BS-5-7</vt:lpstr>
      <vt:lpstr>PL 8</vt:lpstr>
      <vt:lpstr>PL 3M 6</vt:lpstr>
      <vt:lpstr>SCE 9-10</vt:lpstr>
      <vt:lpstr>SCE 11-12</vt:lpstr>
      <vt:lpstr>CF 13-15</vt:lpstr>
      <vt:lpstr>'BS-5-7'!Print_Area</vt:lpstr>
      <vt:lpstr>'CF 13-15'!Print_Area</vt:lpstr>
      <vt:lpstr>'PL 3M 6'!Print_Area</vt:lpstr>
      <vt:lpstr>'PL 8'!Print_Area</vt:lpstr>
      <vt:lpstr>'SCE 11-12'!Print_Area</vt:lpstr>
      <vt:lpstr>'SCE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Attitan, Weerawongchai</cp:lastModifiedBy>
  <cp:lastPrinted>2022-02-28T12:17:37Z</cp:lastPrinted>
  <dcterms:created xsi:type="dcterms:W3CDTF">2004-12-08T03:04:07Z</dcterms:created>
  <dcterms:modified xsi:type="dcterms:W3CDTF">2022-02-28T13:01:52Z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