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hidarath_klangpradit_th_ey_com/Documents/Desktop/"/>
    </mc:Choice>
  </mc:AlternateContent>
  <xr:revisionPtr revIDLastSave="0" documentId="8_{0CD8FC6B-A425-42C2-A7C5-087849459C97}" xr6:coauthVersionLast="46" xr6:coauthVersionMax="46" xr10:uidLastSave="{00000000-0000-0000-0000-000000000000}"/>
  <bookViews>
    <workbookView xWindow="-110" yWindow="-110" windowWidth="18490" windowHeight="11020" xr2:uid="{00000000-000D-0000-FFFF-FFFF00000000}"/>
  </bookViews>
  <sheets>
    <sheet name="BS" sheetId="5" r:id="rId1"/>
    <sheet name="PL" sheetId="4" r:id="rId2"/>
    <sheet name="conso" sheetId="2" r:id="rId3"/>
    <sheet name="separate" sheetId="3" r:id="rId4"/>
    <sheet name="CF" sheetId="7" r:id="rId5"/>
  </sheets>
  <definedNames>
    <definedName name="_xlnm._FilterDatabase" localSheetId="0" hidden="1">BS!$A$8:$A$18</definedName>
    <definedName name="_xlnm._FilterDatabase" localSheetId="4" hidden="1">CF!$D$75:$D$83</definedName>
    <definedName name="_xlnm.Print_Area" localSheetId="0">BS!$A$1:$K$105</definedName>
    <definedName name="_xlnm.Print_Area" localSheetId="4">CF!$A$1:$J$137</definedName>
    <definedName name="_xlnm.Print_Area" localSheetId="2">conso!$A$1:$X$30</definedName>
    <definedName name="_xlnm.Print_Area" localSheetId="1">PL!$A$1:$K$66</definedName>
    <definedName name="_xlnm.Print_Area" localSheetId="3">separate!$A$1:$T$28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7" l="1"/>
  <c r="D50" i="7"/>
  <c r="D95" i="7"/>
  <c r="F104" i="7"/>
  <c r="E29" i="4"/>
  <c r="H107" i="7"/>
  <c r="D107" i="7"/>
  <c r="J104" i="7"/>
  <c r="H104" i="7"/>
  <c r="D104" i="7"/>
  <c r="J95" i="7"/>
  <c r="H95" i="7"/>
  <c r="F95" i="7"/>
  <c r="X24" i="2" l="1"/>
  <c r="E56" i="4" l="1"/>
  <c r="I19" i="4" l="1"/>
  <c r="I22" i="4"/>
  <c r="I23" i="4"/>
  <c r="I14" i="4" l="1"/>
  <c r="I18" i="5" l="1"/>
  <c r="I18" i="4"/>
  <c r="I32" i="5"/>
  <c r="K46" i="4" l="1"/>
  <c r="I46" i="4"/>
  <c r="R24" i="3" s="1"/>
  <c r="G46" i="4"/>
  <c r="E46" i="4"/>
  <c r="R26" i="2" s="1"/>
  <c r="I58" i="5"/>
  <c r="E58" i="5"/>
  <c r="I19" i="5"/>
  <c r="E19" i="5"/>
  <c r="T22" i="3"/>
  <c r="T12" i="3"/>
  <c r="T24" i="2"/>
  <c r="K64" i="5" l="1"/>
  <c r="K70" i="5" s="1"/>
  <c r="K54" i="5"/>
  <c r="K58" i="5" s="1"/>
  <c r="G69" i="5"/>
  <c r="G70" i="5" s="1"/>
  <c r="G54" i="5"/>
  <c r="G58" i="5" s="1"/>
  <c r="K33" i="5"/>
  <c r="K18" i="5"/>
  <c r="K19" i="5" s="1"/>
  <c r="G33" i="5"/>
  <c r="G18" i="5"/>
  <c r="G19" i="5" s="1"/>
  <c r="K19" i="4"/>
  <c r="K24" i="4" s="1"/>
  <c r="K10" i="4"/>
  <c r="K15" i="4" s="1"/>
  <c r="G24" i="4"/>
  <c r="G15" i="4"/>
  <c r="G25" i="4" s="1"/>
  <c r="T21" i="2"/>
  <c r="X21" i="2" s="1"/>
  <c r="N20" i="2"/>
  <c r="T20" i="2" s="1"/>
  <c r="X20" i="2" s="1"/>
  <c r="T19" i="2"/>
  <c r="X19" i="2" s="1"/>
  <c r="T18" i="2"/>
  <c r="X18" i="2" s="1"/>
  <c r="T17" i="2"/>
  <c r="X17" i="2" s="1"/>
  <c r="N19" i="3"/>
  <c r="T19" i="3" s="1"/>
  <c r="T18" i="3"/>
  <c r="T17" i="3"/>
  <c r="T16" i="3"/>
  <c r="K25" i="4" l="1"/>
  <c r="T13" i="2"/>
  <c r="X13" i="2" s="1"/>
  <c r="G29" i="4"/>
  <c r="K29" i="4"/>
  <c r="G71" i="5"/>
  <c r="G34" i="5"/>
  <c r="K34" i="5"/>
  <c r="K71" i="5"/>
  <c r="K31" i="4" l="1"/>
  <c r="K51" i="4" s="1"/>
  <c r="K61" i="4" s="1"/>
  <c r="J8" i="7"/>
  <c r="J36" i="7" s="1"/>
  <c r="J61" i="7" s="1"/>
  <c r="J65" i="7" s="1"/>
  <c r="J105" i="7" s="1"/>
  <c r="J108" i="7" s="1"/>
  <c r="J109" i="7" s="1"/>
  <c r="G31" i="4"/>
  <c r="G53" i="4" s="1"/>
  <c r="G51" i="4" s="1"/>
  <c r="G61" i="4" s="1"/>
  <c r="F8" i="7"/>
  <c r="F36" i="7" s="1"/>
  <c r="F61" i="7" s="1"/>
  <c r="F65" i="7" s="1"/>
  <c r="F105" i="7" s="1"/>
  <c r="F108" i="7" s="1"/>
  <c r="F109" i="7" s="1"/>
  <c r="K48" i="4"/>
  <c r="K55" i="4" s="1"/>
  <c r="G48" i="4" l="1"/>
  <c r="G57" i="4" s="1"/>
  <c r="G55" i="4" s="1"/>
  <c r="E24" i="4"/>
  <c r="E15" i="4"/>
  <c r="E25" i="4" l="1"/>
  <c r="N26" i="2" l="1"/>
  <c r="E70" i="5" l="1"/>
  <c r="I15" i="4" l="1"/>
  <c r="I24" i="4" l="1"/>
  <c r="I25" i="4" s="1"/>
  <c r="I33" i="5"/>
  <c r="V26" i="2" l="1"/>
  <c r="V25" i="2"/>
  <c r="V15" i="2"/>
  <c r="V14" i="2"/>
  <c r="P27" i="2"/>
  <c r="L27" i="2"/>
  <c r="J27" i="2"/>
  <c r="J28" i="2" s="1"/>
  <c r="E89" i="5" s="1"/>
  <c r="H27" i="2"/>
  <c r="H28" i="2" s="1"/>
  <c r="E87" i="5" s="1"/>
  <c r="F27" i="2"/>
  <c r="F28" i="2" s="1"/>
  <c r="E86" i="5" s="1"/>
  <c r="D27" i="2"/>
  <c r="D28" i="2" s="1"/>
  <c r="E85" i="5" s="1"/>
  <c r="P25" i="3"/>
  <c r="L25" i="3"/>
  <c r="J25" i="3"/>
  <c r="H25" i="3"/>
  <c r="F25" i="3"/>
  <c r="D25" i="3"/>
  <c r="P28" i="2" l="1"/>
  <c r="E92" i="5" s="1"/>
  <c r="L28" i="2"/>
  <c r="E90" i="5" s="1"/>
  <c r="V27" i="2"/>
  <c r="V28" i="2" l="1"/>
  <c r="E95" i="5" s="1"/>
  <c r="I70" i="5" l="1"/>
  <c r="P16" i="2"/>
  <c r="P22" i="2" s="1"/>
  <c r="J16" i="2"/>
  <c r="J22" i="2" s="1"/>
  <c r="H16" i="2"/>
  <c r="H22" i="2" s="1"/>
  <c r="F16" i="2"/>
  <c r="F22" i="2" s="1"/>
  <c r="D16" i="2"/>
  <c r="D22" i="2" s="1"/>
  <c r="L16" i="2"/>
  <c r="L22" i="2" s="1"/>
  <c r="P15" i="3" l="1"/>
  <c r="P20" i="3" s="1"/>
  <c r="P26" i="3" s="1"/>
  <c r="I92" i="5" s="1"/>
  <c r="L15" i="3"/>
  <c r="L20" i="3" s="1"/>
  <c r="L26" i="3" s="1"/>
  <c r="I90" i="5" s="1"/>
  <c r="J15" i="3"/>
  <c r="J20" i="3" s="1"/>
  <c r="J26" i="3" s="1"/>
  <c r="I89" i="5" s="1"/>
  <c r="H15" i="3"/>
  <c r="H20" i="3" s="1"/>
  <c r="H26" i="3" s="1"/>
  <c r="I87" i="5" s="1"/>
  <c r="F15" i="3"/>
  <c r="F20" i="3" s="1"/>
  <c r="F26" i="3" s="1"/>
  <c r="I86" i="5" s="1"/>
  <c r="D15" i="3"/>
  <c r="D20" i="3" s="1"/>
  <c r="D26" i="3" s="1"/>
  <c r="I85" i="5" s="1"/>
  <c r="N13" i="3" l="1"/>
  <c r="N14" i="2"/>
  <c r="R25" i="3" l="1"/>
  <c r="R27" i="2"/>
  <c r="R16" i="2"/>
  <c r="R22" i="2" s="1"/>
  <c r="T14" i="3"/>
  <c r="R28" i="2" l="1"/>
  <c r="T24" i="3"/>
  <c r="T26" i="2"/>
  <c r="X26" i="2" s="1"/>
  <c r="T15" i="2"/>
  <c r="X15" i="2" s="1"/>
  <c r="R15" i="3"/>
  <c r="R20" i="3" s="1"/>
  <c r="R26" i="3" s="1"/>
  <c r="I93" i="5" l="1"/>
  <c r="E93" i="5"/>
  <c r="G94" i="5" l="1"/>
  <c r="G96" i="5" s="1"/>
  <c r="G97" i="5" s="1"/>
  <c r="G98" i="5" s="1"/>
  <c r="K94" i="5" l="1"/>
  <c r="K96" i="5" l="1"/>
  <c r="K97" i="5" s="1"/>
  <c r="K98" i="5" s="1"/>
  <c r="E71" i="5" l="1"/>
  <c r="I29" i="4" l="1"/>
  <c r="H8" i="7" s="1"/>
  <c r="H36" i="7" s="1"/>
  <c r="H61" i="7" s="1"/>
  <c r="H65" i="7" s="1"/>
  <c r="H105" i="7" s="1"/>
  <c r="H108" i="7" s="1"/>
  <c r="H109" i="7" s="1"/>
  <c r="I71" i="5" l="1"/>
  <c r="V16" i="2" l="1"/>
  <c r="V22" i="2" s="1"/>
  <c r="I31" i="4" l="1"/>
  <c r="I51" i="4" l="1"/>
  <c r="I61" i="4" s="1"/>
  <c r="I48" i="4"/>
  <c r="I55" i="4" s="1"/>
  <c r="I34" i="5"/>
  <c r="N23" i="3" l="1"/>
  <c r="N25" i="3" l="1"/>
  <c r="T23" i="3"/>
  <c r="T25" i="3" s="1"/>
  <c r="T13" i="3"/>
  <c r="T15" i="3" s="1"/>
  <c r="N15" i="3"/>
  <c r="N20" i="3" s="1"/>
  <c r="N26" i="3" l="1"/>
  <c r="I91" i="5" s="1"/>
  <c r="I94" i="5" s="1"/>
  <c r="T26" i="3"/>
  <c r="T20" i="3"/>
  <c r="T21" i="3" s="1"/>
  <c r="I96" i="5" l="1"/>
  <c r="T27" i="3" l="1"/>
  <c r="I97" i="5"/>
  <c r="I98" i="5" s="1"/>
  <c r="E33" i="5" l="1"/>
  <c r="D8" i="7" l="1"/>
  <c r="D36" i="7" s="1"/>
  <c r="D61" i="7" s="1"/>
  <c r="D65" i="7" s="1"/>
  <c r="D105" i="7" s="1"/>
  <c r="D108" i="7" s="1"/>
  <c r="D109" i="7" s="1"/>
  <c r="E31" i="4" l="1"/>
  <c r="E48" i="4" l="1"/>
  <c r="E57" i="4" s="1"/>
  <c r="E55" i="4" s="1"/>
  <c r="E53" i="4"/>
  <c r="E51" i="4" s="1"/>
  <c r="E61" i="4" s="1"/>
  <c r="T14" i="2" l="1"/>
  <c r="N25" i="2"/>
  <c r="N16" i="2"/>
  <c r="N22" i="2" s="1"/>
  <c r="T25" i="2" l="1"/>
  <c r="N27" i="2"/>
  <c r="T16" i="2"/>
  <c r="T22" i="2" s="1"/>
  <c r="X14" i="2"/>
  <c r="X16" i="2" s="1"/>
  <c r="X22" i="2" s="1"/>
  <c r="X23" i="2" s="1"/>
  <c r="N28" i="2" l="1"/>
  <c r="X25" i="2"/>
  <c r="X27" i="2" s="1"/>
  <c r="X28" i="2" s="1"/>
  <c r="T27" i="2"/>
  <c r="T28" i="2" s="1"/>
  <c r="E91" i="5" l="1"/>
  <c r="E94" i="5" s="1"/>
  <c r="E96" i="5" s="1"/>
  <c r="E97" i="5" s="1"/>
  <c r="E34" i="5"/>
  <c r="E98" i="5" l="1"/>
  <c r="X29" i="2"/>
</calcChain>
</file>

<file path=xl/sharedStrings.xml><?xml version="1.0" encoding="utf-8"?>
<sst xmlns="http://schemas.openxmlformats.org/spreadsheetml/2006/main" count="390" uniqueCount="261">
  <si>
    <t>งบการเงินรวม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</si>
  <si>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</si>
  <si>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</si>
  <si>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</si>
  <si>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</si>
  <si>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</si>
  <si>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</si>
  <si>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หุ้นสามัญซื้อคืน</t>
  </si>
  <si>
    <t>รายได้</t>
  </si>
  <si>
    <t>รายได้จากการรับจ้างผลิต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</si>
  <si>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</si>
  <si>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</si>
  <si>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</si>
  <si>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</si>
  <si>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</si>
  <si>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</si>
  <si>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</si>
  <si>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</si>
  <si>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</si>
  <si>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</si>
  <si>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</si>
  <si>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งานระหว่างก่อสร้าง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</si>
  <si>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</si>
  <si>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</si>
  <si>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</si>
  <si>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</si>
  <si>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ซื้อที่ดิน อาคารและอุปกรณ์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</si>
  <si>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</si>
  <si>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</si>
  <si>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</si>
  <si>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บริษัท เอสทีพี แอนด์ ไอ จำกัด (มหาชน) และบริษัทย่อย</t>
  </si>
  <si>
    <t>งบกำไรขาดทุนเบ็ดเสร็จ</t>
  </si>
  <si>
    <t>กำไรขาดทุนเบ็ดเสร็จอื่น:</t>
  </si>
  <si>
    <t xml:space="preserve">   สำรองผลประโยชน์ระยะยาวของพนักงาน</t>
  </si>
  <si>
    <t>กำไรขาดทุนเบ็ดเสร็จอื่น</t>
  </si>
  <si>
    <t>องค์ประกอบอื่นของ</t>
  </si>
  <si>
    <t>ส่วนเกิน</t>
  </si>
  <si>
    <t>และชำระแล้ว</t>
  </si>
  <si>
    <t>มูลค่าหุ้นสามัญ</t>
  </si>
  <si>
    <t>งบแสดงการเปลี่ยนแปลงส่วนของผู้ถือหุ้น</t>
  </si>
  <si>
    <t>ที่ออก</t>
  </si>
  <si>
    <t xml:space="preserve">กำไรต่อหุ้น </t>
  </si>
  <si>
    <t xml:space="preserve">ข้อมูลกระแสเงินสดเปิดเผยเพิ่มเติม </t>
  </si>
  <si>
    <t>ส่วนเกินทุน</t>
  </si>
  <si>
    <t xml:space="preserve">   เจ้าหนี้การค้าและเจ้าหนี้อื่น</t>
  </si>
  <si>
    <t>(หน่วย: บาท)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</si>
  <si>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</si>
  <si>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</si>
  <si>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</si>
  <si>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</si>
  <si>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</si>
  <si>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</si>
  <si>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</si>
  <si>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ซื้อสินทรัพย์ไม่มีตัวตนอื่น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</si>
  <si>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</si>
  <si>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</si>
  <si>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</si>
  <si>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</si>
  <si>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</si>
  <si>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</si>
  <si>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</si>
  <si>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</si>
  <si>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</si>
  <si>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</si>
  <si>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</si>
  <si>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</si>
  <si>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</si>
  <si>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</si>
  <si>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</si>
  <si>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</si>
  <si>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</si>
  <si>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</si>
  <si>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</si>
  <si>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</si>
  <si>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</si>
  <si>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</si>
  <si>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</si>
  <si>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</si>
  <si>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</si>
  <si>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</si>
  <si>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   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</si>
  <si>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</si>
  <si>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</si>
  <si>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</si>
  <si>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</si>
  <si>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</si>
  <si>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</si>
  <si>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</si>
  <si>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ส่วนเกินทุนหุ้นสามัญซื้อคืน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</si>
  <si>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</si>
  <si>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</si>
  <si>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</si>
  <si>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</si>
  <si>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</si>
  <si>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</si>
  <si>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เงินจ่ายล่วงหน้าแก่ผู้จำหน่ายสินค้าและผู้รับเหมา</t>
  </si>
  <si>
    <t>สำรอง</t>
  </si>
  <si>
    <t>จัดสรรแล้ว</t>
  </si>
  <si>
    <t xml:space="preserve">   จัดสรรแล้ว - สำรองหุ้นสามัญซื้อคืน</t>
  </si>
  <si>
    <t xml:space="preserve">   หนี้สินไม่หมุนเวียนอื่น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</si>
  <si>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</si>
  <si>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</si>
  <si>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</si>
  <si>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</si>
  <si>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</si>
  <si>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</si>
  <si>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</si>
  <si>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</si>
  <si>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</si>
  <si>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</si>
  <si>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รายการที่จะไม่ถูกบันทึกในส่วนของกำไรหรือขาดทุนในภายหลัง</t>
  </si>
  <si>
    <t>สิทธิในการดำเนินการผลิตและจำหน่ายไฟฟ้าจากขยะชุมชน</t>
  </si>
  <si>
    <t>กำไร (ขาดทุน) สำหรับปี</t>
  </si>
  <si>
    <t>งบกำไรขาดทุนเบ็ดเสร็จ  (ต่อ)</t>
  </si>
  <si>
    <t>เงินกู้ยืมระยะสั้นจากสถาบันการเงิน</t>
  </si>
  <si>
    <t>เงินมัดจำจากสัญญาเช่าระยะยาว</t>
  </si>
  <si>
    <t xml:space="preserve">   เงินมัดจำจากสัญญาเช่าระยะยาว</t>
  </si>
  <si>
    <t>เงินให้กู้ยืมระยะสั้นแก่บริษัทย่อย</t>
  </si>
  <si>
    <t>ซื้ออสังหาริมทรัพย์เพื่อการลงทุน</t>
  </si>
  <si>
    <t>ค่าใช้จ่ายในการขายและจัดจำหน่าย</t>
  </si>
  <si>
    <t>ส่วนของเงินกู้ยืมระยะยาวจากสถาบันการเงินที่ถึงกำหนด</t>
  </si>
  <si>
    <t>เงินสดจาก (ใช้ไปใน) กิจกรรมดำเนินงาน</t>
  </si>
  <si>
    <t xml:space="preserve">   จ่ายดอกเบี้ย</t>
  </si>
  <si>
    <t>เงินสดสุทธิจาก (ใช้ไปใน) กิจกรรมดำเนินงาน</t>
  </si>
  <si>
    <t>ชำระคืนเงินกู้ยืมระยะยาวจากสถาบันการเงิน</t>
  </si>
  <si>
    <t xml:space="preserve">   ที่ถึงกำหนดชำระภายในหนึ่งปี   </t>
  </si>
  <si>
    <t>เงินกู้ยืมระยะสั้นจากสถาบันการเงินเพิ่มขึ้น</t>
  </si>
  <si>
    <t xml:space="preserve">   กำไรจากการจำหน่ายอุปกรณ์</t>
  </si>
  <si>
    <t>เงินกู้ยืมระยะสั้นจากสถาบันการเงินลดลง</t>
  </si>
  <si>
    <t>รายการที่ไม่ใช่เงินสด</t>
  </si>
  <si>
    <t>กำไร (ขาดทุน) ก่อนภาษีเงินได้</t>
  </si>
  <si>
    <t xml:space="preserve">      หุ้นสามัญ 1,624,838,400 หุ้น มูลค่าหุ้นละ 0.25 บาท</t>
  </si>
  <si>
    <t xml:space="preserve">      หุ้นสามัญ 1,624,831,478 หุ้น มูลค่าหุ้นละ 0.25 บาท</t>
  </si>
  <si>
    <t>เงินปันผลจ่าย</t>
  </si>
  <si>
    <t>ผลประโยชน์ (ค่าใช้จ่าย) ภาษีเงินได้</t>
  </si>
  <si>
    <t>กำไร (ขาดทุน) ก่อนภาษี</t>
  </si>
  <si>
    <t>เงินสดและรายการเทียบเท่าเงินสดเพิ่มขึ้น (ลดลง) สุทธิ</t>
  </si>
  <si>
    <t>เงินให้กู้ยืมระยะยาวแก่บริษัทอื่น</t>
  </si>
  <si>
    <t xml:space="preserve">   เงินรับล่วงหน้าจากลูกค้า</t>
  </si>
  <si>
    <t>ภาษีเงินได้ค้างจ่าย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</si>
  <si>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</si>
  <si>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</si>
  <si>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รายได้จากการให้เช่าอสังหาริมทรัพย์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</si>
  <si>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</si>
  <si>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</si>
  <si>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</si>
  <si>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</si>
  <si>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</t>
  </si>
  <si>
    <t>สำรองเผื่อผลขาดทุนจากการรับจ้างผลิต</t>
  </si>
  <si>
    <t>หนี้สินตามสัญญาเช่า - สุทธิจากส่วนที่ถึงกำหนด</t>
  </si>
  <si>
    <t>ค่าใช้จ่ายโรงงานที่ไม่ปันส่วนเข้าต้นทุนการรับจ้างผลิต</t>
  </si>
  <si>
    <t>รายได้ทางการเงิน</t>
  </si>
  <si>
    <t>ต้นทุนทางการเงิน</t>
  </si>
  <si>
    <t xml:space="preserve">   ค่าตัดจำหน่ายภาษีหัก ณ ที่จ่าย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</si>
  <si>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</si>
  <si>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รายได้จากการรับจ้างผลิตรับล่วงหน้า </t>
  </si>
  <si>
    <t xml:space="preserve">   จ่ายผลประโยชน์ระยะยาวของพนักงาน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</si>
  <si>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</si>
  <si>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</si>
  <si>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เงินให้กู้ยืมระยะสั้นแก่บริษัทย่อยเพิ่มขึ้น</t>
  </si>
  <si>
    <t>เงินสดรับจากการรับชำระคืนเงินให้กู้ยืมระยะสั้นแก่บริษัทย่อย</t>
  </si>
  <si>
    <t>เงินให้กู้ยืมระยะยาวแก่บริษัทย่อยเพิ่มขึ้น</t>
  </si>
  <si>
    <t>เงินสดรับจากการรับชำระคืนเงินให้กู้ยืมระยะยาวแก่บริษัทย่อย</t>
  </si>
  <si>
    <t>เงินสดรับจากการจำหน่ายสินทรัพย์ไม่มีตัวตน - อนุสิทธิบัตร</t>
  </si>
  <si>
    <t>เงินสดรับจากการจำหน่ายอุปกรณ์และสินทรัพย์ไม่มีตัวตนอื่น</t>
  </si>
  <si>
    <t>ชำระหนี้สินตามสัญญาเช่า</t>
  </si>
  <si>
    <t>เงินสดจ่ายหุ้นทุนซื้อคืน</t>
  </si>
  <si>
    <t>ส่วนของผู้มีส่วนได้เสียที่ไม่มีอำนาจควบคุมของบริษัทย่อยลดลง</t>
  </si>
  <si>
    <t>ผลกระทบจากอัตราแลกเปลี่ยนสำหรับรายการเงินสดและรายการเทียบเท่าเงินสด</t>
  </si>
  <si>
    <t>ขาดทุนสำหรับปี</t>
  </si>
  <si>
    <t>หุ้นสามัญซื้อคืนระหว่างปี</t>
  </si>
  <si>
    <t>สำรองหุ้นสามัญซื้อคืน</t>
  </si>
  <si>
    <t>ประมาณการหนี้สินระยะยาวอื่น</t>
  </si>
  <si>
    <t>ขายเงินลงทุนในตราสารทุน</t>
  </si>
  <si>
    <t>เงินปันผลรับ</t>
  </si>
  <si>
    <t>ค่าใช้จ่ายอื่น</t>
  </si>
  <si>
    <t>2563</t>
  </si>
  <si>
    <t xml:space="preserve">   รายได้ที่ยังไม่ได้เรียกชำระ</t>
  </si>
  <si>
    <t xml:space="preserve">   เงินประกันผลงานค้างรับ</t>
  </si>
  <si>
    <t>สินทรัพย์ที่เกิดจากสัญญา</t>
  </si>
  <si>
    <t xml:space="preserve">   รายได้จากการรับจ้างผลิตรับล่วงหน้า</t>
  </si>
  <si>
    <t>หนี้สินที่เกิดจากสัญญา</t>
  </si>
  <si>
    <t>กำไร (ขาดทุน) จากการดำเนินงาน</t>
  </si>
  <si>
    <t xml:space="preserve">   - สุทธิจากภาษีเงินได้</t>
  </si>
  <si>
    <t xml:space="preserve">ขาดทุนจากการประมาณการตามหลักคณิตศาสตร์ประกันภัย </t>
  </si>
  <si>
    <t xml:space="preserve">   ขาดทุนจากการด้อยค่าของเงินลงทุนในบริษัทย่อย</t>
  </si>
  <si>
    <t xml:space="preserve">   ขาดทุนจากการขายอนุสิทธิบัตร</t>
  </si>
  <si>
    <t xml:space="preserve">   ขาดทุนจากการด้อยค่าของสิทธิในการดำเนินการผลิตและจำหน่ายไฟฟ้า</t>
  </si>
  <si>
    <t xml:space="preserve">   ขาดทุนจากการด้อยค่าของค่าความนิยม</t>
  </si>
  <si>
    <t xml:space="preserve">   ประมาณการหนี้สินระยะสั้นเพิ่มขึ้น (ลดลง)</t>
  </si>
  <si>
    <t xml:space="preserve">   รายได้ดอกเบี้ยรับจากเงินให้กู้ยืมและหุ้นกู้</t>
  </si>
  <si>
    <t>เงินสดรับจากการขายตราสารทุนที่มีราคาเสนอซื้อขาย</t>
  </si>
  <si>
    <t>สำรองสำหรับ</t>
  </si>
  <si>
    <t>มูลค่ายุติธรรม</t>
  </si>
  <si>
    <t>การได้มาซึ่งส่วนได้เสียที่ไม่มีอำนาจควบคุม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</si>
  <si>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</si>
  <si>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 </t>
  </si>
  <si>
    <t xml:space="preserve">   ขาดทุนจากการด้อยค่าของอุปกรณ์และทรัพย์สินทางปัญญา</t>
  </si>
  <si>
    <t xml:space="preserve">   ค่าตัดจำหน่ายเงินมัดจำและเงินจ่ายล่วงหน้าค่าซื้อตู้จ่ายน้ำมัน</t>
  </si>
  <si>
    <t xml:space="preserve">   ขาดทุน (กำไร) จากการขายสินทรัพย์ทางการเงินหมุนเวียนอื่น</t>
  </si>
  <si>
    <t xml:space="preserve">   ขาดทุน (กำไร) จากการเปลี่ยนแปลงมูลค่ายุติธรรมของสินทรัพย์ทางการเงินอื่น</t>
  </si>
  <si>
    <t xml:space="preserve">   เงินปันผลรับจากสินทรัพย์ทางการเงินอื่น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</si>
  <si>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</si>
  <si>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</si>
  <si>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ซื้อเงินลงทุนในหุ้นกู้</t>
  </si>
  <si>
    <t>เงินสดรับจากการไถ่ถอนเงินลงทุนในหุ้นกู้</t>
  </si>
  <si>
    <t>เงินสดรับจากการขายเงินลงทุนในกองทุนรวม</t>
  </si>
  <si>
    <t xml:space="preserve">   ประมาณการหนี้สินระยะยาวอื่นเพิ่มขึ้น</t>
  </si>
  <si>
    <t xml:space="preserve">   สินทรัพย์สิทธิการใช้เพิ่มขึ้นจากการทำสัญญาเช่า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</si>
  <si>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</si>
  <si>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</si>
  <si>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</si>
  <si>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</si>
  <si>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</si>
  <si>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เงินให้กู้ยืมระยะยาวแก่บริษัทย่อย</t>
  </si>
  <si>
    <t>ต้นทุนจากการรับจ้างผลิต</t>
  </si>
  <si>
    <t>ต้นทุนจากการให้เช่าอสังหาริมทรัพย์</t>
  </si>
  <si>
    <t>กำไรสำหรับปี</t>
  </si>
  <si>
    <t>ตามกฎหมาย</t>
  </si>
  <si>
    <t>กระแสเงินสดจากกิจกรรมดำเนินงาน</t>
  </si>
  <si>
    <t xml:space="preserve">   สินทรัพย์ทางการเงินหมุนเวียนอื่น</t>
  </si>
  <si>
    <t xml:space="preserve">   ลูกหนี้การค้าและลูกหนี้อื่นและสินทรัพย์ที่เกิดจากสัญญา</t>
  </si>
  <si>
    <t>กระแสเงินสดจากกิจกรรมลงทุน</t>
  </si>
  <si>
    <t>เงินสดรับจากเงินปันผลจากสินทรัพย์ทางการเงินอื่น</t>
  </si>
  <si>
    <t>เงินสดรับจากดอกเบี้ย</t>
  </si>
  <si>
    <t>ซื้อเงินลงทุนในทรัสต์เพื่อการลงทุนในอสังหาริมทรัพย์</t>
  </si>
  <si>
    <t>กระแสเงินสดจากกิจกรรมจัดหาเงิน</t>
  </si>
  <si>
    <t xml:space="preserve">   เจ้าหนี้ค่าซื้อที่ดิน อาคารและอุปกรณ์เพิ่มขึ้น (ลดลง)</t>
  </si>
  <si>
    <t>ส่วนแบ่งกำไรจากเงินลงทุนในบริษัทร่วม</t>
  </si>
  <si>
    <t>เงินลงทุนในบริษัทร่วม</t>
  </si>
  <si>
    <t>หนี้สินไม่หมุนเวียนอื่น</t>
  </si>
  <si>
    <t>เงินกู้ยืมระยะยาวจากสถาบันการเงิน - สุทธิจากส่วน</t>
  </si>
  <si>
    <t>กำไร (ขาดทุน) จากเงินลงทุนในตราสารทุนที่วัดมูลค่าด้วยมูลค่ายุติธรรม</t>
  </si>
  <si>
    <t>การแบ่งปันกำไร (ขาดทุน)</t>
  </si>
  <si>
    <t>ค่าเช่ารับล่วงหน้าที่ถึงกำหนดรับรู้เป็นรายได้ภายในหนึ่งปี</t>
  </si>
  <si>
    <t>ค่าเช่ารับล่วงหน้า</t>
  </si>
  <si>
    <t>กำไรจากการจำหน่ายอสังหาริมทรัพย์เพื่อการลงทุน</t>
  </si>
  <si>
    <t xml:space="preserve">   ส่วนแบ่งกำไรจากเงินลงทุนในบริษัทร่วม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</si>
  <si>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</si>
  <si>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</si>
  <si>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โอนที่ดิน อาคารและอุปกรณ์เป็นอสังหาริมทรัพย์เพื่อการลงทุน</t>
  </si>
  <si>
    <t>กำไรหรือขาดทุน:</t>
  </si>
  <si>
    <t xml:space="preserve">   ผ่านกำไรขาดทุนเบ็ดเสร็จอื่น - สุทธิจากภาษีเงินได้</t>
  </si>
  <si>
    <t xml:space="preserve">   ค่าเผื่อผลขาดทุนด้านเครดิตที่คาดว่าจะเกิดขึ้น (โอนกลับ)</t>
  </si>
  <si>
    <t>เงินฝากธนาคารที่มีภาระค้ำประกันลดลง</t>
  </si>
  <si>
    <t>เงินสดสุทธิใช้ไปในกิจกรรมจัดหาเงิน</t>
  </si>
  <si>
    <t>เงินสดสุทธิจากกิจกรรมลงทุน</t>
  </si>
  <si>
    <t>6, 9</t>
  </si>
  <si>
    <t>6, 22</t>
  </si>
  <si>
    <t>6, 18</t>
  </si>
  <si>
    <t xml:space="preserve">ยอดคงเหลือ ณ วันที่ 1 มกราคม 2564 </t>
  </si>
  <si>
    <t xml:space="preserve">   ขาดทุนจากการขายสินทรัพย์ทางการเงินไม่หมุนเวียนอื่น</t>
  </si>
  <si>
    <t xml:space="preserve">   สำรองเผื่อผลขาดทุนจากการรับจ้างผลิตเพิ่มขึ้น (ลดลง)</t>
  </si>
  <si>
    <t xml:space="preserve">   กำไรจากอัตราแลกเปลี่ยนที่ยังไม่เกิดขึ้นจริง</t>
  </si>
  <si>
    <t xml:space="preserve">   ค่าเช่ารับล่วงหน้า</t>
  </si>
  <si>
    <t xml:space="preserve">ซื้อเงินลงทุนในบริษัทย่อย </t>
  </si>
  <si>
    <t xml:space="preserve">ซื้อเงินลงทุนในบริษัทร่วม </t>
  </si>
  <si>
    <t xml:space="preserve">   โอนเงินจ่ายล่วงหน้าค่าก่อสร้างโรงไฟฟ้าเป็นที่ดิน อาคารและอุปกรณ์</t>
  </si>
  <si>
    <t>8, 14</t>
  </si>
  <si>
    <t xml:space="preserve">    เงินมัดจำจากสัญญาเช่าระยะยาวลดลงจากการจำหน่ายอสังหาริมทรัพย์</t>
  </si>
  <si>
    <t xml:space="preserve">     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</si>
</sst>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[$€]* #,##0.00_-;\-[$€]* #,##0.00_-;_-[$€]* &quot;-&quot;??_-;_-@_-"/>
    <numFmt numFmtId="172" formatCode="#\-#\-##"/>
    <numFmt numFmtId="173" formatCode="#,##0.00\ \h\r\s"/>
    <numFmt numFmtId="174" formatCode="0.0\ \M\e\n"/>
    <numFmt numFmtId="175" formatCode="&quot;Rp.&quot;\ #,##0_);[Red]\(&quot;Rp.&quot;\ #,##0\)"/>
    <numFmt numFmtId="176" formatCode="&quot;฿&quot;#,##0.00;\-&quot;฿&quot;#,##0.00"/>
    <numFmt numFmtId="177" formatCode="_-* #,##0.00\ _F_-;\-* #,##0.00\ _F_-;_-* &quot;-&quot;??\ _F_-;_-@_-"/>
    <numFmt numFmtId="178" formatCode="\T\T\ \ #\-#\-##"/>
    <numFmt numFmtId="179" formatCode="#,##0.0\ \M\o\n\a\t\e"/>
    <numFmt numFmtId="180" formatCode="0#"/>
    <numFmt numFmtId="181" formatCode="##\ \-\ ##"/>
    <numFmt numFmtId="182" formatCode="[$-409]d\-mmm\-yyyy;@"/>
    <numFmt numFmtId="183" formatCode="###\ \-\ #\ \-\ ##"/>
    <numFmt numFmtId="184" formatCode="\P\T\ \ #\-#\-##"/>
    <numFmt numFmtId="185" formatCode="\-##\ \T\O\ ##"/>
    <numFmt numFmtId="186" formatCode="_(* #,##0.0_);_(* \(#,##0.0\);_(* &quot;-&quot;??_);_(@_)"/>
    <numFmt numFmtId="187" formatCode="&quot;RH&quot;\ #\ \-\ #\ \-\ ##"/>
    <numFmt numFmtId="188" formatCode="&quot;RH&quot;\ \ #\ \-\ #\ \-\ #"/>
    <numFmt numFmtId="189" formatCode="&quot;1 - 10&quot;##"/>
    <numFmt numFmtId="190" formatCode="&quot;STP&quot;\ #\ \-\ #\ \-\ ##"/>
    <numFmt numFmtId="191" formatCode="&quot;STP&quot;\ #\ \-\ #\ \-\ #"/>
    <numFmt numFmtId="192" formatCode="&quot;TAU&quot;\ #\ \-\ #\ \-\ ##"/>
    <numFmt numFmtId="193" formatCode="&quot;TAU&quot;\ #\ \-\ #\ \-#\ #"/>
    <numFmt numFmtId="194" formatCode="&quot;TAU&quot;\ #\ \-\ #\ \-\ #"/>
    <numFmt numFmtId="195" formatCode="#\ \-\ #\ \-\ ##"/>
    <numFmt numFmtId="196" formatCode="\T\I\ #\-#\-##"/>
    <numFmt numFmtId="197" formatCode="&quot;VAV&quot;\ #\ \-\ #\ \-#\ #"/>
    <numFmt numFmtId="198" formatCode="&quot;VAV&quot;\ #\ \-\ #\ \-\ #"/>
    <numFmt numFmtId="199" formatCode="\V\F\ \ #\-#\-##"/>
    <numFmt numFmtId="200" formatCode="00"/>
    <numFmt numFmtId="201" formatCode="_-* #,##0_-;\-* #,##0_-;_-* &quot;-&quot;_-;_-@_-"/>
    <numFmt numFmtId="202" formatCode="_-&quot;฿&quot;* #,##0_-;\-&quot;฿&quot;* #,##0_-;_-&quot;฿&quot;* &quot;-&quot;_-;_-@_-"/>
    <numFmt numFmtId="203" formatCode="_-&quot;฿&quot;* #,##0.00_-;\-&quot;฿&quot;* #,##0.00_-;_-&quot;฿&quot;* &quot;-&quot;??_-;_-@_-"/>
    <numFmt numFmtId="204" formatCode="&quot;\&quot;#,##0.00;[Red]&quot;\&quot;\-#,##0.00"/>
    <numFmt numFmtId="205" formatCode="d\/\ mmm\ yy"/>
    <numFmt numFmtId="206" formatCode="_-&quot;\&quot;* #,##0_-;&quot;\&quot;&quot;\&quot;&quot;\&quot;&quot;\&quot;\-&quot;\&quot;* #,##0_-;_-&quot;\&quot;* &quot;-&quot;_-;_-@_-"/>
    <numFmt numFmtId="207" formatCode="_-&quot;$&quot;* #,##0_-;\-&quot;$&quot;* #,##0_-;_-&quot;$&quot;* &quot;-&quot;_-;_-@_-"/>
    <numFmt numFmtId="208" formatCode="_-&quot;$&quot;* #,##0.00_-;\-&quot;$&quot;* #,##0.00_-;_-&quot;$&quot;* &quot;-&quot;??_-;_-@_-"/>
  </numFmts>
  <fonts count="7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4"/>
      <name val="Cordia New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DS-AdiRek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4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34">
    <xf numFmtId="0" fontId="0" fillId="0" borderId="0"/>
    <xf numFmtId="43" fontId="3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0" fontId="16" fillId="0" borderId="0" applyNumberFormat="0" applyFill="0" applyBorder="0" applyAlignment="0" applyProtection="0"/>
    <xf numFmtId="38" fontId="17" fillId="15" borderId="0" applyNumberFormat="0" applyBorder="0" applyAlignment="0" applyProtection="0"/>
    <xf numFmtId="10" fontId="17" fillId="16" borderId="6" applyNumberFormat="0" applyBorder="0" applyAlignment="0" applyProtection="0"/>
    <xf numFmtId="37" fontId="18" fillId="0" borderId="0"/>
    <xf numFmtId="170" fontId="19" fillId="0" borderId="0"/>
    <xf numFmtId="0" fontId="11" fillId="0" borderId="0"/>
    <xf numFmtId="0" fontId="20" fillId="0" borderId="0"/>
    <xf numFmtId="0" fontId="21" fillId="0" borderId="0">
      <alignment vertical="top"/>
    </xf>
    <xf numFmtId="0" fontId="13" fillId="0" borderId="0"/>
    <xf numFmtId="0" fontId="11" fillId="0" borderId="0"/>
    <xf numFmtId="0" fontId="11" fillId="0" borderId="0"/>
    <xf numFmtId="0" fontId="22" fillId="0" borderId="0"/>
    <xf numFmtId="10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2" fillId="0" borderId="9" applyNumberFormat="0" applyFill="0" applyAlignment="0" applyProtection="0">
      <alignment horizontal="center" vertical="center"/>
    </xf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71" fontId="23" fillId="0" borderId="0"/>
    <xf numFmtId="171" fontId="24" fillId="0" borderId="0"/>
    <xf numFmtId="171" fontId="23" fillId="0" borderId="0"/>
    <xf numFmtId="41" fontId="12" fillId="0" borderId="0" applyFont="0" applyFill="0" applyBorder="0" applyAlignment="0" applyProtection="0"/>
    <xf numFmtId="171" fontId="12" fillId="0" borderId="0"/>
    <xf numFmtId="171" fontId="12" fillId="0" borderId="0" applyNumberFormat="0" applyFill="0" applyBorder="0" applyAlignment="0" applyProtection="0"/>
    <xf numFmtId="171" fontId="25" fillId="0" borderId="0"/>
    <xf numFmtId="171" fontId="25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1" fontId="17" fillId="17" borderId="10">
      <alignment horizontal="center" vertical="center"/>
    </xf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" fontId="17" fillId="17" borderId="10">
      <alignment horizontal="left" vertical="center"/>
    </xf>
    <xf numFmtId="172" fontId="17" fillId="17" borderId="11">
      <alignment horizontal="left" vertical="center"/>
    </xf>
    <xf numFmtId="171" fontId="27" fillId="0" borderId="0">
      <alignment horizontal="center" wrapText="1"/>
      <protection locked="0"/>
    </xf>
    <xf numFmtId="173" fontId="28" fillId="0" borderId="0" applyFont="0" applyFill="0" applyBorder="0" applyAlignment="0" applyProtection="0"/>
    <xf numFmtId="171" fontId="26" fillId="0" borderId="0" applyFont="0" applyFill="0" applyBorder="0" applyAlignment="0" applyProtection="0"/>
    <xf numFmtId="174" fontId="13" fillId="0" borderId="9">
      <alignment horizontal="center"/>
    </xf>
    <xf numFmtId="171" fontId="26" fillId="0" borderId="0"/>
    <xf numFmtId="175" fontId="12" fillId="0" borderId="0" applyFill="0" applyBorder="0" applyAlignment="0"/>
    <xf numFmtId="164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3" fontId="30" fillId="0" borderId="0" applyFont="0" applyFill="0" applyBorder="0" applyAlignment="0" applyProtection="0"/>
    <xf numFmtId="171" fontId="31" fillId="0" borderId="0" applyNumberFormat="0" applyAlignment="0">
      <alignment horizontal="left"/>
    </xf>
    <xf numFmtId="177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NumberFormat="0" applyAlignment="0">
      <alignment horizontal="left"/>
    </xf>
    <xf numFmtId="171" fontId="12" fillId="0" borderId="0" applyFont="0" applyFill="0" applyBorder="0" applyAlignment="0" applyProtection="0"/>
    <xf numFmtId="2" fontId="30" fillId="0" borderId="0" applyFont="0" applyFill="0" applyBorder="0" applyAlignment="0" applyProtection="0"/>
    <xf numFmtId="178" fontId="17" fillId="17" borderId="11">
      <alignment horizontal="left" vertical="center"/>
    </xf>
    <xf numFmtId="171" fontId="33" fillId="0" borderId="0"/>
    <xf numFmtId="171" fontId="34" fillId="0" borderId="12" applyNumberFormat="0" applyAlignment="0" applyProtection="0">
      <alignment horizontal="left" vertical="center"/>
    </xf>
    <xf numFmtId="171" fontId="34" fillId="0" borderId="3">
      <alignment horizontal="left" vertical="center"/>
    </xf>
    <xf numFmtId="179" fontId="28" fillId="0" borderId="0">
      <protection locked="0"/>
    </xf>
    <xf numFmtId="179" fontId="28" fillId="0" borderId="0">
      <protection locked="0"/>
    </xf>
    <xf numFmtId="171" fontId="35" fillId="0" borderId="13">
      <alignment horizontal="center"/>
    </xf>
    <xf numFmtId="171" fontId="35" fillId="0" borderId="0">
      <alignment horizontal="center"/>
    </xf>
    <xf numFmtId="180" fontId="17" fillId="17" borderId="10">
      <alignment horizontal="center" vertical="center"/>
    </xf>
    <xf numFmtId="181" fontId="17" fillId="17" borderId="10">
      <alignment horizontal="center" vertical="center"/>
    </xf>
    <xf numFmtId="180" fontId="17" fillId="17" borderId="6">
      <alignment horizontal="center" vertical="center"/>
    </xf>
    <xf numFmtId="171" fontId="36" fillId="0" borderId="0" applyNumberFormat="0" applyFont="0" applyFill="0" applyBorder="0" applyProtection="0">
      <alignment horizontal="left" vertical="center"/>
    </xf>
    <xf numFmtId="1" fontId="17" fillId="0" borderId="0" applyFill="0" applyProtection="0">
      <alignment horizontal="center" vertical="center" wrapText="1"/>
    </xf>
    <xf numFmtId="182" fontId="12" fillId="0" borderId="0"/>
    <xf numFmtId="171" fontId="12" fillId="0" borderId="0"/>
    <xf numFmtId="0" fontId="2" fillId="0" borderId="0"/>
    <xf numFmtId="0" fontId="12" fillId="0" borderId="0"/>
    <xf numFmtId="0" fontId="2" fillId="0" borderId="0"/>
    <xf numFmtId="2" fontId="17" fillId="0" borderId="0">
      <alignment horizontal="center" vertical="center" wrapText="1"/>
    </xf>
    <xf numFmtId="182" fontId="12" fillId="0" borderId="0"/>
    <xf numFmtId="171" fontId="12" fillId="0" borderId="0"/>
    <xf numFmtId="0" fontId="29" fillId="0" borderId="0"/>
    <xf numFmtId="0" fontId="12" fillId="0" borderId="0"/>
    <xf numFmtId="0" fontId="2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2" fontId="12" fillId="0" borderId="6" applyFont="0" applyBorder="0">
      <alignment horizontal="center"/>
    </xf>
    <xf numFmtId="14" fontId="27" fillId="0" borderId="0">
      <alignment horizontal="center" wrapText="1"/>
      <protection locked="0"/>
    </xf>
    <xf numFmtId="9" fontId="29" fillId="0" borderId="0" applyFont="0" applyFill="0" applyBorder="0" applyAlignment="0" applyProtection="0"/>
    <xf numFmtId="183" fontId="17" fillId="17" borderId="10">
      <alignment horizontal="center" vertical="center"/>
    </xf>
    <xf numFmtId="184" fontId="17" fillId="17" borderId="11">
      <alignment horizontal="left" vertical="center"/>
    </xf>
    <xf numFmtId="185" fontId="17" fillId="17" borderId="14">
      <alignment horizontal="center" vertical="center"/>
    </xf>
    <xf numFmtId="171" fontId="37" fillId="18" borderId="0" applyNumberFormat="0" applyFont="0" applyBorder="0" applyAlignment="0">
      <alignment horizontal="center"/>
    </xf>
    <xf numFmtId="186" fontId="12" fillId="0" borderId="0" applyNumberFormat="0" applyFill="0" applyBorder="0" applyAlignment="0" applyProtection="0">
      <alignment horizontal="left"/>
    </xf>
    <xf numFmtId="187" fontId="17" fillId="19" borderId="6">
      <alignment horizontal="center" vertical="center" wrapText="1"/>
    </xf>
    <xf numFmtId="187" fontId="17" fillId="0" borderId="1" applyBorder="0">
      <alignment horizontal="center" vertical="center" wrapText="1"/>
    </xf>
    <xf numFmtId="188" fontId="17" fillId="0" borderId="6">
      <alignment horizontal="center" vertical="center" wrapText="1"/>
    </xf>
    <xf numFmtId="189" fontId="17" fillId="20" borderId="15">
      <alignment horizontal="center" vertical="center"/>
    </xf>
    <xf numFmtId="171" fontId="38" fillId="0" borderId="16">
      <alignment horizontal="justify" vertical="top" wrapText="1"/>
    </xf>
    <xf numFmtId="171" fontId="37" fillId="1" borderId="3" applyNumberFormat="0" applyFont="0" applyAlignment="0">
      <alignment horizontal="center"/>
    </xf>
    <xf numFmtId="171" fontId="39" fillId="0" borderId="0" applyNumberFormat="0" applyFill="0" applyBorder="0" applyAlignment="0">
      <alignment horizontal="center"/>
    </xf>
    <xf numFmtId="190" fontId="17" fillId="17" borderId="11">
      <alignment horizontal="left" vertical="center"/>
    </xf>
    <xf numFmtId="191" fontId="17" fillId="17" borderId="11">
      <alignment horizontal="left" vertical="center"/>
    </xf>
    <xf numFmtId="171" fontId="40" fillId="0" borderId="0"/>
    <xf numFmtId="40" fontId="41" fillId="0" borderId="0" applyBorder="0">
      <alignment horizontal="right"/>
    </xf>
    <xf numFmtId="171" fontId="42" fillId="0" borderId="0">
      <protection locked="0"/>
    </xf>
    <xf numFmtId="192" fontId="17" fillId="0" borderId="6">
      <alignment horizontal="center" vertical="center" wrapText="1"/>
    </xf>
    <xf numFmtId="193" fontId="17" fillId="19" borderId="6">
      <alignment horizontal="center" vertical="center" wrapText="1"/>
    </xf>
    <xf numFmtId="194" fontId="17" fillId="19" borderId="6">
      <alignment horizontal="center" vertical="center" wrapText="1"/>
    </xf>
    <xf numFmtId="195" fontId="17" fillId="0" borderId="0">
      <alignment horizontal="center" vertical="center" wrapText="1"/>
    </xf>
    <xf numFmtId="196" fontId="17" fillId="17" borderId="11">
      <alignment horizontal="left" vertical="center"/>
    </xf>
    <xf numFmtId="178" fontId="17" fillId="17" borderId="11">
      <alignment horizontal="left" vertical="center"/>
    </xf>
    <xf numFmtId="197" fontId="17" fillId="19" borderId="6">
      <alignment horizontal="center" vertical="center" wrapText="1"/>
    </xf>
    <xf numFmtId="198" fontId="17" fillId="19" borderId="6">
      <alignment horizontal="center" vertical="center" wrapText="1"/>
    </xf>
    <xf numFmtId="1" fontId="17" fillId="0" borderId="7" applyBorder="0">
      <alignment horizontal="centerContinuous" vertical="center"/>
    </xf>
    <xf numFmtId="199" fontId="17" fillId="17" borderId="11">
      <alignment horizontal="left" vertical="center"/>
    </xf>
    <xf numFmtId="171" fontId="12" fillId="0" borderId="0"/>
    <xf numFmtId="171" fontId="43" fillId="0" borderId="0" applyNumberFormat="0" applyFont="0" applyFill="0" applyBorder="0" applyProtection="0">
      <alignment horizontal="center" vertical="center" wrapText="1"/>
    </xf>
    <xf numFmtId="200" fontId="44" fillId="0" borderId="17" applyBorder="0">
      <alignment horizontal="center" vertical="center" wrapText="1"/>
    </xf>
    <xf numFmtId="1" fontId="17" fillId="0" borderId="0">
      <alignment wrapText="1"/>
    </xf>
    <xf numFmtId="201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171" fontId="45" fillId="0" borderId="0"/>
    <xf numFmtId="171" fontId="46" fillId="0" borderId="0"/>
    <xf numFmtId="171" fontId="47" fillId="0" borderId="0" applyNumberFormat="0" applyFill="0" applyBorder="0" applyAlignment="0" applyProtection="0">
      <alignment vertical="top"/>
      <protection locked="0"/>
    </xf>
    <xf numFmtId="204" fontId="48" fillId="0" borderId="8" applyFont="0" applyFill="0" applyAlignment="0" applyProtection="0">
      <alignment horizontal="center" vertical="center"/>
    </xf>
    <xf numFmtId="171" fontId="49" fillId="0" borderId="0"/>
    <xf numFmtId="171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71" fontId="52" fillId="0" borderId="0"/>
    <xf numFmtId="201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205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206" fontId="12" fillId="0" borderId="0" applyFont="0" applyFill="0" applyBorder="0" applyAlignment="0" applyProtection="0"/>
    <xf numFmtId="171" fontId="48" fillId="0" borderId="0"/>
    <xf numFmtId="171" fontId="53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71" fontId="54" fillId="0" borderId="0"/>
    <xf numFmtId="171" fontId="55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71" fontId="48" fillId="0" borderId="0"/>
    <xf numFmtId="207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4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164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0" fontId="2" fillId="0" borderId="0"/>
    <xf numFmtId="0" fontId="59" fillId="35" borderId="18" applyNumberFormat="0" applyAlignment="0" applyProtection="0"/>
    <xf numFmtId="0" fontId="60" fillId="0" borderId="19" applyNumberFormat="0" applyFill="0" applyAlignment="0" applyProtection="0"/>
    <xf numFmtId="0" fontId="61" fillId="22" borderId="0" applyNumberFormat="0" applyBorder="0" applyAlignment="0" applyProtection="0"/>
    <xf numFmtId="0" fontId="62" fillId="36" borderId="20" applyNumberFormat="0" applyAlignment="0" applyProtection="0"/>
    <xf numFmtId="0" fontId="63" fillId="36" borderId="21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23" borderId="0" applyNumberFormat="0" applyBorder="0" applyAlignment="0" applyProtection="0"/>
    <xf numFmtId="0" fontId="68" fillId="26" borderId="21" applyNumberFormat="0" applyAlignment="0" applyProtection="0"/>
    <xf numFmtId="0" fontId="69" fillId="37" borderId="0" applyNumberFormat="0" applyBorder="0" applyAlignment="0" applyProtection="0"/>
    <xf numFmtId="0" fontId="70" fillId="0" borderId="22" applyNumberFormat="0" applyFill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7" fillId="41" borderId="0" applyNumberFormat="0" applyBorder="0" applyAlignment="0" applyProtection="0"/>
    <xf numFmtId="0" fontId="12" fillId="42" borderId="23" applyNumberFormat="0" applyFont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37" fontId="4" fillId="0" borderId="0" xfId="0" quotePrefix="1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Continuous" vertical="top"/>
    </xf>
    <xf numFmtId="37" fontId="5" fillId="0" borderId="0" xfId="0" quotePrefix="1" applyNumberFormat="1" applyFont="1" applyFill="1" applyAlignment="1">
      <alignment horizontal="centerContinuous"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8" fillId="0" borderId="0" xfId="2" applyNumberFormat="1" applyFont="1" applyFill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41" fontId="5" fillId="0" borderId="4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right" vertical="top"/>
    </xf>
    <xf numFmtId="41" fontId="5" fillId="0" borderId="1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top"/>
    </xf>
    <xf numFmtId="41" fontId="5" fillId="0" borderId="2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quotePrefix="1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Continuous" vertical="top"/>
    </xf>
    <xf numFmtId="164" fontId="4" fillId="0" borderId="0" xfId="2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6" fillId="0" borderId="0" xfId="2" applyNumberFormat="1" applyFont="1" applyFill="1" applyAlignment="1">
      <alignment horizontal="center" vertical="top"/>
    </xf>
    <xf numFmtId="0" fontId="5" fillId="0" borderId="0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centerContinuous" vertical="top"/>
    </xf>
    <xf numFmtId="164" fontId="8" fillId="0" borderId="0" xfId="2" applyNumberFormat="1" applyFont="1" applyFill="1" applyAlignment="1">
      <alignment horizontal="center" vertical="top"/>
    </xf>
    <xf numFmtId="164" fontId="4" fillId="0" borderId="1" xfId="2" applyNumberFormat="1" applyFont="1" applyFill="1" applyBorder="1" applyAlignment="1">
      <alignment horizontal="right" vertical="top"/>
    </xf>
    <xf numFmtId="164" fontId="4" fillId="0" borderId="0" xfId="2" applyNumberFormat="1" applyFont="1" applyFill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0" xfId="2" applyNumberFormat="1" applyFont="1" applyFill="1" applyBorder="1" applyAlignment="1">
      <alignment horizontal="center" vertical="top"/>
    </xf>
    <xf numFmtId="164" fontId="10" fillId="0" borderId="3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4" fillId="0" borderId="0" xfId="0" quotePrefix="1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37" fontId="6" fillId="0" borderId="0" xfId="2" applyNumberFormat="1" applyFont="1" applyFill="1" applyAlignment="1">
      <alignment horizontal="center" vertical="top"/>
    </xf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37" fontId="9" fillId="0" borderId="0" xfId="0" applyNumberFormat="1" applyFont="1" applyFill="1" applyAlignment="1">
      <alignment horizontal="center" vertical="top"/>
    </xf>
    <xf numFmtId="37" fontId="9" fillId="0" borderId="0" xfId="0" applyNumberFormat="1" applyFont="1" applyFill="1" applyBorder="1" applyAlignment="1">
      <alignment horizontal="center" vertical="top"/>
    </xf>
    <xf numFmtId="37" fontId="5" fillId="0" borderId="0" xfId="0" quotePrefix="1" applyNumberFormat="1" applyFont="1" applyFill="1" applyBorder="1" applyAlignment="1">
      <alignment horizontal="center" vertical="top"/>
    </xf>
    <xf numFmtId="41" fontId="10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left" vertical="top"/>
    </xf>
    <xf numFmtId="41" fontId="10" fillId="0" borderId="1" xfId="0" applyNumberFormat="1" applyFont="1" applyFill="1" applyBorder="1" applyAlignment="1">
      <alignment horizontal="right" vertical="top"/>
    </xf>
    <xf numFmtId="41" fontId="10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9" fillId="0" borderId="0" xfId="0" applyNumberFormat="1" applyFont="1" applyFill="1" applyAlignment="1">
      <alignment horizontal="centerContinuous" vertical="top"/>
    </xf>
    <xf numFmtId="41" fontId="9" fillId="0" borderId="0" xfId="0" applyNumberFormat="1" applyFont="1" applyFill="1" applyAlignment="1">
      <alignment horizontal="right" vertical="top"/>
    </xf>
    <xf numFmtId="41" fontId="5" fillId="0" borderId="0" xfId="1" applyNumberFormat="1" applyFont="1" applyFill="1" applyBorder="1" applyAlignment="1">
      <alignment horizontal="right" vertical="top"/>
    </xf>
    <xf numFmtId="41" fontId="10" fillId="0" borderId="3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Border="1" applyAlignment="1">
      <alignment horizontal="center" vertical="top"/>
    </xf>
    <xf numFmtId="37" fontId="9" fillId="0" borderId="0" xfId="2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horizontal="right" vertical="top"/>
    </xf>
    <xf numFmtId="37" fontId="5" fillId="0" borderId="27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43" fontId="5" fillId="0" borderId="0" xfId="1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38" fontId="5" fillId="0" borderId="0" xfId="0" applyNumberFormat="1" applyFont="1" applyFill="1" applyAlignment="1">
      <alignment horizontal="right" vertical="top"/>
    </xf>
    <xf numFmtId="43" fontId="5" fillId="0" borderId="0" xfId="1" applyFont="1" applyFill="1" applyBorder="1" applyAlignment="1">
      <alignment vertical="top"/>
    </xf>
    <xf numFmtId="41" fontId="5" fillId="0" borderId="4" xfId="0" applyNumberFormat="1" applyFont="1" applyFill="1" applyBorder="1" applyAlignment="1">
      <alignment vertical="top"/>
    </xf>
    <xf numFmtId="43" fontId="5" fillId="0" borderId="4" xfId="0" applyNumberFormat="1" applyFont="1" applyFill="1" applyBorder="1" applyAlignment="1">
      <alignment vertical="top"/>
    </xf>
    <xf numFmtId="41" fontId="10" fillId="0" borderId="29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vertical="top"/>
    </xf>
    <xf numFmtId="37" fontId="5" fillId="0" borderId="0" xfId="0" quotePrefix="1" applyNumberFormat="1" applyFont="1" applyFill="1" applyBorder="1" applyAlignment="1">
      <alignment horizontal="centerContinuous" vertical="top"/>
    </xf>
    <xf numFmtId="37" fontId="5" fillId="0" borderId="0" xfId="0" applyNumberFormat="1" applyFont="1" applyFill="1" applyBorder="1" applyAlignment="1">
      <alignment horizontal="centerContinuous" vertical="top"/>
    </xf>
    <xf numFmtId="37" fontId="5" fillId="0" borderId="0" xfId="0" applyNumberFormat="1" applyFont="1" applyFill="1" applyBorder="1" applyAlignment="1">
      <alignment horizontal="center" vertical="top"/>
    </xf>
    <xf numFmtId="37" fontId="4" fillId="0" borderId="0" xfId="2" applyNumberFormat="1" applyFont="1" applyFill="1" applyBorder="1" applyAlignment="1">
      <alignment vertical="top"/>
    </xf>
    <xf numFmtId="41" fontId="5" fillId="0" borderId="28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41" fontId="5" fillId="0" borderId="1" xfId="1" applyNumberFormat="1" applyFont="1" applyFill="1" applyBorder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0" xfId="1" applyNumberFormat="1" applyFont="1" applyFill="1" applyBorder="1" applyAlignment="1">
      <alignment horizontal="center" vertical="top"/>
    </xf>
    <xf numFmtId="41" fontId="5" fillId="0" borderId="28" xfId="1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41" fontId="5" fillId="0" borderId="0" xfId="1" applyNumberFormat="1" applyFont="1" applyFill="1" applyAlignment="1">
      <alignment horizontal="center" vertical="top"/>
    </xf>
    <xf numFmtId="37" fontId="6" fillId="0" borderId="0" xfId="0" quotePrefix="1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 vertical="top"/>
    </xf>
    <xf numFmtId="39" fontId="5" fillId="0" borderId="0" xfId="0" applyNumberFormat="1" applyFont="1" applyFill="1" applyAlignment="1">
      <alignment vertical="top"/>
    </xf>
    <xf numFmtId="164" fontId="4" fillId="0" borderId="1" xfId="2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37" fontId="4" fillId="0" borderId="0" xfId="0" quotePrefix="1" applyNumberFormat="1" applyFont="1" applyAlignment="1">
      <alignment horizontal="left" vertical="top"/>
    </xf>
    <xf numFmtId="37" fontId="5" fillId="0" borderId="0" xfId="0" applyNumberFormat="1" applyFont="1" applyAlignment="1">
      <alignment horizontal="centerContinuous" vertical="top"/>
    </xf>
    <xf numFmtId="37" fontId="5" fillId="0" borderId="0" xfId="0" quotePrefix="1" applyNumberFormat="1" applyFont="1" applyAlignment="1">
      <alignment horizontal="centerContinuous" vertical="top"/>
    </xf>
    <xf numFmtId="37" fontId="5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37" fontId="4" fillId="0" borderId="1" xfId="2" applyNumberFormat="1" applyFont="1" applyBorder="1" applyAlignment="1">
      <alignment horizontal="right" vertical="top"/>
    </xf>
    <xf numFmtId="37" fontId="4" fillId="0" borderId="1" xfId="2" applyNumberFormat="1" applyFont="1" applyBorder="1" applyAlignment="1">
      <alignment horizontal="center" vertical="top"/>
    </xf>
    <xf numFmtId="37" fontId="4" fillId="0" borderId="0" xfId="2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right" vertical="top"/>
    </xf>
    <xf numFmtId="0" fontId="5" fillId="0" borderId="0" xfId="2" applyFont="1" applyAlignment="1">
      <alignment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center" vertical="top"/>
    </xf>
    <xf numFmtId="37" fontId="4" fillId="0" borderId="1" xfId="2" applyNumberFormat="1" applyFont="1" applyFill="1" applyBorder="1" applyAlignment="1">
      <alignment horizontal="center" vertical="top"/>
    </xf>
    <xf numFmtId="164" fontId="4" fillId="0" borderId="1" xfId="2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3" xfId="2" applyNumberFormat="1" applyFont="1" applyFill="1" applyBorder="1" applyAlignment="1">
      <alignment horizontal="center" vertical="top"/>
    </xf>
  </cellXfs>
  <cellStyles count="334">
    <cellStyle name="??&amp;O?" xfId="39" xr:uid="{00000000-0005-0000-0000-000000000000}"/>
    <cellStyle name="??&amp;O?&amp;H?_x0008__x000f__x0007_?_x0007__x0001__x0001_" xfId="40" xr:uid="{00000000-0005-0000-0000-000001000000}"/>
    <cellStyle name="??&amp;O?&amp;H?_x0008_??_x0007__x0001__x0001_" xfId="41" xr:uid="{00000000-0005-0000-0000-000002000000}"/>
    <cellStyle name="????_EQUIPMENT LIST 4" xfId="42" xr:uid="{00000000-0005-0000-0000-000003000000}"/>
    <cellStyle name="??_EQUIPMENT LIST 4" xfId="43" xr:uid="{00000000-0005-0000-0000-000004000000}"/>
    <cellStyle name="?曹%U?&amp;H?_x0008_?s_x000a__x0007__x0001__x0001_" xfId="44" xr:uid="{00000000-0005-0000-0000-000005000000}"/>
    <cellStyle name="•W€_RFP002" xfId="46" xr:uid="{00000000-0005-0000-0000-000006000000}"/>
    <cellStyle name="•W_RFP002" xfId="45" xr:uid="{00000000-0005-0000-0000-000007000000}"/>
    <cellStyle name="W_STDFOR" xfId="185" xr:uid="{00000000-0005-0000-0000-000008000000}"/>
    <cellStyle name="20% - Accent1 2" xfId="47" xr:uid="{00000000-0005-0000-0000-000009000000}"/>
    <cellStyle name="20% - Accent1 2 2" xfId="269" xr:uid="{FC246124-1906-4701-9F31-971BB55E1D16}"/>
    <cellStyle name="20% - Accent1 3" xfId="48" xr:uid="{00000000-0005-0000-0000-00000A000000}"/>
    <cellStyle name="20% - Accent1 3 2" xfId="270" xr:uid="{B618FCDA-AE7F-45D1-9FEE-EC9353D50C46}"/>
    <cellStyle name="20% - Accent1 4" xfId="49" xr:uid="{00000000-0005-0000-0000-00000B000000}"/>
    <cellStyle name="20% - Accent1 4 2" xfId="271" xr:uid="{6700060E-8733-46F7-A704-7C3E9AC7DF40}"/>
    <cellStyle name="20% - Accent1 5" xfId="50" xr:uid="{00000000-0005-0000-0000-00000C000000}"/>
    <cellStyle name="20% - Accent1 5 2" xfId="272" xr:uid="{9BD8E3E9-F2E5-4879-8F80-8C99534CAFF7}"/>
    <cellStyle name="20% - Accent2 2" xfId="51" xr:uid="{00000000-0005-0000-0000-00000D000000}"/>
    <cellStyle name="20% - Accent2 2 2" xfId="273" xr:uid="{3B50E2C7-A8EE-4BF7-821C-3EC619514498}"/>
    <cellStyle name="20% - Accent2 3" xfId="52" xr:uid="{00000000-0005-0000-0000-00000E000000}"/>
    <cellStyle name="20% - Accent2 3 2" xfId="274" xr:uid="{D2414AD3-0074-4313-BE8D-EB0CAD3D162C}"/>
    <cellStyle name="20% - Accent2 4" xfId="53" xr:uid="{00000000-0005-0000-0000-00000F000000}"/>
    <cellStyle name="20% - Accent2 4 2" xfId="275" xr:uid="{1DA70B3D-FDF5-4AEE-AF93-D008435BDC8D}"/>
    <cellStyle name="20% - Accent2 5" xfId="54" xr:uid="{00000000-0005-0000-0000-000010000000}"/>
    <cellStyle name="20% - Accent2 5 2" xfId="276" xr:uid="{9D834F5A-56E8-422D-980F-48C0956EE945}"/>
    <cellStyle name="20% - Accent3 2" xfId="55" xr:uid="{00000000-0005-0000-0000-000011000000}"/>
    <cellStyle name="20% - Accent3 2 2" xfId="277" xr:uid="{67BD5FFF-01E8-4946-A9FC-6747C9C6EF81}"/>
    <cellStyle name="20% - Accent3 3" xfId="56" xr:uid="{00000000-0005-0000-0000-000012000000}"/>
    <cellStyle name="20% - Accent3 3 2" xfId="278" xr:uid="{01E453B4-5D62-4856-8C7F-1556EF9CF98D}"/>
    <cellStyle name="20% - Accent3 4" xfId="57" xr:uid="{00000000-0005-0000-0000-000013000000}"/>
    <cellStyle name="20% - Accent3 4 2" xfId="279" xr:uid="{3E44E4F6-DFA3-448F-A2CC-B41D760404CF}"/>
    <cellStyle name="20% - Accent3 5" xfId="58" xr:uid="{00000000-0005-0000-0000-000014000000}"/>
    <cellStyle name="20% - Accent3 5 2" xfId="280" xr:uid="{FF75B78B-A4F4-4FA1-AC4F-4EE008D34055}"/>
    <cellStyle name="20% - Accent4 2" xfId="59" xr:uid="{00000000-0005-0000-0000-000015000000}"/>
    <cellStyle name="20% - Accent4 2 2" xfId="281" xr:uid="{94169362-6697-40AC-83C1-C447CCB9DFA4}"/>
    <cellStyle name="20% - Accent4 3" xfId="60" xr:uid="{00000000-0005-0000-0000-000016000000}"/>
    <cellStyle name="20% - Accent4 3 2" xfId="282" xr:uid="{66200EF1-23A9-45E2-862A-DBB6BC7A5C5C}"/>
    <cellStyle name="20% - Accent4 4" xfId="61" xr:uid="{00000000-0005-0000-0000-000017000000}"/>
    <cellStyle name="20% - Accent4 4 2" xfId="283" xr:uid="{310CE0C6-86F7-4AC5-8BAF-F4BF5AB1575C}"/>
    <cellStyle name="20% - Accent4 5" xfId="62" xr:uid="{00000000-0005-0000-0000-000018000000}"/>
    <cellStyle name="20% - Accent4 5 2" xfId="284" xr:uid="{235A7C64-520C-4742-B3ED-15D9C0EA847A}"/>
    <cellStyle name="20% - Accent5 2" xfId="63" xr:uid="{00000000-0005-0000-0000-000019000000}"/>
    <cellStyle name="20% - Accent5 2 2" xfId="285" xr:uid="{8981B842-8C6E-469A-A79E-20004481434E}"/>
    <cellStyle name="20% - Accent5 3" xfId="64" xr:uid="{00000000-0005-0000-0000-00001A000000}"/>
    <cellStyle name="20% - Accent5 3 2" xfId="286" xr:uid="{EDA9CE3C-94FD-4CAA-B4A0-84A1C89B387E}"/>
    <cellStyle name="20% - Accent5 4" xfId="65" xr:uid="{00000000-0005-0000-0000-00001B000000}"/>
    <cellStyle name="20% - Accent5 4 2" xfId="287" xr:uid="{EDDD9461-54F7-4031-AEFB-CFB66F74287E}"/>
    <cellStyle name="20% - Accent5 5" xfId="66" xr:uid="{00000000-0005-0000-0000-00001C000000}"/>
    <cellStyle name="20% - Accent5 5 2" xfId="288" xr:uid="{C31D822D-210A-4776-B23B-4E6B3985483E}"/>
    <cellStyle name="20% - Accent6 2" xfId="67" xr:uid="{00000000-0005-0000-0000-00001D000000}"/>
    <cellStyle name="20% - Accent6 2 2" xfId="289" xr:uid="{84291183-9316-43DD-8A65-A2B9D93F88E3}"/>
    <cellStyle name="20% - Accent6 3" xfId="68" xr:uid="{00000000-0005-0000-0000-00001E000000}"/>
    <cellStyle name="20% - Accent6 3 2" xfId="290" xr:uid="{FB2A5212-0D99-40F1-A13C-BBC6B868FC2A}"/>
    <cellStyle name="20% - Accent6 4" xfId="69" xr:uid="{00000000-0005-0000-0000-00001F000000}"/>
    <cellStyle name="20% - Accent6 4 2" xfId="291" xr:uid="{F1D330DD-A38A-42E4-8941-CA226FA2E6EB}"/>
    <cellStyle name="20% - Accent6 5" xfId="70" xr:uid="{00000000-0005-0000-0000-000020000000}"/>
    <cellStyle name="20% - Accent6 5 2" xfId="292" xr:uid="{3D635DE9-A1B2-43D0-8593-5FE599BAB3DF}"/>
    <cellStyle name="20% - ส่วนที่ถูกเน้น1" xfId="223" xr:uid="{00000000-0005-0000-0000-000021000000}"/>
    <cellStyle name="20% - ส่วนที่ถูกเน้น2" xfId="224" xr:uid="{00000000-0005-0000-0000-000022000000}"/>
    <cellStyle name="20% - ส่วนที่ถูกเน้น3" xfId="225" xr:uid="{00000000-0005-0000-0000-000023000000}"/>
    <cellStyle name="20% - ส่วนที่ถูกเน้น4" xfId="226" xr:uid="{00000000-0005-0000-0000-000024000000}"/>
    <cellStyle name="20% - ส่วนที่ถูกเน้น5" xfId="227" xr:uid="{00000000-0005-0000-0000-000025000000}"/>
    <cellStyle name="20% - ส่วนที่ถูกเน้น6" xfId="228" xr:uid="{00000000-0005-0000-0000-000026000000}"/>
    <cellStyle name="2DP" xfId="71" xr:uid="{00000000-0005-0000-0000-000027000000}"/>
    <cellStyle name="40% - Accent1 2" xfId="72" xr:uid="{00000000-0005-0000-0000-000028000000}"/>
    <cellStyle name="40% - Accent1 2 2" xfId="293" xr:uid="{20CA5B5B-AFDE-4C09-9A4F-791F9B28F3D4}"/>
    <cellStyle name="40% - Accent1 3" xfId="73" xr:uid="{00000000-0005-0000-0000-000029000000}"/>
    <cellStyle name="40% - Accent1 3 2" xfId="294" xr:uid="{93DBC8B5-67FE-4255-98D2-B06591738B5A}"/>
    <cellStyle name="40% - Accent1 4" xfId="74" xr:uid="{00000000-0005-0000-0000-00002A000000}"/>
    <cellStyle name="40% - Accent1 4 2" xfId="295" xr:uid="{3EBFD238-76DF-45A3-8467-55AFAAE90D83}"/>
    <cellStyle name="40% - Accent1 5" xfId="75" xr:uid="{00000000-0005-0000-0000-00002B000000}"/>
    <cellStyle name="40% - Accent1 5 2" xfId="296" xr:uid="{D6C5A2DB-8FBB-450F-A4B8-D29F2EB19848}"/>
    <cellStyle name="40% - Accent2 2" xfId="76" xr:uid="{00000000-0005-0000-0000-00002C000000}"/>
    <cellStyle name="40% - Accent2 2 2" xfId="297" xr:uid="{EF12D6F1-2DDE-4DB2-9A56-776ABE87EBBE}"/>
    <cellStyle name="40% - Accent2 3" xfId="77" xr:uid="{00000000-0005-0000-0000-00002D000000}"/>
    <cellStyle name="40% - Accent2 3 2" xfId="298" xr:uid="{FB52B9B3-C3A4-404B-8B20-BDE5677F4320}"/>
    <cellStyle name="40% - Accent2 4" xfId="78" xr:uid="{00000000-0005-0000-0000-00002E000000}"/>
    <cellStyle name="40% - Accent2 4 2" xfId="299" xr:uid="{CC3D6045-914A-4DCB-ACC0-0EF042FCD898}"/>
    <cellStyle name="40% - Accent2 5" xfId="79" xr:uid="{00000000-0005-0000-0000-00002F000000}"/>
    <cellStyle name="40% - Accent2 5 2" xfId="300" xr:uid="{E53A53E9-DD9E-4DE2-B423-A51E2BE2AC28}"/>
    <cellStyle name="40% - Accent3 2" xfId="80" xr:uid="{00000000-0005-0000-0000-000030000000}"/>
    <cellStyle name="40% - Accent3 2 2" xfId="301" xr:uid="{87417454-81EA-45E5-A5C4-36AF9CDEE41D}"/>
    <cellStyle name="40% - Accent3 3" xfId="81" xr:uid="{00000000-0005-0000-0000-000031000000}"/>
    <cellStyle name="40% - Accent3 3 2" xfId="302" xr:uid="{9E213731-27EF-467E-8DAD-65FC9290F425}"/>
    <cellStyle name="40% - Accent3 4" xfId="82" xr:uid="{00000000-0005-0000-0000-000032000000}"/>
    <cellStyle name="40% - Accent3 4 2" xfId="303" xr:uid="{F25A2092-70F0-4A25-A8DA-9CA93BB72FF1}"/>
    <cellStyle name="40% - Accent3 5" xfId="83" xr:uid="{00000000-0005-0000-0000-000033000000}"/>
    <cellStyle name="40% - Accent3 5 2" xfId="304" xr:uid="{58DA04E5-9AC4-406F-AB66-9CA70D1A9A8D}"/>
    <cellStyle name="40% - Accent4 2" xfId="84" xr:uid="{00000000-0005-0000-0000-000034000000}"/>
    <cellStyle name="40% - Accent4 2 2" xfId="305" xr:uid="{65853B3B-6AEA-4649-84F4-522B88434A7E}"/>
    <cellStyle name="40% - Accent4 3" xfId="85" xr:uid="{00000000-0005-0000-0000-000035000000}"/>
    <cellStyle name="40% - Accent4 3 2" xfId="306" xr:uid="{A833D197-1A65-46DC-B8E7-A326296439E6}"/>
    <cellStyle name="40% - Accent4 4" xfId="86" xr:uid="{00000000-0005-0000-0000-000036000000}"/>
    <cellStyle name="40% - Accent4 4 2" xfId="307" xr:uid="{1A583201-B603-4971-B609-0DB157BEFC38}"/>
    <cellStyle name="40% - Accent4 5" xfId="87" xr:uid="{00000000-0005-0000-0000-000037000000}"/>
    <cellStyle name="40% - Accent4 5 2" xfId="308" xr:uid="{D07AE6A9-89F3-423D-B2EB-57BC00889194}"/>
    <cellStyle name="40% - Accent5 2" xfId="88" xr:uid="{00000000-0005-0000-0000-000038000000}"/>
    <cellStyle name="40% - Accent5 2 2" xfId="309" xr:uid="{3284E99D-9A99-485C-A37B-0CCDC81E7680}"/>
    <cellStyle name="40% - Accent5 3" xfId="89" xr:uid="{00000000-0005-0000-0000-000039000000}"/>
    <cellStyle name="40% - Accent5 3 2" xfId="310" xr:uid="{5FB15A52-F3B6-4FD8-9DF3-E88148A45170}"/>
    <cellStyle name="40% - Accent5 4" xfId="90" xr:uid="{00000000-0005-0000-0000-00003A000000}"/>
    <cellStyle name="40% - Accent5 4 2" xfId="311" xr:uid="{CE7BA3C6-6495-4CAF-81D1-278C8937C6AC}"/>
    <cellStyle name="40% - Accent5 5" xfId="91" xr:uid="{00000000-0005-0000-0000-00003B000000}"/>
    <cellStyle name="40% - Accent5 5 2" xfId="312" xr:uid="{DE0B14CF-E6E5-49F9-85EB-B8FF500E6F5A}"/>
    <cellStyle name="40% - Accent6 2" xfId="92" xr:uid="{00000000-0005-0000-0000-00003C000000}"/>
    <cellStyle name="40% - Accent6 2 2" xfId="313" xr:uid="{8B98A7A1-4125-4874-B912-36B6FEC9C58C}"/>
    <cellStyle name="40% - Accent6 3" xfId="93" xr:uid="{00000000-0005-0000-0000-00003D000000}"/>
    <cellStyle name="40% - Accent6 3 2" xfId="314" xr:uid="{BA10BD09-31A5-403C-9E53-E5123F365B99}"/>
    <cellStyle name="40% - Accent6 4" xfId="94" xr:uid="{00000000-0005-0000-0000-00003E000000}"/>
    <cellStyle name="40% - Accent6 4 2" xfId="315" xr:uid="{B0563DFB-A818-4748-A1A9-4204537FD534}"/>
    <cellStyle name="40% - Accent6 5" xfId="95" xr:uid="{00000000-0005-0000-0000-00003F000000}"/>
    <cellStyle name="40% - Accent6 5 2" xfId="316" xr:uid="{9D0519F8-69CA-41DA-B564-CF3A42D70442}"/>
    <cellStyle name="40% - ส่วนที่ถูกเน้น1" xfId="229" xr:uid="{00000000-0005-0000-0000-000040000000}"/>
    <cellStyle name="40% - ส่วนที่ถูกเน้น2" xfId="230" xr:uid="{00000000-0005-0000-0000-000041000000}"/>
    <cellStyle name="40% - ส่วนที่ถูกเน้น3" xfId="231" xr:uid="{00000000-0005-0000-0000-000042000000}"/>
    <cellStyle name="40% - ส่วนที่ถูกเน้น4" xfId="232" xr:uid="{00000000-0005-0000-0000-000043000000}"/>
    <cellStyle name="40% - ส่วนที่ถูกเน้น5" xfId="233" xr:uid="{00000000-0005-0000-0000-000044000000}"/>
    <cellStyle name="40% - ส่วนที่ถูกเน้น6" xfId="234" xr:uid="{00000000-0005-0000-0000-000045000000}"/>
    <cellStyle name="60% - ส่วนที่ถูกเน้น1" xfId="235" xr:uid="{00000000-0005-0000-0000-000046000000}"/>
    <cellStyle name="60% - ส่วนที่ถูกเน้น2" xfId="236" xr:uid="{00000000-0005-0000-0000-000047000000}"/>
    <cellStyle name="60% - ส่วนที่ถูกเน้น3" xfId="237" xr:uid="{00000000-0005-0000-0000-000048000000}"/>
    <cellStyle name="60% - ส่วนที่ถูกเน้น4" xfId="238" xr:uid="{00000000-0005-0000-0000-000049000000}"/>
    <cellStyle name="60% - ส่วนที่ถูกเน้น5" xfId="239" xr:uid="{00000000-0005-0000-0000-00004A000000}"/>
    <cellStyle name="60% - ส่วนที่ถูกเน้น6" xfId="240" xr:uid="{00000000-0005-0000-0000-00004B000000}"/>
    <cellStyle name="AeE­ [0]_INQUIRY ¿μ¾÷AßAø " xfId="96" xr:uid="{00000000-0005-0000-0000-00004C000000}"/>
    <cellStyle name="AeE­_INQUIRY ¿μ¾÷AßAø " xfId="97" xr:uid="{00000000-0005-0000-0000-00004D000000}"/>
    <cellStyle name="AHU #" xfId="98" xr:uid="{00000000-0005-0000-0000-00004E000000}"/>
    <cellStyle name="AM#" xfId="99" xr:uid="{00000000-0005-0000-0000-00004F000000}"/>
    <cellStyle name="args.style" xfId="100" xr:uid="{00000000-0005-0000-0000-000050000000}"/>
    <cellStyle name="AÞ¸¶ [0]_°ßAu≫eAa" xfId="101" xr:uid="{00000000-0005-0000-0000-000051000000}"/>
    <cellStyle name="AÞ¸¶_INQUIRY ¿μ¾÷AßAø " xfId="102" xr:uid="{00000000-0005-0000-0000-000052000000}"/>
    <cellStyle name="aud" xfId="103" xr:uid="{00000000-0005-0000-0000-000053000000}"/>
    <cellStyle name="C￥AØ_¿μ¾÷CoE² " xfId="104" xr:uid="{00000000-0005-0000-0000-000054000000}"/>
    <cellStyle name="Calc Currency (0)" xfId="105" xr:uid="{00000000-0005-0000-0000-000055000000}"/>
    <cellStyle name="Comma" xfId="1" builtinId="3"/>
    <cellStyle name="Comma 10" xfId="31" xr:uid="{00000000-0005-0000-0000-000057000000}"/>
    <cellStyle name="Comma 11" xfId="106" xr:uid="{00000000-0005-0000-0000-000058000000}"/>
    <cellStyle name="Comma 11 2" xfId="107" xr:uid="{00000000-0005-0000-0000-000059000000}"/>
    <cellStyle name="Comma 12" xfId="108" xr:uid="{00000000-0005-0000-0000-00005A000000}"/>
    <cellStyle name="Comma 13" xfId="109" xr:uid="{00000000-0005-0000-0000-00005B000000}"/>
    <cellStyle name="Comma 13 2" xfId="217" xr:uid="{00000000-0005-0000-0000-00005C000000}"/>
    <cellStyle name="Comma 2" xfId="3" xr:uid="{00000000-0005-0000-0000-00005D000000}"/>
    <cellStyle name="Comma 2 2" xfId="4" xr:uid="{00000000-0005-0000-0000-00005E000000}"/>
    <cellStyle name="Comma 2 3" xfId="32" xr:uid="{00000000-0005-0000-0000-00005F000000}"/>
    <cellStyle name="Comma 3" xfId="5" xr:uid="{00000000-0005-0000-0000-000060000000}"/>
    <cellStyle name="Comma 3 2" xfId="6" xr:uid="{00000000-0005-0000-0000-000061000000}"/>
    <cellStyle name="Comma 3 2 2" xfId="110" xr:uid="{00000000-0005-0000-0000-000062000000}"/>
    <cellStyle name="Comma 3 3" xfId="241" xr:uid="{00000000-0005-0000-0000-000063000000}"/>
    <cellStyle name="Comma 3 4" xfId="242" xr:uid="{00000000-0005-0000-0000-000064000000}"/>
    <cellStyle name="Comma 4" xfId="7" xr:uid="{00000000-0005-0000-0000-000065000000}"/>
    <cellStyle name="Comma 4 2" xfId="111" xr:uid="{00000000-0005-0000-0000-000066000000}"/>
    <cellStyle name="Comma 4 2 2" xfId="112" xr:uid="{00000000-0005-0000-0000-000067000000}"/>
    <cellStyle name="Comma 4 3" xfId="218" xr:uid="{00000000-0005-0000-0000-000068000000}"/>
    <cellStyle name="Comma 5" xfId="8" xr:uid="{00000000-0005-0000-0000-000069000000}"/>
    <cellStyle name="Comma 5 2" xfId="243" xr:uid="{00000000-0005-0000-0000-00006A000000}"/>
    <cellStyle name="Comma 5 2 2" xfId="332" xr:uid="{4BD581BD-48F8-4336-8F00-EE2BCD2D34E7}"/>
    <cellStyle name="Comma 6" xfId="9" xr:uid="{00000000-0005-0000-0000-00006B000000}"/>
    <cellStyle name="Comma 6 2" xfId="219" xr:uid="{00000000-0005-0000-0000-00006C000000}"/>
    <cellStyle name="Comma 6 2 2" xfId="331" xr:uid="{19C6F3AD-00CA-4123-9785-9C30E69E0580}"/>
    <cellStyle name="Comma 7" xfId="28" xr:uid="{00000000-0005-0000-0000-00006D000000}"/>
    <cellStyle name="Comma 8" xfId="33" xr:uid="{00000000-0005-0000-0000-00006E000000}"/>
    <cellStyle name="Comma 8 2" xfId="220" xr:uid="{00000000-0005-0000-0000-00006F000000}"/>
    <cellStyle name="Comma 9" xfId="34" xr:uid="{00000000-0005-0000-0000-000070000000}"/>
    <cellStyle name="comma zerodec" xfId="10" xr:uid="{00000000-0005-0000-0000-000071000000}"/>
    <cellStyle name="Comma0" xfId="113" xr:uid="{00000000-0005-0000-0000-000072000000}"/>
    <cellStyle name="Copied" xfId="114" xr:uid="{00000000-0005-0000-0000-000073000000}"/>
    <cellStyle name="Currency0" xfId="115" xr:uid="{00000000-0005-0000-0000-000074000000}"/>
    <cellStyle name="Currency1" xfId="11" xr:uid="{00000000-0005-0000-0000-000075000000}"/>
    <cellStyle name="Date" xfId="116" xr:uid="{00000000-0005-0000-0000-000076000000}"/>
    <cellStyle name="Dollar (zero dec)" xfId="12" xr:uid="{00000000-0005-0000-0000-000077000000}"/>
    <cellStyle name="E&amp;Y House" xfId="13" xr:uid="{00000000-0005-0000-0000-000078000000}"/>
    <cellStyle name="Entered" xfId="117" xr:uid="{00000000-0005-0000-0000-000079000000}"/>
    <cellStyle name="Euro" xfId="118" xr:uid="{00000000-0005-0000-0000-00007A000000}"/>
    <cellStyle name="Fixed" xfId="119" xr:uid="{00000000-0005-0000-0000-00007B000000}"/>
    <cellStyle name="FS #" xfId="120" xr:uid="{00000000-0005-0000-0000-00007C000000}"/>
    <cellStyle name="Grey" xfId="14" xr:uid="{00000000-0005-0000-0000-00007D000000}"/>
    <cellStyle name="header" xfId="121" xr:uid="{00000000-0005-0000-0000-00007E000000}"/>
    <cellStyle name="Header1" xfId="122" xr:uid="{00000000-0005-0000-0000-00007F000000}"/>
    <cellStyle name="Header2" xfId="123" xr:uid="{00000000-0005-0000-0000-000080000000}"/>
    <cellStyle name="Heading1" xfId="124" xr:uid="{00000000-0005-0000-0000-000081000000}"/>
    <cellStyle name="Heading2" xfId="125" xr:uid="{00000000-0005-0000-0000-000082000000}"/>
    <cellStyle name="HEADINGS" xfId="126" xr:uid="{00000000-0005-0000-0000-000083000000}"/>
    <cellStyle name="HEADINGSTOP" xfId="127" xr:uid="{00000000-0005-0000-0000-000084000000}"/>
    <cellStyle name="Input [yellow]" xfId="15" xr:uid="{00000000-0005-0000-0000-000085000000}"/>
    <cellStyle name="je#" xfId="128" xr:uid="{00000000-0005-0000-0000-000086000000}"/>
    <cellStyle name="je#+10" xfId="129" xr:uid="{00000000-0005-0000-0000-000087000000}"/>
    <cellStyle name="je#09" xfId="130" xr:uid="{00000000-0005-0000-0000-000088000000}"/>
    <cellStyle name="left" xfId="131" xr:uid="{00000000-0005-0000-0000-000089000000}"/>
    <cellStyle name="Light Border" xfId="132" xr:uid="{00000000-0005-0000-0000-00008A000000}"/>
    <cellStyle name="no dec" xfId="16" xr:uid="{00000000-0005-0000-0000-00008B000000}"/>
    <cellStyle name="Normal" xfId="0" builtinId="0"/>
    <cellStyle name="Normal - Style1" xfId="17" xr:uid="{00000000-0005-0000-0000-00008D000000}"/>
    <cellStyle name="Normal - Style1 2" xfId="133" xr:uid="{00000000-0005-0000-0000-00008E000000}"/>
    <cellStyle name="Normal - Style1 2 2" xfId="134" xr:uid="{00000000-0005-0000-0000-00008F000000}"/>
    <cellStyle name="Normal 10" xfId="135" xr:uid="{00000000-0005-0000-0000-000090000000}"/>
    <cellStyle name="Normal 10 2" xfId="317" xr:uid="{1D38A654-CA27-4B60-AFFF-48B65D0FA880}"/>
    <cellStyle name="Normal 2" xfId="18" xr:uid="{00000000-0005-0000-0000-000091000000}"/>
    <cellStyle name="Normal 2 2" xfId="19" xr:uid="{00000000-0005-0000-0000-000092000000}"/>
    <cellStyle name="Normal 2 2 2" xfId="136" xr:uid="{00000000-0005-0000-0000-000093000000}"/>
    <cellStyle name="Normal 2 2 3" xfId="244" xr:uid="{00000000-0005-0000-0000-000094000000}"/>
    <cellStyle name="Normal 2 3" xfId="137" xr:uid="{00000000-0005-0000-0000-000095000000}"/>
    <cellStyle name="Normal 2 3 2" xfId="318" xr:uid="{8EB315B8-67BE-4CDB-B291-2BFEDF02EDC8}"/>
    <cellStyle name="Normal 2 DP" xfId="138" xr:uid="{00000000-0005-0000-0000-000096000000}"/>
    <cellStyle name="Normal 2_205-10 rev" xfId="38" xr:uid="{00000000-0005-0000-0000-000097000000}"/>
    <cellStyle name="Normal 3" xfId="20" xr:uid="{00000000-0005-0000-0000-000098000000}"/>
    <cellStyle name="Normal 3 2" xfId="35" xr:uid="{00000000-0005-0000-0000-000099000000}"/>
    <cellStyle name="Normal 4" xfId="21" xr:uid="{00000000-0005-0000-0000-00009A000000}"/>
    <cellStyle name="Normal 4 2" xfId="139" xr:uid="{00000000-0005-0000-0000-00009B000000}"/>
    <cellStyle name="Normal 4 2 2" xfId="140" xr:uid="{00000000-0005-0000-0000-00009C000000}"/>
    <cellStyle name="Normal 4 3" xfId="221" xr:uid="{00000000-0005-0000-0000-00009D000000}"/>
    <cellStyle name="Normal 5" xfId="22" xr:uid="{00000000-0005-0000-0000-00009E000000}"/>
    <cellStyle name="Normal 5 2" xfId="245" xr:uid="{00000000-0005-0000-0000-00009F000000}"/>
    <cellStyle name="Normal 5 2 2" xfId="333" xr:uid="{71D8585A-3E3A-4514-AE75-4579A2FA4497}"/>
    <cellStyle name="Normal 6" xfId="23" xr:uid="{00000000-0005-0000-0000-0000A0000000}"/>
    <cellStyle name="Normal 6 2" xfId="141" xr:uid="{00000000-0005-0000-0000-0000A1000000}"/>
    <cellStyle name="Normal 7" xfId="24" xr:uid="{00000000-0005-0000-0000-0000A2000000}"/>
    <cellStyle name="Normal 8" xfId="142" xr:uid="{00000000-0005-0000-0000-0000A3000000}"/>
    <cellStyle name="Normal 9" xfId="143" xr:uid="{00000000-0005-0000-0000-0000A4000000}"/>
    <cellStyle name="Normal 9 2" xfId="319" xr:uid="{08949C68-904D-4742-AFAC-6205A3094E07}"/>
    <cellStyle name="Normal_B&amp;P" xfId="2" xr:uid="{00000000-0005-0000-0000-0000A5000000}"/>
    <cellStyle name="Note 2" xfId="144" xr:uid="{00000000-0005-0000-0000-0000A6000000}"/>
    <cellStyle name="Note 2 2" xfId="145" xr:uid="{00000000-0005-0000-0000-0000A7000000}"/>
    <cellStyle name="Note 2 2 2" xfId="321" xr:uid="{33A68372-8ACE-4AF1-BCC6-1859D533FCB7}"/>
    <cellStyle name="Note 2 3" xfId="146" xr:uid="{00000000-0005-0000-0000-0000A8000000}"/>
    <cellStyle name="Note 2 3 2" xfId="322" xr:uid="{3141D40C-7BB8-4FE7-A129-671F19DC3A53}"/>
    <cellStyle name="Note 2 4" xfId="320" xr:uid="{D35FE346-9DB2-42B6-B77E-3799EAE6E397}"/>
    <cellStyle name="Note 3" xfId="147" xr:uid="{00000000-0005-0000-0000-0000A9000000}"/>
    <cellStyle name="Note 3 2" xfId="148" xr:uid="{00000000-0005-0000-0000-0000AA000000}"/>
    <cellStyle name="Note 3 2 2" xfId="324" xr:uid="{99EA04B2-CF2B-47DC-A04F-E2EA0981069B}"/>
    <cellStyle name="Note 3 3" xfId="149" xr:uid="{00000000-0005-0000-0000-0000AB000000}"/>
    <cellStyle name="Note 3 3 2" xfId="325" xr:uid="{5450EBF4-50E3-4AAE-8C93-99A4C6502888}"/>
    <cellStyle name="Note 3 4" xfId="323" xr:uid="{A1A06062-7903-421E-85BB-F88D864CFDA0}"/>
    <cellStyle name="Note 4" xfId="150" xr:uid="{00000000-0005-0000-0000-0000AC000000}"/>
    <cellStyle name="Note 4 2" xfId="151" xr:uid="{00000000-0005-0000-0000-0000AD000000}"/>
    <cellStyle name="Note 4 2 2" xfId="327" xr:uid="{97A87DA7-88DF-4C7B-95FD-8F4E95B811C6}"/>
    <cellStyle name="Note 4 3" xfId="152" xr:uid="{00000000-0005-0000-0000-0000AE000000}"/>
    <cellStyle name="Note 4 3 2" xfId="328" xr:uid="{39208398-C2AE-405C-AD52-35A930B73818}"/>
    <cellStyle name="Note 4 4" xfId="326" xr:uid="{207D87A3-4E0C-49ED-B4ED-BAFAB0E61833}"/>
    <cellStyle name="Note 5" xfId="153" xr:uid="{00000000-0005-0000-0000-0000AF000000}"/>
    <cellStyle name="Note 5 2" xfId="329" xr:uid="{F658F7AD-65F8-4F71-8C22-0E774663FA29}"/>
    <cellStyle name="Note 6" xfId="154" xr:uid="{00000000-0005-0000-0000-0000B0000000}"/>
    <cellStyle name="Note 6 2" xfId="330" xr:uid="{19BD3008-499C-49CE-A787-0A5D7BE432BB}"/>
    <cellStyle name="Numb" xfId="155" xr:uid="{00000000-0005-0000-0000-0000B1000000}"/>
    <cellStyle name="per.style" xfId="156" xr:uid="{00000000-0005-0000-0000-0000B2000000}"/>
    <cellStyle name="Percent [2]" xfId="25" xr:uid="{00000000-0005-0000-0000-0000B4000000}"/>
    <cellStyle name="Percent 2" xfId="26" xr:uid="{00000000-0005-0000-0000-0000B5000000}"/>
    <cellStyle name="Percent 2 2" xfId="36" xr:uid="{00000000-0005-0000-0000-0000B6000000}"/>
    <cellStyle name="Percent 2 3" xfId="157" xr:uid="{00000000-0005-0000-0000-0000B7000000}"/>
    <cellStyle name="Percent 3" xfId="37" xr:uid="{00000000-0005-0000-0000-0000B8000000}"/>
    <cellStyle name="ph" xfId="158" xr:uid="{00000000-0005-0000-0000-0000B9000000}"/>
    <cellStyle name="PT #" xfId="159" xr:uid="{00000000-0005-0000-0000-0000BA000000}"/>
    <cellStyle name="Quantity" xfId="27" xr:uid="{00000000-0005-0000-0000-0000BB000000}"/>
    <cellStyle name="RANGE #" xfId="160" xr:uid="{00000000-0005-0000-0000-0000BC000000}"/>
    <cellStyle name="regstoresfromspecstores" xfId="161" xr:uid="{00000000-0005-0000-0000-0000BD000000}"/>
    <cellStyle name="RevList" xfId="162" xr:uid="{00000000-0005-0000-0000-0000BE000000}"/>
    <cellStyle name="RH #" xfId="163" xr:uid="{00000000-0005-0000-0000-0000BF000000}"/>
    <cellStyle name="RH # 10+" xfId="164" xr:uid="{00000000-0005-0000-0000-0000C0000000}"/>
    <cellStyle name="RH No. 1-9" xfId="165" xr:uid="{00000000-0005-0000-0000-0000C1000000}"/>
    <cellStyle name="room #" xfId="166" xr:uid="{00000000-0005-0000-0000-0000C2000000}"/>
    <cellStyle name="scope" xfId="167" xr:uid="{00000000-0005-0000-0000-0000C3000000}"/>
    <cellStyle name="SHADEDSTORES" xfId="168" xr:uid="{00000000-0005-0000-0000-0000C4000000}"/>
    <cellStyle name="specstores" xfId="169" xr:uid="{00000000-0005-0000-0000-0000C5000000}"/>
    <cellStyle name="STP No. 10+" xfId="170" xr:uid="{00000000-0005-0000-0000-0000C6000000}"/>
    <cellStyle name="STP No. 1-9" xfId="171" xr:uid="{00000000-0005-0000-0000-0000C7000000}"/>
    <cellStyle name="Style 1" xfId="172" xr:uid="{00000000-0005-0000-0000-0000C8000000}"/>
    <cellStyle name="Subtotal" xfId="173" xr:uid="{00000000-0005-0000-0000-0000C9000000}"/>
    <cellStyle name="tables" xfId="174" xr:uid="{00000000-0005-0000-0000-0000CA000000}"/>
    <cellStyle name="TAU # 10+" xfId="175" xr:uid="{00000000-0005-0000-0000-0000CB000000}"/>
    <cellStyle name="TAU No. 10+" xfId="176" xr:uid="{00000000-0005-0000-0000-0000CC000000}"/>
    <cellStyle name="TAU No. 1-9" xfId="177" xr:uid="{00000000-0005-0000-0000-0000CD000000}"/>
    <cellStyle name="TAU Number" xfId="178" xr:uid="{00000000-0005-0000-0000-0000CE000000}"/>
    <cellStyle name="TI #" xfId="179" xr:uid="{00000000-0005-0000-0000-0000CF000000}"/>
    <cellStyle name="TT #" xfId="180" xr:uid="{00000000-0005-0000-0000-0000D0000000}"/>
    <cellStyle name="VAV No. 10+" xfId="181" xr:uid="{00000000-0005-0000-0000-0000D1000000}"/>
    <cellStyle name="VAV No. 1-9" xfId="182" xr:uid="{00000000-0005-0000-0000-0000D2000000}"/>
    <cellStyle name="Vertcntr" xfId="183" xr:uid="{00000000-0005-0000-0000-0000D3000000}"/>
    <cellStyle name="VFD #" xfId="184" xr:uid="{00000000-0005-0000-0000-0000D4000000}"/>
    <cellStyle name="wrap" xfId="186" xr:uid="{00000000-0005-0000-0000-0000D5000000}"/>
    <cellStyle name="Wrap 2" xfId="187" xr:uid="{00000000-0005-0000-0000-0000D6000000}"/>
    <cellStyle name="Wrap_Plant and Equipment BoQ Combined r1" xfId="188" xr:uid="{00000000-0005-0000-0000-0000D7000000}"/>
    <cellStyle name="เครื่องหมายจุลภาค [0]_Summary" xfId="189" xr:uid="{00000000-0005-0000-0000-0000D8000000}"/>
    <cellStyle name="เครื่องหมายจุลภาค 2" xfId="29" xr:uid="{00000000-0005-0000-0000-0000D9000000}"/>
    <cellStyle name="เครื่องหมายจุลภาค_Sheet1" xfId="222" xr:uid="{00000000-0005-0000-0000-0000DA000000}"/>
    <cellStyle name="เครื่องหมายสกุลเงิน [0]_Summary" xfId="190" xr:uid="{00000000-0005-0000-0000-0000DB000000}"/>
    <cellStyle name="เครื่องหมายสกุลเงิน_Summary" xfId="191" xr:uid="{00000000-0005-0000-0000-0000DC000000}"/>
    <cellStyle name="เซลล์ตรวจสอบ" xfId="246" xr:uid="{00000000-0005-0000-0000-0000DD000000}"/>
    <cellStyle name="เซลล์ที่มีการเชื่อมโยง" xfId="247" xr:uid="{00000000-0005-0000-0000-0000DE000000}"/>
    <cellStyle name="แย่" xfId="248" xr:uid="{00000000-0005-0000-0000-0000DF000000}"/>
    <cellStyle name="แสดงผล" xfId="249" xr:uid="{00000000-0005-0000-0000-0000E0000000}"/>
    <cellStyle name="การคำนวณ" xfId="250" xr:uid="{00000000-0005-0000-0000-0000E1000000}"/>
    <cellStyle name="ข้อความเตือน" xfId="251" xr:uid="{00000000-0005-0000-0000-0000E2000000}"/>
    <cellStyle name="ข้อความอธิบาย" xfId="252" xr:uid="{00000000-0005-0000-0000-0000E3000000}"/>
    <cellStyle name="ชื่อเรื่อง" xfId="253" xr:uid="{00000000-0005-0000-0000-0000E4000000}"/>
    <cellStyle name="ดี" xfId="254" xr:uid="{00000000-0005-0000-0000-0000E5000000}"/>
    <cellStyle name="ปกติ 2" xfId="30" xr:uid="{00000000-0005-0000-0000-0000E6000000}"/>
    <cellStyle name="ปกติ_avgrate" xfId="192" xr:uid="{00000000-0005-0000-0000-0000E7000000}"/>
    <cellStyle name="ป้อนค่า" xfId="255" xr:uid="{00000000-0005-0000-0000-0000E8000000}"/>
    <cellStyle name="ปานกลาง" xfId="256" xr:uid="{00000000-0005-0000-0000-0000E9000000}"/>
    <cellStyle name="ผลรวม" xfId="257" xr:uid="{00000000-0005-0000-0000-0000EA000000}"/>
    <cellStyle name="วฅมุ_MECHANICAL" xfId="193" xr:uid="{00000000-0005-0000-0000-0000EB000000}"/>
    <cellStyle name="ส่วนที่ถูกเน้น1" xfId="258" xr:uid="{00000000-0005-0000-0000-0000EC000000}"/>
    <cellStyle name="ส่วนที่ถูกเน้น2" xfId="259" xr:uid="{00000000-0005-0000-0000-0000ED000000}"/>
    <cellStyle name="ส่วนที่ถูกเน้น3" xfId="260" xr:uid="{00000000-0005-0000-0000-0000EE000000}"/>
    <cellStyle name="ส่วนที่ถูกเน้น4" xfId="261" xr:uid="{00000000-0005-0000-0000-0000EF000000}"/>
    <cellStyle name="ส่วนที่ถูกเน้น5" xfId="262" xr:uid="{00000000-0005-0000-0000-0000F0000000}"/>
    <cellStyle name="ส่วนที่ถูกเน้น6" xfId="263" xr:uid="{00000000-0005-0000-0000-0000F1000000}"/>
    <cellStyle name="หมายเหตุ" xfId="264" xr:uid="{00000000-0005-0000-0000-0000F2000000}"/>
    <cellStyle name="หัวเรื่อง 1" xfId="265" xr:uid="{00000000-0005-0000-0000-0000F3000000}"/>
    <cellStyle name="หัวเรื่อง 2" xfId="266" xr:uid="{00000000-0005-0000-0000-0000F4000000}"/>
    <cellStyle name="หัวเรื่อง 3" xfId="267" xr:uid="{00000000-0005-0000-0000-0000F5000000}"/>
    <cellStyle name="หัวเรื่อง 4" xfId="268" xr:uid="{00000000-0005-0000-0000-0000F6000000}"/>
    <cellStyle name="뒤에 오는 하이퍼링크" xfId="194" xr:uid="{00000000-0005-0000-0000-0000F7000000}"/>
    <cellStyle name="분수" xfId="195" xr:uid="{00000000-0005-0000-0000-0000F8000000}"/>
    <cellStyle name="뷭?_BOOKSHIP" xfId="196" xr:uid="{00000000-0005-0000-0000-0000F9000000}"/>
    <cellStyle name="쉼표 [0]_PC0781-공사-rev" xfId="197" xr:uid="{00000000-0005-0000-0000-0000FA000000}"/>
    <cellStyle name="자리수0" xfId="198" xr:uid="{00000000-0005-0000-0000-0000FB000000}"/>
    <cellStyle name="콤마 [0]_  종  합  " xfId="202" xr:uid="{00000000-0005-0000-0000-0000FC000000}"/>
    <cellStyle name="콤마_  종  합  " xfId="203" xr:uid="{00000000-0005-0000-0000-0000FD000000}"/>
    <cellStyle name="통화 [0]_MSR기계Rev2" xfId="204" xr:uid="{00000000-0005-0000-0000-0000FE000000}"/>
    <cellStyle name="표준_3. Chap III Bill of Quantities (Pkg1-1 Power Equipment)R2 with Volumes" xfId="205" xr:uid="{00000000-0005-0000-0000-0000FF000000}"/>
    <cellStyle name="하이퍼링크_AG_SpecialItem" xfId="206" xr:uid="{00000000-0005-0000-0000-000000010000}"/>
    <cellStyle name="一般_GARMENT STEP FORM HK" xfId="199" xr:uid="{00000000-0005-0000-0000-000001010000}"/>
    <cellStyle name="千分位[0]_GARMENT STEP FORM HK" xfId="200" xr:uid="{00000000-0005-0000-0000-000002010000}"/>
    <cellStyle name="千分位_GARMENT STEP FORM HK" xfId="201" xr:uid="{00000000-0005-0000-0000-000003010000}"/>
    <cellStyle name="寘嬫愗傝_INSULATION  BQ FOR VESSELS" xfId="207" xr:uid="{00000000-0005-0000-0000-000004010000}"/>
    <cellStyle name="昗弨_Cover (2)" xfId="208" xr:uid="{00000000-0005-0000-0000-000005010000}"/>
    <cellStyle name="未定義" xfId="209" xr:uid="{00000000-0005-0000-0000-000006010000}"/>
    <cellStyle name="桁区切り [0.00]_EQUIPMENT LIST 4" xfId="210" xr:uid="{00000000-0005-0000-0000-000007010000}"/>
    <cellStyle name="桁区切り_EQUIPMENT LIST 4" xfId="211" xr:uid="{00000000-0005-0000-0000-000008010000}"/>
    <cellStyle name="標準_Akia(F）-8" xfId="212" xr:uid="{00000000-0005-0000-0000-000009010000}"/>
    <cellStyle name="貨幣 [0]_GARMENT STEP FORM HK" xfId="213" xr:uid="{00000000-0005-0000-0000-00000A010000}"/>
    <cellStyle name="貨幣_GARMENT STEP FORM HK" xfId="214" xr:uid="{00000000-0005-0000-0000-00000B010000}"/>
    <cellStyle name="通貨 [0.00]_EQUIPMENT LIST 4" xfId="215" xr:uid="{00000000-0005-0000-0000-00000C010000}"/>
    <cellStyle name="通貨_EQUIPMENT LIST 4" xfId="216" xr:uid="{00000000-0005-0000-0000-00000D010000}"/>
  </cellStyles>
  <dxfs count="0"/>
  <tableStyles count="0" defaultTableStyle="TableStyleMedium9" defaultPivotStyle="PivotStyleLight16"/>
  <colors>
    <mruColors>
      <color rgb="FF66FFF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showGridLines="0" tabSelected="1" view="pageBreakPreview" zoomScaleNormal="100" zoomScaleSheetLayoutView="100" workbookViewId="0"/>
  </sheetViews>
  <sheetFormatPr defaultColWidth="10.54296875" defaultRowHeight="24" customHeight="1"/>
  <cols>
    <col min="1" max="1" width="48.54296875" style="4" customWidth="1"/>
    <col min="2" max="2" width="3.1796875" style="4" customWidth="1"/>
    <col min="3" max="3" width="9.81640625" style="4" customWidth="1"/>
    <col min="4" max="4" width="0.81640625" style="4" customWidth="1"/>
    <col min="5" max="5" width="16.1796875" style="4" customWidth="1"/>
    <col min="6" max="6" width="1.453125" style="4" customWidth="1"/>
    <col min="7" max="7" width="16.1796875" style="4" customWidth="1"/>
    <col min="8" max="8" width="1.453125" style="5" customWidth="1"/>
    <col min="9" max="9" width="16.1796875" style="4" customWidth="1"/>
    <col min="10" max="10" width="1.453125" style="4" customWidth="1"/>
    <col min="11" max="11" width="16.1796875" style="4" customWidth="1"/>
    <col min="12" max="16384" width="10.54296875" style="4"/>
  </cols>
  <sheetData>
    <row r="1" spans="1:11" ht="24" customHeight="1">
      <c r="A1" s="1" t="s">
        <v>30</v>
      </c>
      <c r="B1" s="1"/>
      <c r="C1" s="2"/>
      <c r="D1" s="2"/>
      <c r="E1" s="3"/>
      <c r="F1" s="2"/>
      <c r="G1" s="3"/>
      <c r="H1" s="81"/>
      <c r="I1" s="2"/>
      <c r="J1" s="2"/>
      <c r="K1" s="2"/>
    </row>
    <row r="2" spans="1:11" ht="24" customHeight="1">
      <c r="A2" s="1" t="s">
        <v>54</v>
      </c>
      <c r="B2" s="1"/>
      <c r="C2" s="2"/>
      <c r="D2" s="2"/>
      <c r="E2" s="3"/>
      <c r="F2" s="2"/>
      <c r="G2" s="3"/>
      <c r="H2" s="81"/>
      <c r="I2" s="2"/>
      <c r="J2" s="2"/>
      <c r="K2" s="2"/>
    </row>
    <row r="3" spans="1:11" ht="24" customHeight="1">
      <c r="A3" s="6" t="s">
        <v>209</v>
      </c>
      <c r="B3" s="6"/>
      <c r="C3" s="2"/>
      <c r="D3" s="2"/>
      <c r="E3" s="3"/>
      <c r="F3" s="2"/>
      <c r="G3" s="3"/>
      <c r="H3" s="81"/>
      <c r="I3" s="2"/>
      <c r="J3" s="2"/>
      <c r="K3" s="2"/>
    </row>
    <row r="4" spans="1:11" ht="24" customHeight="1">
      <c r="K4" s="45" t="s">
        <v>45</v>
      </c>
    </row>
    <row r="5" spans="1:11" ht="24" customHeight="1">
      <c r="A5" s="2"/>
      <c r="B5" s="2"/>
      <c r="C5" s="7"/>
      <c r="D5" s="7"/>
      <c r="E5" s="131" t="s">
        <v>0</v>
      </c>
      <c r="F5" s="131"/>
      <c r="G5" s="131"/>
      <c r="H5" s="84"/>
      <c r="I5" s="131" t="s">
        <v>1</v>
      </c>
      <c r="J5" s="131"/>
      <c r="K5" s="131"/>
    </row>
    <row r="6" spans="1:11" ht="24" customHeight="1">
      <c r="C6" s="49" t="s">
        <v>2</v>
      </c>
      <c r="D6" s="49"/>
      <c r="E6" s="103" t="s">
        <v>210</v>
      </c>
      <c r="F6" s="51"/>
      <c r="G6" s="103" t="s">
        <v>176</v>
      </c>
      <c r="H6" s="50"/>
      <c r="I6" s="103" t="s">
        <v>210</v>
      </c>
      <c r="J6" s="51"/>
      <c r="K6" s="103" t="s">
        <v>176</v>
      </c>
    </row>
    <row r="7" spans="1:11" ht="24" customHeight="1">
      <c r="A7" s="10" t="s">
        <v>55</v>
      </c>
      <c r="B7" s="10"/>
      <c r="E7" s="5"/>
      <c r="F7" s="5"/>
      <c r="G7" s="5"/>
      <c r="I7" s="5"/>
      <c r="J7" s="5"/>
      <c r="K7" s="5"/>
    </row>
    <row r="8" spans="1:11" ht="24" customHeight="1">
      <c r="A8" s="10" t="s">
        <v>56</v>
      </c>
      <c r="B8" s="10"/>
      <c r="C8" s="52"/>
      <c r="E8" s="5"/>
      <c r="F8" s="53"/>
      <c r="G8" s="5"/>
      <c r="I8" s="5"/>
      <c r="J8" s="54"/>
      <c r="K8" s="5"/>
    </row>
    <row r="9" spans="1:11" ht="24" customHeight="1">
      <c r="A9" s="4" t="s">
        <v>57</v>
      </c>
      <c r="C9" s="52">
        <v>7</v>
      </c>
      <c r="E9" s="55">
        <v>980442863</v>
      </c>
      <c r="F9" s="56"/>
      <c r="G9" s="55">
        <v>486678856</v>
      </c>
      <c r="H9" s="56"/>
      <c r="I9" s="55">
        <v>837080519</v>
      </c>
      <c r="J9" s="57"/>
      <c r="K9" s="55">
        <v>331705319</v>
      </c>
    </row>
    <row r="10" spans="1:11" ht="24" customHeight="1">
      <c r="A10" s="4" t="s">
        <v>58</v>
      </c>
      <c r="C10" s="52" t="s">
        <v>247</v>
      </c>
      <c r="E10" s="55">
        <v>483407501</v>
      </c>
      <c r="F10" s="56"/>
      <c r="G10" s="55">
        <v>326142265</v>
      </c>
      <c r="H10" s="56"/>
      <c r="I10" s="55">
        <v>450837972</v>
      </c>
      <c r="J10" s="57"/>
      <c r="K10" s="55">
        <v>285405745</v>
      </c>
    </row>
    <row r="11" spans="1:11" ht="24" customHeight="1">
      <c r="A11" s="4" t="s">
        <v>179</v>
      </c>
      <c r="C11" s="52"/>
      <c r="E11" s="55"/>
      <c r="F11" s="56"/>
      <c r="G11" s="55"/>
      <c r="H11" s="56"/>
      <c r="I11" s="55"/>
      <c r="J11" s="57"/>
      <c r="K11" s="55"/>
    </row>
    <row r="12" spans="1:11" ht="24" customHeight="1">
      <c r="A12" s="4" t="s">
        <v>177</v>
      </c>
      <c r="C12" s="52">
        <v>10</v>
      </c>
      <c r="E12" s="55">
        <v>484909255</v>
      </c>
      <c r="F12" s="56"/>
      <c r="G12" s="55">
        <v>493462410</v>
      </c>
      <c r="H12" s="56"/>
      <c r="I12" s="55">
        <v>484909255</v>
      </c>
      <c r="J12" s="57"/>
      <c r="K12" s="55">
        <v>493462410</v>
      </c>
    </row>
    <row r="13" spans="1:11" ht="24" customHeight="1">
      <c r="A13" s="4" t="s">
        <v>178</v>
      </c>
      <c r="C13" s="52">
        <v>10</v>
      </c>
      <c r="E13" s="55">
        <v>25120118</v>
      </c>
      <c r="F13" s="56"/>
      <c r="G13" s="55">
        <v>18158276</v>
      </c>
      <c r="H13" s="56"/>
      <c r="I13" s="55">
        <v>25120118</v>
      </c>
      <c r="J13" s="57"/>
      <c r="K13" s="55">
        <v>18158276</v>
      </c>
    </row>
    <row r="14" spans="1:11" ht="24" customHeight="1">
      <c r="A14" s="4" t="s">
        <v>117</v>
      </c>
      <c r="C14" s="52">
        <v>6</v>
      </c>
      <c r="E14" s="55">
        <v>0</v>
      </c>
      <c r="F14" s="56"/>
      <c r="G14" s="55">
        <v>0</v>
      </c>
      <c r="H14" s="56"/>
      <c r="I14" s="55">
        <v>520000000</v>
      </c>
      <c r="J14" s="57"/>
      <c r="K14" s="55">
        <v>520000000</v>
      </c>
    </row>
    <row r="15" spans="1:11" ht="24" customHeight="1">
      <c r="A15" s="58" t="s">
        <v>59</v>
      </c>
      <c r="B15" s="58"/>
      <c r="C15" s="52">
        <v>11</v>
      </c>
      <c r="E15" s="55">
        <v>528333275</v>
      </c>
      <c r="F15" s="56"/>
      <c r="G15" s="55">
        <v>400513545</v>
      </c>
      <c r="H15" s="56"/>
      <c r="I15" s="55">
        <v>365544046</v>
      </c>
      <c r="J15" s="57"/>
      <c r="K15" s="55">
        <v>222331839</v>
      </c>
    </row>
    <row r="16" spans="1:11" ht="24" customHeight="1">
      <c r="A16" s="58" t="s">
        <v>95</v>
      </c>
      <c r="B16" s="58"/>
      <c r="E16" s="55">
        <v>21502059</v>
      </c>
      <c r="F16" s="56"/>
      <c r="G16" s="55">
        <v>4240587</v>
      </c>
      <c r="H16" s="56"/>
      <c r="I16" s="55">
        <v>20804472</v>
      </c>
      <c r="J16" s="57"/>
      <c r="K16" s="55">
        <v>3088101</v>
      </c>
    </row>
    <row r="17" spans="1:11" ht="24" customHeight="1">
      <c r="A17" s="58" t="s">
        <v>145</v>
      </c>
      <c r="B17" s="58"/>
      <c r="C17" s="52">
        <v>8</v>
      </c>
      <c r="E17" s="55">
        <v>2269931656</v>
      </c>
      <c r="F17" s="56"/>
      <c r="G17" s="55">
        <v>2073374652</v>
      </c>
      <c r="H17" s="56"/>
      <c r="I17" s="55">
        <v>1805586183</v>
      </c>
      <c r="J17" s="57"/>
      <c r="K17" s="55">
        <v>1814207300</v>
      </c>
    </row>
    <row r="18" spans="1:11" ht="24" customHeight="1">
      <c r="A18" s="4" t="s">
        <v>60</v>
      </c>
      <c r="C18" s="52">
        <v>12</v>
      </c>
      <c r="E18" s="59">
        <v>175754295</v>
      </c>
      <c r="F18" s="56"/>
      <c r="G18" s="59">
        <f>182542830</f>
        <v>182542830</v>
      </c>
      <c r="H18" s="56"/>
      <c r="I18" s="59">
        <f>32416566+1</f>
        <v>32416567</v>
      </c>
      <c r="J18" s="57"/>
      <c r="K18" s="59">
        <f>50625497</f>
        <v>50625497</v>
      </c>
    </row>
    <row r="19" spans="1:11" ht="24" customHeight="1">
      <c r="A19" s="10" t="s">
        <v>61</v>
      </c>
      <c r="B19" s="10"/>
      <c r="C19" s="52"/>
      <c r="E19" s="65">
        <f>SUM(E9:E18)</f>
        <v>4969401022</v>
      </c>
      <c r="F19" s="55"/>
      <c r="G19" s="65">
        <f>SUM(G9:G18)</f>
        <v>3985113421</v>
      </c>
      <c r="H19" s="55"/>
      <c r="I19" s="65">
        <f>SUM(I9:I18)</f>
        <v>4542299132</v>
      </c>
      <c r="J19" s="55"/>
      <c r="K19" s="65">
        <f>SUM(K9:K18)</f>
        <v>3738984487</v>
      </c>
    </row>
    <row r="20" spans="1:11" ht="24" customHeight="1">
      <c r="A20" s="10" t="s">
        <v>62</v>
      </c>
      <c r="B20" s="10"/>
      <c r="C20" s="52"/>
      <c r="E20" s="55"/>
      <c r="F20" s="56"/>
      <c r="G20" s="55"/>
      <c r="H20" s="56"/>
      <c r="I20" s="55"/>
      <c r="J20" s="57"/>
      <c r="K20" s="55"/>
    </row>
    <row r="21" spans="1:11" ht="24" customHeight="1">
      <c r="A21" s="4" t="s">
        <v>63</v>
      </c>
      <c r="C21" s="52">
        <v>13</v>
      </c>
      <c r="E21" s="55">
        <v>73876401</v>
      </c>
      <c r="F21" s="56"/>
      <c r="G21" s="55">
        <v>850972558</v>
      </c>
      <c r="H21" s="56"/>
      <c r="I21" s="55">
        <v>23000000</v>
      </c>
      <c r="J21" s="57"/>
      <c r="K21" s="55">
        <v>799552400</v>
      </c>
    </row>
    <row r="22" spans="1:11" ht="24" customHeight="1">
      <c r="A22" s="4" t="s">
        <v>146</v>
      </c>
      <c r="C22" s="52">
        <v>14</v>
      </c>
      <c r="E22" s="55">
        <v>246074810</v>
      </c>
      <c r="F22" s="56"/>
      <c r="G22" s="55">
        <v>191218513</v>
      </c>
      <c r="H22" s="56"/>
      <c r="I22" s="55">
        <v>245994448</v>
      </c>
      <c r="J22" s="57"/>
      <c r="K22" s="55">
        <v>191138151</v>
      </c>
    </row>
    <row r="23" spans="1:11" ht="24" customHeight="1">
      <c r="A23" s="4" t="s">
        <v>64</v>
      </c>
      <c r="C23" s="52">
        <v>15</v>
      </c>
      <c r="E23" s="55">
        <v>0</v>
      </c>
      <c r="F23" s="56"/>
      <c r="G23" s="55">
        <v>0</v>
      </c>
      <c r="H23" s="56"/>
      <c r="I23" s="55">
        <v>829934310</v>
      </c>
      <c r="J23" s="57"/>
      <c r="K23" s="55">
        <v>839603405</v>
      </c>
    </row>
    <row r="24" spans="1:11" ht="24" customHeight="1">
      <c r="A24" s="4" t="s">
        <v>229</v>
      </c>
      <c r="C24" s="52">
        <v>16</v>
      </c>
      <c r="E24" s="55">
        <v>827664341</v>
      </c>
      <c r="F24" s="56"/>
      <c r="G24" s="55">
        <v>0</v>
      </c>
      <c r="H24" s="56"/>
      <c r="I24" s="55">
        <v>276441845</v>
      </c>
      <c r="J24" s="57"/>
      <c r="K24" s="55">
        <v>0</v>
      </c>
    </row>
    <row r="25" spans="1:11" ht="24" customHeight="1">
      <c r="A25" s="4" t="s">
        <v>214</v>
      </c>
      <c r="C25" s="52">
        <v>6</v>
      </c>
      <c r="E25" s="55">
        <v>0</v>
      </c>
      <c r="F25" s="56"/>
      <c r="G25" s="55">
        <v>0</v>
      </c>
      <c r="H25" s="56"/>
      <c r="I25" s="55">
        <v>1061000000</v>
      </c>
      <c r="J25" s="57"/>
      <c r="K25" s="55">
        <v>1027600000</v>
      </c>
    </row>
    <row r="26" spans="1:11" ht="24" customHeight="1">
      <c r="A26" s="4" t="s">
        <v>137</v>
      </c>
      <c r="C26" s="52">
        <v>17</v>
      </c>
      <c r="E26" s="55">
        <v>80000000</v>
      </c>
      <c r="F26" s="56"/>
      <c r="G26" s="55">
        <v>80000000</v>
      </c>
      <c r="H26" s="56"/>
      <c r="I26" s="55">
        <v>80000000</v>
      </c>
      <c r="J26" s="57"/>
      <c r="K26" s="55">
        <v>80000000</v>
      </c>
    </row>
    <row r="27" spans="1:11" ht="24" customHeight="1">
      <c r="A27" s="4" t="s">
        <v>65</v>
      </c>
      <c r="C27" s="52">
        <v>18</v>
      </c>
      <c r="E27" s="55">
        <v>2497482800</v>
      </c>
      <c r="F27" s="56"/>
      <c r="G27" s="55">
        <v>4147099802</v>
      </c>
      <c r="H27" s="56"/>
      <c r="I27" s="55">
        <v>349214805</v>
      </c>
      <c r="J27" s="57"/>
      <c r="K27" s="55">
        <v>29498000</v>
      </c>
    </row>
    <row r="28" spans="1:11" ht="24" customHeight="1">
      <c r="A28" s="4" t="s">
        <v>66</v>
      </c>
      <c r="C28" s="52">
        <v>19</v>
      </c>
      <c r="E28" s="55">
        <v>2422458166</v>
      </c>
      <c r="F28" s="56"/>
      <c r="G28" s="55">
        <v>2850554563</v>
      </c>
      <c r="H28" s="56"/>
      <c r="I28" s="55">
        <v>640787169</v>
      </c>
      <c r="J28" s="57"/>
      <c r="K28" s="55">
        <v>989054036</v>
      </c>
    </row>
    <row r="29" spans="1:11" ht="24" customHeight="1">
      <c r="A29" s="4" t="s">
        <v>111</v>
      </c>
      <c r="C29" s="52">
        <v>20</v>
      </c>
      <c r="E29" s="55">
        <v>434297806</v>
      </c>
      <c r="F29" s="56"/>
      <c r="G29" s="55">
        <v>434297806</v>
      </c>
      <c r="H29" s="56"/>
      <c r="I29" s="55">
        <v>0</v>
      </c>
      <c r="J29" s="57"/>
      <c r="K29" s="55">
        <v>0</v>
      </c>
    </row>
    <row r="30" spans="1:11" ht="24" customHeight="1">
      <c r="A30" s="4" t="s">
        <v>67</v>
      </c>
      <c r="C30" s="52"/>
      <c r="E30" s="55">
        <v>12203828</v>
      </c>
      <c r="F30" s="56"/>
      <c r="G30" s="55">
        <v>15354169</v>
      </c>
      <c r="H30" s="56"/>
      <c r="I30" s="55">
        <v>11135160</v>
      </c>
      <c r="J30" s="57"/>
      <c r="K30" s="55">
        <v>13797477</v>
      </c>
    </row>
    <row r="31" spans="1:11" ht="24" customHeight="1">
      <c r="A31" s="4" t="s">
        <v>68</v>
      </c>
      <c r="C31" s="52">
        <v>29</v>
      </c>
      <c r="E31" s="55">
        <v>36526526</v>
      </c>
      <c r="F31" s="56"/>
      <c r="G31" s="55">
        <v>59527509</v>
      </c>
      <c r="H31" s="56"/>
      <c r="I31" s="55">
        <v>31798608</v>
      </c>
      <c r="J31" s="57"/>
      <c r="K31" s="55">
        <v>38153720</v>
      </c>
    </row>
    <row r="32" spans="1:11" ht="24" customHeight="1">
      <c r="A32" s="4" t="s">
        <v>69</v>
      </c>
      <c r="E32" s="59">
        <v>78139040</v>
      </c>
      <c r="F32" s="56"/>
      <c r="G32" s="59">
        <v>53425971</v>
      </c>
      <c r="H32" s="56"/>
      <c r="I32" s="59">
        <f>34891860+1</f>
        <v>34891861</v>
      </c>
      <c r="J32" s="57"/>
      <c r="K32" s="59">
        <v>23985547</v>
      </c>
    </row>
    <row r="33" spans="1:11" ht="24" customHeight="1">
      <c r="A33" s="10" t="s">
        <v>70</v>
      </c>
      <c r="B33" s="10"/>
      <c r="E33" s="55">
        <f>SUM(E21:E32)</f>
        <v>6708723718</v>
      </c>
      <c r="F33" s="56"/>
      <c r="G33" s="55">
        <f>SUM(G21:G32)</f>
        <v>8682450891</v>
      </c>
      <c r="H33" s="56"/>
      <c r="I33" s="55">
        <f>SUM(I21:I32)</f>
        <v>3584198206</v>
      </c>
      <c r="J33" s="57"/>
      <c r="K33" s="55">
        <f>SUM(K21:K32)</f>
        <v>4032382736</v>
      </c>
    </row>
    <row r="34" spans="1:11" ht="24" customHeight="1" thickBot="1">
      <c r="A34" s="10" t="s">
        <v>71</v>
      </c>
      <c r="B34" s="10"/>
      <c r="E34" s="60">
        <f>SUM(E19+E33)</f>
        <v>11678124740</v>
      </c>
      <c r="F34" s="57"/>
      <c r="G34" s="60">
        <f>SUM(G19+G33)</f>
        <v>12667564312</v>
      </c>
      <c r="H34" s="57"/>
      <c r="I34" s="60">
        <f>SUM(I19+I33)</f>
        <v>8126497338</v>
      </c>
      <c r="J34" s="57"/>
      <c r="K34" s="60">
        <f>SUM(K19+K33)</f>
        <v>7771367223</v>
      </c>
    </row>
    <row r="35" spans="1:11" ht="24" customHeight="1" thickTop="1">
      <c r="E35" s="15"/>
      <c r="F35" s="15"/>
      <c r="G35" s="15"/>
      <c r="H35" s="15"/>
      <c r="I35" s="15"/>
      <c r="J35" s="57"/>
      <c r="K35" s="15"/>
    </row>
    <row r="36" spans="1:11" ht="24" customHeight="1">
      <c r="A36" s="4" t="s">
        <v>3</v>
      </c>
    </row>
    <row r="37" spans="1:11" ht="24" customHeight="1">
      <c r="A37" s="1" t="s">
        <v>30</v>
      </c>
      <c r="B37" s="1"/>
      <c r="C37" s="2"/>
      <c r="D37" s="2"/>
      <c r="E37" s="3"/>
      <c r="F37" s="2"/>
      <c r="G37" s="3"/>
      <c r="H37" s="81"/>
      <c r="I37" s="2"/>
      <c r="J37" s="2"/>
      <c r="K37" s="2"/>
    </row>
    <row r="38" spans="1:11" ht="24" customHeight="1">
      <c r="A38" s="1" t="s">
        <v>72</v>
      </c>
      <c r="B38" s="1"/>
      <c r="C38" s="2"/>
      <c r="D38" s="2"/>
      <c r="E38" s="3"/>
      <c r="F38" s="2"/>
      <c r="G38" s="3"/>
      <c r="H38" s="81"/>
      <c r="I38" s="2"/>
      <c r="J38" s="2"/>
      <c r="K38" s="2"/>
    </row>
    <row r="39" spans="1:11" ht="24" customHeight="1">
      <c r="A39" s="6" t="s">
        <v>209</v>
      </c>
      <c r="B39" s="6"/>
      <c r="C39" s="2"/>
      <c r="D39" s="2"/>
      <c r="E39" s="3"/>
      <c r="F39" s="2"/>
      <c r="G39" s="3"/>
      <c r="H39" s="81"/>
      <c r="I39" s="2"/>
      <c r="J39" s="2"/>
      <c r="K39" s="2"/>
    </row>
    <row r="40" spans="1:11" ht="24" customHeight="1">
      <c r="C40" s="62"/>
      <c r="D40" s="2"/>
      <c r="E40" s="2"/>
      <c r="F40" s="2"/>
      <c r="G40" s="2"/>
      <c r="H40" s="82"/>
      <c r="I40" s="2"/>
      <c r="J40" s="2"/>
      <c r="K40" s="45" t="s">
        <v>45</v>
      </c>
    </row>
    <row r="41" spans="1:11" ht="24" customHeight="1">
      <c r="A41" s="2"/>
      <c r="B41" s="2"/>
      <c r="C41" s="7"/>
      <c r="D41" s="7"/>
      <c r="E41" s="131" t="s">
        <v>0</v>
      </c>
      <c r="F41" s="131"/>
      <c r="G41" s="131"/>
      <c r="H41" s="84"/>
      <c r="I41" s="131" t="s">
        <v>1</v>
      </c>
      <c r="J41" s="131"/>
      <c r="K41" s="131"/>
    </row>
    <row r="42" spans="1:11" ht="24" customHeight="1">
      <c r="C42" s="49" t="s">
        <v>2</v>
      </c>
      <c r="D42" s="49"/>
      <c r="E42" s="103" t="s">
        <v>210</v>
      </c>
      <c r="F42" s="51"/>
      <c r="G42" s="103" t="s">
        <v>176</v>
      </c>
      <c r="H42" s="50"/>
      <c r="I42" s="103" t="s">
        <v>210</v>
      </c>
      <c r="J42" s="51"/>
      <c r="K42" s="103" t="s">
        <v>176</v>
      </c>
    </row>
    <row r="43" spans="1:11" ht="24" customHeight="1">
      <c r="A43" s="10" t="s">
        <v>73</v>
      </c>
      <c r="B43" s="10"/>
      <c r="I43" s="5"/>
      <c r="J43" s="5"/>
      <c r="K43" s="5"/>
    </row>
    <row r="44" spans="1:11" ht="24" customHeight="1">
      <c r="A44" s="10" t="s">
        <v>74</v>
      </c>
      <c r="B44" s="10"/>
      <c r="E44" s="48"/>
      <c r="F44" s="48"/>
      <c r="G44" s="48"/>
      <c r="H44" s="57"/>
      <c r="I44" s="57"/>
      <c r="J44" s="57"/>
      <c r="K44" s="57"/>
    </row>
    <row r="45" spans="1:11" ht="24" customHeight="1">
      <c r="A45" s="58" t="s">
        <v>114</v>
      </c>
      <c r="B45" s="58"/>
      <c r="C45" s="52">
        <v>21</v>
      </c>
      <c r="E45" s="55">
        <v>100000000</v>
      </c>
      <c r="F45" s="63"/>
      <c r="G45" s="55">
        <v>888740000</v>
      </c>
      <c r="H45" s="56"/>
      <c r="I45" s="55">
        <v>0</v>
      </c>
      <c r="J45" s="57"/>
      <c r="K45" s="55">
        <v>0</v>
      </c>
    </row>
    <row r="46" spans="1:11" ht="24" customHeight="1">
      <c r="A46" s="58" t="s">
        <v>75</v>
      </c>
      <c r="B46" s="58"/>
      <c r="C46" s="52" t="s">
        <v>248</v>
      </c>
      <c r="E46" s="55">
        <v>491745283</v>
      </c>
      <c r="F46" s="63"/>
      <c r="G46" s="55">
        <v>312742047</v>
      </c>
      <c r="H46" s="56"/>
      <c r="I46" s="55">
        <v>241818038</v>
      </c>
      <c r="J46" s="57"/>
      <c r="K46" s="55">
        <v>137705048</v>
      </c>
    </row>
    <row r="47" spans="1:11" ht="24" customHeight="1">
      <c r="A47" s="58" t="s">
        <v>181</v>
      </c>
      <c r="B47" s="58"/>
      <c r="C47" s="52"/>
      <c r="E47" s="55"/>
      <c r="F47" s="63"/>
      <c r="G47" s="55"/>
      <c r="H47" s="56"/>
      <c r="I47" s="55"/>
      <c r="J47" s="64"/>
      <c r="K47" s="55"/>
    </row>
    <row r="48" spans="1:11" ht="24" customHeight="1">
      <c r="A48" s="58" t="s">
        <v>138</v>
      </c>
      <c r="B48" s="58"/>
      <c r="C48" s="52">
        <v>10</v>
      </c>
      <c r="E48" s="55">
        <v>145948301</v>
      </c>
      <c r="F48" s="55"/>
      <c r="G48" s="55">
        <v>150792413</v>
      </c>
      <c r="H48" s="55"/>
      <c r="I48" s="55">
        <v>138830185</v>
      </c>
      <c r="J48" s="64"/>
      <c r="K48" s="55">
        <v>141851691</v>
      </c>
    </row>
    <row r="49" spans="1:11" ht="24" customHeight="1">
      <c r="A49" s="58" t="s">
        <v>180</v>
      </c>
      <c r="B49" s="58"/>
      <c r="C49" s="52">
        <v>10</v>
      </c>
      <c r="E49" s="55">
        <v>115599193</v>
      </c>
      <c r="F49" s="55"/>
      <c r="G49" s="55">
        <v>106022741</v>
      </c>
      <c r="H49" s="55"/>
      <c r="I49" s="55">
        <v>115599193</v>
      </c>
      <c r="J49" s="64"/>
      <c r="K49" s="55">
        <v>106022741</v>
      </c>
    </row>
    <row r="50" spans="1:11" ht="24" customHeight="1">
      <c r="A50" s="58" t="s">
        <v>234</v>
      </c>
      <c r="B50" s="58"/>
      <c r="C50" s="52" t="s">
        <v>249</v>
      </c>
      <c r="E50" s="55">
        <v>56135670</v>
      </c>
      <c r="F50" s="55"/>
      <c r="G50" s="55">
        <v>12218805</v>
      </c>
      <c r="H50" s="55"/>
      <c r="I50" s="55">
        <v>0</v>
      </c>
      <c r="J50" s="64"/>
      <c r="K50" s="55">
        <v>0</v>
      </c>
    </row>
    <row r="51" spans="1:11" ht="24" customHeight="1">
      <c r="A51" s="58" t="s">
        <v>120</v>
      </c>
      <c r="B51" s="58"/>
      <c r="C51" s="52"/>
      <c r="E51" s="55"/>
      <c r="F51" s="55"/>
      <c r="G51" s="55"/>
      <c r="H51" s="55"/>
      <c r="I51" s="55"/>
      <c r="J51" s="64"/>
      <c r="K51" s="55"/>
    </row>
    <row r="52" spans="1:11" ht="24" customHeight="1">
      <c r="A52" s="58" t="s">
        <v>76</v>
      </c>
      <c r="B52" s="58"/>
      <c r="C52" s="52">
        <v>23</v>
      </c>
      <c r="E52" s="55">
        <v>172044000</v>
      </c>
      <c r="F52" s="55"/>
      <c r="G52" s="55">
        <v>231399996</v>
      </c>
      <c r="H52" s="55"/>
      <c r="I52" s="55">
        <v>144000000</v>
      </c>
      <c r="J52" s="64"/>
      <c r="K52" s="55">
        <v>144000000</v>
      </c>
    </row>
    <row r="53" spans="1:11" ht="24" customHeight="1">
      <c r="A53" s="58" t="s">
        <v>147</v>
      </c>
      <c r="B53" s="58"/>
      <c r="E53" s="86"/>
      <c r="F53" s="86"/>
      <c r="G53" s="86"/>
      <c r="H53" s="15"/>
      <c r="I53" s="86"/>
      <c r="J53" s="86"/>
      <c r="K53" s="86"/>
    </row>
    <row r="54" spans="1:11" ht="24" customHeight="1">
      <c r="A54" s="58" t="s">
        <v>76</v>
      </c>
      <c r="B54" s="58"/>
      <c r="C54" s="52">
        <v>24</v>
      </c>
      <c r="E54" s="55">
        <v>26667560</v>
      </c>
      <c r="F54" s="63"/>
      <c r="G54" s="55">
        <f>19560034+21827935</f>
        <v>41387969</v>
      </c>
      <c r="H54" s="56"/>
      <c r="I54" s="55">
        <v>10146265</v>
      </c>
      <c r="J54" s="57"/>
      <c r="K54" s="55">
        <f>1605133+8463964</f>
        <v>10069097</v>
      </c>
    </row>
    <row r="55" spans="1:11" ht="24" customHeight="1">
      <c r="A55" s="58" t="s">
        <v>139</v>
      </c>
      <c r="B55" s="58"/>
      <c r="C55" s="52"/>
      <c r="E55" s="55">
        <v>196911</v>
      </c>
      <c r="F55" s="63"/>
      <c r="G55" s="55">
        <v>2964371</v>
      </c>
      <c r="H55" s="56"/>
      <c r="I55" s="55">
        <v>0</v>
      </c>
      <c r="J55" s="57"/>
      <c r="K55" s="55">
        <v>0</v>
      </c>
    </row>
    <row r="56" spans="1:11" ht="24" customHeight="1">
      <c r="A56" s="58" t="s">
        <v>148</v>
      </c>
      <c r="B56" s="58"/>
      <c r="C56" s="52"/>
      <c r="E56" s="55">
        <v>0</v>
      </c>
      <c r="F56" s="55"/>
      <c r="G56" s="55">
        <v>41678225</v>
      </c>
      <c r="H56" s="55"/>
      <c r="I56" s="55">
        <v>0</v>
      </c>
      <c r="J56" s="64"/>
      <c r="K56" s="55">
        <v>41678225</v>
      </c>
    </row>
    <row r="57" spans="1:11" ht="24" customHeight="1">
      <c r="A57" s="58" t="s">
        <v>77</v>
      </c>
      <c r="B57" s="58"/>
      <c r="C57" s="52"/>
      <c r="E57" s="59">
        <v>61017784</v>
      </c>
      <c r="F57" s="63"/>
      <c r="G57" s="59">
        <v>32460436</v>
      </c>
      <c r="H57" s="56"/>
      <c r="I57" s="59">
        <v>50197579</v>
      </c>
      <c r="J57" s="57"/>
      <c r="K57" s="59">
        <v>17551362</v>
      </c>
    </row>
    <row r="58" spans="1:11" ht="24" customHeight="1">
      <c r="A58" s="10" t="s">
        <v>78</v>
      </c>
      <c r="B58" s="10"/>
      <c r="C58" s="52"/>
      <c r="E58" s="65">
        <f>SUM(E45:E57)</f>
        <v>1169354702</v>
      </c>
      <c r="F58" s="63"/>
      <c r="G58" s="65">
        <f>SUM(G45:G57)</f>
        <v>1820407003</v>
      </c>
      <c r="H58" s="56"/>
      <c r="I58" s="65">
        <f>SUM(I45:I57)</f>
        <v>700591260</v>
      </c>
      <c r="J58" s="57"/>
      <c r="K58" s="65">
        <f>SUM(K45:K57)</f>
        <v>598878164</v>
      </c>
    </row>
    <row r="59" spans="1:11" ht="24" customHeight="1">
      <c r="A59" s="10" t="s">
        <v>79</v>
      </c>
      <c r="B59" s="10"/>
      <c r="C59" s="52"/>
      <c r="E59" s="55"/>
      <c r="F59" s="63"/>
      <c r="G59" s="55"/>
      <c r="H59" s="56"/>
      <c r="I59" s="55"/>
      <c r="J59" s="57"/>
      <c r="K59" s="55"/>
    </row>
    <row r="60" spans="1:11" ht="24" customHeight="1">
      <c r="A60" s="4" t="s">
        <v>231</v>
      </c>
      <c r="B60" s="10"/>
      <c r="C60" s="52"/>
      <c r="E60" s="48"/>
      <c r="F60" s="48"/>
      <c r="G60" s="48"/>
      <c r="H60" s="57"/>
      <c r="I60" s="48"/>
      <c r="J60" s="48"/>
      <c r="K60" s="48"/>
    </row>
    <row r="61" spans="1:11" ht="24" customHeight="1">
      <c r="A61" s="4" t="s">
        <v>125</v>
      </c>
      <c r="B61" s="10"/>
      <c r="C61" s="52">
        <v>23</v>
      </c>
      <c r="E61" s="55">
        <v>773560000</v>
      </c>
      <c r="F61" s="63"/>
      <c r="G61" s="55">
        <v>1595300010</v>
      </c>
      <c r="H61" s="56"/>
      <c r="I61" s="55">
        <v>548000000</v>
      </c>
      <c r="J61" s="57"/>
      <c r="K61" s="55">
        <v>692000000</v>
      </c>
    </row>
    <row r="62" spans="1:11" ht="24" customHeight="1">
      <c r="A62" s="4" t="s">
        <v>149</v>
      </c>
      <c r="E62" s="48"/>
      <c r="F62" s="48"/>
      <c r="G62" s="48"/>
      <c r="H62" s="57"/>
      <c r="I62" s="48"/>
      <c r="J62" s="48"/>
      <c r="K62" s="48"/>
    </row>
    <row r="63" spans="1:11" ht="24" customHeight="1">
      <c r="A63" s="4" t="s">
        <v>80</v>
      </c>
      <c r="C63" s="52">
        <v>24</v>
      </c>
      <c r="E63" s="55">
        <v>246483941</v>
      </c>
      <c r="F63" s="63"/>
      <c r="G63" s="55">
        <v>1250073507</v>
      </c>
      <c r="H63" s="56"/>
      <c r="I63" s="55">
        <v>35276164</v>
      </c>
      <c r="J63" s="57"/>
      <c r="K63" s="55">
        <v>4819428</v>
      </c>
    </row>
    <row r="64" spans="1:11" ht="24" customHeight="1">
      <c r="A64" s="4" t="s">
        <v>81</v>
      </c>
      <c r="C64" s="52">
        <v>25</v>
      </c>
      <c r="E64" s="55">
        <v>68854263</v>
      </c>
      <c r="F64" s="63"/>
      <c r="G64" s="55">
        <v>53236648</v>
      </c>
      <c r="H64" s="56"/>
      <c r="I64" s="55">
        <v>64525082</v>
      </c>
      <c r="J64" s="57"/>
      <c r="K64" s="55">
        <f>49697308</f>
        <v>49697308</v>
      </c>
    </row>
    <row r="65" spans="1:13" ht="24" customHeight="1">
      <c r="A65" s="4" t="s">
        <v>235</v>
      </c>
      <c r="C65" s="52" t="s">
        <v>249</v>
      </c>
      <c r="E65" s="55">
        <v>1208931399</v>
      </c>
      <c r="F65" s="63"/>
      <c r="G65" s="55">
        <v>0</v>
      </c>
      <c r="H65" s="56"/>
      <c r="I65" s="55">
        <v>0</v>
      </c>
      <c r="J65" s="57"/>
      <c r="K65" s="55">
        <v>0</v>
      </c>
    </row>
    <row r="66" spans="1:13" ht="24" customHeight="1">
      <c r="A66" s="4" t="s">
        <v>82</v>
      </c>
      <c r="C66" s="52">
        <v>29</v>
      </c>
      <c r="E66" s="55">
        <v>201243090</v>
      </c>
      <c r="F66" s="63"/>
      <c r="G66" s="55">
        <v>91030467</v>
      </c>
      <c r="H66" s="56"/>
      <c r="I66" s="55">
        <v>0</v>
      </c>
      <c r="J66" s="57"/>
      <c r="K66" s="55">
        <v>0</v>
      </c>
    </row>
    <row r="67" spans="1:13" ht="24" customHeight="1">
      <c r="A67" s="4" t="s">
        <v>115</v>
      </c>
      <c r="C67" s="52"/>
      <c r="E67" s="55">
        <v>913191</v>
      </c>
      <c r="F67" s="63"/>
      <c r="G67" s="55">
        <v>66176576</v>
      </c>
      <c r="H67" s="56"/>
      <c r="I67" s="55">
        <v>0</v>
      </c>
      <c r="J67" s="57"/>
      <c r="K67" s="55">
        <v>0</v>
      </c>
    </row>
    <row r="68" spans="1:13" ht="24" customHeight="1">
      <c r="A68" s="4" t="s">
        <v>172</v>
      </c>
      <c r="C68" s="52"/>
      <c r="E68" s="55">
        <v>25257650</v>
      </c>
      <c r="F68" s="63"/>
      <c r="G68" s="55">
        <v>25257650</v>
      </c>
      <c r="H68" s="56"/>
      <c r="I68" s="55">
        <v>0</v>
      </c>
      <c r="J68" s="57"/>
      <c r="K68" s="55">
        <v>0</v>
      </c>
    </row>
    <row r="69" spans="1:13" s="5" customFormat="1" ht="24" customHeight="1">
      <c r="A69" s="5" t="s">
        <v>230</v>
      </c>
      <c r="C69" s="53">
        <v>6</v>
      </c>
      <c r="E69" s="55">
        <v>27024086</v>
      </c>
      <c r="F69" s="56"/>
      <c r="G69" s="55">
        <f>3633361+91462119</f>
        <v>95095480</v>
      </c>
      <c r="H69" s="56"/>
      <c r="I69" s="55">
        <v>0</v>
      </c>
      <c r="J69" s="57"/>
      <c r="K69" s="55">
        <v>2582700</v>
      </c>
    </row>
    <row r="70" spans="1:13" ht="24" customHeight="1">
      <c r="A70" s="10" t="s">
        <v>83</v>
      </c>
      <c r="B70" s="10"/>
      <c r="C70" s="52"/>
      <c r="E70" s="65">
        <f>SUM(E60:E69)</f>
        <v>2552267620</v>
      </c>
      <c r="F70" s="63"/>
      <c r="G70" s="65">
        <f>SUM(G60:G69)</f>
        <v>3176170338</v>
      </c>
      <c r="H70" s="56"/>
      <c r="I70" s="65">
        <f>SUM(I60:I69)</f>
        <v>647801246</v>
      </c>
      <c r="J70" s="57"/>
      <c r="K70" s="65">
        <f>SUM(K60:K69)</f>
        <v>749099436</v>
      </c>
    </row>
    <row r="71" spans="1:13" ht="24" customHeight="1">
      <c r="A71" s="10" t="s">
        <v>84</v>
      </c>
      <c r="B71" s="10"/>
      <c r="C71" s="52"/>
      <c r="E71" s="65">
        <f>E58+E70</f>
        <v>3721622322</v>
      </c>
      <c r="F71" s="63"/>
      <c r="G71" s="65">
        <f>G58+G70</f>
        <v>4996577341</v>
      </c>
      <c r="H71" s="56"/>
      <c r="I71" s="65">
        <f>I58+I70</f>
        <v>1348392506</v>
      </c>
      <c r="J71" s="57"/>
      <c r="K71" s="65">
        <f>K58+K70</f>
        <v>1347977600</v>
      </c>
      <c r="L71" s="105"/>
      <c r="M71" s="105"/>
    </row>
    <row r="72" spans="1:13" ht="24" customHeight="1">
      <c r="E72" s="15"/>
      <c r="F72" s="15"/>
      <c r="G72" s="15"/>
      <c r="H72" s="15"/>
      <c r="I72" s="15"/>
      <c r="J72" s="57"/>
      <c r="K72" s="15"/>
    </row>
    <row r="73" spans="1:13" ht="24" customHeight="1">
      <c r="A73" s="4" t="s">
        <v>3</v>
      </c>
    </row>
    <row r="74" spans="1:13" ht="24" customHeight="1">
      <c r="A74" s="1" t="s">
        <v>30</v>
      </c>
      <c r="B74" s="1"/>
      <c r="C74" s="2"/>
      <c r="D74" s="2"/>
      <c r="E74" s="3"/>
      <c r="F74" s="2"/>
      <c r="G74" s="3"/>
      <c r="H74" s="81"/>
      <c r="I74" s="2"/>
      <c r="J74" s="2"/>
      <c r="K74" s="2"/>
    </row>
    <row r="75" spans="1:13" ht="24" customHeight="1">
      <c r="A75" s="1" t="s">
        <v>72</v>
      </c>
      <c r="B75" s="1"/>
      <c r="C75" s="2"/>
      <c r="D75" s="2"/>
      <c r="E75" s="3"/>
      <c r="F75" s="2"/>
      <c r="G75" s="3"/>
      <c r="H75" s="81"/>
      <c r="I75" s="2"/>
      <c r="J75" s="2"/>
      <c r="K75" s="2"/>
    </row>
    <row r="76" spans="1:13" ht="24" customHeight="1">
      <c r="A76" s="6" t="s">
        <v>209</v>
      </c>
      <c r="B76" s="6"/>
      <c r="C76" s="2"/>
      <c r="D76" s="2"/>
      <c r="E76" s="3"/>
      <c r="F76" s="2"/>
      <c r="G76" s="3"/>
      <c r="H76" s="81"/>
      <c r="I76" s="2"/>
      <c r="J76" s="2"/>
      <c r="K76" s="2"/>
    </row>
    <row r="77" spans="1:13" ht="24" customHeight="1">
      <c r="C77" s="62"/>
      <c r="D77" s="2"/>
      <c r="E77" s="2"/>
      <c r="F77" s="2"/>
      <c r="G77" s="2"/>
      <c r="H77" s="82"/>
      <c r="I77" s="2"/>
      <c r="J77" s="2"/>
      <c r="K77" s="45" t="s">
        <v>45</v>
      </c>
    </row>
    <row r="78" spans="1:13" ht="24" customHeight="1">
      <c r="A78" s="2"/>
      <c r="B78" s="2"/>
      <c r="C78" s="7"/>
      <c r="D78" s="7"/>
      <c r="E78" s="131" t="s">
        <v>0</v>
      </c>
      <c r="F78" s="131"/>
      <c r="G78" s="131"/>
      <c r="H78" s="84"/>
      <c r="I78" s="131" t="s">
        <v>1</v>
      </c>
      <c r="J78" s="131"/>
      <c r="K78" s="131"/>
    </row>
    <row r="79" spans="1:13" ht="24" customHeight="1">
      <c r="C79" s="49" t="s">
        <v>2</v>
      </c>
      <c r="D79" s="49"/>
      <c r="E79" s="103" t="s">
        <v>210</v>
      </c>
      <c r="F79" s="51"/>
      <c r="G79" s="103" t="s">
        <v>176</v>
      </c>
      <c r="H79" s="50"/>
      <c r="I79" s="103" t="s">
        <v>210</v>
      </c>
      <c r="J79" s="51"/>
      <c r="K79" s="103" t="s">
        <v>176</v>
      </c>
    </row>
    <row r="80" spans="1:13" ht="24" customHeight="1">
      <c r="A80" s="10" t="s">
        <v>4</v>
      </c>
      <c r="B80" s="10"/>
      <c r="C80" s="49"/>
      <c r="D80" s="49"/>
      <c r="E80" s="66"/>
      <c r="F80" s="67"/>
      <c r="G80" s="66"/>
      <c r="H80" s="83"/>
      <c r="I80" s="66"/>
      <c r="J80" s="67"/>
      <c r="K80" s="66"/>
    </row>
    <row r="81" spans="1:11" ht="24" customHeight="1">
      <c r="A81" s="4" t="s">
        <v>5</v>
      </c>
      <c r="C81" s="52"/>
      <c r="D81" s="49"/>
      <c r="E81" s="66"/>
      <c r="F81" s="67"/>
      <c r="G81" s="66"/>
      <c r="H81" s="83"/>
      <c r="I81" s="66"/>
      <c r="J81" s="67"/>
      <c r="K81" s="66"/>
    </row>
    <row r="82" spans="1:11" ht="24" customHeight="1">
      <c r="A82" s="4" t="s">
        <v>85</v>
      </c>
      <c r="C82" s="49"/>
      <c r="D82" s="49"/>
      <c r="E82" s="66"/>
      <c r="F82" s="67"/>
      <c r="G82" s="66"/>
      <c r="H82" s="83"/>
      <c r="I82" s="66"/>
      <c r="J82" s="67"/>
      <c r="K82" s="66"/>
    </row>
    <row r="83" spans="1:11" ht="24" customHeight="1" thickBot="1">
      <c r="A83" s="58" t="s">
        <v>131</v>
      </c>
      <c r="C83" s="49"/>
      <c r="D83" s="49"/>
      <c r="E83" s="11">
        <v>406209600</v>
      </c>
      <c r="F83" s="69"/>
      <c r="G83" s="11">
        <v>406209600</v>
      </c>
      <c r="H83" s="69"/>
      <c r="I83" s="11">
        <v>406209600</v>
      </c>
      <c r="J83" s="69"/>
      <c r="K83" s="11">
        <v>406209600</v>
      </c>
    </row>
    <row r="84" spans="1:11" ht="24" customHeight="1" thickTop="1">
      <c r="A84" s="58" t="s">
        <v>86</v>
      </c>
      <c r="B84" s="58"/>
      <c r="E84" s="86"/>
      <c r="F84" s="86"/>
      <c r="G84" s="86"/>
      <c r="H84" s="15"/>
      <c r="I84" s="55"/>
      <c r="J84" s="57"/>
      <c r="K84" s="55"/>
    </row>
    <row r="85" spans="1:11" ht="24" customHeight="1">
      <c r="A85" s="58" t="s">
        <v>132</v>
      </c>
      <c r="B85" s="58"/>
      <c r="E85" s="57">
        <f>conso!D28</f>
        <v>406207870</v>
      </c>
      <c r="F85" s="48"/>
      <c r="G85" s="55">
        <v>406207870</v>
      </c>
      <c r="H85" s="57"/>
      <c r="I85" s="55">
        <f>separate!D26</f>
        <v>406207870</v>
      </c>
      <c r="J85" s="57"/>
      <c r="K85" s="55">
        <v>406207870</v>
      </c>
    </row>
    <row r="86" spans="1:11" ht="24" customHeight="1">
      <c r="A86" s="4" t="s">
        <v>87</v>
      </c>
      <c r="C86" s="52"/>
      <c r="E86" s="57">
        <f>conso!F28</f>
        <v>1356908662</v>
      </c>
      <c r="F86" s="63"/>
      <c r="G86" s="55">
        <v>1356908662</v>
      </c>
      <c r="H86" s="56"/>
      <c r="I86" s="55">
        <f>separate!F26</f>
        <v>1356908662</v>
      </c>
      <c r="J86" s="57"/>
      <c r="K86" s="55">
        <v>1356908662</v>
      </c>
    </row>
    <row r="87" spans="1:11" ht="24" customHeight="1">
      <c r="A87" s="4" t="s">
        <v>88</v>
      </c>
      <c r="C87" s="52"/>
      <c r="E87" s="57">
        <f>conso!H28</f>
        <v>96309692</v>
      </c>
      <c r="F87" s="63"/>
      <c r="G87" s="55">
        <v>96309692</v>
      </c>
      <c r="H87" s="56"/>
      <c r="I87" s="55">
        <f>separate!H26</f>
        <v>96309692</v>
      </c>
      <c r="J87" s="57"/>
      <c r="K87" s="55">
        <v>96309692</v>
      </c>
    </row>
    <row r="88" spans="1:11" ht="24" customHeight="1">
      <c r="A88" s="58" t="s">
        <v>6</v>
      </c>
      <c r="B88" s="58"/>
      <c r="E88" s="48"/>
      <c r="F88" s="48"/>
      <c r="G88" s="48"/>
      <c r="H88" s="57"/>
      <c r="I88" s="48"/>
      <c r="J88" s="48"/>
      <c r="K88" s="48"/>
    </row>
    <row r="89" spans="1:11" ht="24" customHeight="1">
      <c r="A89" s="4" t="s">
        <v>89</v>
      </c>
      <c r="C89" s="52">
        <v>26</v>
      </c>
      <c r="E89" s="57">
        <f>conso!J28</f>
        <v>40629710</v>
      </c>
      <c r="F89" s="56"/>
      <c r="G89" s="55">
        <v>40629710</v>
      </c>
      <c r="H89" s="56"/>
      <c r="I89" s="55">
        <f>separate!J26</f>
        <v>40629710</v>
      </c>
      <c r="J89" s="57"/>
      <c r="K89" s="55">
        <v>40629710</v>
      </c>
    </row>
    <row r="90" spans="1:11" ht="24" customHeight="1">
      <c r="A90" s="4" t="s">
        <v>98</v>
      </c>
      <c r="C90" s="52">
        <v>27</v>
      </c>
      <c r="E90" s="57">
        <f>conso!L28</f>
        <v>120754972</v>
      </c>
      <c r="F90" s="56"/>
      <c r="G90" s="55">
        <v>120754972</v>
      </c>
      <c r="H90" s="56"/>
      <c r="I90" s="55">
        <f>separate!L26</f>
        <v>120754972</v>
      </c>
      <c r="J90" s="57"/>
      <c r="K90" s="55">
        <v>120754972</v>
      </c>
    </row>
    <row r="91" spans="1:11" ht="24" customHeight="1">
      <c r="A91" s="4" t="s">
        <v>90</v>
      </c>
      <c r="E91" s="57">
        <f>conso!N28</f>
        <v>5789457101</v>
      </c>
      <c r="F91" s="48"/>
      <c r="G91" s="55">
        <v>5469161958</v>
      </c>
      <c r="H91" s="57"/>
      <c r="I91" s="57">
        <f>SUM(separate!N26)</f>
        <v>4852202086</v>
      </c>
      <c r="J91" s="57"/>
      <c r="K91" s="57">
        <v>4509371914</v>
      </c>
    </row>
    <row r="92" spans="1:11" ht="24" customHeight="1">
      <c r="A92" s="4" t="s">
        <v>7</v>
      </c>
      <c r="C92" s="52">
        <v>27</v>
      </c>
      <c r="E92" s="57">
        <f>conso!P28</f>
        <v>-120754972</v>
      </c>
      <c r="F92" s="48"/>
      <c r="G92" s="55">
        <v>-120754972</v>
      </c>
      <c r="H92" s="57"/>
      <c r="I92" s="57">
        <f>separate!P26</f>
        <v>-120754972</v>
      </c>
      <c r="J92" s="57"/>
      <c r="K92" s="57">
        <v>-120754972</v>
      </c>
    </row>
    <row r="93" spans="1:11" ht="24" customHeight="1">
      <c r="A93" s="4" t="s">
        <v>91</v>
      </c>
      <c r="C93" s="68"/>
      <c r="E93" s="59">
        <f>conso!R28</f>
        <v>25846812</v>
      </c>
      <c r="F93" s="48"/>
      <c r="G93" s="59">
        <v>13961775</v>
      </c>
      <c r="H93" s="57"/>
      <c r="I93" s="59">
        <f>separate!R26</f>
        <v>25846812</v>
      </c>
      <c r="J93" s="57"/>
      <c r="K93" s="59">
        <v>13961775</v>
      </c>
    </row>
    <row r="94" spans="1:11" ht="24" customHeight="1">
      <c r="A94" s="4" t="s">
        <v>100</v>
      </c>
      <c r="C94" s="68"/>
      <c r="E94" s="55">
        <f>SUM(E85:E93)</f>
        <v>7715359847</v>
      </c>
      <c r="F94" s="48"/>
      <c r="G94" s="55">
        <f>SUM(G85:G93)</f>
        <v>7383179667</v>
      </c>
      <c r="H94" s="57"/>
      <c r="I94" s="55">
        <f>SUM(I85:I93)</f>
        <v>6778104832</v>
      </c>
      <c r="J94" s="57"/>
      <c r="K94" s="55">
        <f>SUM(K85:K93)</f>
        <v>6423389623</v>
      </c>
    </row>
    <row r="95" spans="1:11" ht="24" customHeight="1">
      <c r="A95" s="4" t="s">
        <v>101</v>
      </c>
      <c r="C95" s="68"/>
      <c r="E95" s="55">
        <f>conso!V28</f>
        <v>241142571</v>
      </c>
      <c r="F95" s="48"/>
      <c r="G95" s="55">
        <v>287807304</v>
      </c>
      <c r="H95" s="57"/>
      <c r="I95" s="55">
        <v>0</v>
      </c>
      <c r="J95" s="57"/>
      <c r="K95" s="55">
        <v>0</v>
      </c>
    </row>
    <row r="96" spans="1:11" ht="24" customHeight="1">
      <c r="A96" s="10" t="s">
        <v>92</v>
      </c>
      <c r="B96" s="10"/>
      <c r="E96" s="65">
        <f>SUM(E94:E95)</f>
        <v>7956502418</v>
      </c>
      <c r="F96" s="48"/>
      <c r="G96" s="65">
        <f>SUM(G94:G95)</f>
        <v>7670986971</v>
      </c>
      <c r="H96" s="57"/>
      <c r="I96" s="65">
        <f>SUM(I94:I95)</f>
        <v>6778104832</v>
      </c>
      <c r="J96" s="57"/>
      <c r="K96" s="65">
        <f>SUM(K94:K95)</f>
        <v>6423389623</v>
      </c>
    </row>
    <row r="97" spans="1:11" ht="24" customHeight="1" thickBot="1">
      <c r="A97" s="10" t="s">
        <v>93</v>
      </c>
      <c r="B97" s="10"/>
      <c r="E97" s="60">
        <f>SUM(E71,E96)</f>
        <v>11678124740</v>
      </c>
      <c r="F97" s="48"/>
      <c r="G97" s="60">
        <f>SUM(G71,G96)</f>
        <v>12667564312</v>
      </c>
      <c r="H97" s="57"/>
      <c r="I97" s="60">
        <f>SUM(I71,I96)</f>
        <v>8126497338</v>
      </c>
      <c r="J97" s="57"/>
      <c r="K97" s="60">
        <f>SUM(K71,K96)</f>
        <v>7771367223</v>
      </c>
    </row>
    <row r="98" spans="1:11" ht="24" customHeight="1" thickTop="1">
      <c r="E98" s="79">
        <f>E97-E34</f>
        <v>0</v>
      </c>
      <c r="F98" s="48"/>
      <c r="G98" s="79">
        <f>G97-G34</f>
        <v>0</v>
      </c>
      <c r="H98" s="55"/>
      <c r="I98" s="104">
        <f>I97-I34</f>
        <v>0</v>
      </c>
      <c r="J98" s="57"/>
      <c r="K98" s="55">
        <f>K97-K34</f>
        <v>0</v>
      </c>
    </row>
    <row r="99" spans="1:11" ht="24" customHeight="1">
      <c r="A99" s="4" t="s">
        <v>3</v>
      </c>
    </row>
    <row r="100" spans="1:11" ht="24" customHeight="1">
      <c r="I100" s="70"/>
      <c r="J100" s="70"/>
      <c r="K100" s="61"/>
    </row>
    <row r="101" spans="1:11" ht="24" customHeight="1">
      <c r="A101" s="71"/>
      <c r="B101" s="5"/>
      <c r="D101" s="72"/>
      <c r="I101" s="5"/>
      <c r="J101" s="5"/>
      <c r="K101" s="5"/>
    </row>
    <row r="102" spans="1:11" ht="24" customHeight="1">
      <c r="A102" s="5"/>
      <c r="B102" s="5"/>
      <c r="D102" s="72"/>
      <c r="I102" s="5"/>
      <c r="J102" s="5"/>
      <c r="K102" s="5"/>
    </row>
    <row r="103" spans="1:11" ht="24" customHeight="1">
      <c r="A103" s="5"/>
      <c r="B103" s="5"/>
      <c r="C103" s="72" t="s">
        <v>94</v>
      </c>
      <c r="I103" s="5"/>
      <c r="J103" s="5"/>
      <c r="K103" s="5"/>
    </row>
    <row r="104" spans="1:11" ht="24" customHeight="1">
      <c r="A104" s="71"/>
      <c r="B104" s="5"/>
    </row>
    <row r="107" spans="1:11" ht="24" customHeight="1">
      <c r="E107" s="73"/>
      <c r="F107" s="73"/>
      <c r="G107" s="73"/>
      <c r="H107" s="76"/>
      <c r="I107" s="73"/>
      <c r="J107" s="73"/>
      <c r="K107" s="73"/>
    </row>
  </sheetData>
  <mergeCells count="6">
    <mergeCell ref="I5:K5"/>
    <mergeCell ref="I41:K41"/>
    <mergeCell ref="I78:K78"/>
    <mergeCell ref="E5:G5"/>
    <mergeCell ref="E41:G41"/>
    <mergeCell ref="E78:G78"/>
  </mergeCells>
  <printOptions horizontalCentered="1"/>
  <pageMargins left="0.68" right="0.31496062992125984" top="0.78740157480314965" bottom="0.19685039370078741" header="0.31496062992125984" footer="0.31496062992125984"/>
  <pageSetup paperSize="9" scale="70" orientation="portrait" r:id="rId1"/>
  <rowBreaks count="3" manualBreakCount="3">
    <brk id="36" max="16383" man="1"/>
    <brk id="73" max="16383" man="1"/>
    <brk id="10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showGridLines="0" view="pageBreakPreview" zoomScaleNormal="110" zoomScaleSheetLayoutView="100" workbookViewId="0"/>
  </sheetViews>
  <sheetFormatPr defaultColWidth="10.54296875" defaultRowHeight="24" customHeight="1"/>
  <cols>
    <col min="1" max="1" width="53.7265625" style="4" customWidth="1"/>
    <col min="2" max="2" width="3.1796875" style="4" customWidth="1"/>
    <col min="3" max="3" width="7.453125" style="4" customWidth="1"/>
    <col min="4" max="4" width="2.1796875" style="4" customWidth="1"/>
    <col min="5" max="5" width="15.26953125" style="4" customWidth="1"/>
    <col min="6" max="6" width="1.1796875" style="4" customWidth="1"/>
    <col min="7" max="7" width="15.26953125" style="4" customWidth="1"/>
    <col min="8" max="8" width="1.1796875" style="4" customWidth="1"/>
    <col min="9" max="9" width="15.26953125" style="4" customWidth="1"/>
    <col min="10" max="10" width="1.1796875" style="4" customWidth="1"/>
    <col min="11" max="11" width="15.26953125" style="4" customWidth="1"/>
    <col min="12" max="12" width="14.1796875" style="4" bestFit="1" customWidth="1"/>
    <col min="13" max="13" width="14.453125" style="4" customWidth="1"/>
    <col min="14" max="14" width="13.54296875" style="4" bestFit="1" customWidth="1"/>
    <col min="15" max="15" width="12" style="4" bestFit="1" customWidth="1"/>
    <col min="16" max="16" width="12.54296875" style="4" bestFit="1" customWidth="1"/>
    <col min="17" max="16384" width="10.54296875" style="4"/>
  </cols>
  <sheetData>
    <row r="1" spans="1:11" s="87" customFormat="1" ht="24" customHeight="1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87" customFormat="1" ht="24" customHeight="1">
      <c r="A2" s="10" t="s">
        <v>31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87" customFormat="1" ht="24" customHeight="1">
      <c r="A3" s="10" t="s">
        <v>211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87" customFormat="1" ht="24" customHeight="1">
      <c r="K4" s="46" t="s">
        <v>45</v>
      </c>
    </row>
    <row r="5" spans="1:11" s="87" customFormat="1" ht="24" customHeight="1">
      <c r="A5" s="33"/>
      <c r="B5" s="33"/>
      <c r="C5" s="29"/>
      <c r="D5" s="34"/>
      <c r="E5" s="35"/>
      <c r="F5" s="106" t="s">
        <v>0</v>
      </c>
      <c r="G5" s="35"/>
      <c r="H5" s="36"/>
      <c r="I5" s="35"/>
      <c r="J5" s="106" t="s">
        <v>1</v>
      </c>
      <c r="K5" s="35"/>
    </row>
    <row r="6" spans="1:11" s="87" customFormat="1" ht="24" customHeight="1">
      <c r="A6" s="12"/>
      <c r="B6" s="12"/>
      <c r="C6" s="29" t="s">
        <v>2</v>
      </c>
      <c r="D6" s="90"/>
      <c r="E6" s="8">
        <v>2564</v>
      </c>
      <c r="F6" s="9"/>
      <c r="G6" s="8">
        <v>2563</v>
      </c>
      <c r="H6" s="9"/>
      <c r="I6" s="8">
        <v>2564</v>
      </c>
      <c r="J6" s="9"/>
      <c r="K6" s="8">
        <v>2563</v>
      </c>
    </row>
    <row r="7" spans="1:11" s="87" customFormat="1" ht="24" customHeight="1">
      <c r="A7" s="19" t="s">
        <v>241</v>
      </c>
      <c r="B7" s="19"/>
      <c r="C7" s="29"/>
      <c r="D7" s="90"/>
      <c r="E7" s="8"/>
      <c r="F7" s="9"/>
      <c r="G7" s="8"/>
      <c r="H7" s="9"/>
      <c r="I7" s="8"/>
      <c r="J7" s="9"/>
      <c r="K7" s="8"/>
    </row>
    <row r="8" spans="1:11" s="87" customFormat="1" ht="24" customHeight="1">
      <c r="A8" s="94" t="s">
        <v>8</v>
      </c>
      <c r="B8" s="94"/>
      <c r="C8" s="29"/>
    </row>
    <row r="9" spans="1:11" s="87" customFormat="1" ht="24" customHeight="1">
      <c r="A9" s="28" t="s">
        <v>9</v>
      </c>
      <c r="B9" s="28"/>
      <c r="C9" s="95"/>
      <c r="D9" s="46"/>
      <c r="E9" s="27">
        <v>1269671257</v>
      </c>
      <c r="F9" s="27"/>
      <c r="G9" s="27">
        <v>994982754</v>
      </c>
      <c r="H9" s="27"/>
      <c r="I9" s="27">
        <v>1269671257</v>
      </c>
      <c r="J9" s="27"/>
      <c r="K9" s="27">
        <v>994982754</v>
      </c>
    </row>
    <row r="10" spans="1:11" s="87" customFormat="1" ht="24" customHeight="1">
      <c r="A10" s="28" t="s">
        <v>10</v>
      </c>
      <c r="B10" s="28"/>
      <c r="C10" s="95"/>
      <c r="D10" s="46"/>
      <c r="E10" s="27">
        <v>770311550</v>
      </c>
      <c r="F10" s="27"/>
      <c r="G10" s="27">
        <v>477163854</v>
      </c>
      <c r="H10" s="27"/>
      <c r="I10" s="27">
        <v>327890293</v>
      </c>
      <c r="J10" s="27"/>
      <c r="K10" s="27">
        <f>1267694+83235086</f>
        <v>84502780</v>
      </c>
    </row>
    <row r="11" spans="1:11" s="87" customFormat="1" ht="24" customHeight="1">
      <c r="A11" s="28" t="s">
        <v>142</v>
      </c>
      <c r="B11" s="28"/>
      <c r="C11" s="95"/>
      <c r="D11" s="46"/>
      <c r="E11" s="27">
        <v>218707741</v>
      </c>
      <c r="F11" s="27"/>
      <c r="G11" s="27">
        <v>291245949</v>
      </c>
      <c r="H11" s="27"/>
      <c r="I11" s="27">
        <v>0</v>
      </c>
      <c r="J11" s="27"/>
      <c r="K11" s="27">
        <v>0</v>
      </c>
    </row>
    <row r="12" spans="1:11" s="87" customFormat="1" ht="24" customHeight="1">
      <c r="A12" s="28" t="s">
        <v>174</v>
      </c>
      <c r="B12" s="28"/>
      <c r="C12" s="95" t="s">
        <v>258</v>
      </c>
      <c r="D12" s="46"/>
      <c r="E12" s="93">
        <v>25531380</v>
      </c>
      <c r="F12" s="27"/>
      <c r="G12" s="93">
        <v>25272256</v>
      </c>
      <c r="H12" s="27"/>
      <c r="I12" s="93">
        <v>25531380</v>
      </c>
      <c r="J12" s="93"/>
      <c r="K12" s="93">
        <v>25272256</v>
      </c>
    </row>
    <row r="13" spans="1:11" s="87" customFormat="1" ht="24" customHeight="1">
      <c r="A13" s="28" t="s">
        <v>236</v>
      </c>
      <c r="B13" s="28"/>
      <c r="C13" s="95">
        <v>18</v>
      </c>
      <c r="D13" s="46"/>
      <c r="E13" s="93">
        <v>136309622</v>
      </c>
      <c r="F13" s="27"/>
      <c r="G13" s="93">
        <v>0</v>
      </c>
      <c r="H13" s="27"/>
      <c r="I13" s="93">
        <v>0</v>
      </c>
      <c r="J13" s="93"/>
      <c r="K13" s="93">
        <v>0</v>
      </c>
    </row>
    <row r="14" spans="1:11" s="87" customFormat="1" ht="24" customHeight="1">
      <c r="A14" s="28" t="s">
        <v>11</v>
      </c>
      <c r="B14" s="28"/>
      <c r="C14" s="95">
        <v>30</v>
      </c>
      <c r="D14" s="46"/>
      <c r="E14" s="27">
        <v>271438149</v>
      </c>
      <c r="F14" s="27"/>
      <c r="G14" s="27">
        <v>112684670</v>
      </c>
      <c r="H14" s="27"/>
      <c r="I14" s="93">
        <f>204871355+41432383</f>
        <v>246303738</v>
      </c>
      <c r="J14" s="93"/>
      <c r="K14" s="93">
        <v>111435277</v>
      </c>
    </row>
    <row r="15" spans="1:11" s="87" customFormat="1" ht="24" customHeight="1">
      <c r="A15" s="94" t="s">
        <v>12</v>
      </c>
      <c r="B15" s="94"/>
      <c r="C15" s="30"/>
      <c r="D15" s="16"/>
      <c r="E15" s="31">
        <f>SUM(E9:E14)</f>
        <v>2691969699</v>
      </c>
      <c r="F15" s="93"/>
      <c r="G15" s="31">
        <f>SUM(G9:G14)</f>
        <v>1901349483</v>
      </c>
      <c r="H15" s="93"/>
      <c r="I15" s="31">
        <f>SUM(I9:I14)</f>
        <v>1869396668</v>
      </c>
      <c r="J15" s="93"/>
      <c r="K15" s="31">
        <f>SUM(K9:K14)</f>
        <v>1216193067</v>
      </c>
    </row>
    <row r="16" spans="1:11" s="87" customFormat="1" ht="24" customHeight="1">
      <c r="A16" s="94" t="s">
        <v>13</v>
      </c>
      <c r="B16" s="94"/>
      <c r="C16" s="30"/>
      <c r="D16" s="16"/>
      <c r="E16" s="27"/>
      <c r="F16" s="93"/>
      <c r="G16" s="27"/>
      <c r="H16" s="93"/>
      <c r="I16" s="27"/>
      <c r="J16" s="93"/>
      <c r="K16" s="27"/>
    </row>
    <row r="17" spans="1:11" s="87" customFormat="1" ht="24" customHeight="1">
      <c r="A17" s="28" t="s">
        <v>215</v>
      </c>
      <c r="B17" s="28"/>
      <c r="C17" s="32"/>
      <c r="D17" s="46"/>
      <c r="E17" s="27">
        <v>1191367329</v>
      </c>
      <c r="F17" s="27"/>
      <c r="G17" s="27">
        <v>1173397871</v>
      </c>
      <c r="H17" s="93"/>
      <c r="I17" s="27">
        <v>1192503369</v>
      </c>
      <c r="J17" s="93"/>
      <c r="K17" s="27">
        <v>1174933113</v>
      </c>
    </row>
    <row r="18" spans="1:11" s="87" customFormat="1" ht="24" customHeight="1">
      <c r="A18" s="28" t="s">
        <v>150</v>
      </c>
      <c r="B18" s="28"/>
      <c r="C18" s="32"/>
      <c r="D18" s="46"/>
      <c r="E18" s="27">
        <v>172365537</v>
      </c>
      <c r="F18" s="27"/>
      <c r="G18" s="27">
        <v>222167846</v>
      </c>
      <c r="H18" s="93"/>
      <c r="I18" s="87">
        <f>172338537+27000</f>
        <v>172365537</v>
      </c>
      <c r="J18" s="93"/>
      <c r="K18" s="87">
        <v>222399099</v>
      </c>
    </row>
    <row r="19" spans="1:11" s="87" customFormat="1" ht="24" customHeight="1">
      <c r="A19" s="28" t="s">
        <v>14</v>
      </c>
      <c r="B19" s="28"/>
      <c r="C19" s="32"/>
      <c r="D19" s="46"/>
      <c r="E19" s="27">
        <v>464998344</v>
      </c>
      <c r="F19" s="27"/>
      <c r="G19" s="27">
        <v>366515150</v>
      </c>
      <c r="H19" s="93"/>
      <c r="I19" s="27">
        <f>108016227+1</f>
        <v>108016228</v>
      </c>
      <c r="J19" s="93"/>
      <c r="K19" s="27">
        <f>63030878+1079441</f>
        <v>64110319</v>
      </c>
    </row>
    <row r="20" spans="1:11" s="87" customFormat="1" ht="24" customHeight="1">
      <c r="A20" s="28" t="s">
        <v>216</v>
      </c>
      <c r="B20" s="28"/>
      <c r="C20" s="32"/>
      <c r="D20" s="46"/>
      <c r="E20" s="27">
        <v>89057196</v>
      </c>
      <c r="F20" s="27"/>
      <c r="G20" s="27">
        <v>146244271</v>
      </c>
      <c r="H20" s="93"/>
      <c r="I20" s="27">
        <v>0</v>
      </c>
      <c r="J20" s="93"/>
      <c r="K20" s="27">
        <v>0</v>
      </c>
    </row>
    <row r="21" spans="1:11" s="87" customFormat="1" ht="24" customHeight="1">
      <c r="A21" s="28" t="s">
        <v>119</v>
      </c>
      <c r="B21" s="28"/>
      <c r="C21" s="32"/>
      <c r="D21" s="46"/>
      <c r="E21" s="27">
        <v>7062418</v>
      </c>
      <c r="F21" s="27"/>
      <c r="G21" s="27">
        <v>13807258</v>
      </c>
      <c r="H21" s="93"/>
      <c r="I21" s="27">
        <v>0</v>
      </c>
      <c r="J21" s="93"/>
      <c r="K21" s="27">
        <v>0</v>
      </c>
    </row>
    <row r="22" spans="1:11" s="87" customFormat="1" ht="24" customHeight="1">
      <c r="A22" s="28" t="s">
        <v>15</v>
      </c>
      <c r="B22" s="28"/>
      <c r="C22" s="32"/>
      <c r="D22" s="46"/>
      <c r="E22" s="27">
        <v>331382476</v>
      </c>
      <c r="F22" s="27"/>
      <c r="G22" s="27">
        <v>352425485</v>
      </c>
      <c r="H22" s="93"/>
      <c r="I22" s="27">
        <f>108997492</f>
        <v>108997492</v>
      </c>
      <c r="J22" s="93"/>
      <c r="K22" s="27">
        <v>104458519</v>
      </c>
    </row>
    <row r="23" spans="1:11" s="87" customFormat="1" ht="24" customHeight="1">
      <c r="A23" s="28" t="s">
        <v>175</v>
      </c>
      <c r="B23" s="28"/>
      <c r="C23" s="95">
        <v>31</v>
      </c>
      <c r="D23" s="46"/>
      <c r="E23" s="27">
        <v>8255257</v>
      </c>
      <c r="F23" s="27"/>
      <c r="G23" s="27">
        <v>794965275</v>
      </c>
      <c r="H23" s="93"/>
      <c r="I23" s="27">
        <f>14669065+7414596</f>
        <v>22083661</v>
      </c>
      <c r="J23" s="93"/>
      <c r="K23" s="27">
        <v>269003161</v>
      </c>
    </row>
    <row r="24" spans="1:11" s="87" customFormat="1" ht="24" customHeight="1">
      <c r="A24" s="94" t="s">
        <v>16</v>
      </c>
      <c r="B24" s="94"/>
      <c r="C24" s="30"/>
      <c r="D24" s="16"/>
      <c r="E24" s="31">
        <f>SUM(E17:E23)</f>
        <v>2264488557</v>
      </c>
      <c r="F24" s="93"/>
      <c r="G24" s="31">
        <f>SUM(G17:G23)</f>
        <v>3069523156</v>
      </c>
      <c r="H24" s="93"/>
      <c r="I24" s="31">
        <f>SUM(I17:I23)</f>
        <v>1603966287</v>
      </c>
      <c r="J24" s="93"/>
      <c r="K24" s="31">
        <f>SUM(K17:K23)</f>
        <v>1834904211</v>
      </c>
    </row>
    <row r="25" spans="1:11" s="87" customFormat="1" ht="24" customHeight="1">
      <c r="A25" s="94" t="s">
        <v>182</v>
      </c>
      <c r="B25" s="94"/>
      <c r="C25" s="30"/>
      <c r="D25" s="16"/>
      <c r="E25" s="93">
        <f>E15-E24</f>
        <v>427481142</v>
      </c>
      <c r="F25" s="93"/>
      <c r="G25" s="93">
        <f>G15-G24</f>
        <v>-1168173673</v>
      </c>
      <c r="H25" s="93"/>
      <c r="I25" s="93">
        <f>I15-I24</f>
        <v>265430381</v>
      </c>
      <c r="J25" s="93"/>
      <c r="K25" s="93">
        <f>K15-K24</f>
        <v>-618711144</v>
      </c>
    </row>
    <row r="26" spans="1:11" s="87" customFormat="1" ht="24" customHeight="1">
      <c r="A26" s="28" t="s">
        <v>228</v>
      </c>
      <c r="B26" s="28"/>
      <c r="C26" s="95">
        <v>16</v>
      </c>
      <c r="D26" s="46"/>
      <c r="E26" s="27">
        <v>4363351</v>
      </c>
      <c r="F26" s="27"/>
      <c r="G26" s="27">
        <v>0</v>
      </c>
      <c r="H26" s="27"/>
      <c r="I26" s="93">
        <v>0</v>
      </c>
      <c r="J26" s="93"/>
      <c r="K26" s="93">
        <v>0</v>
      </c>
    </row>
    <row r="27" spans="1:11" s="87" customFormat="1" ht="24" customHeight="1">
      <c r="A27" s="28" t="s">
        <v>151</v>
      </c>
      <c r="B27" s="28"/>
      <c r="C27" s="95"/>
      <c r="D27" s="46"/>
      <c r="E27" s="27">
        <v>61852748</v>
      </c>
      <c r="F27" s="27"/>
      <c r="G27" s="27">
        <v>80736755</v>
      </c>
      <c r="H27" s="27"/>
      <c r="I27" s="93">
        <v>112902546</v>
      </c>
      <c r="J27" s="93"/>
      <c r="K27" s="93">
        <v>133114639</v>
      </c>
    </row>
    <row r="28" spans="1:11" s="87" customFormat="1" ht="24" customHeight="1">
      <c r="A28" s="89" t="s">
        <v>152</v>
      </c>
      <c r="B28" s="89"/>
      <c r="C28" s="20">
        <v>32</v>
      </c>
      <c r="D28" s="16"/>
      <c r="E28" s="14">
        <v>-77577536</v>
      </c>
      <c r="F28" s="93"/>
      <c r="G28" s="14">
        <v>-91024128</v>
      </c>
      <c r="H28" s="93"/>
      <c r="I28" s="14">
        <v>-32118903</v>
      </c>
      <c r="J28" s="93"/>
      <c r="K28" s="14">
        <v>-37016959</v>
      </c>
    </row>
    <row r="29" spans="1:11" s="87" customFormat="1" ht="24" customHeight="1">
      <c r="A29" s="94" t="s">
        <v>130</v>
      </c>
      <c r="B29" s="94"/>
      <c r="C29" s="30"/>
      <c r="D29" s="16"/>
      <c r="E29" s="93">
        <f>SUM(E25:E28)</f>
        <v>416119705</v>
      </c>
      <c r="F29" s="93"/>
      <c r="G29" s="93">
        <f>SUM(G25:G28)</f>
        <v>-1178461046</v>
      </c>
      <c r="H29" s="93"/>
      <c r="I29" s="93">
        <f>SUM(I25:I28)</f>
        <v>346214024</v>
      </c>
      <c r="J29" s="93"/>
      <c r="K29" s="93">
        <f>SUM(K25:K28)</f>
        <v>-522613464</v>
      </c>
    </row>
    <row r="30" spans="1:11" s="87" customFormat="1" ht="24" customHeight="1">
      <c r="A30" s="89" t="s">
        <v>134</v>
      </c>
      <c r="B30" s="89"/>
      <c r="C30" s="20">
        <v>29</v>
      </c>
      <c r="D30" s="16"/>
      <c r="E30" s="14">
        <v>-142489295</v>
      </c>
      <c r="F30" s="93"/>
      <c r="G30" s="14">
        <v>78226333</v>
      </c>
      <c r="H30" s="93"/>
      <c r="I30" s="14">
        <v>-3383852</v>
      </c>
      <c r="J30" s="93"/>
      <c r="K30" s="14">
        <v>-15626573</v>
      </c>
    </row>
    <row r="31" spans="1:11" s="87" customFormat="1" ht="24" customHeight="1">
      <c r="A31" s="94" t="s">
        <v>112</v>
      </c>
      <c r="B31" s="94"/>
      <c r="C31" s="20"/>
      <c r="D31" s="16"/>
      <c r="E31" s="31">
        <f>SUM(E29:E30)</f>
        <v>273630410</v>
      </c>
      <c r="F31" s="93"/>
      <c r="G31" s="31">
        <f>SUM(G29:G30)</f>
        <v>-1100234713</v>
      </c>
      <c r="H31" s="93"/>
      <c r="I31" s="31">
        <f>SUM(I29:I30)</f>
        <v>342830172</v>
      </c>
      <c r="J31" s="93"/>
      <c r="K31" s="31">
        <f>SUM(K29:K30)</f>
        <v>-538240037</v>
      </c>
    </row>
    <row r="32" spans="1:11" s="87" customFormat="1" ht="24" customHeight="1">
      <c r="A32" s="94"/>
      <c r="B32" s="94"/>
      <c r="C32" s="20"/>
      <c r="D32" s="16"/>
      <c r="E32" s="93"/>
      <c r="F32" s="93"/>
      <c r="G32" s="93"/>
      <c r="H32" s="93"/>
      <c r="I32" s="93"/>
      <c r="J32" s="93"/>
      <c r="K32" s="93"/>
    </row>
    <row r="33" spans="1:11" s="87" customFormat="1" ht="24" customHeight="1">
      <c r="A33" s="89" t="s">
        <v>3</v>
      </c>
      <c r="B33" s="89"/>
      <c r="C33" s="89"/>
    </row>
    <row r="34" spans="1:11" s="87" customFormat="1" ht="24" customHeight="1">
      <c r="A34" s="10" t="s">
        <v>30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s="87" customFormat="1" ht="24" customHeight="1">
      <c r="A35" s="6" t="s">
        <v>113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s="87" customFormat="1" ht="24" customHeight="1">
      <c r="A36" s="10" t="s">
        <v>211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s="87" customFormat="1" ht="24" customHeight="1">
      <c r="K37" s="46" t="s">
        <v>45</v>
      </c>
    </row>
    <row r="38" spans="1:11" s="87" customFormat="1" ht="24" customHeight="1">
      <c r="A38" s="33"/>
      <c r="B38" s="33"/>
      <c r="C38" s="29"/>
      <c r="D38" s="34"/>
      <c r="E38" s="35"/>
      <c r="F38" s="106" t="s">
        <v>0</v>
      </c>
      <c r="G38" s="35"/>
      <c r="H38" s="36"/>
      <c r="I38" s="35"/>
      <c r="J38" s="106" t="s">
        <v>1</v>
      </c>
      <c r="K38" s="35"/>
    </row>
    <row r="39" spans="1:11" s="87" customFormat="1" ht="24" customHeight="1">
      <c r="A39" s="12"/>
      <c r="B39" s="12"/>
      <c r="C39" s="29" t="s">
        <v>2</v>
      </c>
      <c r="D39" s="90"/>
      <c r="E39" s="8">
        <v>2564</v>
      </c>
      <c r="F39" s="9"/>
      <c r="G39" s="8">
        <v>2563</v>
      </c>
      <c r="H39" s="9"/>
      <c r="I39" s="8">
        <v>2564</v>
      </c>
      <c r="J39" s="9"/>
      <c r="K39" s="8">
        <v>2563</v>
      </c>
    </row>
    <row r="40" spans="1:11" s="87" customFormat="1" ht="24" customHeight="1">
      <c r="A40" s="94" t="s">
        <v>32</v>
      </c>
      <c r="B40" s="94"/>
      <c r="C40" s="20"/>
      <c r="D40" s="16"/>
      <c r="E40" s="93"/>
      <c r="F40" s="93"/>
      <c r="G40" s="93"/>
      <c r="H40" s="93"/>
      <c r="I40" s="93"/>
      <c r="J40" s="93"/>
      <c r="K40" s="93"/>
    </row>
    <row r="41" spans="1:11" s="87" customFormat="1" ht="24" customHeight="1">
      <c r="A41" s="74" t="s">
        <v>110</v>
      </c>
      <c r="B41" s="89"/>
      <c r="C41" s="20"/>
      <c r="D41" s="16"/>
      <c r="E41" s="93"/>
      <c r="F41" s="93"/>
      <c r="G41" s="93"/>
      <c r="H41" s="93"/>
      <c r="I41" s="93"/>
      <c r="J41" s="93"/>
      <c r="K41" s="93"/>
    </row>
    <row r="42" spans="1:11" s="87" customFormat="1" ht="24" customHeight="1">
      <c r="A42" s="89" t="s">
        <v>184</v>
      </c>
      <c r="B42" s="89"/>
      <c r="C42" s="20"/>
      <c r="D42" s="16"/>
      <c r="E42" s="93"/>
      <c r="F42" s="93"/>
      <c r="G42" s="93"/>
      <c r="H42" s="93"/>
      <c r="I42" s="93"/>
      <c r="J42" s="93"/>
      <c r="K42" s="93"/>
    </row>
    <row r="43" spans="1:11" s="87" customFormat="1" ht="24" customHeight="1">
      <c r="A43" s="89" t="s">
        <v>183</v>
      </c>
      <c r="B43" s="89"/>
      <c r="C43" s="20"/>
      <c r="D43" s="16"/>
      <c r="E43" s="93">
        <v>0</v>
      </c>
      <c r="F43" s="93"/>
      <c r="G43" s="93">
        <v>-8210311</v>
      </c>
      <c r="H43" s="93"/>
      <c r="I43" s="93">
        <v>0</v>
      </c>
      <c r="J43" s="93"/>
      <c r="K43" s="93">
        <v>-7768864</v>
      </c>
    </row>
    <row r="44" spans="1:11" s="87" customFormat="1" ht="24" customHeight="1">
      <c r="A44" s="89" t="s">
        <v>232</v>
      </c>
      <c r="B44" s="89"/>
      <c r="C44" s="20"/>
      <c r="D44" s="16"/>
      <c r="E44" s="93"/>
      <c r="F44" s="93"/>
      <c r="G44" s="93"/>
      <c r="H44" s="93"/>
      <c r="I44" s="93"/>
      <c r="J44" s="93"/>
      <c r="K44" s="93"/>
    </row>
    <row r="45" spans="1:11" s="87" customFormat="1" ht="24" customHeight="1">
      <c r="A45" s="28" t="s">
        <v>242</v>
      </c>
      <c r="B45" s="89"/>
      <c r="C45" s="20"/>
      <c r="D45" s="16"/>
      <c r="E45" s="14">
        <v>11885037</v>
      </c>
      <c r="F45" s="93"/>
      <c r="G45" s="14">
        <v>-18619768</v>
      </c>
      <c r="H45" s="93"/>
      <c r="I45" s="14">
        <v>11885037</v>
      </c>
      <c r="J45" s="93"/>
      <c r="K45" s="14">
        <v>-18619768</v>
      </c>
    </row>
    <row r="46" spans="1:11" s="87" customFormat="1" ht="24" customHeight="1">
      <c r="A46" s="94" t="s">
        <v>46</v>
      </c>
      <c r="B46" s="94"/>
      <c r="C46" s="89"/>
      <c r="E46" s="31">
        <f>SUM(E41:E45)</f>
        <v>11885037</v>
      </c>
      <c r="F46" s="93"/>
      <c r="G46" s="31">
        <f>SUM(G41:G45)</f>
        <v>-26830079</v>
      </c>
      <c r="H46" s="93"/>
      <c r="I46" s="31">
        <f>SUM(I41:I45)</f>
        <v>11885037</v>
      </c>
      <c r="J46" s="93"/>
      <c r="K46" s="31">
        <f>SUM(K41:K45)</f>
        <v>-26388632</v>
      </c>
    </row>
    <row r="47" spans="1:11" s="87" customFormat="1" ht="24" customHeight="1">
      <c r="A47" s="94"/>
      <c r="B47" s="94"/>
      <c r="C47" s="89"/>
      <c r="E47" s="85"/>
      <c r="F47" s="93"/>
      <c r="G47" s="85"/>
      <c r="H47" s="93"/>
      <c r="I47" s="85"/>
      <c r="J47" s="93"/>
      <c r="K47" s="85"/>
    </row>
    <row r="48" spans="1:11" s="87" customFormat="1" ht="24" customHeight="1" thickBot="1">
      <c r="A48" s="94" t="s">
        <v>47</v>
      </c>
      <c r="B48" s="94"/>
      <c r="C48" s="89"/>
      <c r="E48" s="77">
        <f>E31+E46</f>
        <v>285515447</v>
      </c>
      <c r="F48" s="86"/>
      <c r="G48" s="77">
        <f>G31+G46</f>
        <v>-1127064792</v>
      </c>
      <c r="H48" s="86"/>
      <c r="I48" s="77">
        <f>I31+I46</f>
        <v>354715209</v>
      </c>
      <c r="J48" s="86"/>
      <c r="K48" s="77">
        <f>K31+K46</f>
        <v>-564628669</v>
      </c>
    </row>
    <row r="49" spans="1:11" s="87" customFormat="1" ht="24" customHeight="1" thickTop="1">
      <c r="A49" s="94"/>
      <c r="B49" s="94"/>
      <c r="C49" s="89"/>
      <c r="E49" s="15"/>
      <c r="F49" s="86"/>
      <c r="G49" s="15"/>
      <c r="H49" s="86"/>
      <c r="I49" s="15"/>
      <c r="J49" s="86"/>
      <c r="K49" s="15"/>
    </row>
    <row r="50" spans="1:11" s="87" customFormat="1" ht="24" customHeight="1">
      <c r="A50" s="100" t="s">
        <v>233</v>
      </c>
      <c r="B50" s="94"/>
      <c r="C50" s="89"/>
      <c r="E50" s="15"/>
      <c r="F50" s="86"/>
      <c r="G50" s="15"/>
      <c r="H50" s="86"/>
      <c r="I50" s="15"/>
      <c r="J50" s="86"/>
      <c r="K50" s="15"/>
    </row>
    <row r="51" spans="1:11" s="87" customFormat="1" ht="24" customHeight="1" thickBot="1">
      <c r="A51" s="101" t="s">
        <v>102</v>
      </c>
      <c r="B51" s="94"/>
      <c r="C51" s="89"/>
      <c r="E51" s="15">
        <f>E53-E52</f>
        <v>320295143</v>
      </c>
      <c r="F51" s="86"/>
      <c r="G51" s="15">
        <f>G53-G52</f>
        <v>-836675746</v>
      </c>
      <c r="H51" s="86"/>
      <c r="I51" s="77">
        <f>I31</f>
        <v>342830172</v>
      </c>
      <c r="J51" s="86"/>
      <c r="K51" s="77">
        <f>K31</f>
        <v>-538240037</v>
      </c>
    </row>
    <row r="52" spans="1:11" s="87" customFormat="1" ht="24" customHeight="1" thickTop="1">
      <c r="A52" s="101" t="s">
        <v>103</v>
      </c>
      <c r="B52" s="94"/>
      <c r="C52" s="89"/>
      <c r="E52" s="15">
        <v>-46664733</v>
      </c>
      <c r="F52" s="86"/>
      <c r="G52" s="15">
        <v>-263558967</v>
      </c>
      <c r="H52" s="86"/>
      <c r="I52" s="15"/>
      <c r="J52" s="86"/>
      <c r="K52" s="15"/>
    </row>
    <row r="53" spans="1:11" s="87" customFormat="1" ht="24" customHeight="1" thickBot="1">
      <c r="A53" s="101"/>
      <c r="B53" s="94"/>
      <c r="C53" s="89"/>
      <c r="E53" s="21">
        <f>E31</f>
        <v>273630410</v>
      </c>
      <c r="F53" s="86"/>
      <c r="G53" s="21">
        <f>G31</f>
        <v>-1100234713</v>
      </c>
      <c r="H53" s="86"/>
      <c r="J53" s="86"/>
    </row>
    <row r="54" spans="1:11" s="87" customFormat="1" ht="24" customHeight="1" thickTop="1">
      <c r="A54" s="100" t="s">
        <v>104</v>
      </c>
      <c r="B54" s="94"/>
      <c r="C54" s="89"/>
      <c r="E54" s="15"/>
      <c r="F54" s="86"/>
      <c r="G54" s="15"/>
      <c r="H54" s="86"/>
      <c r="I54" s="15"/>
      <c r="J54" s="86"/>
      <c r="K54" s="15"/>
    </row>
    <row r="55" spans="1:11" s="87" customFormat="1" ht="24" customHeight="1" thickBot="1">
      <c r="A55" s="101" t="s">
        <v>102</v>
      </c>
      <c r="B55" s="94"/>
      <c r="C55" s="89"/>
      <c r="E55" s="15">
        <f>E57-E56</f>
        <v>332180180</v>
      </c>
      <c r="F55" s="86"/>
      <c r="G55" s="15">
        <f>G57-G56</f>
        <v>-863505825</v>
      </c>
      <c r="H55" s="86"/>
      <c r="I55" s="77">
        <f>I48</f>
        <v>354715209</v>
      </c>
      <c r="J55" s="86"/>
      <c r="K55" s="77">
        <f>K48</f>
        <v>-564628669</v>
      </c>
    </row>
    <row r="56" spans="1:11" s="87" customFormat="1" ht="24" customHeight="1" thickTop="1">
      <c r="A56" s="101" t="s">
        <v>103</v>
      </c>
      <c r="B56" s="89"/>
      <c r="C56" s="89"/>
      <c r="E56" s="15">
        <f>E52</f>
        <v>-46664733</v>
      </c>
      <c r="F56" s="86"/>
      <c r="G56" s="15">
        <v>-263558967</v>
      </c>
    </row>
    <row r="57" spans="1:11" s="87" customFormat="1" ht="24" customHeight="1" thickBot="1">
      <c r="A57" s="101"/>
      <c r="B57" s="89"/>
      <c r="C57" s="89"/>
      <c r="E57" s="21">
        <f>E48</f>
        <v>285515447</v>
      </c>
      <c r="F57" s="86"/>
      <c r="G57" s="21">
        <f>G48</f>
        <v>-1127064792</v>
      </c>
    </row>
    <row r="58" spans="1:11" s="87" customFormat="1" ht="24" customHeight="1" thickTop="1">
      <c r="A58" s="101"/>
      <c r="B58" s="94"/>
    </row>
    <row r="59" spans="1:11" s="87" customFormat="1" ht="24" customHeight="1">
      <c r="A59" s="100" t="s">
        <v>41</v>
      </c>
      <c r="B59" s="94"/>
      <c r="C59" s="20">
        <v>33</v>
      </c>
    </row>
    <row r="60" spans="1:11" s="87" customFormat="1" ht="24" customHeight="1">
      <c r="A60" s="89" t="s">
        <v>140</v>
      </c>
      <c r="B60" s="94"/>
      <c r="C60" s="20"/>
    </row>
    <row r="61" spans="1:11" s="87" customFormat="1" ht="24" customHeight="1" thickBot="1">
      <c r="A61" s="28" t="s">
        <v>141</v>
      </c>
      <c r="B61" s="28"/>
      <c r="C61" s="30"/>
      <c r="D61" s="16"/>
      <c r="E61" s="78">
        <f>E51/1598650578</f>
        <v>0.20035344021249901</v>
      </c>
      <c r="F61" s="38"/>
      <c r="G61" s="78">
        <f>G51/1607641711</f>
        <v>-0.52043669946804461</v>
      </c>
      <c r="H61" s="80"/>
      <c r="I61" s="78">
        <f>I51/1598650578</f>
        <v>0.21444972198296106</v>
      </c>
      <c r="J61" s="80"/>
      <c r="K61" s="78">
        <f>K51/1607641711</f>
        <v>-0.33480099036818284</v>
      </c>
    </row>
    <row r="62" spans="1:11" s="87" customFormat="1" ht="24" customHeight="1" thickTop="1">
      <c r="A62" s="28"/>
      <c r="B62" s="28"/>
      <c r="C62" s="30"/>
      <c r="D62" s="16"/>
      <c r="E62" s="91"/>
      <c r="F62" s="16"/>
      <c r="G62" s="30"/>
      <c r="H62" s="90"/>
      <c r="I62" s="91"/>
      <c r="J62" s="16"/>
      <c r="K62" s="37"/>
    </row>
    <row r="63" spans="1:11" s="87" customFormat="1" ht="24" customHeight="1">
      <c r="A63" s="89" t="s">
        <v>3</v>
      </c>
      <c r="B63" s="89"/>
      <c r="C63" s="89"/>
      <c r="K63" s="46"/>
    </row>
  </sheetData>
  <printOptions horizontalCentered="1"/>
  <pageMargins left="0.76" right="0.31496062992125984" top="0.78740157480314965" bottom="0.11811023622047245" header="0.31496062992125984" footer="0.31496062992125984"/>
  <pageSetup paperSize="9" scale="70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0"/>
  <sheetViews>
    <sheetView showGridLines="0" view="pageBreakPreview" zoomScaleNormal="90" zoomScaleSheetLayoutView="100" workbookViewId="0"/>
  </sheetViews>
  <sheetFormatPr defaultColWidth="10.54296875" defaultRowHeight="24" customHeight="1"/>
  <cols>
    <col min="1" max="1" width="44.81640625" style="87" customWidth="1"/>
    <col min="2" max="2" width="7.81640625" style="87" customWidth="1"/>
    <col min="3" max="3" width="1.453125" style="87" customWidth="1"/>
    <col min="4" max="4" width="16.54296875" style="89" customWidth="1"/>
    <col min="5" max="5" width="1.453125" style="87" customWidth="1"/>
    <col min="6" max="6" width="16.54296875" style="87" customWidth="1"/>
    <col min="7" max="7" width="1.453125" style="87" customWidth="1"/>
    <col min="8" max="8" width="16.54296875" style="87" customWidth="1"/>
    <col min="9" max="9" width="1.453125" style="87" customWidth="1"/>
    <col min="10" max="10" width="17.54296875" style="87" customWidth="1"/>
    <col min="11" max="11" width="1.453125" style="87" customWidth="1"/>
    <col min="12" max="12" width="16.54296875" style="13" customWidth="1"/>
    <col min="13" max="13" width="1.453125" style="87" customWidth="1"/>
    <col min="14" max="14" width="16.54296875" style="13" customWidth="1"/>
    <col min="15" max="15" width="1.453125" style="13" customWidth="1"/>
    <col min="16" max="16" width="16.54296875" style="13" customWidth="1"/>
    <col min="17" max="17" width="1.453125" style="13" customWidth="1"/>
    <col min="18" max="18" width="20" style="13" customWidth="1"/>
    <col min="19" max="19" width="1.453125" style="13" customWidth="1"/>
    <col min="20" max="20" width="16.54296875" style="13" customWidth="1"/>
    <col min="21" max="21" width="1.453125" style="13" customWidth="1"/>
    <col min="22" max="22" width="16.54296875" style="13" customWidth="1"/>
    <col min="23" max="23" width="1.453125" style="91" customWidth="1"/>
    <col min="24" max="24" width="16.54296875" style="91" customWidth="1"/>
    <col min="25" max="25" width="2.54296875" style="87" customWidth="1"/>
    <col min="26" max="26" width="15.453125" style="87" customWidth="1"/>
    <col min="27" max="16384" width="10.54296875" style="87"/>
  </cols>
  <sheetData>
    <row r="1" spans="1:24" ht="24" customHeight="1">
      <c r="A1" s="94" t="s">
        <v>30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</row>
    <row r="2" spans="1:24" ht="24" customHeight="1">
      <c r="A2" s="94" t="s">
        <v>39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</row>
    <row r="3" spans="1:24" ht="24" customHeight="1">
      <c r="A3" s="94" t="s">
        <v>211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75"/>
    </row>
    <row r="4" spans="1:24" ht="24" customHeight="1">
      <c r="D4" s="87"/>
      <c r="L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75" t="s">
        <v>45</v>
      </c>
    </row>
    <row r="5" spans="1:24" ht="24" customHeight="1">
      <c r="A5" s="24"/>
      <c r="B5" s="24"/>
      <c r="C5" s="24"/>
      <c r="D5" s="132" t="s">
        <v>0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</row>
    <row r="6" spans="1:24" ht="24" customHeight="1">
      <c r="A6" s="24"/>
      <c r="B6" s="24"/>
      <c r="C6" s="24"/>
      <c r="D6" s="135" t="s">
        <v>100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25"/>
      <c r="V6" s="25"/>
      <c r="W6" s="25"/>
      <c r="X6" s="25"/>
    </row>
    <row r="7" spans="1:24" ht="24" customHeight="1">
      <c r="A7" s="24"/>
      <c r="B7" s="24"/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90"/>
      <c r="Q7" s="25"/>
      <c r="R7" s="39" t="s">
        <v>35</v>
      </c>
      <c r="S7" s="25"/>
      <c r="T7" s="90"/>
      <c r="U7" s="25"/>
      <c r="V7" s="90"/>
      <c r="W7" s="25"/>
      <c r="X7" s="25"/>
    </row>
    <row r="8" spans="1:24" ht="24" customHeight="1">
      <c r="A8" s="88"/>
      <c r="B8" s="88"/>
      <c r="C8" s="88"/>
      <c r="G8" s="91"/>
      <c r="I8" s="91"/>
      <c r="J8" s="133" t="s">
        <v>6</v>
      </c>
      <c r="K8" s="133"/>
      <c r="L8" s="133"/>
      <c r="M8" s="133"/>
      <c r="N8" s="133"/>
      <c r="O8" s="90"/>
      <c r="P8" s="90"/>
      <c r="Q8" s="90"/>
      <c r="R8" s="107" t="s">
        <v>4</v>
      </c>
      <c r="S8" s="90"/>
      <c r="T8" s="90"/>
      <c r="U8" s="90"/>
      <c r="V8" s="90" t="s">
        <v>106</v>
      </c>
    </row>
    <row r="9" spans="1:24" ht="24" customHeight="1">
      <c r="A9" s="88"/>
      <c r="B9" s="88"/>
      <c r="C9" s="88"/>
      <c r="D9" s="9" t="s">
        <v>5</v>
      </c>
      <c r="G9" s="91"/>
      <c r="I9" s="91"/>
      <c r="J9" s="134" t="s">
        <v>97</v>
      </c>
      <c r="K9" s="134"/>
      <c r="L9" s="134"/>
      <c r="P9" s="90"/>
      <c r="R9" s="40" t="s">
        <v>34</v>
      </c>
      <c r="T9" s="90" t="s">
        <v>28</v>
      </c>
      <c r="V9" s="90" t="s">
        <v>107</v>
      </c>
    </row>
    <row r="10" spans="1:24" ht="24" customHeight="1">
      <c r="A10" s="88"/>
      <c r="B10" s="88"/>
      <c r="C10" s="88"/>
      <c r="D10" s="12" t="s">
        <v>40</v>
      </c>
      <c r="F10" s="90" t="s">
        <v>36</v>
      </c>
      <c r="G10" s="91"/>
      <c r="H10" s="90" t="s">
        <v>43</v>
      </c>
      <c r="I10" s="91"/>
      <c r="J10" s="90" t="s">
        <v>96</v>
      </c>
      <c r="L10" s="41" t="s">
        <v>96</v>
      </c>
      <c r="P10" s="41"/>
      <c r="R10" s="41" t="s">
        <v>192</v>
      </c>
      <c r="T10" s="41" t="s">
        <v>4</v>
      </c>
      <c r="V10" s="41" t="s">
        <v>108</v>
      </c>
      <c r="X10" s="90"/>
    </row>
    <row r="11" spans="1:24" ht="24" customHeight="1">
      <c r="B11" s="42" t="s">
        <v>2</v>
      </c>
      <c r="C11" s="26"/>
      <c r="D11" s="42" t="s">
        <v>37</v>
      </c>
      <c r="F11" s="107" t="s">
        <v>38</v>
      </c>
      <c r="G11" s="91"/>
      <c r="H11" s="107" t="s">
        <v>7</v>
      </c>
      <c r="I11" s="91"/>
      <c r="J11" s="107" t="s">
        <v>218</v>
      </c>
      <c r="K11" s="91"/>
      <c r="L11" s="107" t="s">
        <v>7</v>
      </c>
      <c r="M11" s="91"/>
      <c r="N11" s="107" t="s">
        <v>27</v>
      </c>
      <c r="O11" s="90"/>
      <c r="P11" s="107" t="s">
        <v>7</v>
      </c>
      <c r="Q11" s="90"/>
      <c r="R11" s="107" t="s">
        <v>193</v>
      </c>
      <c r="S11" s="90"/>
      <c r="T11" s="107" t="s">
        <v>105</v>
      </c>
      <c r="U11" s="90"/>
      <c r="V11" s="107" t="s">
        <v>109</v>
      </c>
      <c r="X11" s="107" t="s">
        <v>28</v>
      </c>
    </row>
    <row r="12" spans="1:24" ht="24" customHeight="1">
      <c r="B12" s="95"/>
      <c r="C12" s="26"/>
      <c r="D12" s="9"/>
      <c r="F12" s="90"/>
      <c r="G12" s="91"/>
      <c r="H12" s="90"/>
      <c r="I12" s="91"/>
      <c r="J12" s="90"/>
      <c r="K12" s="91"/>
      <c r="L12" s="90"/>
      <c r="M12" s="91"/>
      <c r="N12" s="90"/>
      <c r="O12" s="90"/>
      <c r="P12" s="90"/>
      <c r="Q12" s="90"/>
      <c r="R12" s="90"/>
      <c r="S12" s="90"/>
      <c r="T12" s="90"/>
      <c r="U12" s="90"/>
      <c r="V12" s="90"/>
      <c r="X12" s="90"/>
    </row>
    <row r="13" spans="1:24" ht="24" customHeight="1">
      <c r="A13" s="94" t="s">
        <v>143</v>
      </c>
      <c r="B13" s="95"/>
      <c r="C13" s="88"/>
      <c r="D13" s="102">
        <v>406207870</v>
      </c>
      <c r="E13" s="93"/>
      <c r="F13" s="102">
        <v>1356908662</v>
      </c>
      <c r="G13" s="93"/>
      <c r="H13" s="102">
        <v>96309692</v>
      </c>
      <c r="I13" s="93"/>
      <c r="J13" s="102">
        <v>40629710</v>
      </c>
      <c r="K13" s="93"/>
      <c r="L13" s="102">
        <v>0</v>
      </c>
      <c r="M13" s="93"/>
      <c r="N13" s="102">
        <v>6531983549</v>
      </c>
      <c r="O13" s="93"/>
      <c r="P13" s="102">
        <v>0</v>
      </c>
      <c r="Q13" s="93"/>
      <c r="R13" s="102">
        <v>32517329</v>
      </c>
      <c r="S13" s="93"/>
      <c r="T13" s="98">
        <f>SUM(D13:R13)</f>
        <v>8464556812</v>
      </c>
      <c r="U13" s="93"/>
      <c r="V13" s="102">
        <v>624188246</v>
      </c>
      <c r="W13" s="93"/>
      <c r="X13" s="98">
        <f>SUM(T13:V13)</f>
        <v>9088745058</v>
      </c>
    </row>
    <row r="14" spans="1:24" ht="24" customHeight="1">
      <c r="A14" s="89" t="s">
        <v>169</v>
      </c>
      <c r="B14" s="95"/>
      <c r="C14" s="88"/>
      <c r="D14" s="98">
        <v>0</v>
      </c>
      <c r="E14" s="93"/>
      <c r="F14" s="98">
        <v>0</v>
      </c>
      <c r="G14" s="93"/>
      <c r="H14" s="98">
        <v>0</v>
      </c>
      <c r="I14" s="93"/>
      <c r="J14" s="98">
        <v>0</v>
      </c>
      <c r="K14" s="93"/>
      <c r="L14" s="98">
        <v>0</v>
      </c>
      <c r="M14" s="93"/>
      <c r="N14" s="98">
        <f>PL!G51</f>
        <v>-836675746</v>
      </c>
      <c r="O14" s="93"/>
      <c r="P14" s="98">
        <v>0</v>
      </c>
      <c r="Q14" s="93"/>
      <c r="R14" s="98">
        <v>0</v>
      </c>
      <c r="S14" s="93"/>
      <c r="T14" s="98">
        <f>SUM(D14:S14)</f>
        <v>-836675746</v>
      </c>
      <c r="U14" s="93"/>
      <c r="V14" s="98">
        <f>PL!G52</f>
        <v>-263558967</v>
      </c>
      <c r="W14" s="93"/>
      <c r="X14" s="98">
        <f>SUM(T14:V14)</f>
        <v>-1100234713</v>
      </c>
    </row>
    <row r="15" spans="1:24" ht="24" customHeight="1">
      <c r="A15" s="89" t="s">
        <v>46</v>
      </c>
      <c r="B15" s="95"/>
      <c r="C15" s="88"/>
      <c r="D15" s="96">
        <v>0</v>
      </c>
      <c r="F15" s="96">
        <v>0</v>
      </c>
      <c r="H15" s="96">
        <v>0</v>
      </c>
      <c r="J15" s="96">
        <v>0</v>
      </c>
      <c r="L15" s="96">
        <v>0</v>
      </c>
      <c r="N15" s="96">
        <v>-8210311</v>
      </c>
      <c r="O15" s="87"/>
      <c r="P15" s="96">
        <v>0</v>
      </c>
      <c r="Q15" s="87"/>
      <c r="R15" s="96">
        <v>-18619768</v>
      </c>
      <c r="S15" s="87"/>
      <c r="T15" s="96">
        <f>SUM(D15:S15)</f>
        <v>-26830079</v>
      </c>
      <c r="U15" s="87"/>
      <c r="V15" s="96">
        <f>PL!G63-PL!G59</f>
        <v>0</v>
      </c>
      <c r="W15" s="87"/>
      <c r="X15" s="96">
        <f>SUM(T15:V15)</f>
        <v>-26830079</v>
      </c>
    </row>
    <row r="16" spans="1:24" ht="24" customHeight="1">
      <c r="A16" s="89" t="s">
        <v>47</v>
      </c>
      <c r="B16" s="95"/>
      <c r="C16" s="88"/>
      <c r="D16" s="99">
        <f>SUM(D14:D15)</f>
        <v>0</v>
      </c>
      <c r="E16" s="93"/>
      <c r="F16" s="99">
        <f>SUM(F14:F15)</f>
        <v>0</v>
      </c>
      <c r="G16" s="93"/>
      <c r="H16" s="99">
        <f>SUM(H14:H15)</f>
        <v>0</v>
      </c>
      <c r="I16" s="93"/>
      <c r="J16" s="99">
        <f>SUM(J14:J15)</f>
        <v>0</v>
      </c>
      <c r="K16" s="93"/>
      <c r="L16" s="99">
        <f>SUM(L14:L15)</f>
        <v>0</v>
      </c>
      <c r="M16" s="93"/>
      <c r="N16" s="99">
        <f>SUM(N14:N15)</f>
        <v>-844886057</v>
      </c>
      <c r="O16" s="93"/>
      <c r="P16" s="99">
        <f>SUM(P14:P15)</f>
        <v>0</v>
      </c>
      <c r="Q16" s="93"/>
      <c r="R16" s="99">
        <f>SUM(R14:R15)</f>
        <v>-18619768</v>
      </c>
      <c r="S16" s="93"/>
      <c r="T16" s="99">
        <f>SUM(T14:T15)</f>
        <v>-863505825</v>
      </c>
      <c r="U16" s="93"/>
      <c r="V16" s="99">
        <f>SUM(V14:V15)</f>
        <v>-263558967</v>
      </c>
      <c r="W16" s="93"/>
      <c r="X16" s="99">
        <f>SUM(X14:X15)</f>
        <v>-1127064792</v>
      </c>
    </row>
    <row r="17" spans="1:24" ht="24" customHeight="1">
      <c r="A17" s="89" t="s">
        <v>170</v>
      </c>
      <c r="B17" s="95">
        <v>27</v>
      </c>
      <c r="C17" s="88"/>
      <c r="D17" s="102">
        <v>0</v>
      </c>
      <c r="E17" s="27"/>
      <c r="F17" s="102">
        <v>0</v>
      </c>
      <c r="G17" s="27"/>
      <c r="H17" s="102">
        <v>0</v>
      </c>
      <c r="I17" s="27"/>
      <c r="J17" s="102">
        <v>0</v>
      </c>
      <c r="K17" s="93"/>
      <c r="L17" s="98">
        <v>0</v>
      </c>
      <c r="M17" s="93"/>
      <c r="N17" s="98">
        <v>0</v>
      </c>
      <c r="O17" s="93"/>
      <c r="P17" s="98">
        <v>-120754972</v>
      </c>
      <c r="Q17" s="93"/>
      <c r="R17" s="98">
        <v>0</v>
      </c>
      <c r="S17" s="93"/>
      <c r="T17" s="98">
        <f>SUM(D17:R17)</f>
        <v>-120754972</v>
      </c>
      <c r="U17" s="93"/>
      <c r="V17" s="98">
        <v>0</v>
      </c>
      <c r="W17" s="93"/>
      <c r="X17" s="98">
        <f>SUM(T17:V17)</f>
        <v>-120754972</v>
      </c>
    </row>
    <row r="18" spans="1:24" ht="24" customHeight="1">
      <c r="A18" s="89" t="s">
        <v>171</v>
      </c>
      <c r="B18" s="95">
        <v>27</v>
      </c>
      <c r="C18" s="88"/>
      <c r="D18" s="102">
        <v>0</v>
      </c>
      <c r="E18" s="27"/>
      <c r="F18" s="102">
        <v>0</v>
      </c>
      <c r="G18" s="27"/>
      <c r="H18" s="102">
        <v>0</v>
      </c>
      <c r="I18" s="27"/>
      <c r="J18" s="102">
        <v>0</v>
      </c>
      <c r="K18" s="93"/>
      <c r="L18" s="98">
        <v>120754972</v>
      </c>
      <c r="M18" s="93"/>
      <c r="N18" s="98">
        <v>-120754972</v>
      </c>
      <c r="O18" s="93"/>
      <c r="P18" s="98">
        <v>0</v>
      </c>
      <c r="Q18" s="93"/>
      <c r="R18" s="98">
        <v>0</v>
      </c>
      <c r="S18" s="93"/>
      <c r="T18" s="98">
        <f>SUM(D18:R18)</f>
        <v>0</v>
      </c>
      <c r="U18" s="93"/>
      <c r="V18" s="98">
        <v>0</v>
      </c>
      <c r="W18" s="93"/>
      <c r="X18" s="98">
        <f>SUM(T18:V18)</f>
        <v>0</v>
      </c>
    </row>
    <row r="19" spans="1:24" ht="24" customHeight="1">
      <c r="A19" s="89" t="s">
        <v>133</v>
      </c>
      <c r="B19" s="95">
        <v>36</v>
      </c>
      <c r="C19" s="88"/>
      <c r="D19" s="98">
        <v>0</v>
      </c>
      <c r="E19" s="93"/>
      <c r="F19" s="98">
        <v>0</v>
      </c>
      <c r="G19" s="93"/>
      <c r="H19" s="98">
        <v>0</v>
      </c>
      <c r="I19" s="93"/>
      <c r="J19" s="98">
        <v>0</v>
      </c>
      <c r="K19" s="93"/>
      <c r="L19" s="98">
        <v>0</v>
      </c>
      <c r="M19" s="93"/>
      <c r="N19" s="98">
        <v>-97488323</v>
      </c>
      <c r="O19" s="93"/>
      <c r="P19" s="98">
        <v>0</v>
      </c>
      <c r="Q19" s="93"/>
      <c r="R19" s="98">
        <v>0</v>
      </c>
      <c r="S19" s="93"/>
      <c r="T19" s="98">
        <f>SUM(D19:R19)</f>
        <v>-97488323</v>
      </c>
      <c r="U19" s="93"/>
      <c r="V19" s="98">
        <v>0</v>
      </c>
      <c r="W19" s="93"/>
      <c r="X19" s="98">
        <f t="shared" ref="X19:X21" si="0">SUM(T19:V19)</f>
        <v>-97488323</v>
      </c>
    </row>
    <row r="20" spans="1:24" ht="24" customHeight="1">
      <c r="A20" s="89" t="s">
        <v>173</v>
      </c>
      <c r="B20" s="95"/>
      <c r="C20" s="88"/>
      <c r="D20" s="98">
        <v>0</v>
      </c>
      <c r="E20" s="93"/>
      <c r="F20" s="98">
        <v>0</v>
      </c>
      <c r="G20" s="93"/>
      <c r="H20" s="98">
        <v>0</v>
      </c>
      <c r="I20" s="93"/>
      <c r="J20" s="98">
        <v>0</v>
      </c>
      <c r="K20" s="93"/>
      <c r="L20" s="98">
        <v>0</v>
      </c>
      <c r="M20" s="93"/>
      <c r="N20" s="98">
        <f>-R20</f>
        <v>-64214</v>
      </c>
      <c r="O20" s="93"/>
      <c r="P20" s="98">
        <v>0</v>
      </c>
      <c r="Q20" s="93"/>
      <c r="R20" s="98">
        <v>64214</v>
      </c>
      <c r="S20" s="93"/>
      <c r="T20" s="98">
        <f>SUM(D20:R20)</f>
        <v>0</v>
      </c>
      <c r="U20" s="93"/>
      <c r="V20" s="98">
        <v>0</v>
      </c>
      <c r="W20" s="93"/>
      <c r="X20" s="98">
        <f t="shared" si="0"/>
        <v>0</v>
      </c>
    </row>
    <row r="21" spans="1:24" ht="24" customHeight="1">
      <c r="A21" s="89" t="s">
        <v>194</v>
      </c>
      <c r="B21" s="95">
        <v>15</v>
      </c>
      <c r="C21" s="88"/>
      <c r="D21" s="98">
        <v>0</v>
      </c>
      <c r="E21" s="93"/>
      <c r="F21" s="98">
        <v>0</v>
      </c>
      <c r="G21" s="93"/>
      <c r="H21" s="98">
        <v>0</v>
      </c>
      <c r="I21" s="93"/>
      <c r="J21" s="98">
        <v>0</v>
      </c>
      <c r="K21" s="93"/>
      <c r="L21" s="98">
        <v>0</v>
      </c>
      <c r="M21" s="93"/>
      <c r="N21" s="98">
        <v>371975</v>
      </c>
      <c r="O21" s="93"/>
      <c r="P21" s="98">
        <v>0</v>
      </c>
      <c r="Q21" s="93"/>
      <c r="R21" s="98">
        <v>0</v>
      </c>
      <c r="S21" s="93"/>
      <c r="T21" s="98">
        <f>SUM(D21:R21)</f>
        <v>371975</v>
      </c>
      <c r="U21" s="93"/>
      <c r="V21" s="98">
        <v>-72821975</v>
      </c>
      <c r="W21" s="93"/>
      <c r="X21" s="98">
        <f t="shared" si="0"/>
        <v>-72450000</v>
      </c>
    </row>
    <row r="22" spans="1:24" ht="24" customHeight="1" thickBot="1">
      <c r="A22" s="94" t="s">
        <v>144</v>
      </c>
      <c r="C22" s="88"/>
      <c r="D22" s="97">
        <f>SUM(D13,D16:D21)</f>
        <v>406207870</v>
      </c>
      <c r="E22" s="27"/>
      <c r="F22" s="97">
        <f>SUM(F13,F16:F21)</f>
        <v>1356908662</v>
      </c>
      <c r="G22" s="93"/>
      <c r="H22" s="97">
        <f>SUM(H13,H16:H21)</f>
        <v>96309692</v>
      </c>
      <c r="I22" s="93"/>
      <c r="J22" s="97">
        <f>SUM(J13,J16:J21)</f>
        <v>40629710</v>
      </c>
      <c r="K22" s="93"/>
      <c r="L22" s="97">
        <f>SUM(L13,L16:L21)</f>
        <v>120754972</v>
      </c>
      <c r="M22" s="93"/>
      <c r="N22" s="97">
        <f>SUM(N13,N16:N21)</f>
        <v>5469161958</v>
      </c>
      <c r="O22" s="93"/>
      <c r="P22" s="97">
        <f>SUM(P13,P16:P21)</f>
        <v>-120754972</v>
      </c>
      <c r="Q22" s="93"/>
      <c r="R22" s="97">
        <f>SUM(R13,R16:R21)</f>
        <v>13961775</v>
      </c>
      <c r="S22" s="93"/>
      <c r="T22" s="97">
        <f>SUM(T13,T16:T21)</f>
        <v>7383179667</v>
      </c>
      <c r="U22" s="93"/>
      <c r="V22" s="97">
        <f>SUM(V13,V16:V21)</f>
        <v>287807304</v>
      </c>
      <c r="W22" s="93"/>
      <c r="X22" s="97">
        <f>SUM(X13,X16:X21)</f>
        <v>7670986971</v>
      </c>
    </row>
    <row r="23" spans="1:24" ht="24" customHeight="1" thickTop="1">
      <c r="A23" s="88"/>
      <c r="C23" s="88"/>
      <c r="D23" s="93"/>
      <c r="E23" s="27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>
        <f>SUM(X22-BS!G96)</f>
        <v>0</v>
      </c>
    </row>
    <row r="24" spans="1:24" ht="24" customHeight="1">
      <c r="A24" s="94" t="s">
        <v>212</v>
      </c>
      <c r="B24" s="92"/>
      <c r="C24" s="88"/>
      <c r="D24" s="102">
        <v>406207870</v>
      </c>
      <c r="E24" s="93"/>
      <c r="F24" s="102">
        <v>1356908662</v>
      </c>
      <c r="G24" s="93"/>
      <c r="H24" s="102">
        <v>96309692</v>
      </c>
      <c r="I24" s="93"/>
      <c r="J24" s="102">
        <v>40629710</v>
      </c>
      <c r="K24" s="93"/>
      <c r="L24" s="102">
        <v>120754972</v>
      </c>
      <c r="M24" s="93"/>
      <c r="N24" s="102">
        <v>5469161958</v>
      </c>
      <c r="O24" s="93"/>
      <c r="P24" s="102">
        <v>-120754972</v>
      </c>
      <c r="Q24" s="93"/>
      <c r="R24" s="102">
        <v>13961775</v>
      </c>
      <c r="S24" s="93"/>
      <c r="T24" s="98">
        <f>SUM(D24:R24)</f>
        <v>7383179667</v>
      </c>
      <c r="U24" s="93"/>
      <c r="V24" s="102">
        <v>287807304</v>
      </c>
      <c r="W24" s="93"/>
      <c r="X24" s="102">
        <f>SUM(T24:V24)</f>
        <v>7670986971</v>
      </c>
    </row>
    <row r="25" spans="1:24" ht="24" customHeight="1">
      <c r="A25" s="89" t="s">
        <v>217</v>
      </c>
      <c r="B25" s="92"/>
      <c r="C25" s="88"/>
      <c r="D25" s="98">
        <v>0</v>
      </c>
      <c r="E25" s="93"/>
      <c r="F25" s="98">
        <v>0</v>
      </c>
      <c r="G25" s="93"/>
      <c r="H25" s="98">
        <v>0</v>
      </c>
      <c r="I25" s="93"/>
      <c r="J25" s="98">
        <v>0</v>
      </c>
      <c r="K25" s="93"/>
      <c r="L25" s="98">
        <v>0</v>
      </c>
      <c r="M25" s="93"/>
      <c r="N25" s="98">
        <f>PL!E51</f>
        <v>320295143</v>
      </c>
      <c r="O25" s="93"/>
      <c r="P25" s="98">
        <v>0</v>
      </c>
      <c r="Q25" s="93"/>
      <c r="R25" s="98">
        <v>0</v>
      </c>
      <c r="S25" s="93"/>
      <c r="T25" s="98">
        <f>SUM(D25:S25)</f>
        <v>320295143</v>
      </c>
      <c r="U25" s="93"/>
      <c r="V25" s="98">
        <f>PL!E52</f>
        <v>-46664733</v>
      </c>
      <c r="W25" s="93"/>
      <c r="X25" s="98">
        <f>SUM(T25:V25)</f>
        <v>273630410</v>
      </c>
    </row>
    <row r="26" spans="1:24" ht="24" customHeight="1">
      <c r="A26" s="89" t="s">
        <v>46</v>
      </c>
      <c r="B26" s="92"/>
      <c r="C26" s="88"/>
      <c r="D26" s="96">
        <v>0</v>
      </c>
      <c r="F26" s="96">
        <v>0</v>
      </c>
      <c r="H26" s="96">
        <v>0</v>
      </c>
      <c r="J26" s="96">
        <v>0</v>
      </c>
      <c r="L26" s="96">
        <v>0</v>
      </c>
      <c r="N26" s="96">
        <f>PL!E43</f>
        <v>0</v>
      </c>
      <c r="O26" s="87"/>
      <c r="P26" s="96">
        <v>0</v>
      </c>
      <c r="Q26" s="87"/>
      <c r="R26" s="96">
        <f>PL!E46</f>
        <v>11885037</v>
      </c>
      <c r="S26" s="87"/>
      <c r="T26" s="96">
        <f>SUM(D26:S26)</f>
        <v>11885037</v>
      </c>
      <c r="U26" s="87"/>
      <c r="V26" s="96">
        <f>PL!E63-PL!E59</f>
        <v>0</v>
      </c>
      <c r="W26" s="87"/>
      <c r="X26" s="96">
        <f>SUM(T26:V26)</f>
        <v>11885037</v>
      </c>
    </row>
    <row r="27" spans="1:24" ht="24" customHeight="1">
      <c r="A27" s="89" t="s">
        <v>47</v>
      </c>
      <c r="B27" s="92"/>
      <c r="C27" s="88"/>
      <c r="D27" s="99">
        <f>SUM(D25:D26)</f>
        <v>0</v>
      </c>
      <c r="E27" s="93"/>
      <c r="F27" s="99">
        <f>SUM(F25:F26)</f>
        <v>0</v>
      </c>
      <c r="G27" s="93"/>
      <c r="H27" s="99">
        <f>SUM(H25:H26)</f>
        <v>0</v>
      </c>
      <c r="I27" s="93"/>
      <c r="J27" s="99">
        <f>SUM(J25:J26)</f>
        <v>0</v>
      </c>
      <c r="K27" s="93"/>
      <c r="L27" s="99">
        <f>SUM(L25:L26)</f>
        <v>0</v>
      </c>
      <c r="M27" s="93"/>
      <c r="N27" s="99">
        <f>SUM(N25:N26)</f>
        <v>320295143</v>
      </c>
      <c r="O27" s="93"/>
      <c r="P27" s="99">
        <f>SUM(P25:P26)</f>
        <v>0</v>
      </c>
      <c r="Q27" s="93"/>
      <c r="R27" s="99">
        <f>SUM(R25:R26)</f>
        <v>11885037</v>
      </c>
      <c r="S27" s="93"/>
      <c r="T27" s="99">
        <f>SUM(T25:T26)</f>
        <v>332180180</v>
      </c>
      <c r="U27" s="93"/>
      <c r="V27" s="99">
        <f>SUM(V25:V26)</f>
        <v>-46664733</v>
      </c>
      <c r="W27" s="93"/>
      <c r="X27" s="99">
        <f>SUM(X25:X26)</f>
        <v>285515447</v>
      </c>
    </row>
    <row r="28" spans="1:24" ht="24" customHeight="1" thickBot="1">
      <c r="A28" s="94" t="s">
        <v>213</v>
      </c>
      <c r="C28" s="88"/>
      <c r="D28" s="97">
        <f>SUM(D24,D27:D27)</f>
        <v>406207870</v>
      </c>
      <c r="E28" s="27"/>
      <c r="F28" s="97">
        <f>SUM(F24,F27:F27)</f>
        <v>1356908662</v>
      </c>
      <c r="G28" s="93"/>
      <c r="H28" s="97">
        <f>SUM(H24,H27:H27)</f>
        <v>96309692</v>
      </c>
      <c r="I28" s="93"/>
      <c r="J28" s="97">
        <f>SUM(J24,J27:J27)</f>
        <v>40629710</v>
      </c>
      <c r="K28" s="93"/>
      <c r="L28" s="97">
        <f>SUM(L24,L27:L27)</f>
        <v>120754972</v>
      </c>
      <c r="M28" s="93"/>
      <c r="N28" s="97">
        <f>SUM(N24,N27:N27)</f>
        <v>5789457101</v>
      </c>
      <c r="O28" s="93"/>
      <c r="P28" s="97">
        <f>SUM(P24,P27:P27)</f>
        <v>-120754972</v>
      </c>
      <c r="Q28" s="93"/>
      <c r="R28" s="97">
        <f>SUM(R24,R27:R27)</f>
        <v>25846812</v>
      </c>
      <c r="S28" s="93"/>
      <c r="T28" s="97">
        <f>SUM(T24,T27:T27)</f>
        <v>7715359847</v>
      </c>
      <c r="U28" s="93"/>
      <c r="V28" s="97">
        <f>SUM(V24,V27:V27)</f>
        <v>241142571</v>
      </c>
      <c r="W28" s="93"/>
      <c r="X28" s="97">
        <f>SUM(X24,X27:X27)</f>
        <v>7956502418</v>
      </c>
    </row>
    <row r="29" spans="1:24" ht="24" customHeight="1" thickTop="1">
      <c r="A29" s="88"/>
      <c r="C29" s="88"/>
      <c r="D29" s="93"/>
      <c r="E29" s="27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>
        <f>SUM(X28-BS!E96)</f>
        <v>0</v>
      </c>
    </row>
    <row r="30" spans="1:24" ht="24" customHeight="1">
      <c r="A30" s="89" t="s">
        <v>3</v>
      </c>
      <c r="F30" s="90"/>
      <c r="G30" s="91"/>
      <c r="H30" s="90"/>
      <c r="I30" s="91"/>
      <c r="J30" s="16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</row>
    <row r="32" spans="1:24" ht="24" customHeight="1"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</row>
    <row r="33" spans="4:24" ht="24" customHeight="1">
      <c r="D33" s="86"/>
      <c r="F33" s="86"/>
      <c r="H33" s="86"/>
      <c r="J33" s="86"/>
      <c r="L33" s="86"/>
      <c r="N33" s="86"/>
      <c r="P33" s="86"/>
      <c r="R33" s="86"/>
      <c r="T33" s="86"/>
      <c r="V33" s="86"/>
      <c r="X33" s="86"/>
    </row>
    <row r="34" spans="4:24" ht="24" customHeight="1">
      <c r="D34" s="86"/>
      <c r="F34" s="86"/>
      <c r="H34" s="86"/>
      <c r="J34" s="86"/>
      <c r="L34" s="86"/>
      <c r="N34" s="86"/>
      <c r="P34" s="86"/>
      <c r="R34" s="86"/>
      <c r="T34" s="86"/>
      <c r="V34" s="86"/>
      <c r="X34" s="86"/>
    </row>
    <row r="35" spans="4:24" ht="24" customHeight="1">
      <c r="D35" s="86"/>
      <c r="F35" s="86"/>
      <c r="H35" s="86"/>
      <c r="J35" s="86"/>
      <c r="L35" s="86"/>
      <c r="N35" s="86"/>
      <c r="P35" s="86"/>
      <c r="R35" s="86"/>
      <c r="T35" s="86"/>
      <c r="V35" s="86"/>
      <c r="X35" s="86"/>
    </row>
    <row r="36" spans="4:24" ht="24" customHeight="1">
      <c r="D36" s="86"/>
      <c r="F36" s="86"/>
      <c r="H36" s="86"/>
      <c r="J36" s="86"/>
      <c r="L36" s="86"/>
      <c r="N36" s="86"/>
      <c r="P36" s="86"/>
      <c r="R36" s="86"/>
      <c r="T36" s="86"/>
      <c r="V36" s="86"/>
      <c r="X36" s="86"/>
    </row>
    <row r="37" spans="4:24" ht="24" customHeight="1">
      <c r="D37" s="86"/>
      <c r="F37" s="86"/>
      <c r="H37" s="86"/>
      <c r="J37" s="86"/>
      <c r="L37" s="86"/>
      <c r="N37" s="86"/>
      <c r="P37" s="86"/>
      <c r="R37" s="86"/>
      <c r="T37" s="86"/>
      <c r="V37" s="86"/>
      <c r="X37" s="86"/>
    </row>
    <row r="38" spans="4:24" ht="24" customHeight="1">
      <c r="D38" s="86"/>
      <c r="F38" s="86"/>
      <c r="H38" s="86"/>
      <c r="J38" s="86"/>
      <c r="L38" s="86"/>
      <c r="N38" s="86"/>
      <c r="P38" s="86"/>
      <c r="R38" s="86"/>
      <c r="T38" s="86"/>
      <c r="V38" s="86"/>
      <c r="X38" s="86"/>
    </row>
    <row r="39" spans="4:24" ht="24" customHeight="1">
      <c r="D39" s="86"/>
      <c r="F39" s="86"/>
      <c r="H39" s="86"/>
      <c r="J39" s="86"/>
      <c r="L39" s="86"/>
      <c r="N39" s="86"/>
      <c r="P39" s="86"/>
      <c r="R39" s="86"/>
      <c r="T39" s="86"/>
      <c r="V39" s="86"/>
      <c r="X39" s="86"/>
    </row>
    <row r="40" spans="4:24" ht="24" customHeight="1">
      <c r="D40" s="86"/>
      <c r="F40" s="86"/>
      <c r="H40" s="86"/>
      <c r="J40" s="86"/>
      <c r="L40" s="86"/>
      <c r="N40" s="86"/>
      <c r="P40" s="86"/>
      <c r="R40" s="86"/>
      <c r="T40" s="86"/>
      <c r="V40" s="86"/>
      <c r="X40" s="86"/>
    </row>
  </sheetData>
  <mergeCells count="4">
    <mergeCell ref="D5:X5"/>
    <mergeCell ref="J8:N8"/>
    <mergeCell ref="J9:L9"/>
    <mergeCell ref="D6:T6"/>
  </mergeCells>
  <printOptions horizontalCentered="1"/>
  <pageMargins left="0.196850393700787" right="0.196850393700787" top="0.9" bottom="0.31496062992126" header="0.196850393700787" footer="0.196850393700787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showGridLines="0" view="pageBreakPreview" zoomScaleNormal="80" zoomScaleSheetLayoutView="100" workbookViewId="0"/>
  </sheetViews>
  <sheetFormatPr defaultColWidth="10.54296875" defaultRowHeight="23.5" customHeight="1"/>
  <cols>
    <col min="1" max="1" width="47.1796875" style="87" customWidth="1"/>
    <col min="2" max="2" width="9.1796875" style="87" customWidth="1"/>
    <col min="3" max="3" width="1.453125" style="87" customWidth="1"/>
    <col min="4" max="4" width="16.54296875" style="89" customWidth="1"/>
    <col min="5" max="5" width="1.453125" style="87" customWidth="1"/>
    <col min="6" max="6" width="16.54296875" style="87" customWidth="1"/>
    <col min="7" max="7" width="1.453125" style="87" customWidth="1"/>
    <col min="8" max="8" width="16.54296875" style="87" customWidth="1"/>
    <col min="9" max="9" width="1.453125" style="87" customWidth="1"/>
    <col min="10" max="10" width="17.54296875" style="87" customWidth="1"/>
    <col min="11" max="11" width="1.453125" style="87" customWidth="1"/>
    <col min="12" max="12" width="16.54296875" style="13" customWidth="1"/>
    <col min="13" max="13" width="1.453125" style="87" customWidth="1"/>
    <col min="14" max="14" width="16.54296875" style="13" customWidth="1"/>
    <col min="15" max="15" width="1.453125" style="91" customWidth="1"/>
    <col min="16" max="16" width="16.54296875" style="91" customWidth="1"/>
    <col min="17" max="17" width="1.453125" style="91" customWidth="1"/>
    <col min="18" max="18" width="21.54296875" style="91" customWidth="1"/>
    <col min="19" max="19" width="1.453125" style="91" customWidth="1"/>
    <col min="20" max="20" width="16.54296875" style="91" customWidth="1"/>
    <col min="21" max="21" width="15.453125" style="87" customWidth="1"/>
    <col min="22" max="16384" width="10.54296875" style="87"/>
  </cols>
  <sheetData>
    <row r="1" spans="1:20" ht="23.5" customHeight="1">
      <c r="A1" s="94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47"/>
      <c r="T1" s="23"/>
    </row>
    <row r="2" spans="1:20" ht="23.5" customHeight="1">
      <c r="A2" s="94" t="s">
        <v>29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22"/>
      <c r="T2" s="17"/>
    </row>
    <row r="3" spans="1:20" ht="23.5" customHeight="1">
      <c r="A3" s="94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8"/>
    </row>
    <row r="4" spans="1:20" ht="23.5" customHeight="1">
      <c r="D4" s="87"/>
      <c r="L4" s="87"/>
      <c r="N4" s="87"/>
      <c r="O4" s="87"/>
      <c r="P4" s="87"/>
      <c r="Q4" s="87"/>
      <c r="R4" s="87"/>
      <c r="T4" s="46" t="s">
        <v>45</v>
      </c>
    </row>
    <row r="5" spans="1:20" ht="23.5" customHeight="1">
      <c r="A5" s="24"/>
      <c r="B5" s="24"/>
      <c r="C5" s="24"/>
      <c r="D5" s="132" t="s">
        <v>1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</row>
    <row r="6" spans="1:20" ht="23.5" customHeight="1">
      <c r="A6" s="24"/>
      <c r="B6" s="88"/>
      <c r="C6" s="24"/>
      <c r="D6" s="25"/>
      <c r="E6" s="25"/>
      <c r="F6" s="25"/>
      <c r="G6" s="25"/>
      <c r="I6" s="25"/>
      <c r="J6" s="25"/>
      <c r="K6" s="25"/>
      <c r="L6" s="25"/>
      <c r="M6" s="25"/>
      <c r="N6" s="25"/>
      <c r="O6" s="25"/>
      <c r="P6" s="90"/>
      <c r="Q6" s="25"/>
      <c r="R6" s="39" t="s">
        <v>35</v>
      </c>
      <c r="S6" s="25"/>
      <c r="T6" s="25"/>
    </row>
    <row r="7" spans="1:20" ht="23.5" customHeight="1">
      <c r="A7" s="88"/>
      <c r="B7" s="88"/>
      <c r="C7" s="88"/>
      <c r="F7" s="8"/>
      <c r="G7" s="8"/>
      <c r="I7" s="91"/>
      <c r="J7" s="133" t="s">
        <v>6</v>
      </c>
      <c r="K7" s="133"/>
      <c r="L7" s="133"/>
      <c r="M7" s="133"/>
      <c r="N7" s="133"/>
      <c r="P7" s="90"/>
      <c r="R7" s="107" t="s">
        <v>4</v>
      </c>
    </row>
    <row r="8" spans="1:20" ht="23.5" customHeight="1">
      <c r="A8" s="88"/>
      <c r="B8" s="88"/>
      <c r="C8" s="88"/>
      <c r="D8" s="9" t="s">
        <v>5</v>
      </c>
      <c r="I8" s="91"/>
      <c r="J8" s="134" t="s">
        <v>97</v>
      </c>
      <c r="K8" s="134"/>
      <c r="L8" s="134"/>
      <c r="P8" s="90"/>
      <c r="R8" s="40" t="s">
        <v>34</v>
      </c>
    </row>
    <row r="9" spans="1:20" ht="23.5" customHeight="1">
      <c r="A9" s="88"/>
      <c r="B9" s="88"/>
      <c r="C9" s="88"/>
      <c r="D9" s="12" t="s">
        <v>40</v>
      </c>
      <c r="F9" s="90" t="s">
        <v>36</v>
      </c>
      <c r="G9" s="90"/>
      <c r="H9" s="90" t="s">
        <v>43</v>
      </c>
      <c r="I9" s="91"/>
      <c r="J9" s="90" t="s">
        <v>96</v>
      </c>
      <c r="L9" s="41" t="s">
        <v>96</v>
      </c>
      <c r="M9" s="90"/>
      <c r="P9" s="41"/>
      <c r="R9" s="41" t="s">
        <v>192</v>
      </c>
    </row>
    <row r="10" spans="1:20" ht="23.5" customHeight="1">
      <c r="B10" s="42" t="s">
        <v>2</v>
      </c>
      <c r="C10" s="26"/>
      <c r="D10" s="42" t="s">
        <v>37</v>
      </c>
      <c r="F10" s="107" t="s">
        <v>38</v>
      </c>
      <c r="G10" s="90"/>
      <c r="H10" s="107" t="s">
        <v>7</v>
      </c>
      <c r="I10" s="91"/>
      <c r="J10" s="107" t="s">
        <v>218</v>
      </c>
      <c r="K10" s="91"/>
      <c r="L10" s="107" t="s">
        <v>7</v>
      </c>
      <c r="M10" s="91"/>
      <c r="N10" s="107" t="s">
        <v>27</v>
      </c>
      <c r="P10" s="107" t="s">
        <v>7</v>
      </c>
      <c r="R10" s="107" t="s">
        <v>193</v>
      </c>
      <c r="T10" s="107" t="s">
        <v>28</v>
      </c>
    </row>
    <row r="11" spans="1:20" ht="23.5" customHeight="1">
      <c r="B11" s="43"/>
      <c r="D11" s="92"/>
      <c r="E11" s="92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spans="1:20" ht="23.5" customHeight="1">
      <c r="A12" s="94" t="s">
        <v>143</v>
      </c>
      <c r="B12" s="95"/>
      <c r="C12" s="88"/>
      <c r="D12" s="102">
        <v>406207870</v>
      </c>
      <c r="E12" s="27"/>
      <c r="F12" s="102">
        <v>1356908662</v>
      </c>
      <c r="G12" s="27"/>
      <c r="H12" s="102">
        <v>96309692</v>
      </c>
      <c r="I12" s="27"/>
      <c r="J12" s="102">
        <v>40629710</v>
      </c>
      <c r="K12" s="27"/>
      <c r="L12" s="102">
        <v>0</v>
      </c>
      <c r="M12" s="27"/>
      <c r="N12" s="102">
        <v>5273688324</v>
      </c>
      <c r="O12" s="27"/>
      <c r="P12" s="102">
        <v>0</v>
      </c>
      <c r="Q12" s="27"/>
      <c r="R12" s="102">
        <v>32517329</v>
      </c>
      <c r="S12" s="27"/>
      <c r="T12" s="93">
        <f>SUM(D12:R12)</f>
        <v>7206261587</v>
      </c>
    </row>
    <row r="13" spans="1:20" ht="23.5" customHeight="1">
      <c r="A13" s="89" t="s">
        <v>169</v>
      </c>
      <c r="B13" s="95"/>
      <c r="C13" s="88"/>
      <c r="D13" s="93">
        <v>0</v>
      </c>
      <c r="E13" s="93"/>
      <c r="F13" s="93">
        <v>0</v>
      </c>
      <c r="G13" s="93"/>
      <c r="H13" s="93">
        <v>0</v>
      </c>
      <c r="I13" s="93"/>
      <c r="J13" s="93">
        <v>0</v>
      </c>
      <c r="K13" s="93"/>
      <c r="L13" s="93">
        <v>0</v>
      </c>
      <c r="M13" s="93"/>
      <c r="N13" s="93">
        <f>PL!K51</f>
        <v>-538240037</v>
      </c>
      <c r="O13" s="93"/>
      <c r="P13" s="93">
        <v>0</v>
      </c>
      <c r="Q13" s="93"/>
      <c r="R13" s="93">
        <v>0</v>
      </c>
      <c r="S13" s="93"/>
      <c r="T13" s="98">
        <f t="shared" ref="T13:T14" si="0">SUM(D13:R13)</f>
        <v>-538240037</v>
      </c>
    </row>
    <row r="14" spans="1:20" ht="23.5" customHeight="1">
      <c r="A14" s="89" t="s">
        <v>46</v>
      </c>
      <c r="B14" s="95"/>
      <c r="C14" s="88"/>
      <c r="D14" s="14">
        <v>0</v>
      </c>
      <c r="E14" s="93"/>
      <c r="F14" s="14">
        <v>0</v>
      </c>
      <c r="G14" s="93"/>
      <c r="H14" s="14">
        <v>0</v>
      </c>
      <c r="I14" s="93"/>
      <c r="J14" s="14">
        <v>0</v>
      </c>
      <c r="K14" s="93"/>
      <c r="L14" s="14">
        <v>0</v>
      </c>
      <c r="M14" s="93"/>
      <c r="N14" s="14">
        <v>-7768864</v>
      </c>
      <c r="O14" s="93"/>
      <c r="P14" s="14">
        <v>0</v>
      </c>
      <c r="Q14" s="93"/>
      <c r="R14" s="14">
        <v>-18619768</v>
      </c>
      <c r="S14" s="93"/>
      <c r="T14" s="96">
        <f t="shared" si="0"/>
        <v>-26388632</v>
      </c>
    </row>
    <row r="15" spans="1:20" ht="23.5" customHeight="1">
      <c r="A15" s="89" t="s">
        <v>47</v>
      </c>
      <c r="B15" s="95"/>
      <c r="C15" s="88"/>
      <c r="D15" s="99">
        <f>SUM(D13:D14)</f>
        <v>0</v>
      </c>
      <c r="E15" s="27"/>
      <c r="F15" s="99">
        <f>SUM(F13:F14)</f>
        <v>0</v>
      </c>
      <c r="G15" s="93"/>
      <c r="H15" s="85">
        <f>SUM(H13:H14)</f>
        <v>0</v>
      </c>
      <c r="I15" s="93"/>
      <c r="J15" s="99">
        <f>SUM(J13:J14)</f>
        <v>0</v>
      </c>
      <c r="K15" s="93"/>
      <c r="L15" s="99">
        <f>SUM(L13:L14)</f>
        <v>0</v>
      </c>
      <c r="M15" s="93"/>
      <c r="N15" s="99">
        <f>SUM(N13:N14)</f>
        <v>-546008901</v>
      </c>
      <c r="O15" s="93"/>
      <c r="P15" s="99">
        <f>SUM(P13:P14)</f>
        <v>0</v>
      </c>
      <c r="Q15" s="93"/>
      <c r="R15" s="99">
        <f>SUM(R13:R14)</f>
        <v>-18619768</v>
      </c>
      <c r="S15" s="93"/>
      <c r="T15" s="99">
        <f>SUM(T13:T14)</f>
        <v>-564628669</v>
      </c>
    </row>
    <row r="16" spans="1:20" ht="23.5" customHeight="1">
      <c r="A16" s="89" t="s">
        <v>170</v>
      </c>
      <c r="B16" s="95">
        <v>27</v>
      </c>
      <c r="C16" s="88"/>
      <c r="D16" s="98">
        <v>0</v>
      </c>
      <c r="E16" s="93"/>
      <c r="F16" s="98">
        <v>0</v>
      </c>
      <c r="G16" s="93"/>
      <c r="H16" s="93">
        <v>0</v>
      </c>
      <c r="I16" s="93"/>
      <c r="J16" s="98">
        <v>0</v>
      </c>
      <c r="K16" s="93"/>
      <c r="L16" s="98">
        <v>0</v>
      </c>
      <c r="M16" s="93"/>
      <c r="N16" s="98">
        <v>0</v>
      </c>
      <c r="O16" s="93"/>
      <c r="P16" s="98">
        <v>-120754972</v>
      </c>
      <c r="Q16" s="93"/>
      <c r="R16" s="98">
        <v>0</v>
      </c>
      <c r="S16" s="93"/>
      <c r="T16" s="98">
        <f t="shared" ref="T16:T19" si="1">SUM(D16:R16)</f>
        <v>-120754972</v>
      </c>
    </row>
    <row r="17" spans="1:20" ht="23.5" customHeight="1">
      <c r="A17" s="89" t="s">
        <v>171</v>
      </c>
      <c r="B17" s="95">
        <v>27</v>
      </c>
      <c r="C17" s="88"/>
      <c r="D17" s="98">
        <v>0</v>
      </c>
      <c r="E17" s="93"/>
      <c r="F17" s="98">
        <v>0</v>
      </c>
      <c r="G17" s="93"/>
      <c r="H17" s="93">
        <v>0</v>
      </c>
      <c r="I17" s="93"/>
      <c r="J17" s="98">
        <v>0</v>
      </c>
      <c r="K17" s="93"/>
      <c r="L17" s="98">
        <v>120754972</v>
      </c>
      <c r="M17" s="93"/>
      <c r="N17" s="98">
        <v>-120754972</v>
      </c>
      <c r="O17" s="93"/>
      <c r="P17" s="98">
        <v>0</v>
      </c>
      <c r="Q17" s="93"/>
      <c r="R17" s="98">
        <v>0</v>
      </c>
      <c r="S17" s="93"/>
      <c r="T17" s="98">
        <f t="shared" si="1"/>
        <v>0</v>
      </c>
    </row>
    <row r="18" spans="1:20" ht="23.5" customHeight="1">
      <c r="A18" s="89" t="s">
        <v>133</v>
      </c>
      <c r="B18" s="95">
        <v>36</v>
      </c>
      <c r="C18" s="88"/>
      <c r="D18" s="98">
        <v>0</v>
      </c>
      <c r="E18" s="27"/>
      <c r="F18" s="98">
        <v>0</v>
      </c>
      <c r="G18" s="93"/>
      <c r="H18" s="93">
        <v>0</v>
      </c>
      <c r="I18" s="93"/>
      <c r="J18" s="98">
        <v>0</v>
      </c>
      <c r="K18" s="93"/>
      <c r="L18" s="98">
        <v>0</v>
      </c>
      <c r="M18" s="93"/>
      <c r="N18" s="98">
        <v>-97488323</v>
      </c>
      <c r="O18" s="93"/>
      <c r="P18" s="98">
        <v>0</v>
      </c>
      <c r="Q18" s="93"/>
      <c r="R18" s="98">
        <v>0</v>
      </c>
      <c r="S18" s="93"/>
      <c r="T18" s="98">
        <f t="shared" si="1"/>
        <v>-97488323</v>
      </c>
    </row>
    <row r="19" spans="1:20" ht="23.5" customHeight="1">
      <c r="A19" s="89" t="s">
        <v>173</v>
      </c>
      <c r="B19" s="95"/>
      <c r="C19" s="88"/>
      <c r="D19" s="98">
        <v>0</v>
      </c>
      <c r="E19" s="27"/>
      <c r="F19" s="98">
        <v>0</v>
      </c>
      <c r="G19" s="93"/>
      <c r="H19" s="93">
        <v>0</v>
      </c>
      <c r="I19" s="93"/>
      <c r="J19" s="98">
        <v>0</v>
      </c>
      <c r="K19" s="93"/>
      <c r="L19" s="98">
        <v>0</v>
      </c>
      <c r="M19" s="93"/>
      <c r="N19" s="98">
        <f>-R19</f>
        <v>-64214</v>
      </c>
      <c r="O19" s="93"/>
      <c r="P19" s="98">
        <v>0</v>
      </c>
      <c r="Q19" s="93"/>
      <c r="R19" s="98">
        <v>64214</v>
      </c>
      <c r="S19" s="93"/>
      <c r="T19" s="98">
        <f t="shared" si="1"/>
        <v>0</v>
      </c>
    </row>
    <row r="20" spans="1:20" ht="23.5" customHeight="1" thickBot="1">
      <c r="A20" s="94" t="s">
        <v>144</v>
      </c>
      <c r="C20" s="88"/>
      <c r="D20" s="97">
        <f>SUM(D12,D15:D19)</f>
        <v>406207870</v>
      </c>
      <c r="E20" s="27"/>
      <c r="F20" s="97">
        <f>SUM(F12,F15:F19)</f>
        <v>1356908662</v>
      </c>
      <c r="G20" s="93"/>
      <c r="H20" s="97">
        <f>SUM(H12,H15:H19)</f>
        <v>96309692</v>
      </c>
      <c r="I20" s="93"/>
      <c r="J20" s="97">
        <f>SUM(J12,J15:J19)</f>
        <v>40629710</v>
      </c>
      <c r="K20" s="93"/>
      <c r="L20" s="97">
        <f>SUM(L12,L15:L19)</f>
        <v>120754972</v>
      </c>
      <c r="M20" s="93"/>
      <c r="N20" s="97">
        <f>SUM(N12,N15:N19)</f>
        <v>4509371914</v>
      </c>
      <c r="O20" s="93"/>
      <c r="P20" s="97">
        <f>SUM(P12,P15:P19)</f>
        <v>-120754972</v>
      </c>
      <c r="Q20" s="93"/>
      <c r="R20" s="97">
        <f>SUM(R12,R15:R19)</f>
        <v>13961775</v>
      </c>
      <c r="S20" s="93"/>
      <c r="T20" s="97">
        <f>SUM(T12,T15:T19)</f>
        <v>6423389623</v>
      </c>
    </row>
    <row r="21" spans="1:20" ht="23.5" customHeight="1" thickTop="1">
      <c r="A21" s="88"/>
      <c r="C21" s="88"/>
      <c r="D21" s="93"/>
      <c r="E21" s="27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>
        <f>SUM(T20-BS!K96)</f>
        <v>0</v>
      </c>
    </row>
    <row r="22" spans="1:20" ht="23.5" customHeight="1">
      <c r="A22" s="94" t="s">
        <v>250</v>
      </c>
      <c r="B22" s="92"/>
      <c r="C22" s="88"/>
      <c r="D22" s="102">
        <v>406207870</v>
      </c>
      <c r="E22" s="27"/>
      <c r="F22" s="102">
        <v>1356908662</v>
      </c>
      <c r="G22" s="27"/>
      <c r="H22" s="102">
        <v>96309692</v>
      </c>
      <c r="I22" s="27"/>
      <c r="J22" s="102">
        <v>40629710</v>
      </c>
      <c r="K22" s="27"/>
      <c r="L22" s="102">
        <v>120754972</v>
      </c>
      <c r="M22" s="27"/>
      <c r="N22" s="102">
        <v>4509371914</v>
      </c>
      <c r="O22" s="27"/>
      <c r="P22" s="102">
        <v>-120754972</v>
      </c>
      <c r="Q22" s="27"/>
      <c r="R22" s="102">
        <v>13961775</v>
      </c>
      <c r="S22" s="27"/>
      <c r="T22" s="93">
        <f>SUM(D22:R22)</f>
        <v>6423389623</v>
      </c>
    </row>
    <row r="23" spans="1:20" ht="23.5" customHeight="1">
      <c r="A23" s="89" t="s">
        <v>217</v>
      </c>
      <c r="C23" s="88"/>
      <c r="D23" s="93">
        <v>0</v>
      </c>
      <c r="E23" s="93"/>
      <c r="F23" s="93">
        <v>0</v>
      </c>
      <c r="G23" s="93"/>
      <c r="H23" s="93">
        <v>0</v>
      </c>
      <c r="I23" s="93"/>
      <c r="J23" s="93">
        <v>0</v>
      </c>
      <c r="K23" s="93"/>
      <c r="L23" s="93">
        <v>0</v>
      </c>
      <c r="M23" s="93"/>
      <c r="N23" s="93">
        <f>PL!I51</f>
        <v>342830172</v>
      </c>
      <c r="O23" s="93"/>
      <c r="P23" s="93">
        <v>0</v>
      </c>
      <c r="Q23" s="93"/>
      <c r="R23" s="93">
        <v>0</v>
      </c>
      <c r="S23" s="93"/>
      <c r="T23" s="98">
        <f t="shared" ref="T23:T24" si="2">SUM(D23:R23)</f>
        <v>342830172</v>
      </c>
    </row>
    <row r="24" spans="1:20" ht="23.5" customHeight="1">
      <c r="A24" s="89" t="s">
        <v>46</v>
      </c>
      <c r="C24" s="88"/>
      <c r="D24" s="14">
        <v>0</v>
      </c>
      <c r="E24" s="93"/>
      <c r="F24" s="14">
        <v>0</v>
      </c>
      <c r="G24" s="93"/>
      <c r="H24" s="14">
        <v>0</v>
      </c>
      <c r="I24" s="93"/>
      <c r="J24" s="14">
        <v>0</v>
      </c>
      <c r="K24" s="93"/>
      <c r="L24" s="14">
        <v>0</v>
      </c>
      <c r="M24" s="93"/>
      <c r="N24" s="14">
        <v>0</v>
      </c>
      <c r="O24" s="93"/>
      <c r="P24" s="14">
        <v>0</v>
      </c>
      <c r="Q24" s="93"/>
      <c r="R24" s="14">
        <f>PL!I46</f>
        <v>11885037</v>
      </c>
      <c r="S24" s="93"/>
      <c r="T24" s="96">
        <f t="shared" si="2"/>
        <v>11885037</v>
      </c>
    </row>
    <row r="25" spans="1:20" ht="23.5" customHeight="1">
      <c r="A25" s="89" t="s">
        <v>47</v>
      </c>
      <c r="B25" s="95"/>
      <c r="C25" s="88"/>
      <c r="D25" s="99">
        <f>SUM(D23:D24)</f>
        <v>0</v>
      </c>
      <c r="E25" s="27"/>
      <c r="F25" s="99">
        <f>SUM(F23:F24)</f>
        <v>0</v>
      </c>
      <c r="G25" s="93"/>
      <c r="H25" s="85">
        <f>SUM(H23:H24)</f>
        <v>0</v>
      </c>
      <c r="I25" s="93"/>
      <c r="J25" s="99">
        <f>SUM(J23:J24)</f>
        <v>0</v>
      </c>
      <c r="K25" s="93"/>
      <c r="L25" s="99">
        <f>SUM(L23:L24)</f>
        <v>0</v>
      </c>
      <c r="M25" s="93"/>
      <c r="N25" s="99">
        <f>SUM(N23:N24)</f>
        <v>342830172</v>
      </c>
      <c r="O25" s="93"/>
      <c r="P25" s="99">
        <f>SUM(P23:P24)</f>
        <v>0</v>
      </c>
      <c r="Q25" s="93"/>
      <c r="R25" s="99">
        <f>SUM(R23:R24)</f>
        <v>11885037</v>
      </c>
      <c r="S25" s="93"/>
      <c r="T25" s="99">
        <f>SUM(T23:T24)</f>
        <v>354715209</v>
      </c>
    </row>
    <row r="26" spans="1:20" ht="23.5" customHeight="1" thickBot="1">
      <c r="A26" s="94" t="s">
        <v>213</v>
      </c>
      <c r="C26" s="88"/>
      <c r="D26" s="97">
        <f>SUM(D22,D25:D25)</f>
        <v>406207870</v>
      </c>
      <c r="E26" s="27"/>
      <c r="F26" s="97">
        <f>SUM(F22,F25:F25)</f>
        <v>1356908662</v>
      </c>
      <c r="G26" s="93"/>
      <c r="H26" s="97">
        <f>SUM(H22,H25:H25)</f>
        <v>96309692</v>
      </c>
      <c r="I26" s="93"/>
      <c r="J26" s="97">
        <f>SUM(J22,J25:J25)</f>
        <v>40629710</v>
      </c>
      <c r="K26" s="93"/>
      <c r="L26" s="97">
        <f>SUM(L22,L25:L25)</f>
        <v>120754972</v>
      </c>
      <c r="M26" s="93"/>
      <c r="N26" s="97">
        <f>SUM(N22,N25:N25)</f>
        <v>4852202086</v>
      </c>
      <c r="O26" s="93"/>
      <c r="P26" s="97">
        <f>SUM(P22,P25:P25)</f>
        <v>-120754972</v>
      </c>
      <c r="Q26" s="93"/>
      <c r="R26" s="97">
        <f>SUM(R22,R25:R25)</f>
        <v>25846812</v>
      </c>
      <c r="S26" s="93"/>
      <c r="T26" s="97">
        <f>SUM(T22,T25:T25)</f>
        <v>6778104832</v>
      </c>
    </row>
    <row r="27" spans="1:20" ht="23.5" customHeight="1" thickTop="1">
      <c r="A27" s="88"/>
      <c r="C27" s="88"/>
      <c r="D27" s="93"/>
      <c r="E27" s="27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>
        <f>SUM(T26-BS!I96)</f>
        <v>0</v>
      </c>
    </row>
    <row r="28" spans="1:20" ht="23.5" customHeight="1">
      <c r="A28" s="87" t="s">
        <v>3</v>
      </c>
      <c r="B28" s="95"/>
      <c r="F28" s="90"/>
      <c r="G28" s="90"/>
      <c r="H28" s="90"/>
      <c r="I28" s="91"/>
      <c r="J28" s="16"/>
      <c r="K28" s="91"/>
      <c r="L28" s="91"/>
      <c r="M28" s="91"/>
      <c r="N28" s="91"/>
    </row>
    <row r="29" spans="1:20" ht="23.5" customHeight="1">
      <c r="A29" s="88"/>
      <c r="B29" s="44"/>
      <c r="C29" s="88"/>
      <c r="D29" s="86"/>
      <c r="F29" s="86"/>
      <c r="G29" s="91"/>
      <c r="H29" s="86"/>
      <c r="I29" s="91"/>
      <c r="J29" s="86"/>
      <c r="K29" s="91"/>
      <c r="L29" s="86"/>
      <c r="M29" s="91"/>
      <c r="N29" s="86"/>
      <c r="P29" s="86"/>
      <c r="R29" s="86"/>
      <c r="T29" s="86"/>
    </row>
    <row r="30" spans="1:20" ht="23.5" customHeight="1">
      <c r="B30" s="44"/>
      <c r="D30" s="86"/>
      <c r="F30" s="86"/>
      <c r="G30" s="91"/>
      <c r="H30" s="86"/>
      <c r="I30" s="91"/>
      <c r="J30" s="86"/>
      <c r="K30" s="91"/>
      <c r="L30" s="86"/>
      <c r="M30" s="91"/>
      <c r="N30" s="86"/>
      <c r="P30" s="86"/>
      <c r="R30" s="86"/>
      <c r="T30" s="86"/>
    </row>
    <row r="31" spans="1:20" ht="23.5" customHeight="1">
      <c r="D31" s="86"/>
      <c r="F31" s="86"/>
      <c r="G31" s="91"/>
      <c r="H31" s="86"/>
      <c r="I31" s="91"/>
      <c r="J31" s="86"/>
      <c r="K31" s="91"/>
      <c r="L31" s="86"/>
      <c r="M31" s="91"/>
      <c r="N31" s="86"/>
      <c r="P31" s="86"/>
      <c r="R31" s="86"/>
      <c r="T31" s="86"/>
    </row>
    <row r="32" spans="1:20" ht="23.5" customHeight="1">
      <c r="D32" s="86"/>
      <c r="F32" s="86"/>
      <c r="G32" s="91"/>
      <c r="H32" s="86"/>
      <c r="I32" s="91"/>
      <c r="J32" s="86"/>
      <c r="K32" s="91"/>
      <c r="L32" s="86"/>
      <c r="M32" s="91"/>
      <c r="N32" s="86"/>
      <c r="P32" s="86"/>
      <c r="R32" s="86"/>
      <c r="T32" s="86"/>
    </row>
    <row r="33" spans="4:20" ht="23.5" customHeight="1">
      <c r="D33" s="86"/>
      <c r="F33" s="86"/>
      <c r="G33" s="91"/>
      <c r="H33" s="86"/>
      <c r="I33" s="91"/>
      <c r="J33" s="86"/>
      <c r="K33" s="91"/>
      <c r="L33" s="86"/>
      <c r="M33" s="91"/>
      <c r="N33" s="86"/>
      <c r="P33" s="86"/>
      <c r="R33" s="86"/>
      <c r="T33" s="86"/>
    </row>
    <row r="34" spans="4:20" ht="23.5" customHeight="1">
      <c r="D34" s="86"/>
      <c r="F34" s="86"/>
      <c r="G34" s="91"/>
      <c r="H34" s="86"/>
      <c r="I34" s="91"/>
      <c r="J34" s="86"/>
      <c r="K34" s="91"/>
      <c r="L34" s="86"/>
      <c r="M34" s="91"/>
      <c r="N34" s="86"/>
      <c r="P34" s="86"/>
      <c r="R34" s="86"/>
      <c r="T34" s="86"/>
    </row>
    <row r="35" spans="4:20" ht="23.5" customHeight="1">
      <c r="D35" s="86"/>
      <c r="F35" s="86"/>
      <c r="H35" s="86"/>
      <c r="J35" s="86"/>
      <c r="L35" s="86"/>
      <c r="N35" s="86"/>
      <c r="P35" s="86"/>
      <c r="R35" s="86"/>
      <c r="T35" s="86"/>
    </row>
    <row r="36" spans="4:20" ht="23.5" customHeight="1">
      <c r="D36" s="86"/>
      <c r="F36" s="86"/>
      <c r="H36" s="86"/>
      <c r="J36" s="86"/>
      <c r="L36" s="86"/>
      <c r="N36" s="86"/>
      <c r="P36" s="86"/>
      <c r="R36" s="86"/>
      <c r="T36" s="86"/>
    </row>
  </sheetData>
  <mergeCells count="3">
    <mergeCell ref="D5:T5"/>
    <mergeCell ref="J7:N7"/>
    <mergeCell ref="J8:L8"/>
  </mergeCells>
  <printOptions horizontalCentered="1"/>
  <pageMargins left="0.31496062992126" right="0.31496062992126" top="0.90800000000000003" bottom="0.2" header="0.196850393700787" footer="0.196850393700787"/>
  <pageSetup paperSize="9" scale="60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A0A0E-29EE-40F9-B4ED-50C048B9F7BF}">
  <dimension ref="A1:J126"/>
  <sheetViews>
    <sheetView showGridLines="0" view="pageBreakPreview" zoomScaleNormal="100" zoomScaleSheetLayoutView="100" workbookViewId="0"/>
  </sheetViews>
  <sheetFormatPr defaultColWidth="10.7265625" defaultRowHeight="24" customHeight="1"/>
  <cols>
    <col min="1" max="1" width="55" style="111" customWidth="1"/>
    <col min="2" max="2" width="7.81640625" style="111" customWidth="1"/>
    <col min="3" max="3" width="4.7265625" style="111" customWidth="1"/>
    <col min="4" max="4" width="15.26953125" style="111" customWidth="1"/>
    <col min="5" max="5" width="0.81640625" style="111" customWidth="1"/>
    <col min="6" max="6" width="15.26953125" style="111" customWidth="1"/>
    <col min="7" max="7" width="0.81640625" style="111" customWidth="1"/>
    <col min="8" max="8" width="15.26953125" style="111" customWidth="1"/>
    <col min="9" max="9" width="0.81640625" style="111" customWidth="1"/>
    <col min="10" max="10" width="15.26953125" style="111" customWidth="1"/>
    <col min="11" max="11" width="14.1796875" style="111" bestFit="1" customWidth="1"/>
    <col min="12" max="12" width="14.453125" style="111" customWidth="1"/>
    <col min="13" max="13" width="13.54296875" style="111" bestFit="1" customWidth="1"/>
    <col min="14" max="14" width="12" style="111" bestFit="1" customWidth="1"/>
    <col min="15" max="15" width="12.54296875" style="111" bestFit="1" customWidth="1"/>
    <col min="16" max="16384" width="10.7265625" style="111"/>
  </cols>
  <sheetData>
    <row r="1" spans="1:10" ht="24" customHeight="1">
      <c r="A1" s="108" t="s">
        <v>30</v>
      </c>
      <c r="B1" s="108"/>
      <c r="C1" s="109"/>
      <c r="D1" s="110"/>
      <c r="E1" s="109"/>
      <c r="F1" s="110"/>
      <c r="G1" s="109"/>
      <c r="H1" s="109"/>
      <c r="I1" s="109"/>
      <c r="J1" s="109"/>
    </row>
    <row r="2" spans="1:10" ht="24" customHeight="1">
      <c r="A2" s="112" t="s">
        <v>17</v>
      </c>
      <c r="B2" s="112"/>
      <c r="C2" s="109"/>
      <c r="D2" s="110"/>
      <c r="E2" s="109"/>
      <c r="F2" s="110"/>
      <c r="G2" s="109"/>
      <c r="H2" s="109"/>
      <c r="I2" s="109"/>
      <c r="J2" s="109"/>
    </row>
    <row r="3" spans="1:10" ht="24" customHeight="1">
      <c r="A3" s="112" t="s">
        <v>211</v>
      </c>
      <c r="B3" s="113"/>
      <c r="C3" s="109"/>
      <c r="D3" s="110"/>
      <c r="E3" s="109"/>
      <c r="F3" s="110"/>
      <c r="G3" s="109"/>
      <c r="H3" s="109"/>
      <c r="I3" s="109"/>
      <c r="J3" s="109"/>
    </row>
    <row r="4" spans="1:10" ht="24" customHeight="1">
      <c r="C4" s="109"/>
      <c r="D4" s="110"/>
      <c r="E4" s="109"/>
      <c r="F4" s="110"/>
      <c r="G4" s="109"/>
      <c r="H4" s="109"/>
      <c r="I4" s="109"/>
      <c r="J4" s="114" t="s">
        <v>45</v>
      </c>
    </row>
    <row r="5" spans="1:10" ht="24" customHeight="1">
      <c r="A5" s="109"/>
      <c r="B5" s="109"/>
      <c r="D5" s="115"/>
      <c r="E5" s="116" t="s">
        <v>0</v>
      </c>
      <c r="F5" s="115"/>
      <c r="G5" s="117"/>
      <c r="H5" s="115"/>
      <c r="I5" s="116" t="s">
        <v>1</v>
      </c>
      <c r="J5" s="115"/>
    </row>
    <row r="6" spans="1:10" s="118" customFormat="1" ht="24" customHeight="1">
      <c r="C6" s="119"/>
      <c r="D6" s="120">
        <v>2564</v>
      </c>
      <c r="F6" s="120">
        <v>2563</v>
      </c>
      <c r="H6" s="120">
        <v>2564</v>
      </c>
      <c r="J6" s="120">
        <v>2563</v>
      </c>
    </row>
    <row r="7" spans="1:10" ht="24" customHeight="1">
      <c r="A7" s="121" t="s">
        <v>219</v>
      </c>
      <c r="B7" s="121"/>
      <c r="D7" s="122"/>
      <c r="E7" s="122"/>
      <c r="F7" s="122"/>
      <c r="G7" s="122"/>
      <c r="H7" s="122"/>
      <c r="I7" s="122"/>
      <c r="J7" s="122"/>
    </row>
    <row r="8" spans="1:10" ht="24" customHeight="1">
      <c r="A8" s="123" t="s">
        <v>135</v>
      </c>
      <c r="B8" s="123"/>
      <c r="D8" s="124">
        <f>SUM(PL!E29)</f>
        <v>416119705</v>
      </c>
      <c r="E8" s="124"/>
      <c r="F8" s="124">
        <f>SUM(PL!G29)</f>
        <v>-1178461046</v>
      </c>
      <c r="G8" s="124"/>
      <c r="H8" s="124">
        <f>SUM(PL!I29)</f>
        <v>346214024</v>
      </c>
      <c r="I8" s="124"/>
      <c r="J8" s="124">
        <f>SUM(PL!K29)</f>
        <v>-522613464</v>
      </c>
    </row>
    <row r="9" spans="1:10" ht="24" customHeight="1">
      <c r="A9" s="123" t="s">
        <v>195</v>
      </c>
      <c r="B9" s="123"/>
      <c r="D9" s="124"/>
      <c r="E9" s="124"/>
      <c r="F9" s="124"/>
      <c r="G9" s="124"/>
      <c r="H9" s="124"/>
      <c r="I9" s="124"/>
      <c r="J9" s="124"/>
    </row>
    <row r="10" spans="1:10" ht="24" customHeight="1">
      <c r="A10" s="123" t="s">
        <v>196</v>
      </c>
      <c r="B10" s="123"/>
      <c r="D10" s="124"/>
      <c r="E10" s="124"/>
      <c r="F10" s="124"/>
      <c r="G10" s="124"/>
      <c r="H10" s="124"/>
      <c r="I10" s="124"/>
      <c r="J10" s="124"/>
    </row>
    <row r="11" spans="1:10" ht="24" customHeight="1">
      <c r="A11" s="123" t="s">
        <v>18</v>
      </c>
      <c r="B11" s="123"/>
      <c r="C11" s="123"/>
      <c r="D11" s="124">
        <v>253225591</v>
      </c>
      <c r="E11" s="124"/>
      <c r="F11" s="124">
        <v>416253863</v>
      </c>
      <c r="G11" s="124"/>
      <c r="H11" s="124">
        <v>85246660</v>
      </c>
      <c r="I11" s="124"/>
      <c r="J11" s="124">
        <v>183402207</v>
      </c>
    </row>
    <row r="12" spans="1:10" ht="24" customHeight="1">
      <c r="A12" s="123" t="s">
        <v>243</v>
      </c>
      <c r="B12" s="123"/>
      <c r="C12" s="123"/>
      <c r="D12" s="124">
        <v>-1824007</v>
      </c>
      <c r="E12" s="124"/>
      <c r="F12" s="124">
        <v>2708134</v>
      </c>
      <c r="G12" s="124"/>
      <c r="H12" s="124">
        <v>0</v>
      </c>
      <c r="I12" s="124"/>
      <c r="J12" s="124">
        <v>0</v>
      </c>
    </row>
    <row r="13" spans="1:10" ht="24" customHeight="1">
      <c r="A13" s="123" t="s">
        <v>198</v>
      </c>
      <c r="B13" s="123"/>
      <c r="C13" s="123"/>
      <c r="D13" s="124">
        <v>0</v>
      </c>
      <c r="E13" s="124"/>
      <c r="F13" s="124">
        <v>18886725</v>
      </c>
      <c r="G13" s="124"/>
      <c r="H13" s="124">
        <v>0</v>
      </c>
      <c r="I13" s="124"/>
      <c r="J13" s="124">
        <v>0</v>
      </c>
    </row>
    <row r="14" spans="1:10" ht="24" customHeight="1">
      <c r="A14" s="123" t="s">
        <v>153</v>
      </c>
      <c r="B14" s="123"/>
      <c r="C14" s="123"/>
      <c r="D14" s="124">
        <v>0</v>
      </c>
      <c r="E14" s="124"/>
      <c r="F14" s="124">
        <v>1767681</v>
      </c>
      <c r="G14" s="124"/>
      <c r="H14" s="124">
        <v>0</v>
      </c>
      <c r="I14" s="124"/>
      <c r="J14" s="124">
        <v>0</v>
      </c>
    </row>
    <row r="15" spans="1:10" ht="24" customHeight="1">
      <c r="A15" s="123" t="s">
        <v>154</v>
      </c>
      <c r="B15" s="123"/>
      <c r="C15" s="123"/>
      <c r="D15" s="124">
        <v>4599928</v>
      </c>
      <c r="E15" s="124"/>
      <c r="F15" s="124">
        <v>-2641155</v>
      </c>
      <c r="G15" s="124"/>
      <c r="H15" s="124">
        <v>10135</v>
      </c>
      <c r="I15" s="124"/>
      <c r="J15" s="124">
        <v>-2327774</v>
      </c>
    </row>
    <row r="16" spans="1:10" ht="24" customHeight="1">
      <c r="A16" s="123" t="s">
        <v>185</v>
      </c>
      <c r="B16" s="123"/>
      <c r="C16" s="123"/>
      <c r="D16" s="124">
        <v>0</v>
      </c>
      <c r="E16" s="124"/>
      <c r="F16" s="124">
        <v>0</v>
      </c>
      <c r="G16" s="124"/>
      <c r="H16" s="124">
        <v>14669065</v>
      </c>
      <c r="I16" s="124"/>
      <c r="J16" s="124">
        <v>179607765</v>
      </c>
    </row>
    <row r="17" spans="1:10" ht="24" customHeight="1">
      <c r="A17" s="123" t="s">
        <v>237</v>
      </c>
      <c r="B17" s="123"/>
      <c r="C17" s="123"/>
      <c r="D17" s="124">
        <v>-4363351</v>
      </c>
      <c r="E17" s="124"/>
      <c r="F17" s="124">
        <v>0</v>
      </c>
      <c r="G17" s="124"/>
      <c r="H17" s="124">
        <v>0</v>
      </c>
      <c r="I17" s="124"/>
      <c r="J17" s="124">
        <v>0</v>
      </c>
    </row>
    <row r="18" spans="1:10" ht="24" customHeight="1">
      <c r="A18" s="123" t="s">
        <v>238</v>
      </c>
      <c r="B18" s="123"/>
      <c r="C18" s="123"/>
      <c r="D18" s="124">
        <v>-136309622</v>
      </c>
      <c r="E18" s="124"/>
      <c r="F18" s="124">
        <v>0</v>
      </c>
      <c r="G18" s="124"/>
      <c r="H18" s="124">
        <v>0</v>
      </c>
      <c r="I18" s="124"/>
      <c r="J18" s="124">
        <v>0</v>
      </c>
    </row>
    <row r="19" spans="1:10" ht="24" customHeight="1">
      <c r="A19" s="123" t="s">
        <v>127</v>
      </c>
      <c r="B19" s="123"/>
      <c r="C19" s="123"/>
      <c r="D19" s="124">
        <v>1005400</v>
      </c>
      <c r="E19" s="124"/>
      <c r="F19" s="124">
        <v>-8328522</v>
      </c>
      <c r="G19" s="124"/>
      <c r="H19" s="124">
        <v>-554015</v>
      </c>
      <c r="I19" s="124"/>
      <c r="J19" s="124">
        <v>-2237844</v>
      </c>
    </row>
    <row r="20" spans="1:10" ht="24" customHeight="1">
      <c r="A20" s="123" t="s">
        <v>186</v>
      </c>
      <c r="B20" s="123"/>
      <c r="C20" s="123"/>
      <c r="D20" s="124">
        <v>0</v>
      </c>
      <c r="E20" s="124"/>
      <c r="F20" s="124">
        <v>26947744</v>
      </c>
      <c r="G20" s="124"/>
      <c r="H20" s="124">
        <v>0</v>
      </c>
      <c r="I20" s="124"/>
      <c r="J20" s="124">
        <v>0</v>
      </c>
    </row>
    <row r="21" spans="1:10" ht="24" customHeight="1">
      <c r="A21" s="123" t="s">
        <v>197</v>
      </c>
      <c r="B21" s="123"/>
      <c r="C21" s="123"/>
      <c r="D21" s="124">
        <v>4788938</v>
      </c>
      <c r="E21" s="124"/>
      <c r="F21" s="124">
        <v>112913037</v>
      </c>
      <c r="G21" s="124"/>
      <c r="H21" s="124">
        <v>0</v>
      </c>
      <c r="I21" s="124"/>
      <c r="J21" s="124">
        <v>0</v>
      </c>
    </row>
    <row r="22" spans="1:10" ht="24" customHeight="1">
      <c r="A22" s="123" t="s">
        <v>187</v>
      </c>
      <c r="B22" s="123"/>
      <c r="C22" s="123"/>
      <c r="D22" s="124">
        <v>0</v>
      </c>
      <c r="E22" s="124"/>
      <c r="F22" s="124">
        <v>499530733</v>
      </c>
      <c r="G22" s="124"/>
      <c r="H22" s="124">
        <v>0</v>
      </c>
      <c r="I22" s="124"/>
      <c r="J22" s="124">
        <v>0</v>
      </c>
    </row>
    <row r="23" spans="1:10" ht="24" customHeight="1">
      <c r="A23" s="123" t="s">
        <v>188</v>
      </c>
      <c r="B23" s="123"/>
      <c r="C23" s="123"/>
      <c r="D23" s="124">
        <v>0</v>
      </c>
      <c r="E23" s="124"/>
      <c r="F23" s="124">
        <v>22033990</v>
      </c>
      <c r="G23" s="124"/>
      <c r="H23" s="124">
        <v>0</v>
      </c>
      <c r="I23" s="124"/>
      <c r="J23" s="124">
        <v>0</v>
      </c>
    </row>
    <row r="24" spans="1:10" ht="24" customHeight="1">
      <c r="A24" s="123" t="s">
        <v>199</v>
      </c>
      <c r="B24" s="123"/>
      <c r="C24" s="123"/>
      <c r="D24" s="124">
        <v>-35370000</v>
      </c>
      <c r="E24" s="124"/>
      <c r="F24" s="124">
        <v>5540784</v>
      </c>
      <c r="G24" s="124"/>
      <c r="H24" s="124">
        <v>-33828283</v>
      </c>
      <c r="I24" s="124"/>
      <c r="J24" s="124">
        <v>6812566</v>
      </c>
    </row>
    <row r="25" spans="1:10" ht="24" customHeight="1">
      <c r="A25" s="123" t="s">
        <v>200</v>
      </c>
      <c r="B25" s="123"/>
      <c r="C25" s="123"/>
      <c r="D25" s="124">
        <v>7635314</v>
      </c>
      <c r="E25" s="124"/>
      <c r="F25" s="124">
        <v>-21479806</v>
      </c>
      <c r="G25" s="124"/>
      <c r="H25" s="124">
        <v>7414597</v>
      </c>
      <c r="I25" s="124"/>
      <c r="J25" s="124">
        <v>-24068213</v>
      </c>
    </row>
    <row r="26" spans="1:10" ht="24" customHeight="1">
      <c r="A26" s="123" t="s">
        <v>251</v>
      </c>
      <c r="B26" s="123"/>
      <c r="C26" s="123"/>
      <c r="D26" s="124">
        <v>0</v>
      </c>
      <c r="E26" s="124"/>
      <c r="F26" s="124">
        <v>64214</v>
      </c>
      <c r="G26" s="124"/>
      <c r="H26" s="124">
        <v>0</v>
      </c>
      <c r="I26" s="124"/>
      <c r="J26" s="124">
        <v>64214</v>
      </c>
    </row>
    <row r="27" spans="1:10" ht="24" customHeight="1">
      <c r="A27" s="123" t="s">
        <v>201</v>
      </c>
      <c r="B27" s="123"/>
      <c r="C27" s="123"/>
      <c r="D27" s="124">
        <v>-25531380</v>
      </c>
      <c r="E27" s="124"/>
      <c r="F27" s="124">
        <v>-25272256</v>
      </c>
      <c r="G27" s="124"/>
      <c r="H27" s="124">
        <v>-25531381</v>
      </c>
      <c r="I27" s="124"/>
      <c r="J27" s="124">
        <v>-25272256</v>
      </c>
    </row>
    <row r="28" spans="1:10" ht="24" customHeight="1">
      <c r="A28" s="123" t="s">
        <v>189</v>
      </c>
      <c r="B28" s="123"/>
      <c r="C28" s="123"/>
      <c r="D28" s="124">
        <v>-837292</v>
      </c>
      <c r="E28" s="124"/>
      <c r="F28" s="124">
        <v>8560607</v>
      </c>
      <c r="G28" s="124"/>
      <c r="H28" s="124">
        <v>-837292</v>
      </c>
      <c r="I28" s="124"/>
      <c r="J28" s="124">
        <v>8560607</v>
      </c>
    </row>
    <row r="29" spans="1:10" ht="24" customHeight="1">
      <c r="A29" s="123" t="s">
        <v>207</v>
      </c>
      <c r="B29" s="123"/>
      <c r="C29" s="123"/>
      <c r="D29" s="124">
        <v>0</v>
      </c>
      <c r="E29" s="124"/>
      <c r="F29" s="124">
        <v>25257650</v>
      </c>
      <c r="G29" s="124"/>
      <c r="H29" s="124">
        <v>0</v>
      </c>
      <c r="I29" s="124"/>
      <c r="J29" s="124">
        <v>0</v>
      </c>
    </row>
    <row r="30" spans="1:10" ht="24" customHeight="1">
      <c r="A30" s="123" t="s">
        <v>252</v>
      </c>
      <c r="B30" s="123"/>
      <c r="C30" s="123"/>
      <c r="D30" s="124">
        <v>-41678225</v>
      </c>
      <c r="E30" s="124"/>
      <c r="F30" s="124">
        <v>35504337</v>
      </c>
      <c r="G30" s="124"/>
      <c r="H30" s="124">
        <v>-41678225</v>
      </c>
      <c r="I30" s="124"/>
      <c r="J30" s="124">
        <v>35504337</v>
      </c>
    </row>
    <row r="31" spans="1:10" ht="24" customHeight="1">
      <c r="A31" s="123" t="s">
        <v>33</v>
      </c>
      <c r="B31" s="123"/>
      <c r="C31" s="123"/>
      <c r="D31" s="124">
        <v>20406532</v>
      </c>
      <c r="E31" s="124"/>
      <c r="F31" s="124">
        <v>17762456</v>
      </c>
      <c r="G31" s="124"/>
      <c r="H31" s="124">
        <v>19410467</v>
      </c>
      <c r="I31" s="124"/>
      <c r="J31" s="124">
        <v>11783382</v>
      </c>
    </row>
    <row r="32" spans="1:10" ht="24" customHeight="1">
      <c r="A32" s="123" t="s">
        <v>253</v>
      </c>
      <c r="B32" s="123"/>
      <c r="C32" s="123"/>
      <c r="D32" s="124">
        <v>-163683430</v>
      </c>
      <c r="E32" s="124"/>
      <c r="F32" s="124">
        <v>-34503260</v>
      </c>
      <c r="G32" s="124"/>
      <c r="H32" s="124">
        <v>-163009986</v>
      </c>
      <c r="I32" s="124"/>
      <c r="J32" s="124">
        <v>-31334904</v>
      </c>
    </row>
    <row r="33" spans="1:10" ht="24" customHeight="1">
      <c r="A33" s="123" t="s">
        <v>190</v>
      </c>
      <c r="B33" s="123"/>
      <c r="C33" s="123"/>
      <c r="D33" s="124">
        <v>-42079534</v>
      </c>
      <c r="E33" s="124"/>
      <c r="F33" s="124">
        <v>-51010145</v>
      </c>
      <c r="G33" s="124"/>
      <c r="H33" s="124">
        <v>-93352574</v>
      </c>
      <c r="I33" s="124"/>
      <c r="J33" s="124">
        <v>-103574908</v>
      </c>
    </row>
    <row r="34" spans="1:10" ht="24" customHeight="1">
      <c r="A34" s="123" t="s">
        <v>19</v>
      </c>
      <c r="B34" s="123"/>
      <c r="C34" s="123"/>
      <c r="D34" s="125">
        <v>74360278</v>
      </c>
      <c r="E34" s="124"/>
      <c r="F34" s="125">
        <v>89475683</v>
      </c>
      <c r="G34" s="124"/>
      <c r="H34" s="125">
        <v>30818632</v>
      </c>
      <c r="I34" s="124"/>
      <c r="J34" s="125">
        <v>35971196</v>
      </c>
    </row>
    <row r="35" spans="1:10" ht="24" customHeight="1">
      <c r="A35" s="123" t="s">
        <v>202</v>
      </c>
      <c r="B35" s="123"/>
      <c r="C35" s="123"/>
    </row>
    <row r="36" spans="1:10" ht="24" customHeight="1">
      <c r="A36" s="123" t="s">
        <v>203</v>
      </c>
      <c r="B36" s="123"/>
      <c r="C36" s="123"/>
      <c r="D36" s="124">
        <f>SUM(D8:D34)</f>
        <v>330464845</v>
      </c>
      <c r="E36" s="124"/>
      <c r="F36" s="124">
        <f>SUM(F8:F34)</f>
        <v>-38488552</v>
      </c>
      <c r="G36" s="124"/>
      <c r="H36" s="124">
        <f>SUM(H8:H34)</f>
        <v>144991824</v>
      </c>
      <c r="I36" s="124"/>
      <c r="J36" s="124">
        <f>SUM(J8:J34)</f>
        <v>-249723089</v>
      </c>
    </row>
    <row r="37" spans="1:10" ht="24" customHeight="1">
      <c r="A37" s="123"/>
      <c r="B37" s="123"/>
      <c r="C37" s="123"/>
      <c r="D37" s="124"/>
      <c r="E37" s="124"/>
      <c r="F37" s="124"/>
      <c r="G37" s="124"/>
      <c r="H37" s="124"/>
      <c r="I37" s="124"/>
      <c r="J37" s="124"/>
    </row>
    <row r="38" spans="1:10" ht="24" customHeight="1">
      <c r="A38" s="111" t="s">
        <v>3</v>
      </c>
      <c r="B38" s="123"/>
      <c r="C38" s="123"/>
      <c r="D38" s="124"/>
      <c r="E38" s="124"/>
      <c r="F38" s="124"/>
      <c r="G38" s="124"/>
      <c r="H38" s="124"/>
      <c r="I38" s="124"/>
      <c r="J38" s="124"/>
    </row>
    <row r="39" spans="1:10" ht="24" customHeight="1">
      <c r="A39" s="108" t="s">
        <v>30</v>
      </c>
      <c r="B39" s="108"/>
      <c r="C39" s="109"/>
      <c r="D39" s="110"/>
      <c r="E39" s="109"/>
      <c r="F39" s="110"/>
      <c r="G39" s="109"/>
      <c r="H39" s="109"/>
      <c r="I39" s="109"/>
      <c r="J39" s="109"/>
    </row>
    <row r="40" spans="1:10" ht="24" customHeight="1">
      <c r="A40" s="112" t="s">
        <v>25</v>
      </c>
      <c r="B40" s="112"/>
      <c r="C40" s="109"/>
      <c r="D40" s="110"/>
      <c r="E40" s="109"/>
      <c r="F40" s="110"/>
      <c r="G40" s="109"/>
      <c r="H40" s="109"/>
      <c r="I40" s="109"/>
      <c r="J40" s="109"/>
    </row>
    <row r="41" spans="1:10" ht="24" customHeight="1">
      <c r="A41" s="112" t="s">
        <v>211</v>
      </c>
      <c r="B41" s="113"/>
      <c r="C41" s="109"/>
      <c r="D41" s="110"/>
      <c r="E41" s="109"/>
      <c r="F41" s="110"/>
      <c r="G41" s="109"/>
      <c r="H41" s="109"/>
      <c r="I41" s="109"/>
      <c r="J41" s="109"/>
    </row>
    <row r="42" spans="1:10" ht="24" customHeight="1">
      <c r="C42" s="109"/>
      <c r="D42" s="110"/>
      <c r="E42" s="109"/>
      <c r="F42" s="110"/>
      <c r="G42" s="109"/>
      <c r="H42" s="109"/>
      <c r="I42" s="109"/>
      <c r="J42" s="126" t="s">
        <v>45</v>
      </c>
    </row>
    <row r="43" spans="1:10" ht="24" customHeight="1">
      <c r="A43" s="109"/>
      <c r="B43" s="109"/>
      <c r="D43" s="115"/>
      <c r="E43" s="116" t="s">
        <v>0</v>
      </c>
      <c r="F43" s="115"/>
      <c r="G43" s="117"/>
      <c r="H43" s="115"/>
      <c r="I43" s="116" t="s">
        <v>1</v>
      </c>
      <c r="J43" s="115"/>
    </row>
    <row r="44" spans="1:10" s="118" customFormat="1" ht="24" customHeight="1">
      <c r="C44" s="119"/>
      <c r="D44" s="120">
        <v>2564</v>
      </c>
      <c r="F44" s="120">
        <v>2563</v>
      </c>
      <c r="H44" s="120">
        <v>2564</v>
      </c>
      <c r="J44" s="120">
        <v>2563</v>
      </c>
    </row>
    <row r="45" spans="1:10" ht="24" customHeight="1">
      <c r="A45" s="127" t="s">
        <v>48</v>
      </c>
      <c r="B45" s="127"/>
      <c r="C45" s="123"/>
      <c r="D45" s="124"/>
      <c r="E45" s="124"/>
      <c r="F45" s="124"/>
      <c r="G45" s="124"/>
      <c r="H45" s="124"/>
      <c r="I45" s="124"/>
      <c r="J45" s="124"/>
    </row>
    <row r="46" spans="1:10" ht="24" customHeight="1">
      <c r="A46" s="127" t="s">
        <v>221</v>
      </c>
      <c r="B46" s="127"/>
      <c r="C46" s="123"/>
      <c r="D46" s="124">
        <v>-141536309</v>
      </c>
      <c r="E46" s="124"/>
      <c r="F46" s="124">
        <v>-480240046</v>
      </c>
      <c r="G46" s="124"/>
      <c r="H46" s="124">
        <v>-149401792</v>
      </c>
      <c r="I46" s="124"/>
      <c r="J46" s="124">
        <v>-452020433</v>
      </c>
    </row>
    <row r="47" spans="1:10" ht="24" customHeight="1">
      <c r="A47" s="127" t="s">
        <v>21</v>
      </c>
      <c r="B47" s="127"/>
      <c r="C47" s="123"/>
      <c r="D47" s="124">
        <v>0</v>
      </c>
      <c r="E47" s="124"/>
      <c r="F47" s="124">
        <v>25753080</v>
      </c>
      <c r="G47" s="124"/>
      <c r="H47" s="124">
        <v>0</v>
      </c>
      <c r="I47" s="124"/>
      <c r="J47" s="124">
        <v>25753080</v>
      </c>
    </row>
    <row r="48" spans="1:10" ht="24" customHeight="1">
      <c r="A48" s="127" t="s">
        <v>20</v>
      </c>
      <c r="B48" s="127"/>
      <c r="C48" s="123"/>
      <c r="D48" s="124">
        <v>-132419658</v>
      </c>
      <c r="E48" s="124"/>
      <c r="F48" s="124">
        <v>-39498429</v>
      </c>
      <c r="G48" s="124"/>
      <c r="H48" s="124">
        <v>-143222342</v>
      </c>
      <c r="I48" s="124"/>
      <c r="J48" s="124">
        <v>-132486640</v>
      </c>
    </row>
    <row r="49" spans="1:10" ht="24" customHeight="1">
      <c r="A49" s="127" t="s">
        <v>220</v>
      </c>
      <c r="B49" s="127"/>
      <c r="C49" s="123"/>
      <c r="D49" s="124">
        <v>-209188951</v>
      </c>
      <c r="E49" s="124"/>
      <c r="F49" s="124">
        <v>-41454265</v>
      </c>
      <c r="G49" s="124"/>
      <c r="H49" s="124">
        <v>-5331828</v>
      </c>
      <c r="I49" s="124"/>
      <c r="J49" s="124">
        <v>-87112017</v>
      </c>
    </row>
    <row r="50" spans="1:10" ht="24" customHeight="1">
      <c r="A50" s="127" t="s">
        <v>22</v>
      </c>
      <c r="B50" s="127"/>
      <c r="C50" s="123"/>
      <c r="D50" s="124">
        <f>105388501</f>
        <v>105388501</v>
      </c>
      <c r="E50" s="124"/>
      <c r="F50" s="124">
        <v>45608093</v>
      </c>
      <c r="G50" s="124"/>
      <c r="H50" s="124">
        <v>7306890</v>
      </c>
      <c r="I50" s="124"/>
      <c r="J50" s="124">
        <v>38835980</v>
      </c>
    </row>
    <row r="51" spans="1:10" ht="24" customHeight="1">
      <c r="A51" s="127" t="s">
        <v>23</v>
      </c>
      <c r="B51" s="127"/>
      <c r="C51" s="123"/>
      <c r="D51" s="124">
        <v>-13878282</v>
      </c>
      <c r="E51" s="124"/>
      <c r="F51" s="124">
        <v>26101193</v>
      </c>
      <c r="G51" s="124"/>
      <c r="H51" s="124">
        <v>-65000</v>
      </c>
      <c r="I51" s="124"/>
      <c r="J51" s="124">
        <v>18920</v>
      </c>
    </row>
    <row r="52" spans="1:10" ht="24" customHeight="1">
      <c r="A52" s="127" t="s">
        <v>49</v>
      </c>
      <c r="B52" s="127"/>
      <c r="C52" s="123"/>
      <c r="D52" s="124"/>
      <c r="E52" s="124"/>
      <c r="F52" s="124"/>
      <c r="G52" s="124"/>
      <c r="H52" s="124"/>
      <c r="I52" s="124"/>
      <c r="J52" s="124"/>
    </row>
    <row r="53" spans="1:10" ht="24" customHeight="1">
      <c r="A53" s="127" t="s">
        <v>44</v>
      </c>
      <c r="B53" s="127"/>
      <c r="C53" s="123"/>
      <c r="D53" s="124">
        <v>177108347</v>
      </c>
      <c r="E53" s="124"/>
      <c r="F53" s="124">
        <v>-146091792</v>
      </c>
      <c r="G53" s="124"/>
      <c r="H53" s="124">
        <v>100231977</v>
      </c>
      <c r="I53" s="124"/>
      <c r="J53" s="124">
        <v>-31888286</v>
      </c>
    </row>
    <row r="54" spans="1:10" ht="24" customHeight="1">
      <c r="A54" s="127" t="s">
        <v>138</v>
      </c>
      <c r="B54" s="127"/>
      <c r="C54" s="123"/>
      <c r="D54" s="124">
        <v>-4844112</v>
      </c>
      <c r="E54" s="124"/>
      <c r="F54" s="124">
        <v>127145393</v>
      </c>
      <c r="G54" s="124"/>
      <c r="H54" s="124">
        <v>-3021507</v>
      </c>
      <c r="I54" s="124"/>
      <c r="J54" s="124">
        <v>131432441</v>
      </c>
    </row>
    <row r="55" spans="1:10" ht="24" customHeight="1">
      <c r="A55" s="127" t="s">
        <v>155</v>
      </c>
      <c r="B55" s="127"/>
      <c r="C55" s="123"/>
      <c r="D55" s="124">
        <v>-362486</v>
      </c>
      <c r="E55" s="124"/>
      <c r="F55" s="124">
        <v>115961679</v>
      </c>
      <c r="G55" s="124"/>
      <c r="H55" s="124">
        <v>-362487</v>
      </c>
      <c r="I55" s="124"/>
      <c r="J55" s="124">
        <v>115961679</v>
      </c>
    </row>
    <row r="56" spans="1:10" ht="24" customHeight="1">
      <c r="A56" s="127" t="s">
        <v>156</v>
      </c>
      <c r="B56" s="127"/>
      <c r="C56" s="123"/>
      <c r="D56" s="124">
        <v>-4788918</v>
      </c>
      <c r="E56" s="124"/>
      <c r="F56" s="124">
        <v>-16282150</v>
      </c>
      <c r="G56" s="124"/>
      <c r="H56" s="124">
        <v>-4582694</v>
      </c>
      <c r="I56" s="124"/>
      <c r="J56" s="124">
        <v>-9423657</v>
      </c>
    </row>
    <row r="57" spans="1:10" ht="24" customHeight="1">
      <c r="A57" s="127" t="s">
        <v>24</v>
      </c>
      <c r="B57" s="127"/>
      <c r="C57" s="123"/>
      <c r="D57" s="124">
        <v>28938087</v>
      </c>
      <c r="E57" s="124"/>
      <c r="F57" s="124">
        <v>-4958356</v>
      </c>
      <c r="G57" s="124"/>
      <c r="H57" s="124">
        <v>32920141</v>
      </c>
      <c r="I57" s="124"/>
      <c r="J57" s="124">
        <v>543985</v>
      </c>
    </row>
    <row r="58" spans="1:10" ht="24" customHeight="1">
      <c r="A58" s="127" t="s">
        <v>254</v>
      </c>
      <c r="B58" s="127"/>
      <c r="C58" s="123"/>
      <c r="D58" s="124">
        <v>1252848265</v>
      </c>
      <c r="E58" s="124"/>
      <c r="F58" s="124">
        <v>-29729165</v>
      </c>
      <c r="G58" s="124"/>
      <c r="H58" s="124">
        <v>0</v>
      </c>
      <c r="I58" s="124"/>
      <c r="J58" s="124">
        <v>0</v>
      </c>
    </row>
    <row r="59" spans="1:10" ht="24" customHeight="1">
      <c r="A59" s="127" t="s">
        <v>116</v>
      </c>
      <c r="B59" s="127"/>
      <c r="C59" s="123"/>
      <c r="D59" s="124">
        <v>-34882083</v>
      </c>
      <c r="E59" s="124"/>
      <c r="F59" s="124">
        <v>-3431185</v>
      </c>
      <c r="G59" s="124"/>
      <c r="H59" s="124">
        <v>0</v>
      </c>
      <c r="I59" s="124"/>
      <c r="J59" s="124">
        <v>0</v>
      </c>
    </row>
    <row r="60" spans="1:10" ht="24" customHeight="1">
      <c r="A60" s="127" t="s">
        <v>99</v>
      </c>
      <c r="B60" s="127"/>
      <c r="C60" s="123"/>
      <c r="D60" s="125">
        <v>5552345</v>
      </c>
      <c r="E60" s="124"/>
      <c r="F60" s="125">
        <v>21716824</v>
      </c>
      <c r="G60" s="124"/>
      <c r="H60" s="125">
        <v>-2582700</v>
      </c>
      <c r="I60" s="124"/>
      <c r="J60" s="125">
        <v>0</v>
      </c>
    </row>
    <row r="61" spans="1:10" ht="24" customHeight="1">
      <c r="A61" s="127" t="s">
        <v>121</v>
      </c>
      <c r="B61" s="127"/>
      <c r="C61" s="123"/>
      <c r="D61" s="124">
        <f>SUM(D46:D60,D36)</f>
        <v>1358399591</v>
      </c>
      <c r="E61" s="124"/>
      <c r="F61" s="124">
        <f>SUM(F46:F60,F36)</f>
        <v>-437887678</v>
      </c>
      <c r="G61" s="124"/>
      <c r="H61" s="124">
        <f>SUM(H46:H60,H36)</f>
        <v>-23119518</v>
      </c>
      <c r="I61" s="124"/>
      <c r="J61" s="124">
        <f>SUM(J46:J60,J36)</f>
        <v>-650108037</v>
      </c>
    </row>
    <row r="62" spans="1:10" ht="24" customHeight="1">
      <c r="A62" s="127" t="s">
        <v>122</v>
      </c>
      <c r="B62" s="127"/>
      <c r="C62" s="123"/>
      <c r="D62" s="124">
        <v>-69387707</v>
      </c>
      <c r="E62" s="124"/>
      <c r="F62" s="124">
        <v>-83646568</v>
      </c>
      <c r="G62" s="124"/>
      <c r="H62" s="124">
        <v>-29942910</v>
      </c>
      <c r="I62" s="124"/>
      <c r="J62" s="124">
        <v>-34820909</v>
      </c>
    </row>
    <row r="63" spans="1:10" ht="24" customHeight="1">
      <c r="A63" s="127" t="s">
        <v>157</v>
      </c>
      <c r="B63" s="127"/>
      <c r="C63" s="123"/>
      <c r="D63" s="124">
        <v>4778058</v>
      </c>
      <c r="E63" s="124"/>
      <c r="F63" s="124">
        <v>4293437</v>
      </c>
      <c r="G63" s="124"/>
      <c r="H63" s="124">
        <v>0</v>
      </c>
      <c r="I63" s="124"/>
      <c r="J63" s="124">
        <v>0</v>
      </c>
    </row>
    <row r="64" spans="1:10" ht="24" customHeight="1">
      <c r="A64" s="127" t="s">
        <v>158</v>
      </c>
      <c r="B64" s="127"/>
      <c r="C64" s="123"/>
      <c r="D64" s="125">
        <v>-147535946</v>
      </c>
      <c r="E64" s="124"/>
      <c r="F64" s="125">
        <v>-28961930</v>
      </c>
      <c r="G64" s="124"/>
      <c r="H64" s="125">
        <v>-18398492</v>
      </c>
      <c r="I64" s="124"/>
      <c r="J64" s="125">
        <v>-10841315</v>
      </c>
    </row>
    <row r="65" spans="1:10" ht="24" customHeight="1">
      <c r="A65" s="121" t="s">
        <v>123</v>
      </c>
      <c r="B65" s="121"/>
      <c r="D65" s="128">
        <f>SUM(D61:D64)</f>
        <v>1146253996</v>
      </c>
      <c r="E65" s="124"/>
      <c r="F65" s="128">
        <f>SUM(F61:F64)</f>
        <v>-546202739</v>
      </c>
      <c r="G65" s="124"/>
      <c r="H65" s="128">
        <f>SUM(H61:H64)</f>
        <v>-71460920</v>
      </c>
      <c r="I65" s="124"/>
      <c r="J65" s="128">
        <f>SUM(J61:J64)</f>
        <v>-695770261</v>
      </c>
    </row>
    <row r="66" spans="1:10" ht="24" customHeight="1">
      <c r="A66" s="113"/>
      <c r="B66" s="113"/>
      <c r="D66" s="129"/>
      <c r="E66" s="129"/>
      <c r="F66" s="129"/>
      <c r="G66" s="129"/>
      <c r="H66" s="129"/>
      <c r="I66" s="129"/>
      <c r="J66" s="129"/>
    </row>
    <row r="67" spans="1:10" ht="24" customHeight="1">
      <c r="A67" s="111" t="s">
        <v>3</v>
      </c>
    </row>
    <row r="68" spans="1:10" ht="24" customHeight="1">
      <c r="A68" s="108" t="s">
        <v>30</v>
      </c>
      <c r="B68" s="108"/>
      <c r="C68" s="109"/>
      <c r="D68" s="110"/>
      <c r="E68" s="109"/>
      <c r="F68" s="110"/>
      <c r="G68" s="109"/>
      <c r="H68" s="109"/>
      <c r="I68" s="109"/>
      <c r="J68" s="109"/>
    </row>
    <row r="69" spans="1:10" ht="24" customHeight="1">
      <c r="A69" s="112" t="s">
        <v>25</v>
      </c>
      <c r="B69" s="112"/>
      <c r="C69" s="109"/>
      <c r="D69" s="110"/>
      <c r="E69" s="109"/>
      <c r="F69" s="110"/>
      <c r="G69" s="109"/>
      <c r="H69" s="109"/>
      <c r="I69" s="109"/>
      <c r="J69" s="109"/>
    </row>
    <row r="70" spans="1:10" ht="24" customHeight="1">
      <c r="A70" s="112" t="s">
        <v>211</v>
      </c>
      <c r="B70" s="113"/>
      <c r="C70" s="109"/>
      <c r="D70" s="110"/>
      <c r="E70" s="109"/>
      <c r="F70" s="110"/>
      <c r="G70" s="109"/>
      <c r="H70" s="109"/>
      <c r="I70" s="109"/>
      <c r="J70" s="109"/>
    </row>
    <row r="71" spans="1:10" ht="24" customHeight="1">
      <c r="C71" s="109"/>
      <c r="D71" s="110"/>
      <c r="E71" s="109"/>
      <c r="F71" s="110"/>
      <c r="G71" s="109"/>
      <c r="H71" s="109"/>
      <c r="I71" s="109"/>
      <c r="J71" s="126" t="s">
        <v>45</v>
      </c>
    </row>
    <row r="72" spans="1:10" ht="24" customHeight="1">
      <c r="A72" s="109"/>
      <c r="B72" s="109"/>
      <c r="D72" s="115"/>
      <c r="E72" s="116" t="s">
        <v>0</v>
      </c>
      <c r="F72" s="115"/>
      <c r="G72" s="117"/>
      <c r="H72" s="115"/>
      <c r="I72" s="116" t="s">
        <v>1</v>
      </c>
      <c r="J72" s="115"/>
    </row>
    <row r="73" spans="1:10" s="118" customFormat="1" ht="24" customHeight="1">
      <c r="C73" s="119"/>
      <c r="D73" s="120">
        <v>2564</v>
      </c>
      <c r="F73" s="120">
        <v>2563</v>
      </c>
      <c r="H73" s="120">
        <v>2564</v>
      </c>
      <c r="J73" s="120">
        <v>2563</v>
      </c>
    </row>
    <row r="74" spans="1:10" ht="24" customHeight="1">
      <c r="A74" s="121" t="s">
        <v>222</v>
      </c>
      <c r="B74" s="121"/>
      <c r="C74" s="118"/>
      <c r="D74" s="122"/>
      <c r="E74" s="122"/>
      <c r="F74" s="122"/>
      <c r="G74" s="122"/>
      <c r="H74" s="122"/>
      <c r="I74" s="122"/>
      <c r="J74" s="122"/>
    </row>
    <row r="75" spans="1:10" ht="24" customHeight="1">
      <c r="A75" s="127" t="s">
        <v>244</v>
      </c>
      <c r="B75" s="127"/>
      <c r="C75" s="123"/>
      <c r="D75" s="124">
        <v>777096157</v>
      </c>
      <c r="E75" s="124"/>
      <c r="F75" s="124">
        <v>257313348</v>
      </c>
      <c r="G75" s="124"/>
      <c r="H75" s="124">
        <v>776552400</v>
      </c>
      <c r="I75" s="124"/>
      <c r="J75" s="124">
        <v>288129106</v>
      </c>
    </row>
    <row r="76" spans="1:10" ht="24" customHeight="1">
      <c r="A76" s="127" t="s">
        <v>159</v>
      </c>
      <c r="B76" s="127"/>
      <c r="C76" s="123"/>
      <c r="D76" s="124">
        <v>0</v>
      </c>
      <c r="E76" s="124"/>
      <c r="F76" s="124">
        <v>0</v>
      </c>
      <c r="G76" s="124"/>
      <c r="H76" s="124">
        <v>0</v>
      </c>
      <c r="I76" s="124"/>
      <c r="J76" s="124">
        <v>-288000000</v>
      </c>
    </row>
    <row r="77" spans="1:10" ht="24" customHeight="1">
      <c r="A77" s="127" t="s">
        <v>160</v>
      </c>
      <c r="B77" s="127"/>
      <c r="C77" s="123"/>
      <c r="D77" s="124">
        <v>0</v>
      </c>
      <c r="E77" s="124"/>
      <c r="F77" s="124">
        <v>0</v>
      </c>
      <c r="G77" s="124"/>
      <c r="H77" s="124">
        <v>0</v>
      </c>
      <c r="I77" s="124"/>
      <c r="J77" s="124">
        <v>158000000</v>
      </c>
    </row>
    <row r="78" spans="1:10" ht="24" customHeight="1">
      <c r="A78" s="127" t="s">
        <v>161</v>
      </c>
      <c r="B78" s="127"/>
      <c r="C78" s="123"/>
      <c r="D78" s="124">
        <v>0</v>
      </c>
      <c r="E78" s="124"/>
      <c r="F78" s="124">
        <v>0</v>
      </c>
      <c r="G78" s="124"/>
      <c r="H78" s="124">
        <v>-33400000</v>
      </c>
      <c r="I78" s="124"/>
      <c r="J78" s="124">
        <v>-59800000</v>
      </c>
    </row>
    <row r="79" spans="1:10" ht="24" customHeight="1">
      <c r="A79" s="127" t="s">
        <v>162</v>
      </c>
      <c r="B79" s="127"/>
      <c r="C79" s="123"/>
      <c r="D79" s="124">
        <v>0</v>
      </c>
      <c r="E79" s="124"/>
      <c r="F79" s="124">
        <v>0</v>
      </c>
      <c r="G79" s="124"/>
      <c r="H79" s="124">
        <v>0</v>
      </c>
      <c r="I79" s="124"/>
      <c r="J79" s="124">
        <v>40000000</v>
      </c>
    </row>
    <row r="80" spans="1:10" ht="24" customHeight="1">
      <c r="A80" s="127" t="s">
        <v>225</v>
      </c>
      <c r="B80" s="127"/>
      <c r="C80" s="123"/>
      <c r="D80" s="124">
        <v>-40000000</v>
      </c>
      <c r="E80" s="124"/>
      <c r="F80" s="124">
        <v>0</v>
      </c>
      <c r="G80" s="124"/>
      <c r="H80" s="124">
        <v>-40000000</v>
      </c>
      <c r="I80" s="124"/>
      <c r="J80" s="124">
        <v>0</v>
      </c>
    </row>
    <row r="81" spans="1:10" ht="24" customHeight="1">
      <c r="A81" s="127" t="s">
        <v>191</v>
      </c>
      <c r="B81" s="127"/>
      <c r="C81" s="123"/>
      <c r="D81" s="124">
        <v>0</v>
      </c>
      <c r="E81" s="124"/>
      <c r="F81" s="124">
        <v>30835787</v>
      </c>
      <c r="G81" s="124"/>
      <c r="H81" s="124">
        <v>0</v>
      </c>
      <c r="I81" s="124"/>
      <c r="J81" s="124">
        <v>30835787</v>
      </c>
    </row>
    <row r="82" spans="1:10" ht="24" customHeight="1">
      <c r="A82" s="127" t="s">
        <v>204</v>
      </c>
      <c r="B82" s="127"/>
      <c r="C82" s="123"/>
      <c r="D82" s="124">
        <v>-96877364</v>
      </c>
      <c r="E82" s="124"/>
      <c r="F82" s="124">
        <v>-239978059</v>
      </c>
      <c r="G82" s="124"/>
      <c r="H82" s="124">
        <v>0</v>
      </c>
      <c r="I82" s="124"/>
      <c r="J82" s="124">
        <v>-74162116</v>
      </c>
    </row>
    <row r="83" spans="1:10" ht="24" customHeight="1">
      <c r="A83" s="127" t="s">
        <v>205</v>
      </c>
      <c r="B83" s="127"/>
      <c r="C83" s="123"/>
      <c r="D83" s="124">
        <v>206668000</v>
      </c>
      <c r="E83" s="124"/>
      <c r="F83" s="124">
        <v>730000000</v>
      </c>
      <c r="G83" s="124"/>
      <c r="H83" s="124">
        <v>106668000</v>
      </c>
      <c r="I83" s="124"/>
      <c r="J83" s="124">
        <v>500000000</v>
      </c>
    </row>
    <row r="84" spans="1:10" ht="24" customHeight="1">
      <c r="A84" s="127" t="s">
        <v>206</v>
      </c>
      <c r="B84" s="127"/>
      <c r="C84" s="123"/>
      <c r="D84" s="124">
        <v>0</v>
      </c>
      <c r="E84" s="124"/>
      <c r="F84" s="124">
        <v>93217672</v>
      </c>
      <c r="G84" s="124"/>
      <c r="H84" s="124">
        <v>0</v>
      </c>
      <c r="I84" s="124"/>
      <c r="J84" s="124">
        <v>93217672</v>
      </c>
    </row>
    <row r="85" spans="1:10" ht="24" customHeight="1">
      <c r="A85" s="123" t="s">
        <v>255</v>
      </c>
      <c r="B85" s="127"/>
      <c r="C85" s="123"/>
      <c r="D85" s="124">
        <v>0</v>
      </c>
      <c r="E85" s="124"/>
      <c r="F85" s="124">
        <v>0</v>
      </c>
      <c r="G85" s="124"/>
      <c r="H85" s="124">
        <v>-4999970</v>
      </c>
      <c r="I85" s="124"/>
      <c r="J85" s="124">
        <v>-72450000</v>
      </c>
    </row>
    <row r="86" spans="1:10" ht="24" customHeight="1">
      <c r="A86" s="123" t="s">
        <v>256</v>
      </c>
      <c r="B86" s="127"/>
      <c r="C86" s="123"/>
      <c r="D86" s="124">
        <v>-876441845</v>
      </c>
      <c r="E86" s="124"/>
      <c r="F86" s="124">
        <v>0</v>
      </c>
      <c r="G86" s="124"/>
      <c r="H86" s="124">
        <v>-276441845</v>
      </c>
      <c r="I86" s="124"/>
      <c r="J86" s="124">
        <v>0</v>
      </c>
    </row>
    <row r="87" spans="1:10" ht="24" customHeight="1">
      <c r="A87" s="127" t="s">
        <v>239</v>
      </c>
      <c r="B87" s="127"/>
      <c r="C87" s="123"/>
      <c r="D87" s="124">
        <f>1000717981-62</f>
        <v>1000717919</v>
      </c>
      <c r="E87" s="124"/>
      <c r="F87" s="124">
        <v>0</v>
      </c>
      <c r="G87" s="124"/>
      <c r="H87" s="124">
        <v>0</v>
      </c>
      <c r="I87" s="124"/>
      <c r="J87" s="124">
        <v>0</v>
      </c>
    </row>
    <row r="88" spans="1:10" ht="24" customHeight="1">
      <c r="A88" s="127" t="s">
        <v>164</v>
      </c>
      <c r="B88" s="127"/>
      <c r="C88" s="123"/>
      <c r="D88" s="124">
        <v>12017364</v>
      </c>
      <c r="E88" s="124"/>
      <c r="F88" s="124">
        <v>17689038</v>
      </c>
      <c r="G88" s="124"/>
      <c r="H88" s="124">
        <v>676617</v>
      </c>
      <c r="I88" s="124"/>
      <c r="J88" s="124">
        <v>2761000</v>
      </c>
    </row>
    <row r="89" spans="1:10" ht="24" customHeight="1">
      <c r="A89" s="127" t="s">
        <v>163</v>
      </c>
      <c r="B89" s="127"/>
      <c r="C89" s="123"/>
      <c r="D89" s="124">
        <v>0</v>
      </c>
      <c r="E89" s="124"/>
      <c r="F89" s="124">
        <v>35000000</v>
      </c>
      <c r="G89" s="124"/>
      <c r="H89" s="124">
        <v>0</v>
      </c>
      <c r="I89" s="124"/>
      <c r="J89" s="124">
        <v>0</v>
      </c>
    </row>
    <row r="90" spans="1:10" ht="24" customHeight="1">
      <c r="A90" s="123" t="s">
        <v>118</v>
      </c>
      <c r="B90" s="123"/>
      <c r="C90" s="123"/>
      <c r="D90" s="124">
        <v>-40800155</v>
      </c>
      <c r="E90" s="124"/>
      <c r="F90" s="124">
        <v>-309883955</v>
      </c>
      <c r="G90" s="124"/>
      <c r="H90" s="124">
        <v>0</v>
      </c>
      <c r="I90" s="124"/>
      <c r="J90" s="124">
        <v>0</v>
      </c>
    </row>
    <row r="91" spans="1:10" ht="24" customHeight="1">
      <c r="A91" s="123" t="s">
        <v>26</v>
      </c>
      <c r="B91" s="123"/>
      <c r="C91" s="123"/>
      <c r="D91" s="124">
        <v>-27840555</v>
      </c>
      <c r="E91" s="124"/>
      <c r="F91" s="124">
        <v>-165998431</v>
      </c>
      <c r="G91" s="124"/>
      <c r="H91" s="124">
        <v>-12814447</v>
      </c>
      <c r="I91" s="124"/>
      <c r="J91" s="124">
        <v>-154801020</v>
      </c>
    </row>
    <row r="92" spans="1:10" ht="24" customHeight="1">
      <c r="A92" s="123" t="s">
        <v>53</v>
      </c>
      <c r="B92" s="123"/>
      <c r="C92" s="123"/>
      <c r="D92" s="124">
        <v>-1561115</v>
      </c>
      <c r="E92" s="124"/>
      <c r="F92" s="124">
        <v>-9732451</v>
      </c>
      <c r="G92" s="124"/>
      <c r="H92" s="124">
        <v>-1529248</v>
      </c>
      <c r="I92" s="124"/>
      <c r="J92" s="124">
        <v>-9688197</v>
      </c>
    </row>
    <row r="93" spans="1:10" ht="24" customHeight="1">
      <c r="A93" s="123" t="s">
        <v>223</v>
      </c>
      <c r="B93" s="123"/>
      <c r="C93" s="123"/>
      <c r="D93" s="124">
        <v>25504560</v>
      </c>
      <c r="E93" s="124"/>
      <c r="F93" s="124">
        <v>25272256</v>
      </c>
      <c r="G93" s="124"/>
      <c r="H93" s="124">
        <v>25504561</v>
      </c>
      <c r="I93" s="124"/>
      <c r="J93" s="124">
        <v>25272256</v>
      </c>
    </row>
    <row r="94" spans="1:10" ht="24" customHeight="1">
      <c r="A94" s="123" t="s">
        <v>224</v>
      </c>
      <c r="B94" s="123"/>
      <c r="C94" s="123"/>
      <c r="D94" s="124">
        <v>26015344</v>
      </c>
      <c r="E94" s="124"/>
      <c r="F94" s="124">
        <v>38772576</v>
      </c>
      <c r="G94" s="124"/>
      <c r="H94" s="124">
        <v>90008730</v>
      </c>
      <c r="I94" s="124"/>
      <c r="J94" s="124">
        <v>51691411</v>
      </c>
    </row>
    <row r="95" spans="1:10" ht="24" customHeight="1">
      <c r="A95" s="121" t="s">
        <v>246</v>
      </c>
      <c r="B95" s="121"/>
      <c r="C95" s="123"/>
      <c r="D95" s="128">
        <f>SUM(D75:D94)</f>
        <v>964498310</v>
      </c>
      <c r="E95" s="124"/>
      <c r="F95" s="128">
        <f>SUM(F75:F94)</f>
        <v>502507781</v>
      </c>
      <c r="G95" s="124"/>
      <c r="H95" s="128">
        <f>SUM(H75:H94)</f>
        <v>630224798</v>
      </c>
      <c r="I95" s="124"/>
      <c r="J95" s="128">
        <f>SUM(J75:J94)</f>
        <v>531005899</v>
      </c>
    </row>
    <row r="96" spans="1:10" ht="24" customHeight="1">
      <c r="A96" s="121" t="s">
        <v>226</v>
      </c>
      <c r="B96" s="121"/>
      <c r="C96" s="123"/>
      <c r="D96" s="124"/>
      <c r="E96" s="124"/>
      <c r="F96" s="124"/>
      <c r="G96" s="124"/>
      <c r="H96" s="124"/>
      <c r="I96" s="124"/>
      <c r="J96" s="124"/>
    </row>
    <row r="97" spans="1:10" ht="24" customHeight="1">
      <c r="A97" s="127" t="s">
        <v>126</v>
      </c>
      <c r="B97" s="127"/>
      <c r="C97" s="123"/>
      <c r="D97" s="124">
        <v>4730000000</v>
      </c>
      <c r="E97" s="124"/>
      <c r="F97" s="124">
        <v>238740000</v>
      </c>
      <c r="G97" s="124"/>
      <c r="H97" s="124">
        <v>0</v>
      </c>
      <c r="I97" s="124"/>
      <c r="J97" s="124">
        <v>0</v>
      </c>
    </row>
    <row r="98" spans="1:10" ht="24" customHeight="1">
      <c r="A98" s="127" t="s">
        <v>128</v>
      </c>
      <c r="B98" s="127"/>
      <c r="C98" s="123"/>
      <c r="D98" s="124">
        <v>-5518740000</v>
      </c>
      <c r="E98" s="124"/>
      <c r="F98" s="124">
        <v>-125000000</v>
      </c>
      <c r="G98" s="124"/>
      <c r="H98" s="124">
        <v>0</v>
      </c>
      <c r="I98" s="124"/>
      <c r="J98" s="124">
        <v>0</v>
      </c>
    </row>
    <row r="99" spans="1:10" ht="24" customHeight="1">
      <c r="A99" s="123" t="s">
        <v>124</v>
      </c>
      <c r="B99" s="127"/>
      <c r="C99" s="123"/>
      <c r="D99" s="124">
        <v>-881096006</v>
      </c>
      <c r="E99" s="124"/>
      <c r="F99" s="124">
        <v>-228385710</v>
      </c>
      <c r="G99" s="124"/>
      <c r="H99" s="124">
        <v>-144000000</v>
      </c>
      <c r="I99" s="124"/>
      <c r="J99" s="124">
        <v>-144000000</v>
      </c>
    </row>
    <row r="100" spans="1:10" ht="24" customHeight="1">
      <c r="A100" s="127" t="s">
        <v>165</v>
      </c>
      <c r="B100" s="127"/>
      <c r="C100" s="123"/>
      <c r="D100" s="124">
        <v>-50045796</v>
      </c>
      <c r="E100" s="124"/>
      <c r="F100" s="124">
        <v>-125063569</v>
      </c>
      <c r="G100" s="124"/>
      <c r="H100" s="124">
        <v>-12282180</v>
      </c>
      <c r="I100" s="124"/>
      <c r="J100" s="124">
        <v>-87424485</v>
      </c>
    </row>
    <row r="101" spans="1:10" ht="24" customHeight="1">
      <c r="A101" s="127" t="s">
        <v>166</v>
      </c>
      <c r="B101" s="127"/>
      <c r="C101" s="123"/>
      <c r="D101" s="124">
        <v>0</v>
      </c>
      <c r="E101" s="124"/>
      <c r="F101" s="124">
        <v>-120754972</v>
      </c>
      <c r="G101" s="124"/>
      <c r="H101" s="124">
        <v>0</v>
      </c>
      <c r="I101" s="124"/>
      <c r="J101" s="124">
        <v>-120754972</v>
      </c>
    </row>
    <row r="102" spans="1:10" ht="24" customHeight="1">
      <c r="A102" s="127" t="s">
        <v>50</v>
      </c>
      <c r="B102" s="127"/>
      <c r="C102" s="123"/>
      <c r="D102" s="124">
        <v>-129459</v>
      </c>
      <c r="E102" s="124"/>
      <c r="F102" s="124">
        <v>-97406284</v>
      </c>
      <c r="G102" s="124"/>
      <c r="H102" s="124">
        <v>-129460</v>
      </c>
      <c r="I102" s="124"/>
      <c r="J102" s="124">
        <v>-97406284</v>
      </c>
    </row>
    <row r="103" spans="1:10" ht="24" customHeight="1">
      <c r="A103" s="127" t="s">
        <v>167</v>
      </c>
      <c r="B103" s="127"/>
      <c r="C103" s="123"/>
      <c r="D103" s="124">
        <v>0</v>
      </c>
      <c r="E103" s="124"/>
      <c r="F103" s="124">
        <v>-72450000</v>
      </c>
      <c r="G103" s="124"/>
      <c r="H103" s="124">
        <v>0</v>
      </c>
      <c r="I103" s="124"/>
      <c r="J103" s="124">
        <v>0</v>
      </c>
    </row>
    <row r="104" spans="1:10" ht="24" customHeight="1">
      <c r="A104" s="121" t="s">
        <v>245</v>
      </c>
      <c r="B104" s="121"/>
      <c r="C104" s="123"/>
      <c r="D104" s="128">
        <f>SUM(D97:D103)</f>
        <v>-1720011261</v>
      </c>
      <c r="E104" s="124"/>
      <c r="F104" s="128">
        <f>SUM(F97:F103)</f>
        <v>-530320535</v>
      </c>
      <c r="G104" s="124"/>
      <c r="H104" s="128">
        <f>SUM(H97:H103)</f>
        <v>-156411640</v>
      </c>
      <c r="I104" s="124"/>
      <c r="J104" s="128">
        <f>SUM(J97:J103)</f>
        <v>-449585741</v>
      </c>
    </row>
    <row r="105" spans="1:10" ht="24" customHeight="1">
      <c r="A105" s="121" t="s">
        <v>136</v>
      </c>
      <c r="B105" s="121"/>
      <c r="C105" s="123"/>
      <c r="D105" s="124">
        <f>D104+D95+D65</f>
        <v>390741045</v>
      </c>
      <c r="E105" s="124"/>
      <c r="F105" s="124">
        <f>F104+F95+F65</f>
        <v>-574015493</v>
      </c>
      <c r="G105" s="124"/>
      <c r="H105" s="124">
        <f>H104+H95+H65</f>
        <v>402352238</v>
      </c>
      <c r="I105" s="124"/>
      <c r="J105" s="124">
        <f>J104+J95+J65</f>
        <v>-614350103</v>
      </c>
    </row>
    <row r="106" spans="1:10" ht="24" customHeight="1">
      <c r="A106" s="123" t="s">
        <v>168</v>
      </c>
      <c r="B106" s="121"/>
      <c r="C106" s="123"/>
      <c r="D106" s="124">
        <v>103022962</v>
      </c>
      <c r="E106" s="124"/>
      <c r="F106" s="124">
        <v>-5274708</v>
      </c>
      <c r="G106" s="124"/>
      <c r="H106" s="124">
        <v>103022962</v>
      </c>
      <c r="I106" s="124"/>
      <c r="J106" s="124">
        <v>-5274708</v>
      </c>
    </row>
    <row r="107" spans="1:10" ht="24" customHeight="1">
      <c r="A107" s="123" t="s">
        <v>51</v>
      </c>
      <c r="B107" s="123"/>
      <c r="C107" s="123"/>
      <c r="D107" s="124">
        <f>BS!G9</f>
        <v>486678856</v>
      </c>
      <c r="E107" s="124"/>
      <c r="F107" s="124">
        <v>1065969057</v>
      </c>
      <c r="G107" s="124"/>
      <c r="H107" s="124">
        <f>BS!K9</f>
        <v>331705319</v>
      </c>
      <c r="I107" s="124"/>
      <c r="J107" s="124">
        <v>951330130</v>
      </c>
    </row>
    <row r="108" spans="1:10" ht="24" customHeight="1" thickBot="1">
      <c r="A108" s="121" t="s">
        <v>52</v>
      </c>
      <c r="B108" s="121"/>
      <c r="C108" s="123"/>
      <c r="D108" s="130">
        <f>SUM(D105:D107)</f>
        <v>980442863</v>
      </c>
      <c r="E108" s="124"/>
      <c r="F108" s="130">
        <f>SUM(F105:F107)</f>
        <v>486678856</v>
      </c>
      <c r="G108" s="124"/>
      <c r="H108" s="130">
        <f>SUM(H105:H107)</f>
        <v>837080519</v>
      </c>
      <c r="I108" s="124"/>
      <c r="J108" s="130">
        <f>SUM(J105:J107)</f>
        <v>331705319</v>
      </c>
    </row>
    <row r="109" spans="1:10" ht="24" customHeight="1" thickTop="1">
      <c r="A109" s="123"/>
      <c r="B109" s="123"/>
      <c r="C109" s="123"/>
      <c r="D109" s="124">
        <f>D108-BS!E9</f>
        <v>0</v>
      </c>
      <c r="E109" s="124"/>
      <c r="F109" s="124">
        <f>F108-BS!G9</f>
        <v>0</v>
      </c>
      <c r="G109" s="124"/>
      <c r="H109" s="124">
        <f>H108-BS!I9</f>
        <v>0</v>
      </c>
      <c r="I109" s="124"/>
      <c r="J109" s="124">
        <f>J108-BS!K9</f>
        <v>0</v>
      </c>
    </row>
    <row r="110" spans="1:10" ht="24" customHeight="1">
      <c r="A110" s="123" t="s">
        <v>3</v>
      </c>
      <c r="B110" s="123"/>
      <c r="C110" s="123"/>
      <c r="D110" s="124"/>
      <c r="E110" s="124"/>
      <c r="F110" s="124"/>
      <c r="G110" s="124"/>
      <c r="H110" s="124"/>
      <c r="I110" s="124"/>
      <c r="J110" s="124"/>
    </row>
    <row r="111" spans="1:10" ht="24" customHeight="1">
      <c r="A111" s="108" t="s">
        <v>30</v>
      </c>
      <c r="B111" s="108"/>
      <c r="C111" s="109"/>
      <c r="D111" s="110"/>
      <c r="E111" s="109"/>
      <c r="F111" s="110"/>
      <c r="G111" s="109"/>
      <c r="H111" s="109"/>
      <c r="I111" s="109"/>
      <c r="J111" s="109"/>
    </row>
    <row r="112" spans="1:10" ht="24" customHeight="1">
      <c r="A112" s="112" t="s">
        <v>25</v>
      </c>
      <c r="B112" s="112"/>
      <c r="C112" s="109"/>
      <c r="D112" s="110"/>
      <c r="E112" s="109"/>
      <c r="F112" s="110"/>
      <c r="G112" s="109"/>
      <c r="H112" s="109"/>
      <c r="I112" s="109"/>
      <c r="J112" s="109"/>
    </row>
    <row r="113" spans="1:10" ht="24" customHeight="1">
      <c r="A113" s="112" t="s">
        <v>211</v>
      </c>
      <c r="B113" s="113"/>
      <c r="C113" s="109"/>
      <c r="D113" s="110"/>
      <c r="E113" s="109"/>
      <c r="F113" s="110"/>
      <c r="G113" s="109"/>
      <c r="H113" s="109"/>
      <c r="I113" s="109"/>
      <c r="J113" s="109"/>
    </row>
    <row r="114" spans="1:10" ht="24" customHeight="1">
      <c r="C114" s="109"/>
      <c r="D114" s="110"/>
      <c r="E114" s="109"/>
      <c r="F114" s="110"/>
      <c r="G114" s="109"/>
      <c r="H114" s="109"/>
      <c r="I114" s="109"/>
      <c r="J114" s="126" t="s">
        <v>45</v>
      </c>
    </row>
    <row r="115" spans="1:10" ht="24" customHeight="1">
      <c r="A115" s="109"/>
      <c r="B115" s="109"/>
      <c r="D115" s="115"/>
      <c r="E115" s="116" t="s">
        <v>0</v>
      </c>
      <c r="F115" s="115"/>
      <c r="G115" s="117"/>
      <c r="H115" s="115"/>
      <c r="I115" s="116" t="s">
        <v>1</v>
      </c>
      <c r="J115" s="115"/>
    </row>
    <row r="116" spans="1:10" s="118" customFormat="1" ht="24" customHeight="1">
      <c r="C116" s="119"/>
      <c r="D116" s="120">
        <v>2564</v>
      </c>
      <c r="F116" s="120">
        <v>2563</v>
      </c>
      <c r="H116" s="120">
        <v>2564</v>
      </c>
      <c r="J116" s="120">
        <v>2563</v>
      </c>
    </row>
    <row r="117" spans="1:10" ht="24" customHeight="1">
      <c r="A117" s="121" t="s">
        <v>42</v>
      </c>
      <c r="B117" s="121"/>
      <c r="C117" s="123"/>
      <c r="D117" s="124"/>
      <c r="E117" s="124"/>
      <c r="F117" s="124"/>
      <c r="G117" s="124"/>
      <c r="H117" s="124"/>
      <c r="I117" s="124"/>
      <c r="J117" s="124"/>
    </row>
    <row r="118" spans="1:10" ht="24" customHeight="1">
      <c r="A118" s="123" t="s">
        <v>129</v>
      </c>
      <c r="B118" s="123"/>
      <c r="C118" s="123"/>
      <c r="D118" s="129"/>
      <c r="E118" s="129"/>
      <c r="F118" s="129"/>
      <c r="G118" s="129"/>
      <c r="H118" s="129"/>
      <c r="I118" s="129"/>
      <c r="J118" s="129"/>
    </row>
    <row r="119" spans="1:10" ht="24" customHeight="1">
      <c r="A119" s="123" t="s">
        <v>227</v>
      </c>
      <c r="B119" s="123"/>
      <c r="C119" s="123"/>
      <c r="D119" s="124">
        <v>-12208171</v>
      </c>
      <c r="E119" s="129"/>
      <c r="F119" s="124">
        <v>4388932</v>
      </c>
      <c r="G119" s="129"/>
      <c r="H119" s="124">
        <v>-2112183</v>
      </c>
      <c r="I119" s="129"/>
      <c r="J119" s="124">
        <v>4379944</v>
      </c>
    </row>
    <row r="120" spans="1:10" ht="24" customHeight="1">
      <c r="A120" s="123" t="s">
        <v>208</v>
      </c>
      <c r="B120" s="123"/>
      <c r="C120" s="123"/>
      <c r="D120" s="124">
        <v>86561136</v>
      </c>
      <c r="E120" s="129"/>
      <c r="F120" s="124">
        <v>183717342</v>
      </c>
      <c r="G120" s="129"/>
      <c r="H120" s="124">
        <v>41925370</v>
      </c>
      <c r="I120" s="129"/>
      <c r="J120" s="124">
        <v>4961867</v>
      </c>
    </row>
    <row r="121" spans="1:10" ht="24" customHeight="1">
      <c r="A121" s="111" t="s">
        <v>257</v>
      </c>
      <c r="B121" s="123"/>
      <c r="C121" s="123"/>
      <c r="D121" s="124">
        <v>0</v>
      </c>
      <c r="E121" s="129"/>
      <c r="F121" s="124">
        <v>13912878</v>
      </c>
      <c r="G121" s="129"/>
      <c r="H121" s="124">
        <v>0</v>
      </c>
      <c r="I121" s="129"/>
      <c r="J121" s="124">
        <v>0</v>
      </c>
    </row>
    <row r="122" spans="1:10" ht="24" customHeight="1">
      <c r="A122" s="111" t="s">
        <v>240</v>
      </c>
      <c r="B122" s="123"/>
      <c r="C122" s="123"/>
      <c r="D122" s="124">
        <v>319716805</v>
      </c>
      <c r="E122" s="129"/>
      <c r="F122" s="124">
        <v>0</v>
      </c>
      <c r="G122" s="129"/>
      <c r="H122" s="124">
        <v>319716805</v>
      </c>
      <c r="I122" s="129"/>
      <c r="J122" s="124">
        <v>0</v>
      </c>
    </row>
    <row r="123" spans="1:10" ht="24" customHeight="1">
      <c r="A123" s="111" t="s">
        <v>259</v>
      </c>
      <c r="B123" s="123"/>
      <c r="C123" s="123"/>
      <c r="D123" s="124"/>
      <c r="E123" s="129"/>
      <c r="F123" s="124"/>
      <c r="G123" s="129"/>
      <c r="H123" s="124"/>
      <c r="I123" s="129"/>
      <c r="J123" s="124"/>
    </row>
    <row r="124" spans="1:10" ht="24" customHeight="1">
      <c r="A124" s="111" t="s">
        <v>260</v>
      </c>
      <c r="B124" s="123"/>
      <c r="C124" s="123"/>
      <c r="D124" s="124">
        <v>36785344</v>
      </c>
      <c r="E124" s="129"/>
      <c r="F124" s="124">
        <v>0</v>
      </c>
      <c r="G124" s="129"/>
      <c r="H124" s="124">
        <v>0</v>
      </c>
      <c r="I124" s="129"/>
      <c r="J124" s="124">
        <v>0</v>
      </c>
    </row>
    <row r="125" spans="1:10" s="122" customFormat="1" ht="24" customHeight="1">
      <c r="A125" s="123"/>
      <c r="B125" s="123"/>
      <c r="C125" s="123"/>
      <c r="D125" s="129"/>
      <c r="E125" s="129"/>
      <c r="F125" s="129"/>
      <c r="G125" s="129"/>
      <c r="H125" s="129"/>
      <c r="I125" s="129"/>
      <c r="J125" s="129"/>
    </row>
    <row r="126" spans="1:10" s="122" customFormat="1" ht="24" customHeight="1">
      <c r="A126" s="123" t="s">
        <v>3</v>
      </c>
      <c r="B126" s="123"/>
      <c r="C126" s="123"/>
    </row>
  </sheetData>
  <printOptions horizontalCentered="1"/>
  <pageMargins left="0.6" right="0.27559055118110198" top="0.75" bottom="0.118110236220472" header="0.31496062992126" footer="0.31496062992126"/>
  <pageSetup paperSize="9" scale="68" orientation="portrait" r:id="rId1"/>
  <rowBreaks count="3" manualBreakCount="3">
    <brk id="38" max="16383" man="1"/>
    <brk id="67" max="16383" man="1"/>
    <brk id="1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STP&amp;I</dc:title>
  <dc:creator>EY</dc:creator>
  <cp:lastModifiedBy>EY</cp:lastModifiedBy>
  <cp:lastPrinted>2022-02-27T11:51:59Z</cp:lastPrinted>
  <dcterms:created xsi:type="dcterms:W3CDTF">2010-02-15T08:58:45Z</dcterms:created>
  <dcterms:modified xsi:type="dcterms:W3CDTF">2022-02-28T17:02:09Z</dcterms:modified>
</cp:coreProperties>
</file>