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240F685B-86BF-49A3-B8C1-156D40A9B39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" sheetId="7" r:id="rId1"/>
    <sheet name="PL" sheetId="8" r:id="rId2"/>
    <sheet name="CE1" sheetId="2" r:id="rId3"/>
    <sheet name="CE2" sheetId="3" r:id="rId4"/>
    <sheet name="CF " sheetId="10" r:id="rId5"/>
  </sheets>
  <definedNames>
    <definedName name="_xlnm.Print_Area" localSheetId="0">BS!$A$1:$M$120</definedName>
    <definedName name="_xlnm.Print_Area" localSheetId="2">'CE1'!$A$1:$AA$24</definedName>
    <definedName name="_xlnm.Print_Area" localSheetId="3">'CE2'!$A$1:$Y$23</definedName>
    <definedName name="_xlnm.Print_Area" localSheetId="4">'CF '!$A$1:$M$86</definedName>
    <definedName name="_xlnm.Print_Area" localSheetId="1">PL!$A$1:$L$56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21" i="3" l="1"/>
  <c r="Y20" i="3"/>
  <c r="Y19" i="3"/>
  <c r="Y18" i="3"/>
  <c r="Y15" i="3"/>
  <c r="Y14" i="3"/>
  <c r="AA21" i="2"/>
  <c r="AA20" i="2"/>
  <c r="AA19" i="2"/>
  <c r="AA16" i="2"/>
  <c r="AA15" i="2"/>
  <c r="K90" i="7"/>
  <c r="G90" i="7"/>
  <c r="I16" i="3"/>
  <c r="I22" i="3" s="1"/>
  <c r="I17" i="2"/>
  <c r="I23" i="2" s="1"/>
  <c r="S19" i="2"/>
  <c r="U18" i="3"/>
  <c r="W19" i="2"/>
  <c r="Q18" i="3" l="1"/>
  <c r="Q19" i="2"/>
  <c r="J17" i="8"/>
  <c r="F17" i="8"/>
  <c r="G38" i="10" l="1"/>
  <c r="W19" i="3"/>
  <c r="W20" i="3"/>
  <c r="W21" i="3"/>
  <c r="J22" i="8"/>
  <c r="J31" i="8" s="1"/>
  <c r="L22" i="8"/>
  <c r="L31" i="8" s="1"/>
  <c r="H22" i="8"/>
  <c r="H31" i="8" s="1"/>
  <c r="F22" i="8"/>
  <c r="F31" i="8" s="1"/>
  <c r="K56" i="7" l="1"/>
  <c r="F34" i="8"/>
  <c r="J34" i="8"/>
  <c r="Y21" i="2" l="1"/>
  <c r="Y22" i="2"/>
  <c r="K35" i="7" l="1"/>
  <c r="K83" i="10" l="1"/>
  <c r="G83" i="10"/>
  <c r="A47" i="10"/>
  <c r="A3" i="10"/>
  <c r="A3" i="2"/>
  <c r="S18" i="3"/>
  <c r="U19" i="2"/>
  <c r="G79" i="10"/>
  <c r="M79" i="10"/>
  <c r="K79" i="10"/>
  <c r="I79" i="10"/>
  <c r="M63" i="10"/>
  <c r="K63" i="10"/>
  <c r="G63" i="10"/>
  <c r="I63" i="10"/>
  <c r="M38" i="10"/>
  <c r="K38" i="10"/>
  <c r="I38" i="10"/>
  <c r="S14" i="3"/>
  <c r="S16" i="3" s="1"/>
  <c r="Q14" i="3"/>
  <c r="Q16" i="3" s="1"/>
  <c r="Q22" i="3" s="1"/>
  <c r="U15" i="2"/>
  <c r="U17" i="2" s="1"/>
  <c r="S15" i="2"/>
  <c r="Q15" i="2"/>
  <c r="W12" i="3"/>
  <c r="Y12" i="3" s="1"/>
  <c r="Y13" i="2"/>
  <c r="U16" i="3"/>
  <c r="U22" i="3" s="1"/>
  <c r="M16" i="3"/>
  <c r="M22" i="3" s="1"/>
  <c r="K93" i="7" s="1"/>
  <c r="K16" i="3"/>
  <c r="M91" i="7" s="1"/>
  <c r="G16" i="3"/>
  <c r="G22" i="3" s="1"/>
  <c r="K89" i="7" s="1"/>
  <c r="E16" i="3"/>
  <c r="W17" i="2"/>
  <c r="W23" i="2" s="1"/>
  <c r="M17" i="2"/>
  <c r="M23" i="2" s="1"/>
  <c r="G93" i="7" s="1"/>
  <c r="K17" i="2"/>
  <c r="I91" i="7" s="1"/>
  <c r="G17" i="2"/>
  <c r="E17" i="2"/>
  <c r="I88" i="7" s="1"/>
  <c r="W15" i="3"/>
  <c r="O15" i="3" s="1"/>
  <c r="Y16" i="2"/>
  <c r="O16" i="2" s="1"/>
  <c r="L51" i="8"/>
  <c r="J51" i="8"/>
  <c r="H51" i="8"/>
  <c r="L17" i="8"/>
  <c r="L33" i="8" s="1"/>
  <c r="L38" i="8" s="1"/>
  <c r="H17" i="8"/>
  <c r="H33" i="8" s="1"/>
  <c r="H38" i="8" s="1"/>
  <c r="F33" i="8"/>
  <c r="F38" i="8" s="1"/>
  <c r="M65" i="7"/>
  <c r="K65" i="7"/>
  <c r="I65" i="7"/>
  <c r="G65" i="7"/>
  <c r="M56" i="7"/>
  <c r="I56" i="7"/>
  <c r="G56" i="7"/>
  <c r="M16" i="7"/>
  <c r="K16" i="7"/>
  <c r="I16" i="7"/>
  <c r="G16" i="7"/>
  <c r="M35" i="7"/>
  <c r="M36" i="7" s="1"/>
  <c r="K36" i="7"/>
  <c r="I35" i="7"/>
  <c r="I36" i="7" s="1"/>
  <c r="G35" i="7"/>
  <c r="G36" i="7" s="1"/>
  <c r="A76" i="7"/>
  <c r="A41" i="7"/>
  <c r="E22" i="3" l="1"/>
  <c r="K87" i="7" s="1"/>
  <c r="I89" i="7"/>
  <c r="G23" i="2"/>
  <c r="G89" i="7" s="1"/>
  <c r="I66" i="7"/>
  <c r="J33" i="8"/>
  <c r="J38" i="8" s="1"/>
  <c r="K22" i="3"/>
  <c r="K91" i="7" s="1"/>
  <c r="I93" i="7"/>
  <c r="W14" i="3"/>
  <c r="W16" i="3" s="1"/>
  <c r="E23" i="2"/>
  <c r="G87" i="7" s="1"/>
  <c r="M88" i="7"/>
  <c r="K23" i="2"/>
  <c r="G91" i="7" s="1"/>
  <c r="M89" i="7"/>
  <c r="W18" i="3"/>
  <c r="M93" i="7"/>
  <c r="S22" i="3"/>
  <c r="G37" i="7"/>
  <c r="G66" i="7"/>
  <c r="AA22" i="2"/>
  <c r="U23" i="2"/>
  <c r="Y15" i="2"/>
  <c r="Y17" i="2" s="1"/>
  <c r="I95" i="7" s="1"/>
  <c r="S17" i="2"/>
  <c r="S23" i="2" s="1"/>
  <c r="Q17" i="2"/>
  <c r="M66" i="7"/>
  <c r="K66" i="7"/>
  <c r="I37" i="7"/>
  <c r="K37" i="7"/>
  <c r="M37" i="7"/>
  <c r="W22" i="3" l="1"/>
  <c r="K95" i="7" s="1"/>
  <c r="M95" i="7"/>
  <c r="F40" i="8"/>
  <c r="G9" i="10"/>
  <c r="G39" i="10" s="1"/>
  <c r="G43" i="10" s="1"/>
  <c r="G80" i="10" s="1"/>
  <c r="G82" i="10" s="1"/>
  <c r="G85" i="10" s="1"/>
  <c r="O19" i="2" l="1"/>
  <c r="H40" i="8"/>
  <c r="I9" i="10"/>
  <c r="I39" i="10" s="1"/>
  <c r="I43" i="10" s="1"/>
  <c r="I80" i="10" s="1"/>
  <c r="I82" i="10" s="1"/>
  <c r="I85" i="10" s="1"/>
  <c r="O15" i="2" l="1"/>
  <c r="H52" i="8"/>
  <c r="O17" i="2" l="1"/>
  <c r="AA17" i="2"/>
  <c r="I94" i="7" l="1"/>
  <c r="I96" i="7" s="1"/>
  <c r="I97" i="7" s="1"/>
  <c r="I123" i="7" s="1"/>
  <c r="O23" i="2"/>
  <c r="G94" i="7" s="1"/>
  <c r="K9" i="10"/>
  <c r="K39" i="10" s="1"/>
  <c r="K43" i="10" l="1"/>
  <c r="K80" i="10" s="1"/>
  <c r="K82" i="10" s="1"/>
  <c r="K85" i="10" s="1"/>
  <c r="J40" i="8"/>
  <c r="J52" i="8" l="1"/>
  <c r="O18" i="3"/>
  <c r="L40" i="8"/>
  <c r="M9" i="10" l="1"/>
  <c r="M39" i="10" s="1"/>
  <c r="M43" i="10" s="1"/>
  <c r="M80" i="10" s="1"/>
  <c r="M82" i="10" s="1"/>
  <c r="M85" i="10" s="1"/>
  <c r="L52" i="8"/>
  <c r="O14" i="3"/>
  <c r="Y16" i="3" l="1"/>
  <c r="Y22" i="3" s="1"/>
  <c r="O16" i="3"/>
  <c r="O22" i="3" l="1"/>
  <c r="K94" i="7" s="1"/>
  <c r="K96" i="7" s="1"/>
  <c r="K97" i="7" s="1"/>
  <c r="K123" i="7" s="1"/>
  <c r="M94" i="7"/>
  <c r="M96" i="7" s="1"/>
  <c r="M97" i="7" s="1"/>
  <c r="M123" i="7" s="1"/>
  <c r="Y19" i="2"/>
  <c r="AA23" i="2" s="1"/>
  <c r="F51" i="8"/>
  <c r="F52" i="8" s="1"/>
  <c r="Q23" i="2"/>
  <c r="Y23" i="2" l="1"/>
  <c r="G95" i="7" s="1"/>
  <c r="G96" i="7" s="1"/>
  <c r="G97" i="7" s="1"/>
  <c r="G123" i="7" s="1"/>
</calcChain>
</file>

<file path=xl/sharedStrings.xml><?xml version="1.0" encoding="utf-8"?>
<sst xmlns="http://schemas.openxmlformats.org/spreadsheetml/2006/main" count="338" uniqueCount="245">
  <si>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</si>
  <si>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</si>
  <si>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</si>
  <si>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</si>
  <si>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</si>
  <si>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</si>
  <si>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</si>
  <si>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</si>
  <si>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</si>
  <si>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</si>
  <si>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</si>
  <si>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</si>
  <si>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</si>
  <si>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</si>
  <si>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</si>
  <si>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</si>
  <si>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</si>
  <si>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</si>
  <si>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</si>
  <si>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</si>
  <si>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</si>
  <si>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</si>
  <si>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</si>
  <si>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</si>
  <si>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</si>
  <si>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</si>
  <si>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</si>
  <si>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</si>
  <si>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</si>
  <si>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</si>
  <si>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</si>
  <si>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</si>
  <si>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</si>
  <si>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</si>
  <si>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</si>
  <si>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</si>
  <si>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</si>
  <si>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</si>
  <si>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</si>
  <si>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</si>
  <si>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</si>
  <si>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</si>
  <si>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</si>
  <si>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</si>
  <si>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</si>
  <si>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</si>
  <si>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</si>
  <si>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</si>
  <si>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</si>
  <si>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</si>
  <si>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</si>
  <si>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</si>
  <si>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</si>
  <si>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</si>
  <si>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</si>
  <si>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</si>
  <si>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 xml:space="preserve">ที่ดิน อาคารและอุปกรณ์ </t>
  </si>
  <si>
    <t>ส่วนทุนจากการจ่ายโดยใช้หุ้นเป็นเกณฑ์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</si>
  <si>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</si>
  <si>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</si>
  <si>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</si>
  <si>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</si>
  <si>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</si>
  <si>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</si>
  <si>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</si>
  <si>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</si>
  <si>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</si>
  <si>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</si>
  <si>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</si>
  <si>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</si>
  <si>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</si>
  <si>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</si>
  <si>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</si>
  <si>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</si>
  <si>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</si>
  <si>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</si>
  <si>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</si>
  <si>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</si>
  <si>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</si>
  <si>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</si>
  <si>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</si>
  <si>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</si>
  <si>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</si>
  <si>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</si>
  <si>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</si>
  <si>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</si>
  <si>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 </t>
  </si>
  <si>
    <t>การปรับปรุงอื่นที่กระทบยอดกำไร (ขาดทุน)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</si>
  <si>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</si>
  <si>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</si>
  <si>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</si>
  <si>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</si>
  <si>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</si>
  <si>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เงินสดรับจากการขายตราสารทุนของกิจการอื่น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</si>
  <si>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</si>
  <si>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</si>
  <si>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</si>
  <si>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</si>
  <si>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</si>
  <si>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เจ้าหนี้การค้าและเจ้าหนี้หมุนเวียนอื่น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</si>
  <si>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</si>
  <si>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</si>
  <si>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</si>
  <si>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</si>
  <si>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</si>
  <si>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</si>
  <si>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</si>
  <si>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</si>
  <si>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</si>
  <si>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</si>
  <si>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</si>
  <si>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</si>
  <si>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</si>
  <si>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</si>
  <si>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</si>
  <si>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</si>
  <si>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</si>
  <si>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</si>
  <si>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เจ้าหนี้ทรัสต์รีซีทส์เพิ่มขึ้น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</si>
  <si>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</si>
  <si>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</si>
  <si>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</si>
  <si>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เงินสดจ่ายสุทธิเพื่อซื้อเงินลงทุนในบริษัทย่อย </t>
  </si>
  <si>
    <t>เงินฝากธนาคารที่ติดภาระค้ำประกัน (เพิ่มขึ้น)ลดลง</t>
  </si>
  <si>
    <t>เงินสดรับจากเงินกู้ยืม :-</t>
  </si>
  <si>
    <t>เงินสดจ่ายเพื่อชำระเงินกู้ยืม :-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</si>
  <si>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</si>
  <si>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</si>
  <si>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ประมาณการหนี้สินไม่หมุนเวียนสำหรับผลประโยชน์พนักงาน</t>
  </si>
  <si>
    <t>เงินให้กู้ยืมระยะสั้น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</si>
  <si>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</si>
  <si>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</si>
  <si>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</si>
  <si>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>เงินสดรับชำระจากเงินให้กู้ยืมแก่กิจการที่เกี่ยวข้องกัน</t>
  </si>
  <si>
    <t>หนี้สินไม่หมุนเวียนอื่น</t>
  </si>
  <si>
    <t>ส่วนเกินทุน</t>
  </si>
  <si>
    <t>จากการตีราคา</t>
  </si>
  <si>
    <t>สินทรัพย์ถาวร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</si>
  <si>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</si>
  <si>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</si>
  <si>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</si>
  <si>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</si>
  <si>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</si>
  <si>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</si>
  <si>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</si>
  <si>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</si>
  <si>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</si>
  <si>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</si>
  <si>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</si>
  <si>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</si>
  <si>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</si>
  <si>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</si>
  <si>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 xml:space="preserve">   ผ่านกำไรขาดทุนเบ็ดเสร็จ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</si>
  <si>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</si>
  <si>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</si>
  <si>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</si>
  <si>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</si>
  <si>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</si>
  <si>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</t>
  </si>
  <si>
    <t>ค่าใช้จ่ายอื่น</t>
  </si>
  <si>
    <t xml:space="preserve"> - ขาดทุน (กำไร) กำไรจากการขายสินทรัพย์ทางการเงิน</t>
  </si>
  <si>
    <t>ที่ดิน อาคารและอุปกรณ์ที่ไม่ได้ใช้ในการดำเนินงาน</t>
  </si>
  <si>
    <t>เงินสดจ่ายเงินให้กู้ยืมแก่กิจการที่เกี่ยวข้องกัน</t>
  </si>
  <si>
    <t xml:space="preserve">  ที่ดินตามราคาที่ตีใหม่</t>
  </si>
  <si>
    <t xml:space="preserve">  อาคารและเครื่องจักร</t>
  </si>
  <si>
    <t xml:space="preserve">      ปี 2563 หุ้นสามัญ 916,901,123 หุ้น มูลค่าหุ้นละ 1 บาท</t>
  </si>
  <si>
    <t>(หน่วย : บาท)</t>
  </si>
  <si>
    <t>ผลกำไร (ขาดทุน) จากการตีราคาสินทรัพย์ใหม่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</si>
  <si>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</si>
  <si>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เบ็ดเสร็จอื่นสำหรับปี</t>
  </si>
  <si>
    <t>กำไร (ขาดทุน) สำหรับปี</t>
  </si>
  <si>
    <t>กำไร (ขาดทุน) เบ็ดเสร็จรวมสำหรับปี</t>
  </si>
  <si>
    <t xml:space="preserve">(หน่วย : บาท) </t>
  </si>
  <si>
    <t>การเปลี่ยนแปลงในส่วนของผู้ถือหุ้นสำหรับปี 2563 :</t>
  </si>
  <si>
    <t>ยอดคงเหลือ ณ วันที่ 31 ธันวาคม 2563</t>
  </si>
  <si>
    <t>กำไร (ขาดทุน)</t>
  </si>
  <si>
    <t xml:space="preserve"> จากการ</t>
  </si>
  <si>
    <t>ประมาณการตาม</t>
  </si>
  <si>
    <t>หลักคณิตศาสตร์</t>
  </si>
  <si>
    <t>การปรับปรุงด้วยขาดทุนจากการปรับมูลค่าสินค้า (กลับรายการ)</t>
  </si>
  <si>
    <t>การปรับปรุงด้วยขาดทุน (กำไร) จากการจำหน่ายสินทรัพย์ไม่หมุนเวียน</t>
  </si>
  <si>
    <t xml:space="preserve"> - ขาดทุน (กำไร) จากการจำหน่ายอุปกรณ์</t>
  </si>
  <si>
    <t xml:space="preserve"> - ค่าเผื่อการด้อยค่าเงินลงทุนในบริษัทย่อย</t>
  </si>
  <si>
    <t xml:space="preserve"> - ผลขาดทุนจากการด้อยค่าอาคารและอุปกรณ์</t>
  </si>
  <si>
    <t xml:space="preserve"> - ผลขาดทุนจากการด้อยค่าสินทรัพย์ไม่มีตัวตน</t>
  </si>
  <si>
    <t xml:space="preserve"> - ผลขาดทุนจากการด้อยค่าค่าความนิยม</t>
  </si>
  <si>
    <t>เงินสด(จ่าย)ผลประโยชน์พนักงาน</t>
  </si>
  <si>
    <t>เงินสดจ่ายเพื่อซื้ออสังหาริมทรัพย์เพื่อการลงทุน</t>
  </si>
  <si>
    <t>เงินสดรับคืนจากเงินจ่ายล่วงหน้าสำหรับโครงการริเวอร์ไซด์</t>
  </si>
  <si>
    <t>หุ้นกู้ที่ครบกำหนด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</si>
  <si>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</si>
  <si>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</si>
  <si>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เงินสดและรายการเทียบเท่าเงินสดจากการดำเนินงานที่ยกเลิกปลายปี</t>
  </si>
  <si>
    <t>อสังหาริมทรัพย์เพื่อการลงทุนตามวิธีมูลค่ายุติธรรม</t>
  </si>
  <si>
    <t>(ผลกำไรและกลับรายการ) ขาดทุนจากการด้อยค่าด้านเครดิต</t>
  </si>
  <si>
    <t>เงินสดจ่ายชำระหนี้สินตามสัญญาเช่า</t>
  </si>
  <si>
    <t xml:space="preserve"> - โอนกลับค่าเผื่อการด้อยค่าเงินจ่ายล่วงหน้าโครงการริเวอร์ไซด์</t>
  </si>
  <si>
    <t xml:space="preserve"> - ขาดทุนจากการเลิกกิจการของบริษัทย่อย</t>
  </si>
  <si>
    <t>การปรับปรุงด้วยขาดทุน (กำไร) จากการปรับมูลค่ายุติธรรมของอสังหาริมทรัพย์เพื่อการลงทุน</t>
  </si>
  <si>
    <t>เงินสดและรายการเทียบเท่าเงินสดเพิ่มขึ้น (ลดลง) สุทธิ-ก่อนผลกระทบของอัตราแลกเปลี่ยน</t>
  </si>
  <si>
    <t xml:space="preserve"> - ผลขาดทุนด้านเครดิตเงินให้กู้ยืมและดอกเบี้ยค้างรับ</t>
  </si>
  <si>
    <t>สำหรับปีสิ้นสุดวันที่ 31 ธันวาคม 2564</t>
  </si>
  <si>
    <t>ณ วันที่ 31 ธันวาคม 2564</t>
  </si>
  <si>
    <t xml:space="preserve">ณ วันที่ 31 ธันวาคม </t>
  </si>
  <si>
    <t xml:space="preserve">สำหรับปีสิ้นสุดวันที่ 31 ธันวาคม </t>
  </si>
  <si>
    <t>การเปลี่ยนแปลงในส่วนของผู้ถือหุ้นสำหรับปี 2564 :</t>
  </si>
  <si>
    <t>ยอดคงเหลือ ณ วันที่ 31 ธันวาคม 2564</t>
  </si>
  <si>
    <t>ส่วนของเงินกู้ยืมระยะยาวที่ถึงกำหนดชำระภายในหนึ่งปี</t>
  </si>
  <si>
    <t xml:space="preserve">      ปี 2564 หุ้นสามัญ 3,095,942,424 หุ้น มูลค่าหุ้นละ 1 บาท</t>
  </si>
  <si>
    <t>เพิ่มทุน</t>
  </si>
  <si>
    <t>ซึ่งเป็นไปตาม TFRS 9</t>
  </si>
  <si>
    <t xml:space="preserve">      หุ้นสามัญ 2,133,643,872 หุ้น มูลค่าหุ้นละ 1 บาท</t>
  </si>
  <si>
    <t>หุ้นกู้แปลงสภาพ</t>
  </si>
  <si>
    <t>รวมต้นทุนขาย</t>
  </si>
  <si>
    <t xml:space="preserve"> - ต้นทุนผลิตสินค้าที่ขาย</t>
  </si>
  <si>
    <t xml:space="preserve"> - ต้นทุนการผลิตที่ว่างเปล่า</t>
  </si>
  <si>
    <t>กำไร(ขาดทุน)จากกิจกรรมดำเนินงาน</t>
  </si>
  <si>
    <t>ออกหุ้นสามัญ</t>
  </si>
  <si>
    <t>การแปลงสภาพหุ้นกู้</t>
  </si>
  <si>
    <t xml:space="preserve"> - ค่าเผื่อการด้อยค่าที่ดิน</t>
  </si>
  <si>
    <t xml:space="preserve"> กำไรจากเงินลงทุนในหลักทรัพย์</t>
  </si>
  <si>
    <t xml:space="preserve"> กำไรจากการจำหน่ายทรัพย์สิน</t>
  </si>
  <si>
    <t xml:space="preserve"> อื่นๆ</t>
  </si>
  <si>
    <t xml:space="preserve"> กำไรจากการเปลี่ยนแปลงมูลค่ายุติธรรมของอสังหาริมทรัพย์เพื่อการลงทุน</t>
  </si>
  <si>
    <t xml:space="preserve">  ขาดทุนจากการเปลี่ยนแปลงมูลค่ายุติธรรมของอสังหาริมทรัพย์เพื่อการลงทุน</t>
  </si>
  <si>
    <t xml:space="preserve">  อื่นๆ</t>
  </si>
  <si>
    <t xml:space="preserve"> กำไรจากอัตราแลกเปลี่ยน</t>
  </si>
  <si>
    <t xml:space="preserve">  ขาดทุนจากการด้อยค่าทรัพย์สิน</t>
  </si>
  <si>
    <t xml:space="preserve">  ขาดทุนจากการด้อยค่าเงินให้กู้ยืม</t>
  </si>
  <si>
    <t xml:space="preserve">  ขาดทุนจากอัตราแลกเปลี่ยน</t>
  </si>
  <si>
    <t>ขาดทุนจากการด้อยค่า (กำไรและกลับรายการขาดทุนจากการด้อยค่า)</t>
  </si>
  <si>
    <t>ยอดคงเหลือ ณ วันที่ 1 มกราคม 2563</t>
  </si>
  <si>
    <t>6.2, 8</t>
  </si>
  <si>
    <t xml:space="preserve">6.2, 14 </t>
  </si>
  <si>
    <t>6.2, 24</t>
  </si>
  <si>
    <t>6.2, 25</t>
  </si>
  <si>
    <t>ผลขาดทุนจากการด้อยค่า (กำไรและกลับรายการขาดทุนจากการด้อยค่า)</t>
  </si>
  <si>
    <t xml:space="preserve">   ซึ่งเป็นไปตาม TFRS 9</t>
  </si>
  <si>
    <t>จากการออกหุ้นกู้แปลงสภาพ</t>
  </si>
  <si>
    <t>รับเงินกู้ยืมกิจการที่เกี่ยวข้องกันและกิจการอื่น</t>
  </si>
  <si>
    <t>เงินกู้ยืมกิจการที่เกี่ยวข้องกันและกิจการอื่น</t>
  </si>
  <si>
    <t>กำไร (ขาดทุน) ต่อหุ้นปรับลด (บาทต่อหุ้น)</t>
  </si>
  <si>
    <t>ส่วนต่ำกว่า</t>
  </si>
  <si>
    <t>ส่วนเกินมูลค่าหุ้นสามัญ</t>
  </si>
  <si>
    <t>ส่วนต่ำกว่ามูลค่าหุ้นสามัญ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</si>
</sst>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&quot; $&quot;;\-#,##0.00&quot; $&quot;"/>
    <numFmt numFmtId="167" formatCode="#,##0.00&quot; $&quot;;[Red]\-#,##0.00&quot; $&quot;"/>
    <numFmt numFmtId="168" formatCode="d\.m\.yy"/>
    <numFmt numFmtId="169" formatCode="d\.mmm\.yy"/>
    <numFmt numFmtId="170" formatCode="d\.mmm"/>
    <numFmt numFmtId="171" formatCode="mmm\.yy"/>
    <numFmt numFmtId="172" formatCode="_(* #,##0.00_);_(* \(#,##0.00\);_(* \-??_);_(@_)"/>
    <numFmt numFmtId="173" formatCode="#,##0.00\ ;&quot; (&quot;#,##0.00\);&quot; -&quot;#\ ;@\ "/>
    <numFmt numFmtId="174" formatCode="#,##0.00\ ;\-#,##0.00\ ;&quot; -&quot;#\ ;@\ "/>
    <numFmt numFmtId="175" formatCode="_-* #,##0.00_-;\-* #,##0.00_-;_-* \-??_-;_-@_-"/>
    <numFmt numFmtId="176" formatCode="_-* #,##0.00\ _€_-;\-* #,##0.00\ _€_-;_-* &quot;-&quot;??\ _€_-;_-@_-"/>
    <numFmt numFmtId="177" formatCode="#,##0.00\ &quot;F&quot;;\-#,##0.00\ &quot;F&quot;"/>
    <numFmt numFmtId="178" formatCode="dd\-mmm\-yy_)"/>
    <numFmt numFmtId="179" formatCode="0.0%"/>
    <numFmt numFmtId="180" formatCode="#,##0.00&quot; &quot;;&quot;-&quot;#,##0.00&quot; &quot;;&quot; -&quot;#&quot; &quot;;@&quot; &quot;"/>
    <numFmt numFmtId="181" formatCode="0.00_)"/>
    <numFmt numFmtId="182" formatCode="&quot;ฃค&quot;#,##0;&quot;ฃค&quot;\-#,##0"/>
    <numFmt numFmtId="183" formatCode="0&quot;  &quot;"/>
    <numFmt numFmtId="184" formatCode="[$฿-41E]#,##0.00;[Red]&quot;-&quot;[$฿-41E]#,##0.00"/>
    <numFmt numFmtId="185" formatCode="#,##0.0_);[Red]\(#,##0.0\)"/>
    <numFmt numFmtId="186" formatCode="d\.m\.yy\ h:mm"/>
    <numFmt numFmtId="187" formatCode="_-* #,##0.00\ &quot;F&quot;_-;\-* #,##0.00\ &quot;F&quot;_-;_-* &quot;-&quot;??\ &quot;F&quot;_-;_-@_-"/>
    <numFmt numFmtId="188" formatCode="0.00&quot;  &quot;"/>
    <numFmt numFmtId="189" formatCode="&quot;฿&quot;#,##0_);\(&quot;฿&quot;#,##0\)"/>
    <numFmt numFmtId="190" formatCode="#,##0;\(#,##0\)"/>
    <numFmt numFmtId="191" formatCode="\$#,##0.00;\(\$#,##0.00\)"/>
    <numFmt numFmtId="192" formatCode="\$#,##0;\(\$#,##0\)"/>
    <numFmt numFmtId="193" formatCode="_(* #,##0.0000_);_(* \(#,##0.0000\);_(* &quot;-&quot;??_);_(@_)"/>
    <numFmt numFmtId="194" formatCode="_(* #,##0.00_);_(* \(#,##0.00\);_(* &quot;-&quot;_);_(@_)"/>
    <numFmt numFmtId="195" formatCode="#,##0.0;\-#,##0.0"/>
  </numFmts>
  <fonts count="8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sz val="11"/>
      <color theme="1"/>
      <name val="Calibri"/>
      <family val="2"/>
      <charset val="222"/>
      <scheme val="minor"/>
    </font>
    <font>
      <sz val="1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2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1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10" borderId="0" applyNumberFormat="0" applyBorder="0" applyAlignment="0" applyProtection="0"/>
    <xf numFmtId="0" fontId="9" fillId="31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14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8" borderId="0" applyNumberFormat="0" applyBorder="0" applyAlignment="0" applyProtection="0"/>
    <xf numFmtId="0" fontId="44" fillId="3" borderId="0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8" fontId="10" fillId="0" borderId="0" applyFill="0" applyBorder="0" applyAlignment="0"/>
    <xf numFmtId="169" fontId="10" fillId="0" borderId="0" applyFill="0" applyBorder="0" applyAlignment="0"/>
    <xf numFmtId="170" fontId="10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0" fillId="0" borderId="0" applyFill="0" applyBorder="0" applyAlignment="0"/>
    <xf numFmtId="0" fontId="47" fillId="39" borderId="1" applyNumberFormat="0" applyAlignment="0" applyProtection="0"/>
    <xf numFmtId="0" fontId="11" fillId="0" borderId="0"/>
    <xf numFmtId="0" fontId="41" fillId="40" borderId="2" applyNumberFormat="0" applyAlignment="0" applyProtection="0"/>
    <xf numFmtId="43" fontId="7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72" fontId="14" fillId="0" borderId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8" fillId="0" borderId="0" applyFill="0" applyBorder="0" applyAlignment="0" applyProtection="0"/>
    <xf numFmtId="43" fontId="72" fillId="0" borderId="0" applyFont="0" applyFill="0" applyBorder="0" applyAlignment="0" applyProtection="0"/>
    <xf numFmtId="174" fontId="19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43" fontId="15" fillId="0" borderId="0" applyFont="0" applyFill="0" applyBorder="0" applyAlignment="0" applyProtection="0"/>
    <xf numFmtId="174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19" fillId="0" borderId="0" applyFill="0" applyBorder="0" applyAlignment="0" applyProtection="0"/>
    <xf numFmtId="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8" fillId="0" borderId="0" applyFill="0" applyBorder="0" applyAlignment="0" applyProtection="0"/>
    <xf numFmtId="43" fontId="19" fillId="0" borderId="0" applyFont="0" applyFill="0" applyBorder="0" applyAlignment="0" applyProtection="0"/>
    <xf numFmtId="175" fontId="13" fillId="0" borderId="0" applyFill="0" applyBorder="0" applyAlignment="0" applyProtection="0"/>
    <xf numFmtId="175" fontId="8" fillId="0" borderId="0" applyFill="0" applyBorder="0" applyAlignment="0" applyProtection="0"/>
    <xf numFmtId="43" fontId="12" fillId="0" borderId="0" applyFont="0" applyFill="0" applyBorder="0" applyAlignment="0" applyProtection="0"/>
    <xf numFmtId="174" fontId="19" fillId="0" borderId="0" applyFill="0" applyBorder="0" applyAlignment="0" applyProtection="0"/>
    <xf numFmtId="43" fontId="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2" fontId="18" fillId="0" borderId="0" applyFill="0" applyBorder="0" applyAlignment="0" applyProtection="0"/>
    <xf numFmtId="176" fontId="12" fillId="0" borderId="0" applyFont="0" applyFill="0" applyBorder="0" applyAlignment="0" applyProtection="0"/>
    <xf numFmtId="175" fontId="19" fillId="0" borderId="0" applyFill="0" applyBorder="0" applyAlignment="0" applyProtection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175" fontId="13" fillId="0" borderId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8" fillId="0" borderId="0" applyFill="0" applyBorder="0" applyAlignment="0" applyProtection="0"/>
    <xf numFmtId="43" fontId="19" fillId="0" borderId="0" applyFont="0" applyFill="0" applyBorder="0" applyAlignment="0" applyProtection="0"/>
    <xf numFmtId="172" fontId="18" fillId="0" borderId="0" applyFill="0" applyBorder="0" applyAlignment="0" applyProtection="0"/>
    <xf numFmtId="4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174" fontId="13" fillId="0" borderId="0" applyFill="0" applyBorder="0" applyAlignment="0" applyProtection="0"/>
    <xf numFmtId="174" fontId="13" fillId="0" borderId="0" applyFill="0" applyBorder="0" applyAlignment="0" applyProtection="0"/>
    <xf numFmtId="175" fontId="13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7" fontId="18" fillId="0" borderId="0"/>
    <xf numFmtId="190" fontId="69" fillId="0" borderId="0"/>
    <xf numFmtId="167" fontId="10" fillId="0" borderId="0" applyFont="0" applyFill="0" applyBorder="0" applyAlignment="0" applyProtection="0"/>
    <xf numFmtId="178" fontId="18" fillId="0" borderId="0"/>
    <xf numFmtId="191" fontId="69" fillId="0" borderId="0"/>
    <xf numFmtId="14" fontId="7" fillId="0" borderId="0" applyFill="0" applyBorder="0" applyAlignment="0"/>
    <xf numFmtId="179" fontId="18" fillId="0" borderId="0"/>
    <xf numFmtId="192" fontId="69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0" fillId="0" borderId="0" applyFill="0" applyBorder="0" applyAlignment="0"/>
    <xf numFmtId="175" fontId="8" fillId="0" borderId="0"/>
    <xf numFmtId="0" fontId="8" fillId="0" borderId="0"/>
    <xf numFmtId="180" fontId="74" fillId="0" borderId="0"/>
    <xf numFmtId="0" fontId="48" fillId="0" borderId="0" applyNumberFormat="0" applyFill="0" applyBorder="0" applyAlignment="0" applyProtection="0"/>
    <xf numFmtId="0" fontId="5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0" borderId="0">
      <alignment horizontal="left"/>
    </xf>
    <xf numFmtId="0" fontId="24" fillId="42" borderId="3"/>
    <xf numFmtId="0" fontId="25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5">
      <alignment horizontal="left" vertical="center"/>
    </xf>
    <xf numFmtId="0" fontId="27" fillId="43" borderId="6">
      <alignment vertical="center" wrapText="1"/>
    </xf>
    <xf numFmtId="0" fontId="61" fillId="0" borderId="7" applyNumberFormat="0" applyFill="0" applyAlignment="0" applyProtection="0"/>
    <xf numFmtId="0" fontId="63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75" fillId="0" borderId="0">
      <alignment horizontal="center"/>
    </xf>
    <xf numFmtId="0" fontId="75" fillId="0" borderId="0">
      <alignment horizontal="center" textRotation="90"/>
    </xf>
    <xf numFmtId="0" fontId="75" fillId="0" borderId="0">
      <alignment horizontal="center" textRotation="90"/>
    </xf>
    <xf numFmtId="0" fontId="76" fillId="0" borderId="0">
      <alignment horizontal="center" textRotation="90"/>
    </xf>
    <xf numFmtId="0" fontId="77" fillId="0" borderId="0" applyNumberFormat="0" applyFill="0" applyBorder="0" applyAlignment="0" applyProtection="0">
      <alignment vertical="top"/>
      <protection locked="0"/>
    </xf>
    <xf numFmtId="10" fontId="23" fillId="44" borderId="10" applyNumberFormat="0" applyBorder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0" fillId="0" borderId="0" applyFill="0" applyBorder="0" applyAlignment="0"/>
    <xf numFmtId="0" fontId="43" fillId="0" borderId="11" applyNumberFormat="0" applyFill="0" applyAlignment="0" applyProtection="0"/>
    <xf numFmtId="0" fontId="28" fillId="0" borderId="12"/>
    <xf numFmtId="0" fontId="58" fillId="45" borderId="0" applyNumberFormat="0" applyBorder="0" applyAlignment="0" applyProtection="0"/>
    <xf numFmtId="37" fontId="29" fillId="0" borderId="0"/>
    <xf numFmtId="181" fontId="30" fillId="0" borderId="0"/>
    <xf numFmtId="0" fontId="20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8" fillId="0" borderId="0"/>
    <xf numFmtId="0" fontId="78" fillId="0" borderId="0"/>
    <xf numFmtId="0" fontId="73" fillId="0" borderId="0"/>
    <xf numFmtId="0" fontId="73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4" fillId="0" borderId="0"/>
    <xf numFmtId="0" fontId="18" fillId="0" borderId="0" applyBorder="0"/>
    <xf numFmtId="0" fontId="20" fillId="0" borderId="0"/>
    <xf numFmtId="0" fontId="72" fillId="0" borderId="0"/>
    <xf numFmtId="0" fontId="20" fillId="0" borderId="0"/>
    <xf numFmtId="0" fontId="72" fillId="0" borderId="0"/>
    <xf numFmtId="0" fontId="70" fillId="0" borderId="0"/>
    <xf numFmtId="0" fontId="20" fillId="0" borderId="0"/>
    <xf numFmtId="0" fontId="72" fillId="0" borderId="0"/>
    <xf numFmtId="39" fontId="31" fillId="0" borderId="0"/>
    <xf numFmtId="0" fontId="32" fillId="0" borderId="0">
      <alignment vertical="center"/>
    </xf>
    <xf numFmtId="0" fontId="12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18" fillId="0" borderId="0" applyBorder="0"/>
    <xf numFmtId="0" fontId="32" fillId="0" borderId="0">
      <alignment vertical="center"/>
    </xf>
    <xf numFmtId="0" fontId="32" fillId="0" borderId="0">
      <alignment vertical="center"/>
    </xf>
    <xf numFmtId="0" fontId="79" fillId="0" borderId="0"/>
    <xf numFmtId="0" fontId="72" fillId="0" borderId="0"/>
    <xf numFmtId="0" fontId="73" fillId="0" borderId="0"/>
    <xf numFmtId="0" fontId="73" fillId="0" borderId="0"/>
    <xf numFmtId="0" fontId="79" fillId="0" borderId="0"/>
    <xf numFmtId="0" fontId="72" fillId="0" borderId="0"/>
    <xf numFmtId="0" fontId="19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0"/>
    <xf numFmtId="0" fontId="18" fillId="0" borderId="0"/>
    <xf numFmtId="0" fontId="19" fillId="0" borderId="0"/>
    <xf numFmtId="0" fontId="18" fillId="0" borderId="0"/>
    <xf numFmtId="0" fontId="72" fillId="0" borderId="0"/>
    <xf numFmtId="0" fontId="72" fillId="0" borderId="0"/>
    <xf numFmtId="0" fontId="67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3" fillId="0" borderId="0"/>
    <xf numFmtId="0" fontId="73" fillId="0" borderId="0"/>
    <xf numFmtId="0" fontId="73" fillId="0" borderId="0"/>
    <xf numFmtId="0" fontId="19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12" fillId="0" borderId="0"/>
    <xf numFmtId="0" fontId="19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2" fillId="0" borderId="0"/>
    <xf numFmtId="0" fontId="72" fillId="0" borderId="0"/>
    <xf numFmtId="0" fontId="18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19" fillId="0" borderId="0"/>
    <xf numFmtId="0" fontId="20" fillId="0" borderId="0"/>
    <xf numFmtId="0" fontId="8" fillId="0" borderId="0"/>
    <xf numFmtId="0" fontId="12" fillId="0" borderId="0"/>
    <xf numFmtId="0" fontId="19" fillId="0" borderId="0"/>
    <xf numFmtId="0" fontId="33" fillId="0" borderId="0"/>
    <xf numFmtId="0" fontId="67" fillId="46" borderId="13" applyNumberFormat="0" applyFont="0" applyAlignment="0" applyProtection="0"/>
    <xf numFmtId="0" fontId="67" fillId="46" borderId="13" applyNumberFormat="0" applyFont="0" applyAlignment="0" applyProtection="0"/>
    <xf numFmtId="0" fontId="45" fillId="39" borderId="14" applyNumberFormat="0" applyAlignment="0" applyProtection="0"/>
    <xf numFmtId="170" fontId="10" fillId="0" borderId="0" applyFont="0" applyFill="0" applyBorder="0" applyAlignment="0" applyProtection="0"/>
    <xf numFmtId="182" fontId="34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0" fillId="0" borderId="0" applyFill="0" applyBorder="0" applyAlignment="0"/>
    <xf numFmtId="41" fontId="12" fillId="0" borderId="0" applyFont="0" applyFill="0" applyBorder="0" applyAlignment="0" applyProtection="0"/>
    <xf numFmtId="183" fontId="10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80" fillId="0" borderId="0"/>
    <xf numFmtId="0" fontId="80" fillId="0" borderId="0"/>
    <xf numFmtId="0" fontId="81" fillId="0" borderId="0"/>
    <xf numFmtId="184" fontId="80" fillId="0" borderId="0"/>
    <xf numFmtId="184" fontId="80" fillId="0" borderId="0"/>
    <xf numFmtId="184" fontId="81" fillId="0" borderId="0"/>
    <xf numFmtId="185" fontId="12" fillId="0" borderId="0"/>
    <xf numFmtId="0" fontId="7" fillId="0" borderId="0">
      <alignment vertical="top"/>
    </xf>
    <xf numFmtId="0" fontId="28" fillId="0" borderId="0"/>
    <xf numFmtId="3" fontId="12" fillId="0" borderId="10" applyNumberFormat="0" applyFont="0" applyFill="0" applyAlignment="0" applyProtection="0">
      <alignment vertical="center"/>
    </xf>
    <xf numFmtId="49" fontId="7" fillId="0" borderId="0" applyFill="0" applyBorder="0" applyAlignment="0"/>
    <xf numFmtId="186" fontId="10" fillId="0" borderId="0" applyFill="0" applyBorder="0" applyAlignment="0"/>
    <xf numFmtId="187" fontId="10" fillId="0" borderId="0" applyFill="0" applyBorder="0" applyAlignment="0"/>
    <xf numFmtId="40" fontId="35" fillId="0" borderId="0"/>
    <xf numFmtId="0" fontId="50" fillId="0" borderId="0" applyNumberFormat="0" applyFill="0" applyBorder="0" applyAlignment="0" applyProtection="0"/>
    <xf numFmtId="3" fontId="36" fillId="0" borderId="17">
      <alignment horizontal="center"/>
    </xf>
    <xf numFmtId="0" fontId="59" fillId="0" borderId="16" applyNumberFormat="0" applyFill="0" applyAlignment="0" applyProtection="0"/>
    <xf numFmtId="40" fontId="33" fillId="0" borderId="0" applyFont="0" applyFill="0" applyBorder="0" applyAlignment="0" applyProtection="0"/>
    <xf numFmtId="8" fontId="37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8" fillId="0" borderId="18"/>
    <xf numFmtId="0" fontId="46" fillId="47" borderId="1" applyNumberFormat="0" applyAlignment="0" applyProtection="0"/>
    <xf numFmtId="0" fontId="47" fillId="48" borderId="1" applyNumberFormat="0" applyAlignment="0" applyProtection="0"/>
    <xf numFmtId="0" fontId="4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75" fontId="8" fillId="0" borderId="0" applyFill="0" applyBorder="0" applyAlignment="0" applyProtection="0"/>
    <xf numFmtId="43" fontId="12" fillId="0" borderId="0" applyFont="0" applyFill="0" applyBorder="0" applyAlignment="0" applyProtection="0"/>
    <xf numFmtId="189" fontId="15" fillId="0" borderId="0" applyFont="0" applyFill="0" applyBorder="0" applyAlignment="0" applyProtection="0"/>
    <xf numFmtId="175" fontId="8" fillId="0" borderId="0" applyFill="0" applyBorder="0" applyAlignment="0" applyProtection="0"/>
    <xf numFmtId="43" fontId="67" fillId="0" borderId="0" applyFont="0" applyFill="0" applyBorder="0" applyAlignment="0" applyProtection="0"/>
    <xf numFmtId="174" fontId="19" fillId="0" borderId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49" borderId="2" applyNumberFormat="0" applyAlignment="0" applyProtection="0"/>
    <xf numFmtId="0" fontId="42" fillId="0" borderId="19" applyNumberFormat="0" applyFill="0" applyAlignment="0" applyProtection="0"/>
    <xf numFmtId="0" fontId="43" fillId="0" borderId="11" applyNumberFormat="0" applyFill="0" applyAlignment="0" applyProtection="0"/>
    <xf numFmtId="44" fontId="51" fillId="0" borderId="0" applyFont="0" applyFill="0" applyBorder="0" applyAlignment="0" applyProtection="0"/>
    <xf numFmtId="0" fontId="52" fillId="14" borderId="0" applyNumberFormat="0" applyBorder="0" applyAlignment="0" applyProtection="0"/>
    <xf numFmtId="0" fontId="52" fillId="13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" fillId="0" borderId="0"/>
    <xf numFmtId="0" fontId="12" fillId="0" borderId="0"/>
    <xf numFmtId="0" fontId="8" fillId="0" borderId="0"/>
    <xf numFmtId="0" fontId="15" fillId="0" borderId="0" applyBorder="0"/>
    <xf numFmtId="0" fontId="8" fillId="0" borderId="0"/>
    <xf numFmtId="0" fontId="19" fillId="0" borderId="0"/>
    <xf numFmtId="0" fontId="56" fillId="22" borderId="1" applyNumberFormat="0" applyAlignment="0" applyProtection="0"/>
    <xf numFmtId="0" fontId="56" fillId="17" borderId="1" applyNumberFormat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0" borderId="20" applyNumberFormat="0" applyFill="0" applyAlignment="0" applyProtection="0"/>
    <xf numFmtId="0" fontId="59" fillId="0" borderId="16" applyNumberFormat="0" applyFill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52" borderId="0" applyNumberFormat="0" applyBorder="0" applyAlignment="0" applyProtection="0"/>
    <xf numFmtId="0" fontId="9" fillId="31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52" borderId="0" applyNumberFormat="0" applyBorder="0" applyAlignment="0" applyProtection="0"/>
    <xf numFmtId="0" fontId="9" fillId="55" borderId="0" applyNumberFormat="0" applyBorder="0" applyAlignment="0" applyProtection="0"/>
    <xf numFmtId="0" fontId="45" fillId="47" borderId="14" applyNumberFormat="0" applyAlignment="0" applyProtection="0"/>
    <xf numFmtId="0" fontId="45" fillId="48" borderId="14" applyNumberFormat="0" applyAlignment="0" applyProtection="0"/>
    <xf numFmtId="0" fontId="18" fillId="12" borderId="13" applyNumberFormat="0" applyAlignment="0" applyProtection="0"/>
    <xf numFmtId="0" fontId="13" fillId="12" borderId="13" applyNumberFormat="0" applyAlignment="0" applyProtection="0"/>
    <xf numFmtId="0" fontId="60" fillId="0" borderId="21" applyNumberFormat="0" applyFill="0" applyAlignment="0" applyProtection="0"/>
    <xf numFmtId="0" fontId="61" fillId="0" borderId="7" applyNumberFormat="0" applyFill="0" applyAlignment="0" applyProtection="0"/>
    <xf numFmtId="0" fontId="62" fillId="0" borderId="22" applyNumberFormat="0" applyFill="0" applyAlignment="0" applyProtection="0"/>
    <xf numFmtId="0" fontId="63" fillId="0" borderId="8" applyNumberFormat="0" applyFill="0" applyAlignment="0" applyProtection="0"/>
    <xf numFmtId="0" fontId="64" fillId="0" borderId="23" applyNumberFormat="0" applyFill="0" applyAlignment="0" applyProtection="0"/>
    <xf numFmtId="0" fontId="65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/>
    <xf numFmtId="0" fontId="72" fillId="0" borderId="0"/>
    <xf numFmtId="0" fontId="82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72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43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41" fontId="4" fillId="0" borderId="0" xfId="72" applyNumberFormat="1" applyFont="1" applyFill="1" applyBorder="1" applyAlignment="1">
      <alignment horizontal="right" vertical="top"/>
    </xf>
    <xf numFmtId="0" fontId="71" fillId="0" borderId="0" xfId="445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68" fillId="0" borderId="0" xfId="445" applyFont="1" applyFill="1" applyAlignment="1"/>
    <xf numFmtId="0" fontId="4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5" applyFont="1" applyFill="1" applyAlignment="1">
      <alignment horizontal="right"/>
    </xf>
    <xf numFmtId="0" fontId="3" fillId="0" borderId="0" xfId="445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49" fontId="4" fillId="0" borderId="0" xfId="477" applyNumberFormat="1" applyFont="1" applyFill="1" applyBorder="1" applyAlignment="1">
      <alignment vertical="center"/>
    </xf>
    <xf numFmtId="164" fontId="4" fillId="0" borderId="24" xfId="0" applyNumberFormat="1" applyFont="1" applyFill="1" applyBorder="1" applyAlignment="1">
      <alignment horizontal="center" vertical="top"/>
    </xf>
    <xf numFmtId="37" fontId="4" fillId="0" borderId="0" xfId="478" applyNumberFormat="1" applyFont="1" applyFill="1" applyBorder="1" applyAlignment="1"/>
    <xf numFmtId="37" fontId="4" fillId="0" borderId="0" xfId="478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41" fontId="4" fillId="0" borderId="24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41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37" fontId="4" fillId="0" borderId="24" xfId="0" applyNumberFormat="1" applyFont="1" applyFill="1" applyBorder="1" applyAlignment="1">
      <alignment horizontal="right"/>
    </xf>
    <xf numFmtId="0" fontId="3" fillId="0" borderId="0" xfId="477" applyFont="1" applyFill="1" applyAlignment="1">
      <alignment vertical="center"/>
    </xf>
    <xf numFmtId="49" fontId="4" fillId="0" borderId="0" xfId="478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/>
    <xf numFmtId="41" fontId="4" fillId="0" borderId="24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4" fillId="0" borderId="5" xfId="0" applyNumberFormat="1" applyFont="1" applyFill="1" applyBorder="1" applyAlignment="1">
      <alignment horizontal="right"/>
    </xf>
    <xf numFmtId="41" fontId="4" fillId="0" borderId="26" xfId="0" applyNumberFormat="1" applyFont="1" applyFill="1" applyBorder="1" applyAlignment="1">
      <alignment horizontal="right"/>
    </xf>
    <xf numFmtId="41" fontId="4" fillId="0" borderId="0" xfId="528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41" fontId="4" fillId="0" borderId="25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/>
    <xf numFmtId="0" fontId="4" fillId="0" borderId="0" xfId="0" quotePrefix="1" applyFont="1" applyFill="1"/>
    <xf numFmtId="37" fontId="4" fillId="0" borderId="0" xfId="0" applyNumberFormat="1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top"/>
    </xf>
    <xf numFmtId="0" fontId="3" fillId="0" borderId="0" xfId="0" applyFont="1" applyFill="1"/>
    <xf numFmtId="41" fontId="4" fillId="0" borderId="27" xfId="0" applyNumberFormat="1" applyFont="1" applyFill="1" applyBorder="1" applyAlignment="1">
      <alignment horizontal="center"/>
    </xf>
    <xf numFmtId="43" fontId="4" fillId="0" borderId="0" xfId="72" applyFont="1" applyFill="1" applyBorder="1" applyAlignment="1">
      <alignment horizontal="center"/>
    </xf>
    <xf numFmtId="41" fontId="4" fillId="0" borderId="0" xfId="478" applyNumberFormat="1" applyFont="1" applyFill="1" applyBorder="1" applyAlignment="1">
      <alignment horizontal="center"/>
    </xf>
    <xf numFmtId="41" fontId="4" fillId="0" borderId="0" xfId="478" applyNumberFormat="1" applyFont="1" applyFill="1" applyBorder="1" applyAlignment="1"/>
    <xf numFmtId="41" fontId="4" fillId="0" borderId="26" xfId="0" applyNumberFormat="1" applyFont="1" applyFill="1" applyBorder="1" applyAlignment="1">
      <alignment horizontal="center"/>
    </xf>
    <xf numFmtId="193" fontId="4" fillId="0" borderId="26" xfId="0" applyNumberFormat="1" applyFont="1" applyFill="1" applyBorder="1" applyAlignment="1"/>
    <xf numFmtId="43" fontId="4" fillId="0" borderId="0" xfId="0" applyNumberFormat="1" applyFont="1" applyFill="1" applyBorder="1" applyAlignment="1"/>
    <xf numFmtId="41" fontId="4" fillId="0" borderId="0" xfId="0" applyNumberFormat="1" applyFont="1" applyFill="1"/>
    <xf numFmtId="41" fontId="68" fillId="0" borderId="0" xfId="445" applyNumberFormat="1" applyFont="1" applyFill="1" applyAlignment="1"/>
    <xf numFmtId="41" fontId="3" fillId="0" borderId="0" xfId="0" quotePrefix="1" applyNumberFormat="1" applyFont="1" applyFill="1" applyAlignment="1"/>
    <xf numFmtId="41" fontId="3" fillId="0" borderId="0" xfId="0" applyNumberFormat="1" applyFont="1" applyFill="1" applyAlignment="1">
      <alignment horizontal="left"/>
    </xf>
    <xf numFmtId="43" fontId="4" fillId="0" borderId="24" xfId="72" applyFont="1" applyFill="1" applyBorder="1" applyAlignment="1">
      <alignment horizontal="center"/>
    </xf>
    <xf numFmtId="43" fontId="4" fillId="0" borderId="0" xfId="72" applyFont="1" applyFill="1" applyAlignment="1">
      <alignment horizontal="center"/>
    </xf>
    <xf numFmtId="0" fontId="4" fillId="0" borderId="0" xfId="0" quotePrefix="1" applyNumberFormat="1" applyFont="1" applyFill="1" applyAlignment="1"/>
    <xf numFmtId="41" fontId="4" fillId="0" borderId="5" xfId="0" applyNumberFormat="1" applyFont="1" applyFill="1" applyBorder="1" applyAlignment="1">
      <alignment horizontal="center"/>
    </xf>
    <xf numFmtId="43" fontId="4" fillId="0" borderId="0" xfId="72" applyFont="1" applyFill="1" applyBorder="1" applyAlignment="1"/>
    <xf numFmtId="194" fontId="4" fillId="0" borderId="26" xfId="0" applyNumberFormat="1" applyFont="1" applyFill="1" applyBorder="1" applyAlignment="1"/>
    <xf numFmtId="43" fontId="4" fillId="0" borderId="27" xfId="72" applyFont="1" applyFill="1" applyBorder="1" applyAlignment="1">
      <alignment horizontal="center"/>
    </xf>
    <xf numFmtId="43" fontId="4" fillId="0" borderId="25" xfId="72" applyFont="1" applyFill="1" applyBorder="1" applyAlignment="1">
      <alignment horizontal="center"/>
    </xf>
    <xf numFmtId="164" fontId="4" fillId="0" borderId="0" xfId="72" applyNumberFormat="1" applyFont="1" applyFill="1" applyBorder="1" applyAlignment="1">
      <alignment horizontal="center"/>
    </xf>
    <xf numFmtId="43" fontId="4" fillId="0" borderId="0" xfId="72" applyFont="1" applyFill="1" applyAlignment="1">
      <alignment horizontal="right"/>
    </xf>
    <xf numFmtId="43" fontId="4" fillId="0" borderId="0" xfId="72" applyFont="1" applyFill="1" applyBorder="1" applyAlignment="1">
      <alignment horizontal="right"/>
    </xf>
    <xf numFmtId="164" fontId="4" fillId="0" borderId="0" xfId="72" applyNumberFormat="1" applyFont="1" applyFill="1" applyAlignment="1">
      <alignment horizontal="right"/>
    </xf>
    <xf numFmtId="43" fontId="4" fillId="0" borderId="24" xfId="72" applyFont="1" applyFill="1" applyBorder="1" applyAlignment="1">
      <alignment horizontal="right"/>
    </xf>
    <xf numFmtId="164" fontId="4" fillId="0" borderId="0" xfId="72" applyNumberFormat="1" applyFont="1" applyFill="1" applyBorder="1" applyAlignment="1">
      <alignment horizontal="right"/>
    </xf>
    <xf numFmtId="43" fontId="4" fillId="0" borderId="24" xfId="72" applyFont="1" applyFill="1" applyBorder="1" applyAlignment="1">
      <alignment vertical="top"/>
    </xf>
    <xf numFmtId="164" fontId="4" fillId="0" borderId="0" xfId="72" applyNumberFormat="1" applyFont="1" applyFill="1" applyAlignment="1"/>
    <xf numFmtId="164" fontId="4" fillId="0" borderId="24" xfId="72" applyNumberFormat="1" applyFont="1" applyFill="1" applyBorder="1" applyAlignment="1">
      <alignment horizontal="right"/>
    </xf>
    <xf numFmtId="164" fontId="4" fillId="0" borderId="5" xfId="72" applyNumberFormat="1" applyFont="1" applyFill="1" applyBorder="1" applyAlignment="1">
      <alignment horizontal="right"/>
    </xf>
    <xf numFmtId="0" fontId="3" fillId="0" borderId="0" xfId="445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72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1" fontId="4" fillId="0" borderId="0" xfId="0" quotePrefix="1" applyNumberFormat="1" applyFont="1" applyFill="1" applyAlignment="1">
      <alignment horizontal="left" vertical="center"/>
    </xf>
    <xf numFmtId="0" fontId="3" fillId="0" borderId="0" xfId="445" applyFont="1" applyFill="1" applyBorder="1" applyAlignment="1">
      <alignment horizontal="left" vertical="center"/>
    </xf>
    <xf numFmtId="0" fontId="4" fillId="0" borderId="0" xfId="0" quotePrefix="1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49" fontId="4" fillId="0" borderId="24" xfId="445" applyNumberFormat="1" applyFont="1" applyFill="1" applyBorder="1" applyAlignment="1">
      <alignment horizontal="center" vertical="center"/>
    </xf>
    <xf numFmtId="0" fontId="3" fillId="0" borderId="0" xfId="445" applyFont="1" applyFill="1" applyBorder="1" applyAlignment="1">
      <alignment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4" fillId="0" borderId="0" xfId="72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72" applyNumberFormat="1" applyFont="1" applyFill="1" applyAlignment="1">
      <alignment horizontal="right" vertical="center"/>
    </xf>
    <xf numFmtId="43" fontId="4" fillId="0" borderId="0" xfId="72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72" applyNumberFormat="1" applyFont="1" applyFill="1" applyBorder="1" applyAlignment="1">
      <alignment horizontal="right" vertical="center"/>
    </xf>
    <xf numFmtId="195" fontId="4" fillId="0" borderId="0" xfId="0" applyNumberFormat="1" applyFont="1" applyFill="1" applyAlignment="1">
      <alignment horizontal="center" vertical="center"/>
    </xf>
    <xf numFmtId="43" fontId="4" fillId="0" borderId="0" xfId="72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5" xfId="0" applyNumberFormat="1" applyFont="1" applyFill="1" applyBorder="1" applyAlignment="1">
      <alignment horizontal="right" vertical="center"/>
    </xf>
    <xf numFmtId="164" fontId="4" fillId="0" borderId="5" xfId="72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41" fontId="4" fillId="0" borderId="24" xfId="0" applyNumberFormat="1" applyFont="1" applyFill="1" applyBorder="1" applyAlignment="1">
      <alignment horizontal="right" vertical="center"/>
    </xf>
    <xf numFmtId="164" fontId="4" fillId="0" borderId="24" xfId="72" applyNumberFormat="1" applyFont="1" applyFill="1" applyBorder="1" applyAlignment="1">
      <alignment horizontal="right" vertical="center"/>
    </xf>
    <xf numFmtId="41" fontId="4" fillId="0" borderId="26" xfId="0" applyNumberFormat="1" applyFont="1" applyFill="1" applyBorder="1" applyAlignment="1">
      <alignment horizontal="right" vertical="center"/>
    </xf>
    <xf numFmtId="164" fontId="4" fillId="0" borderId="26" xfId="72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64" fontId="4" fillId="0" borderId="0" xfId="7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0" xfId="72" applyNumberFormat="1" applyFont="1" applyFill="1" applyBorder="1" applyAlignment="1">
      <alignment horizontal="right" vertical="center"/>
    </xf>
    <xf numFmtId="164" fontId="83" fillId="0" borderId="0" xfId="72" applyNumberFormat="1" applyFont="1" applyFill="1" applyAlignment="1">
      <alignment vertical="center"/>
    </xf>
    <xf numFmtId="10" fontId="4" fillId="0" borderId="0" xfId="527" applyNumberFormat="1" applyFont="1" applyFill="1" applyBorder="1" applyAlignment="1">
      <alignment horizontal="right" vertical="center"/>
    </xf>
    <xf numFmtId="0" fontId="4" fillId="0" borderId="28" xfId="0" applyNumberFormat="1" applyFont="1" applyFill="1" applyBorder="1" applyAlignment="1">
      <alignment vertical="center"/>
    </xf>
    <xf numFmtId="41" fontId="4" fillId="0" borderId="0" xfId="72" applyNumberFormat="1" applyFont="1" applyFill="1" applyBorder="1" applyAlignment="1">
      <alignment horizontal="left" vertical="center"/>
    </xf>
    <xf numFmtId="43" fontId="4" fillId="0" borderId="0" xfId="0" applyNumberFormat="1" applyFont="1" applyFill="1" applyAlignment="1">
      <alignment vertical="center"/>
    </xf>
    <xf numFmtId="43" fontId="4" fillId="0" borderId="0" xfId="72" applyFont="1" applyFill="1" applyAlignment="1">
      <alignment horizontal="right" vertical="center"/>
    </xf>
    <xf numFmtId="0" fontId="4" fillId="0" borderId="24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49" fontId="3" fillId="0" borderId="0" xfId="0" applyNumberFormat="1" applyFont="1" applyFill="1" applyAlignment="1"/>
    <xf numFmtId="164" fontId="4" fillId="0" borderId="0" xfId="72" applyNumberFormat="1" applyFont="1" applyFill="1" applyAlignment="1">
      <alignment horizontal="center"/>
    </xf>
    <xf numFmtId="194" fontId="4" fillId="0" borderId="0" xfId="0" applyNumberFormat="1" applyFont="1" applyFill="1" applyBorder="1" applyAlignment="1"/>
    <xf numFmtId="43" fontId="83" fillId="0" borderId="0" xfId="72" applyNumberFormat="1" applyFont="1" applyFill="1" applyAlignment="1">
      <alignment vertical="center"/>
    </xf>
    <xf numFmtId="37" fontId="4" fillId="0" borderId="27" xfId="0" applyNumberFormat="1" applyFont="1" applyFill="1" applyBorder="1" applyAlignment="1">
      <alignment horizontal="center" vertical="center"/>
    </xf>
    <xf numFmtId="0" fontId="4" fillId="0" borderId="24" xfId="0" quotePrefix="1" applyNumberFormat="1" applyFont="1" applyFill="1" applyBorder="1" applyAlignment="1">
      <alignment horizontal="right" vertical="center"/>
    </xf>
    <xf numFmtId="37" fontId="4" fillId="0" borderId="24" xfId="0" applyNumberFormat="1" applyFont="1" applyFill="1" applyBorder="1" applyAlignment="1">
      <alignment horizontal="center" vertical="center"/>
    </xf>
    <xf numFmtId="0" fontId="4" fillId="0" borderId="24" xfId="445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37" fontId="4" fillId="0" borderId="27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</cellXfs>
  <cellStyles count="529">
    <cellStyle name="0,0_x000d__x000a_NA_x000d__x000a_" xfId="480" xr:uid="{00000000-0005-0000-0000-000000000000}"/>
    <cellStyle name="20% - Accent1 2" xfId="1" xr:uid="{00000000-0005-0000-0000-000001000000}"/>
    <cellStyle name="20% - Accent2 2" xfId="2" xr:uid="{00000000-0005-0000-0000-000002000000}"/>
    <cellStyle name="20% - Accent3 2" xfId="3" xr:uid="{00000000-0005-0000-0000-000003000000}"/>
    <cellStyle name="20% - Accent4 2" xfId="4" xr:uid="{00000000-0005-0000-0000-000004000000}"/>
    <cellStyle name="20% - Accent5 2" xfId="5" xr:uid="{00000000-0005-0000-0000-000005000000}"/>
    <cellStyle name="20% - Accent6 2" xfId="6" xr:uid="{00000000-0005-0000-0000-000006000000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40% - Accent1 2" xfId="19" xr:uid="{00000000-0005-0000-0000-000013000000}"/>
    <cellStyle name="40% - Accent2 2" xfId="20" xr:uid="{00000000-0005-0000-0000-000014000000}"/>
    <cellStyle name="40% - Accent3 2" xfId="21" xr:uid="{00000000-0005-0000-0000-000015000000}"/>
    <cellStyle name="40% - Accent4 2" xfId="22" xr:uid="{00000000-0005-0000-0000-000016000000}"/>
    <cellStyle name="40% - Accent5 2" xfId="23" xr:uid="{00000000-0005-0000-0000-000017000000}"/>
    <cellStyle name="40% - Accent6 2" xfId="24" xr:uid="{00000000-0005-0000-0000-000018000000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2" xfId="27" xr:uid="{00000000-0005-0000-0000-00001B00000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60% - Accent1 2" xfId="36" xr:uid="{00000000-0005-0000-0000-000024000000}"/>
    <cellStyle name="60% - Accent2 2" xfId="37" xr:uid="{00000000-0005-0000-0000-000025000000}"/>
    <cellStyle name="60% - Accent3 2" xfId="38" xr:uid="{00000000-0005-0000-0000-000026000000}"/>
    <cellStyle name="60% - Accent4 2" xfId="39" xr:uid="{00000000-0005-0000-0000-000027000000}"/>
    <cellStyle name="60% - Accent5 2" xfId="40" xr:uid="{00000000-0005-0000-0000-000028000000}"/>
    <cellStyle name="60% - Accent6 2" xfId="41" xr:uid="{00000000-0005-0000-0000-000029000000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Accent1 2" xfId="54" xr:uid="{00000000-0005-0000-0000-000036000000}"/>
    <cellStyle name="Accent2 2" xfId="55" xr:uid="{00000000-0005-0000-0000-000037000000}"/>
    <cellStyle name="Accent3 2" xfId="56" xr:uid="{00000000-0005-0000-0000-000038000000}"/>
    <cellStyle name="Accent4 2" xfId="57" xr:uid="{00000000-0005-0000-0000-000039000000}"/>
    <cellStyle name="Accent5 2" xfId="58" xr:uid="{00000000-0005-0000-0000-00003A000000}"/>
    <cellStyle name="Accent6 2" xfId="59" xr:uid="{00000000-0005-0000-0000-00003B000000}"/>
    <cellStyle name="Bad 2" xfId="60" xr:uid="{00000000-0005-0000-0000-00003C000000}"/>
    <cellStyle name="Calc Currency (0)" xfId="61" xr:uid="{00000000-0005-0000-0000-00003D000000}"/>
    <cellStyle name="Calc Currency (2)" xfId="62" xr:uid="{00000000-0005-0000-0000-00003E000000}"/>
    <cellStyle name="Calc Percent (0)" xfId="63" xr:uid="{00000000-0005-0000-0000-00003F000000}"/>
    <cellStyle name="Calc Percent (1)" xfId="64" xr:uid="{00000000-0005-0000-0000-000040000000}"/>
    <cellStyle name="Calc Percent (2)" xfId="65" xr:uid="{00000000-0005-0000-0000-000041000000}"/>
    <cellStyle name="Calc Units (0)" xfId="66" xr:uid="{00000000-0005-0000-0000-000042000000}"/>
    <cellStyle name="Calc Units (1)" xfId="67" xr:uid="{00000000-0005-0000-0000-000043000000}"/>
    <cellStyle name="Calc Units (2)" xfId="68" xr:uid="{00000000-0005-0000-0000-000044000000}"/>
    <cellStyle name="Calculation 2" xfId="69" xr:uid="{00000000-0005-0000-0000-000045000000}"/>
    <cellStyle name="category" xfId="70" xr:uid="{00000000-0005-0000-0000-000046000000}"/>
    <cellStyle name="Check Cell 2" xfId="71" xr:uid="{00000000-0005-0000-0000-000047000000}"/>
    <cellStyle name="Comma" xfId="72" builtinId="3"/>
    <cellStyle name="Comma [00]" xfId="73" xr:uid="{00000000-0005-0000-0000-000049000000}"/>
    <cellStyle name="Comma 10" xfId="74" xr:uid="{00000000-0005-0000-0000-00004A000000}"/>
    <cellStyle name="Comma 10 13" xfId="483" xr:uid="{00000000-0005-0000-0000-00004B000000}"/>
    <cellStyle name="Comma 10 2" xfId="75" xr:uid="{00000000-0005-0000-0000-00004C000000}"/>
    <cellStyle name="Comma 11" xfId="76" xr:uid="{00000000-0005-0000-0000-00004D000000}"/>
    <cellStyle name="Comma 11 2" xfId="77" xr:uid="{00000000-0005-0000-0000-00004E000000}"/>
    <cellStyle name="Comma 11 3" xfId="78" xr:uid="{00000000-0005-0000-0000-00004F000000}"/>
    <cellStyle name="Comma 12" xfId="79" xr:uid="{00000000-0005-0000-0000-000050000000}"/>
    <cellStyle name="Comma 13" xfId="80" xr:uid="{00000000-0005-0000-0000-000051000000}"/>
    <cellStyle name="Comma 14" xfId="81" xr:uid="{00000000-0005-0000-0000-000052000000}"/>
    <cellStyle name="Comma 148" xfId="82" xr:uid="{00000000-0005-0000-0000-000053000000}"/>
    <cellStyle name="Comma 15" xfId="83" xr:uid="{00000000-0005-0000-0000-000054000000}"/>
    <cellStyle name="Comma 16" xfId="84" xr:uid="{00000000-0005-0000-0000-000055000000}"/>
    <cellStyle name="Comma 17" xfId="85" xr:uid="{00000000-0005-0000-0000-000056000000}"/>
    <cellStyle name="Comma 17 2" xfId="86" xr:uid="{00000000-0005-0000-0000-000057000000}"/>
    <cellStyle name="Comma 17 3" xfId="87" xr:uid="{00000000-0005-0000-0000-000058000000}"/>
    <cellStyle name="Comma 18" xfId="88" xr:uid="{00000000-0005-0000-0000-000059000000}"/>
    <cellStyle name="Comma 19" xfId="89" xr:uid="{00000000-0005-0000-0000-00005A000000}"/>
    <cellStyle name="Comma 2" xfId="90" xr:uid="{00000000-0005-0000-0000-00005B000000}"/>
    <cellStyle name="Comma 2 2" xfId="91" xr:uid="{00000000-0005-0000-0000-00005C000000}"/>
    <cellStyle name="Comma 2 2 2" xfId="92" xr:uid="{00000000-0005-0000-0000-00005D000000}"/>
    <cellStyle name="Comma 2 2 3" xfId="93" xr:uid="{00000000-0005-0000-0000-00005E000000}"/>
    <cellStyle name="Comma 2 2 4" xfId="94" xr:uid="{00000000-0005-0000-0000-00005F000000}"/>
    <cellStyle name="Comma 2 3" xfId="95" xr:uid="{00000000-0005-0000-0000-000060000000}"/>
    <cellStyle name="Comma 2 3 2" xfId="96" xr:uid="{00000000-0005-0000-0000-000061000000}"/>
    <cellStyle name="Comma 2 3 3" xfId="97" xr:uid="{00000000-0005-0000-0000-000062000000}"/>
    <cellStyle name="Comma 2 4" xfId="98" xr:uid="{00000000-0005-0000-0000-000063000000}"/>
    <cellStyle name="Comma 2 5" xfId="99" xr:uid="{00000000-0005-0000-0000-000064000000}"/>
    <cellStyle name="Comma 2 6" xfId="100" xr:uid="{00000000-0005-0000-0000-000065000000}"/>
    <cellStyle name="Comma 2 7" xfId="101" xr:uid="{00000000-0005-0000-0000-000066000000}"/>
    <cellStyle name="Comma 2 8" xfId="482" xr:uid="{00000000-0005-0000-0000-000067000000}"/>
    <cellStyle name="Comma 20" xfId="102" xr:uid="{00000000-0005-0000-0000-000068000000}"/>
    <cellStyle name="Comma 21" xfId="103" xr:uid="{00000000-0005-0000-0000-000069000000}"/>
    <cellStyle name="Comma 22" xfId="104" xr:uid="{00000000-0005-0000-0000-00006A000000}"/>
    <cellStyle name="Comma 22 2" xfId="105" xr:uid="{00000000-0005-0000-0000-00006B000000}"/>
    <cellStyle name="Comma 22 2 2" xfId="484" xr:uid="{00000000-0005-0000-0000-00006C000000}"/>
    <cellStyle name="Comma 23" xfId="106" xr:uid="{00000000-0005-0000-0000-00006D000000}"/>
    <cellStyle name="Comma 24" xfId="107" xr:uid="{00000000-0005-0000-0000-00006E000000}"/>
    <cellStyle name="Comma 25" xfId="108" xr:uid="{00000000-0005-0000-0000-00006F000000}"/>
    <cellStyle name="Comma 26" xfId="109" xr:uid="{00000000-0005-0000-0000-000070000000}"/>
    <cellStyle name="Comma 27" xfId="110" xr:uid="{00000000-0005-0000-0000-000071000000}"/>
    <cellStyle name="Comma 28" xfId="111" xr:uid="{00000000-0005-0000-0000-000072000000}"/>
    <cellStyle name="Comma 29" xfId="112" xr:uid="{00000000-0005-0000-0000-000073000000}"/>
    <cellStyle name="Comma 3" xfId="113" xr:uid="{00000000-0005-0000-0000-000074000000}"/>
    <cellStyle name="Comma 3 2" xfId="114" xr:uid="{00000000-0005-0000-0000-000075000000}"/>
    <cellStyle name="Comma 3 2 2" xfId="115" xr:uid="{00000000-0005-0000-0000-000076000000}"/>
    <cellStyle name="Comma 3 3" xfId="116" xr:uid="{00000000-0005-0000-0000-000077000000}"/>
    <cellStyle name="Comma 3 4" xfId="117" xr:uid="{00000000-0005-0000-0000-000078000000}"/>
    <cellStyle name="Comma 3 5" xfId="118" xr:uid="{00000000-0005-0000-0000-000079000000}"/>
    <cellStyle name="Comma 3 6" xfId="119" xr:uid="{00000000-0005-0000-0000-00007A000000}"/>
    <cellStyle name="Comma 3 6 2" xfId="485" xr:uid="{00000000-0005-0000-0000-00007B000000}"/>
    <cellStyle name="Comma 30" xfId="120" xr:uid="{00000000-0005-0000-0000-00007C000000}"/>
    <cellStyle name="Comma 31" xfId="121" xr:uid="{00000000-0005-0000-0000-00007D000000}"/>
    <cellStyle name="Comma 32" xfId="122" xr:uid="{00000000-0005-0000-0000-00007E000000}"/>
    <cellStyle name="Comma 33" xfId="123" xr:uid="{00000000-0005-0000-0000-00007F000000}"/>
    <cellStyle name="Comma 33 2" xfId="124" xr:uid="{00000000-0005-0000-0000-000080000000}"/>
    <cellStyle name="Comma 34" xfId="125" xr:uid="{00000000-0005-0000-0000-000081000000}"/>
    <cellStyle name="Comma 35" xfId="126" xr:uid="{00000000-0005-0000-0000-000082000000}"/>
    <cellStyle name="Comma 36" xfId="127" xr:uid="{00000000-0005-0000-0000-000083000000}"/>
    <cellStyle name="Comma 37" xfId="128" xr:uid="{00000000-0005-0000-0000-000084000000}"/>
    <cellStyle name="Comma 38" xfId="129" xr:uid="{00000000-0005-0000-0000-000085000000}"/>
    <cellStyle name="Comma 39" xfId="130" xr:uid="{00000000-0005-0000-0000-000086000000}"/>
    <cellStyle name="Comma 4" xfId="131" xr:uid="{00000000-0005-0000-0000-000087000000}"/>
    <cellStyle name="Comma 4 2" xfId="132" xr:uid="{00000000-0005-0000-0000-000088000000}"/>
    <cellStyle name="Comma 4 3" xfId="133" xr:uid="{00000000-0005-0000-0000-000089000000}"/>
    <cellStyle name="Comma 4 4" xfId="134" xr:uid="{00000000-0005-0000-0000-00008A000000}"/>
    <cellStyle name="Comma 4 4 2" xfId="486" xr:uid="{00000000-0005-0000-0000-00008B000000}"/>
    <cellStyle name="Comma 4 5" xfId="135" xr:uid="{00000000-0005-0000-0000-00008C000000}"/>
    <cellStyle name="Comma 40" xfId="136" xr:uid="{00000000-0005-0000-0000-00008D000000}"/>
    <cellStyle name="Comma 41" xfId="137" xr:uid="{00000000-0005-0000-0000-00008E000000}"/>
    <cellStyle name="Comma 42" xfId="138" xr:uid="{00000000-0005-0000-0000-00008F000000}"/>
    <cellStyle name="Comma 43" xfId="139" xr:uid="{00000000-0005-0000-0000-000090000000}"/>
    <cellStyle name="Comma 44" xfId="140" xr:uid="{00000000-0005-0000-0000-000091000000}"/>
    <cellStyle name="Comma 45" xfId="481" xr:uid="{00000000-0005-0000-0000-000092000000}"/>
    <cellStyle name="Comma 5" xfId="141" xr:uid="{00000000-0005-0000-0000-000093000000}"/>
    <cellStyle name="Comma 5 2" xfId="142" xr:uid="{00000000-0005-0000-0000-000094000000}"/>
    <cellStyle name="Comma 5 3" xfId="143" xr:uid="{00000000-0005-0000-0000-000095000000}"/>
    <cellStyle name="Comma 6" xfId="144" xr:uid="{00000000-0005-0000-0000-000096000000}"/>
    <cellStyle name="Comma 6 2" xfId="145" xr:uid="{00000000-0005-0000-0000-000097000000}"/>
    <cellStyle name="Comma 6 2 2" xfId="146" xr:uid="{00000000-0005-0000-0000-000098000000}"/>
    <cellStyle name="Comma 6 3" xfId="147" xr:uid="{00000000-0005-0000-0000-000099000000}"/>
    <cellStyle name="Comma 6 4" xfId="148" xr:uid="{00000000-0005-0000-0000-00009A000000}"/>
    <cellStyle name="Comma 7" xfId="149" xr:uid="{00000000-0005-0000-0000-00009B000000}"/>
    <cellStyle name="Comma 7 2" xfId="150" xr:uid="{00000000-0005-0000-0000-00009C000000}"/>
    <cellStyle name="Comma 7 2 2" xfId="151" xr:uid="{00000000-0005-0000-0000-00009D000000}"/>
    <cellStyle name="Comma 7 2 3" xfId="487" xr:uid="{00000000-0005-0000-0000-00009E000000}"/>
    <cellStyle name="Comma 7 3" xfId="152" xr:uid="{00000000-0005-0000-0000-00009F000000}"/>
    <cellStyle name="Comma 7 3 2" xfId="153" xr:uid="{00000000-0005-0000-0000-0000A0000000}"/>
    <cellStyle name="Comma 7 3 2 2" xfId="489" xr:uid="{00000000-0005-0000-0000-0000A1000000}"/>
    <cellStyle name="Comma 7 3 3" xfId="488" xr:uid="{00000000-0005-0000-0000-0000A2000000}"/>
    <cellStyle name="Comma 7 4" xfId="154" xr:uid="{00000000-0005-0000-0000-0000A3000000}"/>
    <cellStyle name="Comma 8" xfId="155" xr:uid="{00000000-0005-0000-0000-0000A4000000}"/>
    <cellStyle name="Comma 8 2" xfId="156" xr:uid="{00000000-0005-0000-0000-0000A5000000}"/>
    <cellStyle name="Comma 8 3" xfId="157" xr:uid="{00000000-0005-0000-0000-0000A6000000}"/>
    <cellStyle name="Comma 9" xfId="158" xr:uid="{00000000-0005-0000-0000-0000A7000000}"/>
    <cellStyle name="Comma 9 2" xfId="159" xr:uid="{00000000-0005-0000-0000-0000A8000000}"/>
    <cellStyle name="Comma 9 2 2" xfId="160" xr:uid="{00000000-0005-0000-0000-0000A9000000}"/>
    <cellStyle name="Comma 9 3" xfId="161" xr:uid="{00000000-0005-0000-0000-0000AA000000}"/>
    <cellStyle name="comma zerodec" xfId="162" xr:uid="{00000000-0005-0000-0000-0000AB000000}"/>
    <cellStyle name="comma zerodec 2" xfId="163" xr:uid="{00000000-0005-0000-0000-0000AC000000}"/>
    <cellStyle name="Currency [00]" xfId="164" xr:uid="{00000000-0005-0000-0000-0000AD000000}"/>
    <cellStyle name="Currency1" xfId="165" xr:uid="{00000000-0005-0000-0000-0000AE000000}"/>
    <cellStyle name="Currency1 2" xfId="166" xr:uid="{00000000-0005-0000-0000-0000AF000000}"/>
    <cellStyle name="Date Short" xfId="167" xr:uid="{00000000-0005-0000-0000-0000B0000000}"/>
    <cellStyle name="Dollar (zero dec)" xfId="168" xr:uid="{00000000-0005-0000-0000-0000B1000000}"/>
    <cellStyle name="Dollar (zero dec) 2" xfId="169" xr:uid="{00000000-0005-0000-0000-0000B2000000}"/>
    <cellStyle name="E&amp;Y House" xfId="170" xr:uid="{00000000-0005-0000-0000-0000B3000000}"/>
    <cellStyle name="E&amp;Y House 2" xfId="171" xr:uid="{00000000-0005-0000-0000-0000B4000000}"/>
    <cellStyle name="E&amp;Y House 3" xfId="172" xr:uid="{00000000-0005-0000-0000-0000B5000000}"/>
    <cellStyle name="Enter Currency (0)" xfId="173" xr:uid="{00000000-0005-0000-0000-0000B6000000}"/>
    <cellStyle name="Enter Currency (2)" xfId="174" xr:uid="{00000000-0005-0000-0000-0000B7000000}"/>
    <cellStyle name="Enter Units (0)" xfId="175" xr:uid="{00000000-0005-0000-0000-0000B8000000}"/>
    <cellStyle name="Enter Units (1)" xfId="176" xr:uid="{00000000-0005-0000-0000-0000B9000000}"/>
    <cellStyle name="Enter Units (2)" xfId="177" xr:uid="{00000000-0005-0000-0000-0000BA000000}"/>
    <cellStyle name="Excel Built-in Comma" xfId="178" xr:uid="{00000000-0005-0000-0000-0000BB000000}"/>
    <cellStyle name="Excel Built-in Normal" xfId="179" xr:uid="{00000000-0005-0000-0000-0000BC000000}"/>
    <cellStyle name="Excel_BuiltIn_Comma" xfId="180" xr:uid="{00000000-0005-0000-0000-0000BD000000}"/>
    <cellStyle name="Explanatory Text 2" xfId="181" xr:uid="{00000000-0005-0000-0000-0000BE000000}"/>
    <cellStyle name="Good 2" xfId="182" xr:uid="{00000000-0005-0000-0000-0000BF000000}"/>
    <cellStyle name="Grey" xfId="183" xr:uid="{00000000-0005-0000-0000-0000C0000000}"/>
    <cellStyle name="HEADER" xfId="184" xr:uid="{00000000-0005-0000-0000-0000C1000000}"/>
    <cellStyle name="Header - Style1" xfId="185" xr:uid="{00000000-0005-0000-0000-0000C2000000}"/>
    <cellStyle name="Header1" xfId="186" xr:uid="{00000000-0005-0000-0000-0000C3000000}"/>
    <cellStyle name="Header1 2" xfId="187" xr:uid="{00000000-0005-0000-0000-0000C4000000}"/>
    <cellStyle name="Header2" xfId="188" xr:uid="{00000000-0005-0000-0000-0000C5000000}"/>
    <cellStyle name="Header2 2" xfId="189" xr:uid="{00000000-0005-0000-0000-0000C6000000}"/>
    <cellStyle name="Heading" xfId="190" xr:uid="{00000000-0005-0000-0000-0000C7000000}"/>
    <cellStyle name="Heading 1 2" xfId="191" xr:uid="{00000000-0005-0000-0000-0000C8000000}"/>
    <cellStyle name="Heading 2 2" xfId="192" xr:uid="{00000000-0005-0000-0000-0000C9000000}"/>
    <cellStyle name="Heading 3 2" xfId="193" xr:uid="{00000000-0005-0000-0000-0000CA000000}"/>
    <cellStyle name="Heading 4 2" xfId="194" xr:uid="{00000000-0005-0000-0000-0000CB000000}"/>
    <cellStyle name="Heading 5" xfId="195" xr:uid="{00000000-0005-0000-0000-0000CC000000}"/>
    <cellStyle name="Heading1" xfId="196" xr:uid="{00000000-0005-0000-0000-0000CD000000}"/>
    <cellStyle name="Heading1 2" xfId="197" xr:uid="{00000000-0005-0000-0000-0000CE000000}"/>
    <cellStyle name="Heading1 3" xfId="198" xr:uid="{00000000-0005-0000-0000-0000CF000000}"/>
    <cellStyle name="Hyperlink 2" xfId="199" xr:uid="{00000000-0005-0000-0000-0000D0000000}"/>
    <cellStyle name="Input [yellow]" xfId="200" xr:uid="{00000000-0005-0000-0000-0000D1000000}"/>
    <cellStyle name="Input 10" xfId="201" xr:uid="{00000000-0005-0000-0000-0000D2000000}"/>
    <cellStyle name="Input 11" xfId="202" xr:uid="{00000000-0005-0000-0000-0000D3000000}"/>
    <cellStyle name="Input 12" xfId="203" xr:uid="{00000000-0005-0000-0000-0000D4000000}"/>
    <cellStyle name="Input 13" xfId="204" xr:uid="{00000000-0005-0000-0000-0000D5000000}"/>
    <cellStyle name="Input 14" xfId="205" xr:uid="{00000000-0005-0000-0000-0000D6000000}"/>
    <cellStyle name="Input 15" xfId="206" xr:uid="{00000000-0005-0000-0000-0000D7000000}"/>
    <cellStyle name="Input 16" xfId="207" xr:uid="{00000000-0005-0000-0000-0000D8000000}"/>
    <cellStyle name="Input 17" xfId="208" xr:uid="{00000000-0005-0000-0000-0000D9000000}"/>
    <cellStyle name="Input 18" xfId="209" xr:uid="{00000000-0005-0000-0000-0000DA000000}"/>
    <cellStyle name="Input 19" xfId="210" xr:uid="{00000000-0005-0000-0000-0000DB000000}"/>
    <cellStyle name="Input 2" xfId="211" xr:uid="{00000000-0005-0000-0000-0000DC000000}"/>
    <cellStyle name="Input 20" xfId="212" xr:uid="{00000000-0005-0000-0000-0000DD000000}"/>
    <cellStyle name="Input 3" xfId="213" xr:uid="{00000000-0005-0000-0000-0000DE000000}"/>
    <cellStyle name="Input 4" xfId="214" xr:uid="{00000000-0005-0000-0000-0000DF000000}"/>
    <cellStyle name="Input 5" xfId="215" xr:uid="{00000000-0005-0000-0000-0000E0000000}"/>
    <cellStyle name="Input 6" xfId="216" xr:uid="{00000000-0005-0000-0000-0000E1000000}"/>
    <cellStyle name="Input 7" xfId="217" xr:uid="{00000000-0005-0000-0000-0000E2000000}"/>
    <cellStyle name="Input 8" xfId="218" xr:uid="{00000000-0005-0000-0000-0000E3000000}"/>
    <cellStyle name="Input 9" xfId="219" xr:uid="{00000000-0005-0000-0000-0000E4000000}"/>
    <cellStyle name="Link Currency (0)" xfId="220" xr:uid="{00000000-0005-0000-0000-0000E5000000}"/>
    <cellStyle name="Link Currency (2)" xfId="221" xr:uid="{00000000-0005-0000-0000-0000E6000000}"/>
    <cellStyle name="Link Units (0)" xfId="222" xr:uid="{00000000-0005-0000-0000-0000E7000000}"/>
    <cellStyle name="Link Units (1)" xfId="223" xr:uid="{00000000-0005-0000-0000-0000E8000000}"/>
    <cellStyle name="Link Units (2)" xfId="224" xr:uid="{00000000-0005-0000-0000-0000E9000000}"/>
    <cellStyle name="Linked Cell 2" xfId="225" xr:uid="{00000000-0005-0000-0000-0000EA000000}"/>
    <cellStyle name="Model" xfId="226" xr:uid="{00000000-0005-0000-0000-0000EB000000}"/>
    <cellStyle name="Neutral 2" xfId="227" xr:uid="{00000000-0005-0000-0000-0000EC000000}"/>
    <cellStyle name="no dec" xfId="228" xr:uid="{00000000-0005-0000-0000-0000ED000000}"/>
    <cellStyle name="Normal" xfId="0" builtinId="0"/>
    <cellStyle name="Normal - Style1" xfId="229" xr:uid="{00000000-0005-0000-0000-0000EF000000}"/>
    <cellStyle name="Normal - Style1 8" xfId="526" xr:uid="{00000000-0005-0000-0000-0000F0000000}"/>
    <cellStyle name="Normal 10" xfId="230" xr:uid="{00000000-0005-0000-0000-0000F1000000}"/>
    <cellStyle name="Normal 10 2" xfId="231" xr:uid="{00000000-0005-0000-0000-0000F2000000}"/>
    <cellStyle name="Normal 11" xfId="232" xr:uid="{00000000-0005-0000-0000-0000F3000000}"/>
    <cellStyle name="Normal 11 2" xfId="233" xr:uid="{00000000-0005-0000-0000-0000F4000000}"/>
    <cellStyle name="Normal 12" xfId="234" xr:uid="{00000000-0005-0000-0000-0000F5000000}"/>
    <cellStyle name="Normal 12 2" xfId="235" xr:uid="{00000000-0005-0000-0000-0000F6000000}"/>
    <cellStyle name="Normal 12 3" xfId="236" xr:uid="{00000000-0005-0000-0000-0000F7000000}"/>
    <cellStyle name="Normal 13" xfId="237" xr:uid="{00000000-0005-0000-0000-0000F8000000}"/>
    <cellStyle name="Normal 13 2" xfId="238" xr:uid="{00000000-0005-0000-0000-0000F9000000}"/>
    <cellStyle name="Normal 13 3" xfId="239" xr:uid="{00000000-0005-0000-0000-0000FA000000}"/>
    <cellStyle name="Normal 13 3 2" xfId="490" xr:uid="{00000000-0005-0000-0000-0000FB000000}"/>
    <cellStyle name="Normal 13 4" xfId="240" xr:uid="{00000000-0005-0000-0000-0000FC000000}"/>
    <cellStyle name="Normal 13 4 2" xfId="491" xr:uid="{00000000-0005-0000-0000-0000FD000000}"/>
    <cellStyle name="Normal 138" xfId="479" xr:uid="{00000000-0005-0000-0000-0000FE000000}"/>
    <cellStyle name="Normal 138 2" xfId="528" xr:uid="{00000000-0005-0000-0000-0000FF000000}"/>
    <cellStyle name="Normal 14" xfId="241" xr:uid="{00000000-0005-0000-0000-000000010000}"/>
    <cellStyle name="Normal 14 2" xfId="242" xr:uid="{00000000-0005-0000-0000-000001010000}"/>
    <cellStyle name="Normal 14 3" xfId="243" xr:uid="{00000000-0005-0000-0000-000002010000}"/>
    <cellStyle name="Normal 14 4" xfId="244" xr:uid="{00000000-0005-0000-0000-000003010000}"/>
    <cellStyle name="Normal 15" xfId="245" xr:uid="{00000000-0005-0000-0000-000004010000}"/>
    <cellStyle name="Normal 150" xfId="478" xr:uid="{00000000-0005-0000-0000-000005010000}"/>
    <cellStyle name="Normal 16" xfId="246" xr:uid="{00000000-0005-0000-0000-000006010000}"/>
    <cellStyle name="Normal 17" xfId="247" xr:uid="{00000000-0005-0000-0000-000007010000}"/>
    <cellStyle name="Normal 17 2" xfId="248" xr:uid="{00000000-0005-0000-0000-000008010000}"/>
    <cellStyle name="Normal 18" xfId="249" xr:uid="{00000000-0005-0000-0000-000009010000}"/>
    <cellStyle name="Normal 18 2" xfId="250" xr:uid="{00000000-0005-0000-0000-00000A010000}"/>
    <cellStyle name="Normal 183" xfId="251" xr:uid="{00000000-0005-0000-0000-00000B010000}"/>
    <cellStyle name="Normal 183 2" xfId="492" xr:uid="{00000000-0005-0000-0000-00000C010000}"/>
    <cellStyle name="Normal 19" xfId="252" xr:uid="{00000000-0005-0000-0000-00000D010000}"/>
    <cellStyle name="Normal 19 2" xfId="253" xr:uid="{00000000-0005-0000-0000-00000E010000}"/>
    <cellStyle name="Normal 2" xfId="254" xr:uid="{00000000-0005-0000-0000-00000F010000}"/>
    <cellStyle name="Normal 2 2" xfId="255" xr:uid="{00000000-0005-0000-0000-000010010000}"/>
    <cellStyle name="Normal 2 2 2" xfId="256" xr:uid="{00000000-0005-0000-0000-000011010000}"/>
    <cellStyle name="Normal 2 2 2 2" xfId="257" xr:uid="{00000000-0005-0000-0000-000012010000}"/>
    <cellStyle name="Normal 2 2 3" xfId="258" xr:uid="{00000000-0005-0000-0000-000013010000}"/>
    <cellStyle name="Normal 2 3" xfId="259" xr:uid="{00000000-0005-0000-0000-000014010000}"/>
    <cellStyle name="Normal 2 3 2" xfId="260" xr:uid="{00000000-0005-0000-0000-000015010000}"/>
    <cellStyle name="Normal 2 3 3" xfId="261" xr:uid="{00000000-0005-0000-0000-000016010000}"/>
    <cellStyle name="Normal 2 4" xfId="262" xr:uid="{00000000-0005-0000-0000-000017010000}"/>
    <cellStyle name="Normal 2 4 2" xfId="263" xr:uid="{00000000-0005-0000-0000-000018010000}"/>
    <cellStyle name="Normal 2 4 3" xfId="264" xr:uid="{00000000-0005-0000-0000-000019010000}"/>
    <cellStyle name="Normal 2 5" xfId="265" xr:uid="{00000000-0005-0000-0000-00001A010000}"/>
    <cellStyle name="Normal 2 5 2" xfId="266" xr:uid="{00000000-0005-0000-0000-00001B010000}"/>
    <cellStyle name="Normal 2 5 3" xfId="267" xr:uid="{00000000-0005-0000-0000-00001C010000}"/>
    <cellStyle name="Normal 2 6" xfId="268" xr:uid="{00000000-0005-0000-0000-00001D010000}"/>
    <cellStyle name="Normal 2 6 2" xfId="269" xr:uid="{00000000-0005-0000-0000-00001E010000}"/>
    <cellStyle name="Normal 2 6 2 2" xfId="493" xr:uid="{00000000-0005-0000-0000-00001F010000}"/>
    <cellStyle name="Normal 2 6 3" xfId="270" xr:uid="{00000000-0005-0000-0000-000020010000}"/>
    <cellStyle name="Normal 2 6 3 2" xfId="494" xr:uid="{00000000-0005-0000-0000-000021010000}"/>
    <cellStyle name="Normal 2 7" xfId="271" xr:uid="{00000000-0005-0000-0000-000022010000}"/>
    <cellStyle name="Normal 2 7 2" xfId="272" xr:uid="{00000000-0005-0000-0000-000023010000}"/>
    <cellStyle name="Normal 2 8" xfId="273" xr:uid="{00000000-0005-0000-0000-000024010000}"/>
    <cellStyle name="Normal 20" xfId="274" xr:uid="{00000000-0005-0000-0000-000025010000}"/>
    <cellStyle name="Normal 21" xfId="275" xr:uid="{00000000-0005-0000-0000-000026010000}"/>
    <cellStyle name="Normal 22" xfId="276" xr:uid="{00000000-0005-0000-0000-000027010000}"/>
    <cellStyle name="Normal 22 2" xfId="495" xr:uid="{00000000-0005-0000-0000-000028010000}"/>
    <cellStyle name="Normal 23" xfId="277" xr:uid="{00000000-0005-0000-0000-000029010000}"/>
    <cellStyle name="Normal 23 2" xfId="496" xr:uid="{00000000-0005-0000-0000-00002A010000}"/>
    <cellStyle name="Normal 24" xfId="278" xr:uid="{00000000-0005-0000-0000-00002B010000}"/>
    <cellStyle name="Normal 25" xfId="279" xr:uid="{00000000-0005-0000-0000-00002C010000}"/>
    <cellStyle name="Normal 26" xfId="280" xr:uid="{00000000-0005-0000-0000-00002D010000}"/>
    <cellStyle name="Normal 27" xfId="281" xr:uid="{00000000-0005-0000-0000-00002E010000}"/>
    <cellStyle name="Normal 28" xfId="282" xr:uid="{00000000-0005-0000-0000-00002F010000}"/>
    <cellStyle name="Normal 29" xfId="283" xr:uid="{00000000-0005-0000-0000-000030010000}"/>
    <cellStyle name="Normal 3" xfId="284" xr:uid="{00000000-0005-0000-0000-000031010000}"/>
    <cellStyle name="Normal 3 2" xfId="285" xr:uid="{00000000-0005-0000-0000-000032010000}"/>
    <cellStyle name="Normal 3 2 2" xfId="286" xr:uid="{00000000-0005-0000-0000-000033010000}"/>
    <cellStyle name="Normal 3 2 3" xfId="287" xr:uid="{00000000-0005-0000-0000-000034010000}"/>
    <cellStyle name="Normal 3 3" xfId="288" xr:uid="{00000000-0005-0000-0000-000035010000}"/>
    <cellStyle name="Normal 3 4" xfId="289" xr:uid="{00000000-0005-0000-0000-000036010000}"/>
    <cellStyle name="Normal 30" xfId="290" xr:uid="{00000000-0005-0000-0000-000037010000}"/>
    <cellStyle name="Normal 31" xfId="291" xr:uid="{00000000-0005-0000-0000-000038010000}"/>
    <cellStyle name="Normal 32" xfId="292" xr:uid="{00000000-0005-0000-0000-000039010000}"/>
    <cellStyle name="Normal 32 2" xfId="497" xr:uid="{00000000-0005-0000-0000-00003A010000}"/>
    <cellStyle name="Normal 33" xfId="293" xr:uid="{00000000-0005-0000-0000-00003B010000}"/>
    <cellStyle name="Normal 33 2" xfId="498" xr:uid="{00000000-0005-0000-0000-00003C010000}"/>
    <cellStyle name="Normal 34" xfId="294" xr:uid="{00000000-0005-0000-0000-00003D010000}"/>
    <cellStyle name="Normal 34 2" xfId="499" xr:uid="{00000000-0005-0000-0000-00003E010000}"/>
    <cellStyle name="Normal 35" xfId="295" xr:uid="{00000000-0005-0000-0000-00003F010000}"/>
    <cellStyle name="Normal 35 2" xfId="500" xr:uid="{00000000-0005-0000-0000-000040010000}"/>
    <cellStyle name="Normal 36" xfId="296" xr:uid="{00000000-0005-0000-0000-000041010000}"/>
    <cellStyle name="Normal 36 2" xfId="501" xr:uid="{00000000-0005-0000-0000-000042010000}"/>
    <cellStyle name="Normal 37" xfId="297" xr:uid="{00000000-0005-0000-0000-000043010000}"/>
    <cellStyle name="Normal 37 2" xfId="502" xr:uid="{00000000-0005-0000-0000-000044010000}"/>
    <cellStyle name="Normal 38" xfId="298" xr:uid="{00000000-0005-0000-0000-000045010000}"/>
    <cellStyle name="Normal 38 2" xfId="503" xr:uid="{00000000-0005-0000-0000-000046010000}"/>
    <cellStyle name="Normal 39" xfId="299" xr:uid="{00000000-0005-0000-0000-000047010000}"/>
    <cellStyle name="Normal 39 2" xfId="504" xr:uid="{00000000-0005-0000-0000-000048010000}"/>
    <cellStyle name="Normal 4" xfId="300" xr:uid="{00000000-0005-0000-0000-000049010000}"/>
    <cellStyle name="Normal 4 2" xfId="301" xr:uid="{00000000-0005-0000-0000-00004A010000}"/>
    <cellStyle name="Normal 4 2 2" xfId="302" xr:uid="{00000000-0005-0000-0000-00004B010000}"/>
    <cellStyle name="Normal 4 3" xfId="303" xr:uid="{00000000-0005-0000-0000-00004C010000}"/>
    <cellStyle name="Normal 4 4" xfId="304" xr:uid="{00000000-0005-0000-0000-00004D010000}"/>
    <cellStyle name="Normal 4 5" xfId="305" xr:uid="{00000000-0005-0000-0000-00004E010000}"/>
    <cellStyle name="Normal 4 6" xfId="306" xr:uid="{00000000-0005-0000-0000-00004F010000}"/>
    <cellStyle name="Normal 4 6 2" xfId="307" xr:uid="{00000000-0005-0000-0000-000050010000}"/>
    <cellStyle name="Normal 4 6 2 2" xfId="505" xr:uid="{00000000-0005-0000-0000-000051010000}"/>
    <cellStyle name="Normal 4 6 3" xfId="308" xr:uid="{00000000-0005-0000-0000-000052010000}"/>
    <cellStyle name="Normal 4 6 3 2" xfId="506" xr:uid="{00000000-0005-0000-0000-000053010000}"/>
    <cellStyle name="Normal 4 7" xfId="309" xr:uid="{00000000-0005-0000-0000-000054010000}"/>
    <cellStyle name="Normal 4 7 2" xfId="310" xr:uid="{00000000-0005-0000-0000-000055010000}"/>
    <cellStyle name="Normal 4 7 3" xfId="507" xr:uid="{00000000-0005-0000-0000-000056010000}"/>
    <cellStyle name="Normal 4 8" xfId="311" xr:uid="{00000000-0005-0000-0000-000057010000}"/>
    <cellStyle name="Normal 40" xfId="312" xr:uid="{00000000-0005-0000-0000-000058010000}"/>
    <cellStyle name="Normal 40 2" xfId="508" xr:uid="{00000000-0005-0000-0000-000059010000}"/>
    <cellStyle name="Normal 41" xfId="313" xr:uid="{00000000-0005-0000-0000-00005A010000}"/>
    <cellStyle name="Normal 41 2" xfId="509" xr:uid="{00000000-0005-0000-0000-00005B010000}"/>
    <cellStyle name="Normal 42" xfId="314" xr:uid="{00000000-0005-0000-0000-00005C010000}"/>
    <cellStyle name="Normal 42 2" xfId="510" xr:uid="{00000000-0005-0000-0000-00005D010000}"/>
    <cellStyle name="Normal 43" xfId="315" xr:uid="{00000000-0005-0000-0000-00005E010000}"/>
    <cellStyle name="Normal 43 2" xfId="511" xr:uid="{00000000-0005-0000-0000-00005F010000}"/>
    <cellStyle name="Normal 44" xfId="316" xr:uid="{00000000-0005-0000-0000-000060010000}"/>
    <cellStyle name="Normal 44 2" xfId="512" xr:uid="{00000000-0005-0000-0000-000061010000}"/>
    <cellStyle name="Normal 45" xfId="317" xr:uid="{00000000-0005-0000-0000-000062010000}"/>
    <cellStyle name="Normal 45 2" xfId="513" xr:uid="{00000000-0005-0000-0000-000063010000}"/>
    <cellStyle name="Normal 46" xfId="318" xr:uid="{00000000-0005-0000-0000-000064010000}"/>
    <cellStyle name="Normal 46 2" xfId="514" xr:uid="{00000000-0005-0000-0000-000065010000}"/>
    <cellStyle name="Normal 47" xfId="319" xr:uid="{00000000-0005-0000-0000-000066010000}"/>
    <cellStyle name="Normal 47 2" xfId="515" xr:uid="{00000000-0005-0000-0000-000067010000}"/>
    <cellStyle name="Normal 5" xfId="320" xr:uid="{00000000-0005-0000-0000-000068010000}"/>
    <cellStyle name="Normal 5 2" xfId="321" xr:uid="{00000000-0005-0000-0000-000069010000}"/>
    <cellStyle name="Normal 5 2 2" xfId="322" xr:uid="{00000000-0005-0000-0000-00006A010000}"/>
    <cellStyle name="Normal 5 3" xfId="323" xr:uid="{00000000-0005-0000-0000-00006B010000}"/>
    <cellStyle name="Normal 5 3 2" xfId="324" xr:uid="{00000000-0005-0000-0000-00006C010000}"/>
    <cellStyle name="Normal 5 3 2 2" xfId="517" xr:uid="{00000000-0005-0000-0000-00006D010000}"/>
    <cellStyle name="Normal 5 3 3" xfId="325" xr:uid="{00000000-0005-0000-0000-00006E010000}"/>
    <cellStyle name="Normal 5 3 3 2" xfId="518" xr:uid="{00000000-0005-0000-0000-00006F010000}"/>
    <cellStyle name="Normal 5 3 4" xfId="516" xr:uid="{00000000-0005-0000-0000-000070010000}"/>
    <cellStyle name="Normal 5 4" xfId="326" xr:uid="{00000000-0005-0000-0000-000071010000}"/>
    <cellStyle name="Normal 6" xfId="327" xr:uid="{00000000-0005-0000-0000-000072010000}"/>
    <cellStyle name="Normal 6 2" xfId="328" xr:uid="{00000000-0005-0000-0000-000073010000}"/>
    <cellStyle name="Normal 6 3" xfId="329" xr:uid="{00000000-0005-0000-0000-000074010000}"/>
    <cellStyle name="Normal 7" xfId="330" xr:uid="{00000000-0005-0000-0000-000075010000}"/>
    <cellStyle name="Normal 7 2" xfId="331" xr:uid="{00000000-0005-0000-0000-000076010000}"/>
    <cellStyle name="Normal 7 2 2" xfId="332" xr:uid="{00000000-0005-0000-0000-000077010000}"/>
    <cellStyle name="Normal 7 2 2 2" xfId="333" xr:uid="{00000000-0005-0000-0000-000078010000}"/>
    <cellStyle name="Normal 7 2 2 2 2" xfId="521" xr:uid="{00000000-0005-0000-0000-000079010000}"/>
    <cellStyle name="Normal 7 2 2 3" xfId="520" xr:uid="{00000000-0005-0000-0000-00007A010000}"/>
    <cellStyle name="Normal 7 2 3" xfId="334" xr:uid="{00000000-0005-0000-0000-00007B010000}"/>
    <cellStyle name="Normal 7 2 3 2" xfId="522" xr:uid="{00000000-0005-0000-0000-00007C010000}"/>
    <cellStyle name="Normal 7 2 4" xfId="519" xr:uid="{00000000-0005-0000-0000-00007D010000}"/>
    <cellStyle name="Normal 7 3" xfId="335" xr:uid="{00000000-0005-0000-0000-00007E010000}"/>
    <cellStyle name="Normal 8" xfId="336" xr:uid="{00000000-0005-0000-0000-00007F010000}"/>
    <cellStyle name="Normal 9" xfId="337" xr:uid="{00000000-0005-0000-0000-000080010000}"/>
    <cellStyle name="Normal 9 2" xfId="338" xr:uid="{00000000-0005-0000-0000-000081010000}"/>
    <cellStyle name="Normal 9 3" xfId="339" xr:uid="{00000000-0005-0000-0000-000082010000}"/>
    <cellStyle name="Normal_SENAT2_Mar_06" xfId="340" xr:uid="{00000000-0005-0000-0000-000083010000}"/>
    <cellStyle name="Normale_9639A02C" xfId="341" xr:uid="{00000000-0005-0000-0000-000084010000}"/>
    <cellStyle name="Note 2" xfId="342" xr:uid="{00000000-0005-0000-0000-000085010000}"/>
    <cellStyle name="Note 3" xfId="343" xr:uid="{00000000-0005-0000-0000-000086010000}"/>
    <cellStyle name="Output 2" xfId="344" xr:uid="{00000000-0005-0000-0000-000087010000}"/>
    <cellStyle name="Percent" xfId="527" builtinId="5"/>
    <cellStyle name="Percent [0]" xfId="345" xr:uid="{00000000-0005-0000-0000-000089010000}"/>
    <cellStyle name="Percent [00]" xfId="346" xr:uid="{00000000-0005-0000-0000-00008A010000}"/>
    <cellStyle name="Percent [2]" xfId="347" xr:uid="{00000000-0005-0000-0000-00008B010000}"/>
    <cellStyle name="Percent 10" xfId="348" xr:uid="{00000000-0005-0000-0000-00008C010000}"/>
    <cellStyle name="Percent 11" xfId="349" xr:uid="{00000000-0005-0000-0000-00008D010000}"/>
    <cellStyle name="Percent 11 2" xfId="523" xr:uid="{00000000-0005-0000-0000-00008E010000}"/>
    <cellStyle name="Percent 12" xfId="350" xr:uid="{00000000-0005-0000-0000-00008F010000}"/>
    <cellStyle name="Percent 12 2" xfId="524" xr:uid="{00000000-0005-0000-0000-000090010000}"/>
    <cellStyle name="Percent 13" xfId="351" xr:uid="{00000000-0005-0000-0000-000091010000}"/>
    <cellStyle name="Percent 14" xfId="352" xr:uid="{00000000-0005-0000-0000-000092010000}"/>
    <cellStyle name="Percent 15" xfId="353" xr:uid="{00000000-0005-0000-0000-000093010000}"/>
    <cellStyle name="Percent 16" xfId="354" xr:uid="{00000000-0005-0000-0000-000094010000}"/>
    <cellStyle name="Percent 2" xfId="355" xr:uid="{00000000-0005-0000-0000-000095010000}"/>
    <cellStyle name="Percent 2 2" xfId="356" xr:uid="{00000000-0005-0000-0000-000096010000}"/>
    <cellStyle name="Percent 2 3" xfId="357" xr:uid="{00000000-0005-0000-0000-000097010000}"/>
    <cellStyle name="Percent 2 4" xfId="358" xr:uid="{00000000-0005-0000-0000-000098010000}"/>
    <cellStyle name="Percent 2 4 2" xfId="525" xr:uid="{00000000-0005-0000-0000-000099010000}"/>
    <cellStyle name="Percent 2 5" xfId="359" xr:uid="{00000000-0005-0000-0000-00009A010000}"/>
    <cellStyle name="Percent 3" xfId="360" xr:uid="{00000000-0005-0000-0000-00009B010000}"/>
    <cellStyle name="Percent 3 2" xfId="361" xr:uid="{00000000-0005-0000-0000-00009C010000}"/>
    <cellStyle name="Percent 3 2 2" xfId="362" xr:uid="{00000000-0005-0000-0000-00009D010000}"/>
    <cellStyle name="Percent 3 3" xfId="363" xr:uid="{00000000-0005-0000-0000-00009E010000}"/>
    <cellStyle name="Percent 4" xfId="364" xr:uid="{00000000-0005-0000-0000-00009F010000}"/>
    <cellStyle name="Percent 4 2" xfId="365" xr:uid="{00000000-0005-0000-0000-0000A0010000}"/>
    <cellStyle name="Percent 4 2 2" xfId="366" xr:uid="{00000000-0005-0000-0000-0000A1010000}"/>
    <cellStyle name="Percent 4 3" xfId="367" xr:uid="{00000000-0005-0000-0000-0000A2010000}"/>
    <cellStyle name="Percent 4 4" xfId="368" xr:uid="{00000000-0005-0000-0000-0000A3010000}"/>
    <cellStyle name="Percent 5" xfId="369" xr:uid="{00000000-0005-0000-0000-0000A4010000}"/>
    <cellStyle name="Percent 5 2" xfId="370" xr:uid="{00000000-0005-0000-0000-0000A5010000}"/>
    <cellStyle name="Percent 6" xfId="371" xr:uid="{00000000-0005-0000-0000-0000A6010000}"/>
    <cellStyle name="Percent 6 2" xfId="372" xr:uid="{00000000-0005-0000-0000-0000A7010000}"/>
    <cellStyle name="Percent 7" xfId="373" xr:uid="{00000000-0005-0000-0000-0000A8010000}"/>
    <cellStyle name="Percent 8" xfId="374" xr:uid="{00000000-0005-0000-0000-0000A9010000}"/>
    <cellStyle name="Percent 9" xfId="375" xr:uid="{00000000-0005-0000-0000-0000AA010000}"/>
    <cellStyle name="Pilkku_BINV" xfId="376" xr:uid="{00000000-0005-0000-0000-0000AB010000}"/>
    <cellStyle name="PrePop Currency (0)" xfId="377" xr:uid="{00000000-0005-0000-0000-0000AC010000}"/>
    <cellStyle name="PrePop Currency (2)" xfId="378" xr:uid="{00000000-0005-0000-0000-0000AD010000}"/>
    <cellStyle name="PrePop Units (0)" xfId="379" xr:uid="{00000000-0005-0000-0000-0000AE010000}"/>
    <cellStyle name="PrePop Units (1)" xfId="380" xr:uid="{00000000-0005-0000-0000-0000AF010000}"/>
    <cellStyle name="PrePop Units (2)" xfId="381" xr:uid="{00000000-0005-0000-0000-0000B0010000}"/>
    <cellStyle name="Py?r. luku_BINV" xfId="382" xr:uid="{00000000-0005-0000-0000-0000B1010000}"/>
    <cellStyle name="Py?r. valuutta_BINV" xfId="383" xr:uid="{00000000-0005-0000-0000-0000B2010000}"/>
    <cellStyle name="Quantity" xfId="384" xr:uid="{00000000-0005-0000-0000-0000B3010000}"/>
    <cellStyle name="Result" xfId="385" xr:uid="{00000000-0005-0000-0000-0000B4010000}"/>
    <cellStyle name="Result 2" xfId="386" xr:uid="{00000000-0005-0000-0000-0000B5010000}"/>
    <cellStyle name="Result 3" xfId="387" xr:uid="{00000000-0005-0000-0000-0000B6010000}"/>
    <cellStyle name="Result2" xfId="388" xr:uid="{00000000-0005-0000-0000-0000B7010000}"/>
    <cellStyle name="Result2 2" xfId="389" xr:uid="{00000000-0005-0000-0000-0000B8010000}"/>
    <cellStyle name="Result2 3" xfId="390" xr:uid="{00000000-0005-0000-0000-0000B9010000}"/>
    <cellStyle name="Rittichai" xfId="391" xr:uid="{00000000-0005-0000-0000-0000BA010000}"/>
    <cellStyle name="Style 1" xfId="392" xr:uid="{00000000-0005-0000-0000-0000BB010000}"/>
    <cellStyle name="subhead" xfId="393" xr:uid="{00000000-0005-0000-0000-0000BC010000}"/>
    <cellStyle name="Table" xfId="394" xr:uid="{00000000-0005-0000-0000-0000BD010000}"/>
    <cellStyle name="Text Indent A" xfId="395" xr:uid="{00000000-0005-0000-0000-0000BE010000}"/>
    <cellStyle name="Text Indent B" xfId="396" xr:uid="{00000000-0005-0000-0000-0000BF010000}"/>
    <cellStyle name="Text Indent C" xfId="397" xr:uid="{00000000-0005-0000-0000-0000C0010000}"/>
    <cellStyle name="Times New Roman" xfId="398" xr:uid="{00000000-0005-0000-0000-0000C1010000}"/>
    <cellStyle name="Title 2" xfId="399" xr:uid="{00000000-0005-0000-0000-0000C2010000}"/>
    <cellStyle name="Total 2" xfId="400" xr:uid="{00000000-0005-0000-0000-0000C3010000}"/>
    <cellStyle name="Total 3" xfId="401" xr:uid="{00000000-0005-0000-0000-0000C4010000}"/>
    <cellStyle name="Tusental_A-listan (fixad)" xfId="402" xr:uid="{00000000-0005-0000-0000-0000C5010000}"/>
    <cellStyle name="Valuta_NPV" xfId="403" xr:uid="{00000000-0005-0000-0000-0000C6010000}"/>
    <cellStyle name="Valuutta_BINV" xfId="404" xr:uid="{00000000-0005-0000-0000-0000C7010000}"/>
    <cellStyle name="Warning Text 2" xfId="405" xr:uid="{00000000-0005-0000-0000-0000C8010000}"/>
    <cellStyle name="WHead - Style2" xfId="406" xr:uid="{00000000-0005-0000-0000-0000C9010000}"/>
    <cellStyle name="เครื่องหมายจุลภาค [0]_PERSONAL" xfId="411" xr:uid="{00000000-0005-0000-0000-0000CE010000}"/>
    <cellStyle name="เครื่องหมายจุลภาค 2" xfId="412" xr:uid="{00000000-0005-0000-0000-0000CF010000}"/>
    <cellStyle name="เครื่องหมายจุลภาค 2 2" xfId="413" xr:uid="{00000000-0005-0000-0000-0000D0010000}"/>
    <cellStyle name="เครื่องหมายจุลภาค 2 2 2" xfId="414" xr:uid="{00000000-0005-0000-0000-0000D1010000}"/>
    <cellStyle name="เครื่องหมายจุลภาค 2 3" xfId="415" xr:uid="{00000000-0005-0000-0000-0000D2010000}"/>
    <cellStyle name="เครื่องหมายจุลภาค 2 3 2" xfId="416" xr:uid="{00000000-0005-0000-0000-0000D3010000}"/>
    <cellStyle name="เครื่องหมายจุลภาค 2 4" xfId="417" xr:uid="{00000000-0005-0000-0000-0000D4010000}"/>
    <cellStyle name="เครื่องหมายจุลภาค 2 5" xfId="418" xr:uid="{00000000-0005-0000-0000-0000D5010000}"/>
    <cellStyle name="เครื่องหมายจุลภาค 3 2" xfId="419" xr:uid="{00000000-0005-0000-0000-0000D6010000}"/>
    <cellStyle name="เครื่องหมายจุลภาค 4 2" xfId="420" xr:uid="{00000000-0005-0000-0000-0000D7010000}"/>
    <cellStyle name="เครื่องหมายจุลภาค 5" xfId="421" xr:uid="{00000000-0005-0000-0000-0000D8010000}"/>
    <cellStyle name="เครื่องหมายจุลภาค 6 2" xfId="422" xr:uid="{00000000-0005-0000-0000-0000D9010000}"/>
    <cellStyle name="เครื่องหมายจุลภาค_AAL Lead'00" xfId="423" xr:uid="{00000000-0005-0000-0000-0000DA010000}"/>
    <cellStyle name="เครื่องหมายสกุลเงิน [0]_PERSONAL" xfId="424" xr:uid="{00000000-0005-0000-0000-0000DB010000}"/>
    <cellStyle name="เครื่องหมายสกุลเงิน_PERSONAL" xfId="425" xr:uid="{00000000-0005-0000-0000-0000DC010000}"/>
    <cellStyle name="เชื่อมโยงหลายมิติ" xfId="428" xr:uid="{00000000-0005-0000-0000-0000DF010000}"/>
    <cellStyle name="เชื่อมโยงหลายมิติ 2" xfId="429" xr:uid="{00000000-0005-0000-0000-0000E0010000}"/>
    <cellStyle name="เซลล์ตรวจสอบ" xfId="430" xr:uid="{00000000-0005-0000-0000-0000E1010000}"/>
    <cellStyle name="เซลล์ที่มีการเชื่อมโยง" xfId="431" xr:uid="{00000000-0005-0000-0000-0000E2010000}"/>
    <cellStyle name="เซลล์ที่มีการเชื่อมโยง 2" xfId="432" xr:uid="{00000000-0005-0000-0000-0000E3010000}"/>
    <cellStyle name="แย่" xfId="452" xr:uid="{00000000-0005-0000-0000-0000F8010000}"/>
    <cellStyle name="แย่ 2" xfId="453" xr:uid="{00000000-0005-0000-0000-0000F9010000}"/>
    <cellStyle name="แสดงผล" xfId="465" xr:uid="{00000000-0005-0000-0000-000005020000}"/>
    <cellStyle name="แสดงผล 2" xfId="466" xr:uid="{00000000-0005-0000-0000-000006020000}"/>
    <cellStyle name="การคำนวณ" xfId="407" xr:uid="{00000000-0005-0000-0000-0000CA010000}"/>
    <cellStyle name="การคำนวณ 2" xfId="408" xr:uid="{00000000-0005-0000-0000-0000CB010000}"/>
    <cellStyle name="ข้อความเตือน" xfId="409" xr:uid="{00000000-0005-0000-0000-0000CC010000}"/>
    <cellStyle name="ข้อความอธิบาย" xfId="410" xr:uid="{00000000-0005-0000-0000-0000CD010000}"/>
    <cellStyle name="ชื่อเรื่อง" xfId="426" xr:uid="{00000000-0005-0000-0000-0000DD010000}"/>
    <cellStyle name="ชื่อเรื่อง 2" xfId="427" xr:uid="{00000000-0005-0000-0000-0000DE010000}"/>
    <cellStyle name="ณfน๔_NTCณ๘ป๙ (2)" xfId="433" xr:uid="{00000000-0005-0000-0000-0000E4010000}"/>
    <cellStyle name="ดี" xfId="434" xr:uid="{00000000-0005-0000-0000-0000E5010000}"/>
    <cellStyle name="ดี 2" xfId="435" xr:uid="{00000000-0005-0000-0000-0000E6010000}"/>
    <cellStyle name="ตามการเชื่อมโยงหลายมิติ" xfId="436" xr:uid="{00000000-0005-0000-0000-0000E7010000}"/>
    <cellStyle name="ตามการเชื่อมโยงหลายมิติ 2" xfId="437" xr:uid="{00000000-0005-0000-0000-0000E8010000}"/>
    <cellStyle name="ตามการเชื่อมโยงหลายมิติ 3" xfId="438" xr:uid="{00000000-0005-0000-0000-0000E9010000}"/>
    <cellStyle name="ปกติ 10 2" xfId="439" xr:uid="{00000000-0005-0000-0000-0000EA010000}"/>
    <cellStyle name="ปกติ 2" xfId="440" xr:uid="{00000000-0005-0000-0000-0000EB010000}"/>
    <cellStyle name="ปกติ 2 2" xfId="441" xr:uid="{00000000-0005-0000-0000-0000EC010000}"/>
    <cellStyle name="ปกติ 2 2 2" xfId="442" xr:uid="{00000000-0005-0000-0000-0000ED010000}"/>
    <cellStyle name="ปกติ 2 3" xfId="443" xr:uid="{00000000-0005-0000-0000-0000EE010000}"/>
    <cellStyle name="ปกติ 2 4" xfId="444" xr:uid="{00000000-0005-0000-0000-0000EF010000}"/>
    <cellStyle name="ปกติ_SENAT2_Mar_06 update 2มิย.49" xfId="445" xr:uid="{00000000-0005-0000-0000-0000F0010000}"/>
    <cellStyle name="ปกติ_ธนาสิริ_2" xfId="477" xr:uid="{00000000-0005-0000-0000-0000F1010000}"/>
    <cellStyle name="ป้อนค่า" xfId="446" xr:uid="{00000000-0005-0000-0000-0000F2010000}"/>
    <cellStyle name="ป้อนค่า 2" xfId="447" xr:uid="{00000000-0005-0000-0000-0000F3010000}"/>
    <cellStyle name="ปานกลาง" xfId="448" xr:uid="{00000000-0005-0000-0000-0000F4010000}"/>
    <cellStyle name="ปานกลาง 2" xfId="449" xr:uid="{00000000-0005-0000-0000-0000F5010000}"/>
    <cellStyle name="ผลรวม" xfId="450" xr:uid="{00000000-0005-0000-0000-0000F6010000}"/>
    <cellStyle name="ผลรวม 2" xfId="451" xr:uid="{00000000-0005-0000-0000-0000F7010000}"/>
    <cellStyle name="ส่วนที่ถูกเน้น1" xfId="454" xr:uid="{00000000-0005-0000-0000-0000FA010000}"/>
    <cellStyle name="ส่วนที่ถูกเน้น1 2" xfId="455" xr:uid="{00000000-0005-0000-0000-0000FB010000}"/>
    <cellStyle name="ส่วนที่ถูกเน้น2" xfId="456" xr:uid="{00000000-0005-0000-0000-0000FC010000}"/>
    <cellStyle name="ส่วนที่ถูกเน้น2 2" xfId="457" xr:uid="{00000000-0005-0000-0000-0000FD010000}"/>
    <cellStyle name="ส่วนที่ถูกเน้น3" xfId="458" xr:uid="{00000000-0005-0000-0000-0000FE010000}"/>
    <cellStyle name="ส่วนที่ถูกเน้น3 2" xfId="459" xr:uid="{00000000-0005-0000-0000-0000FF010000}"/>
    <cellStyle name="ส่วนที่ถูกเน้น4" xfId="460" xr:uid="{00000000-0005-0000-0000-000000020000}"/>
    <cellStyle name="ส่วนที่ถูกเน้น4 2" xfId="461" xr:uid="{00000000-0005-0000-0000-000001020000}"/>
    <cellStyle name="ส่วนที่ถูกเน้น5" xfId="462" xr:uid="{00000000-0005-0000-0000-000002020000}"/>
    <cellStyle name="ส่วนที่ถูกเน้น6" xfId="463" xr:uid="{00000000-0005-0000-0000-000003020000}"/>
    <cellStyle name="ส่วนที่ถูกเน้น6 2" xfId="464" xr:uid="{00000000-0005-0000-0000-000004020000}"/>
    <cellStyle name="หมายเหตุ" xfId="467" xr:uid="{00000000-0005-0000-0000-000007020000}"/>
    <cellStyle name="หมายเหตุ 2" xfId="468" xr:uid="{00000000-0005-0000-0000-000008020000}"/>
    <cellStyle name="หัวเรื่อง 1" xfId="469" xr:uid="{00000000-0005-0000-0000-000009020000}"/>
    <cellStyle name="หัวเรื่อง 1 2" xfId="470" xr:uid="{00000000-0005-0000-0000-00000A020000}"/>
    <cellStyle name="หัวเรื่อง 2" xfId="471" xr:uid="{00000000-0005-0000-0000-00000B020000}"/>
    <cellStyle name="หัวเรื่อง 2 2" xfId="472" xr:uid="{00000000-0005-0000-0000-00000C020000}"/>
    <cellStyle name="หัวเรื่อง 3" xfId="473" xr:uid="{00000000-0005-0000-0000-00000D020000}"/>
    <cellStyle name="หัวเรื่อง 3 2" xfId="474" xr:uid="{00000000-0005-0000-0000-00000E020000}"/>
    <cellStyle name="หัวเรื่อง 4" xfId="475" xr:uid="{00000000-0005-0000-0000-00000F020000}"/>
    <cellStyle name="หัวเรื่อง 4 2" xfId="476" xr:uid="{00000000-0005-0000-0000-00001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R126"/>
  <sheetViews>
    <sheetView view="pageBreakPreview" topLeftCell="A52" zoomScale="115" zoomScaleNormal="130" zoomScaleSheetLayoutView="115" workbookViewId="0">
      <selection activeCell="E61" sqref="E61"/>
    </sheetView>
  </sheetViews>
  <sheetFormatPr defaultColWidth="9.109375" defaultRowHeight="24" customHeight="1"/>
  <cols>
    <col min="1" max="2" width="1.44140625" style="117" customWidth="1"/>
    <col min="3" max="3" width="32" style="117" customWidth="1"/>
    <col min="4" max="4" width="21" style="117" customWidth="1"/>
    <col min="5" max="5" width="9.109375" style="117" customWidth="1"/>
    <col min="6" max="6" width="1.109375" style="117" customWidth="1"/>
    <col min="7" max="7" width="15" style="117" customWidth="1"/>
    <col min="8" max="8" width="1.109375" style="117" customWidth="1"/>
    <col min="9" max="9" width="15.109375" style="117" customWidth="1"/>
    <col min="10" max="10" width="1" style="117" customWidth="1"/>
    <col min="11" max="11" width="14.6640625" style="154" customWidth="1"/>
    <col min="12" max="12" width="1.109375" style="117" customWidth="1"/>
    <col min="13" max="13" width="14.6640625" style="117" customWidth="1"/>
    <col min="14" max="14" width="15.44140625" style="117" customWidth="1"/>
    <col min="15" max="15" width="14.88671875" style="117" customWidth="1"/>
    <col min="16" max="16" width="11.44140625" style="117" customWidth="1"/>
    <col min="17" max="17" width="13" style="117" bestFit="1" customWidth="1"/>
    <col min="18" max="18" width="14.44140625" style="117" customWidth="1"/>
    <col min="19" max="19" width="13.44140625" style="117" customWidth="1"/>
    <col min="20" max="20" width="13.5546875" style="117" customWidth="1"/>
    <col min="21" max="16384" width="9.109375" style="117"/>
  </cols>
  <sheetData>
    <row r="1" spans="1:18" ht="24" customHeight="1">
      <c r="A1" s="113" t="s">
        <v>126</v>
      </c>
      <c r="B1" s="114"/>
      <c r="C1" s="114"/>
      <c r="D1" s="114"/>
      <c r="E1" s="115"/>
      <c r="F1" s="115"/>
      <c r="G1" s="115"/>
      <c r="H1" s="115"/>
      <c r="I1" s="115"/>
      <c r="J1" s="115"/>
      <c r="K1" s="116"/>
      <c r="L1" s="115"/>
      <c r="M1" s="115"/>
    </row>
    <row r="2" spans="1:18" ht="24" customHeight="1">
      <c r="A2" s="113" t="s">
        <v>47</v>
      </c>
      <c r="B2" s="113"/>
      <c r="C2" s="113"/>
      <c r="D2" s="113"/>
      <c r="E2" s="115"/>
      <c r="F2" s="115"/>
      <c r="G2" s="118"/>
      <c r="H2" s="115"/>
      <c r="I2" s="115"/>
      <c r="J2" s="115"/>
      <c r="K2" s="116"/>
      <c r="L2" s="115"/>
      <c r="M2" s="115"/>
    </row>
    <row r="3" spans="1:18" ht="24" customHeight="1">
      <c r="A3" s="119" t="s">
        <v>202</v>
      </c>
      <c r="B3" s="119"/>
      <c r="C3" s="119"/>
      <c r="D3" s="119"/>
      <c r="E3" s="115"/>
      <c r="F3" s="115"/>
      <c r="G3" s="115"/>
      <c r="H3" s="115"/>
      <c r="I3" s="115"/>
      <c r="J3" s="115"/>
      <c r="K3" s="116"/>
      <c r="L3" s="115"/>
      <c r="M3" s="115"/>
    </row>
    <row r="4" spans="1:18" ht="24" customHeight="1">
      <c r="A4" s="120"/>
      <c r="B4" s="120"/>
      <c r="C4" s="120"/>
      <c r="D4" s="120"/>
      <c r="E4" s="120"/>
      <c r="F4" s="120"/>
      <c r="G4" s="170" t="s">
        <v>166</v>
      </c>
      <c r="H4" s="170"/>
      <c r="I4" s="170"/>
      <c r="J4" s="170"/>
      <c r="K4" s="170"/>
      <c r="L4" s="170"/>
      <c r="M4" s="170"/>
    </row>
    <row r="5" spans="1:18" ht="24" customHeight="1">
      <c r="A5" s="121"/>
      <c r="B5" s="121"/>
      <c r="C5" s="121"/>
      <c r="D5" s="121"/>
      <c r="F5" s="122"/>
      <c r="G5" s="171" t="s">
        <v>0</v>
      </c>
      <c r="H5" s="171"/>
      <c r="I5" s="171"/>
      <c r="J5" s="123"/>
      <c r="K5" s="171" t="s">
        <v>1</v>
      </c>
      <c r="L5" s="171"/>
      <c r="M5" s="171"/>
      <c r="Q5" s="124"/>
    </row>
    <row r="6" spans="1:18" ht="24" customHeight="1">
      <c r="A6" s="121"/>
      <c r="B6" s="121"/>
      <c r="C6" s="121"/>
      <c r="D6" s="121"/>
      <c r="F6" s="122"/>
      <c r="G6" s="169" t="s">
        <v>203</v>
      </c>
      <c r="H6" s="169"/>
      <c r="I6" s="169"/>
      <c r="J6" s="125"/>
      <c r="K6" s="169" t="s">
        <v>203</v>
      </c>
      <c r="L6" s="169"/>
      <c r="M6" s="169"/>
      <c r="Q6" s="124"/>
    </row>
    <row r="7" spans="1:18" ht="24" customHeight="1">
      <c r="A7" s="126"/>
      <c r="B7" s="126"/>
      <c r="C7" s="126"/>
      <c r="D7" s="126"/>
      <c r="E7" s="127" t="s">
        <v>2</v>
      </c>
      <c r="F7" s="128"/>
      <c r="G7" s="129">
        <v>2564</v>
      </c>
      <c r="H7" s="125"/>
      <c r="I7" s="129">
        <v>2563</v>
      </c>
      <c r="J7" s="125"/>
      <c r="K7" s="129">
        <v>2564</v>
      </c>
      <c r="L7" s="125"/>
      <c r="M7" s="129">
        <v>2563</v>
      </c>
      <c r="Q7" s="130"/>
    </row>
    <row r="8" spans="1:18" s="123" customFormat="1" ht="24" customHeight="1">
      <c r="A8" s="131" t="s">
        <v>3</v>
      </c>
      <c r="B8" s="131"/>
      <c r="C8" s="131"/>
      <c r="D8" s="131"/>
      <c r="K8" s="132"/>
      <c r="L8" s="133"/>
      <c r="M8" s="133"/>
    </row>
    <row r="9" spans="1:18" s="123" customFormat="1" ht="24" customHeight="1">
      <c r="B9" s="131" t="s">
        <v>4</v>
      </c>
      <c r="C9" s="131"/>
      <c r="D9" s="131"/>
      <c r="E9" s="133"/>
      <c r="F9" s="133"/>
      <c r="H9" s="133"/>
      <c r="I9" s="133"/>
      <c r="J9" s="133"/>
      <c r="K9" s="132"/>
      <c r="L9" s="133"/>
      <c r="M9" s="133"/>
    </row>
    <row r="10" spans="1:18" s="123" customFormat="1" ht="24" customHeight="1">
      <c r="A10" s="126"/>
      <c r="B10" s="126"/>
      <c r="C10" s="126" t="s">
        <v>5</v>
      </c>
      <c r="D10" s="126"/>
      <c r="E10" s="133">
        <v>7</v>
      </c>
      <c r="F10" s="133"/>
      <c r="G10" s="134">
        <v>77640666</v>
      </c>
      <c r="H10" s="134"/>
      <c r="I10" s="134">
        <v>38392268</v>
      </c>
      <c r="J10" s="134"/>
      <c r="K10" s="135">
        <v>72126982</v>
      </c>
      <c r="L10" s="134"/>
      <c r="M10" s="134">
        <v>30317196</v>
      </c>
      <c r="N10" s="136"/>
      <c r="O10" s="136"/>
      <c r="P10" s="136"/>
      <c r="Q10" s="136"/>
      <c r="R10" s="136"/>
    </row>
    <row r="11" spans="1:18" s="123" customFormat="1" ht="24" customHeight="1">
      <c r="A11" s="126"/>
      <c r="B11" s="126"/>
      <c r="C11" s="126" t="s">
        <v>71</v>
      </c>
      <c r="D11" s="126"/>
      <c r="E11" s="133" t="s">
        <v>232</v>
      </c>
      <c r="F11" s="133"/>
      <c r="G11" s="137">
        <v>108310486</v>
      </c>
      <c r="H11" s="137"/>
      <c r="I11" s="137">
        <v>193113994</v>
      </c>
      <c r="J11" s="137"/>
      <c r="K11" s="138">
        <v>53393655</v>
      </c>
      <c r="L11" s="137"/>
      <c r="M11" s="137">
        <v>114534694</v>
      </c>
      <c r="N11" s="136"/>
      <c r="O11" s="136"/>
      <c r="P11" s="136"/>
      <c r="Q11" s="136"/>
    </row>
    <row r="12" spans="1:18" s="123" customFormat="1" ht="24" customHeight="1">
      <c r="A12" s="126"/>
      <c r="B12" s="126"/>
      <c r="C12" s="126" t="s">
        <v>129</v>
      </c>
      <c r="D12" s="126"/>
      <c r="E12" s="139">
        <v>6.2</v>
      </c>
      <c r="F12" s="133"/>
      <c r="G12" s="140">
        <v>0</v>
      </c>
      <c r="H12" s="140"/>
      <c r="I12" s="140">
        <v>0</v>
      </c>
      <c r="J12" s="140"/>
      <c r="K12" s="140">
        <v>0</v>
      </c>
      <c r="L12" s="140"/>
      <c r="M12" s="140">
        <v>0</v>
      </c>
      <c r="N12" s="136"/>
      <c r="O12" s="136"/>
      <c r="P12" s="136"/>
      <c r="Q12" s="136"/>
    </row>
    <row r="13" spans="1:18" s="123" customFormat="1" ht="24" customHeight="1">
      <c r="A13" s="126"/>
      <c r="B13" s="126"/>
      <c r="C13" s="126" t="s">
        <v>55</v>
      </c>
      <c r="D13" s="126"/>
      <c r="E13" s="133">
        <v>9</v>
      </c>
      <c r="F13" s="133"/>
      <c r="G13" s="137">
        <v>71379330</v>
      </c>
      <c r="H13" s="137"/>
      <c r="I13" s="137">
        <v>78917941</v>
      </c>
      <c r="J13" s="137"/>
      <c r="K13" s="138">
        <v>572915</v>
      </c>
      <c r="L13" s="134"/>
      <c r="M13" s="137">
        <v>11337230</v>
      </c>
      <c r="N13" s="136"/>
      <c r="O13" s="136"/>
      <c r="P13" s="136"/>
      <c r="Q13" s="136"/>
    </row>
    <row r="14" spans="1:18" s="123" customFormat="1" ht="24" customHeight="1">
      <c r="A14" s="126"/>
      <c r="B14" s="126"/>
      <c r="C14" s="126" t="s">
        <v>141</v>
      </c>
      <c r="D14" s="126"/>
      <c r="E14" s="133">
        <v>10</v>
      </c>
      <c r="F14" s="133"/>
      <c r="G14" s="137">
        <v>11418</v>
      </c>
      <c r="H14" s="137"/>
      <c r="I14" s="137">
        <v>11929</v>
      </c>
      <c r="J14" s="137"/>
      <c r="K14" s="138">
        <v>11418</v>
      </c>
      <c r="L14" s="137"/>
      <c r="M14" s="137">
        <v>11929</v>
      </c>
      <c r="N14" s="136"/>
      <c r="O14" s="136"/>
      <c r="P14" s="136"/>
      <c r="Q14" s="136"/>
    </row>
    <row r="15" spans="1:18" s="123" customFormat="1" ht="24" customHeight="1">
      <c r="A15" s="141"/>
      <c r="B15" s="141"/>
      <c r="C15" s="141" t="s">
        <v>6</v>
      </c>
      <c r="D15" s="141"/>
      <c r="E15" s="133"/>
      <c r="F15" s="133"/>
      <c r="G15" s="137">
        <v>11003824</v>
      </c>
      <c r="H15" s="137"/>
      <c r="I15" s="137">
        <v>15029260</v>
      </c>
      <c r="J15" s="137"/>
      <c r="K15" s="138">
        <v>1648653</v>
      </c>
      <c r="L15" s="134"/>
      <c r="M15" s="137">
        <v>3048170</v>
      </c>
      <c r="N15" s="136"/>
      <c r="O15" s="136"/>
      <c r="P15" s="136"/>
      <c r="Q15" s="136"/>
    </row>
    <row r="16" spans="1:18" s="123" customFormat="1" ht="24" customHeight="1">
      <c r="B16" s="131" t="s">
        <v>7</v>
      </c>
      <c r="C16" s="131"/>
      <c r="D16" s="131"/>
      <c r="E16" s="133"/>
      <c r="G16" s="142">
        <f>SUM(G10:G15)</f>
        <v>268345724</v>
      </c>
      <c r="H16" s="137"/>
      <c r="I16" s="142">
        <f>SUM(I10:I15)</f>
        <v>325465392</v>
      </c>
      <c r="J16" s="137"/>
      <c r="K16" s="143">
        <f>SUM(K10:K15)</f>
        <v>127753623</v>
      </c>
      <c r="L16" s="137"/>
      <c r="M16" s="142">
        <f>SUM(M10:M15)</f>
        <v>159249219</v>
      </c>
    </row>
    <row r="17" spans="2:17" s="123" customFormat="1" ht="24" customHeight="1">
      <c r="B17" s="131" t="s">
        <v>8</v>
      </c>
      <c r="C17" s="131"/>
      <c r="D17" s="131"/>
      <c r="E17" s="133"/>
      <c r="G17" s="134"/>
      <c r="H17" s="134"/>
      <c r="I17" s="134"/>
      <c r="J17" s="137"/>
      <c r="K17" s="135"/>
      <c r="L17" s="134"/>
      <c r="M17" s="134"/>
    </row>
    <row r="18" spans="2:17" s="123" customFormat="1" ht="24" customHeight="1">
      <c r="B18" s="131"/>
      <c r="C18" s="126" t="s">
        <v>155</v>
      </c>
      <c r="D18" s="126"/>
      <c r="E18" s="133">
        <v>11</v>
      </c>
      <c r="G18" s="134">
        <v>3449590</v>
      </c>
      <c r="H18" s="134"/>
      <c r="I18" s="134">
        <v>3449590</v>
      </c>
      <c r="J18" s="134"/>
      <c r="K18" s="135">
        <v>3449590</v>
      </c>
      <c r="L18" s="137"/>
      <c r="M18" s="134">
        <v>3449590</v>
      </c>
    </row>
    <row r="19" spans="2:17" s="123" customFormat="1" ht="24" customHeight="1">
      <c r="C19" s="126" t="s">
        <v>150</v>
      </c>
      <c r="D19" s="126"/>
      <c r="E19" s="133">
        <v>13</v>
      </c>
      <c r="G19" s="138">
        <v>0</v>
      </c>
      <c r="H19" s="134"/>
      <c r="I19" s="138">
        <v>0</v>
      </c>
      <c r="J19" s="134"/>
      <c r="K19" s="135">
        <v>1472613468</v>
      </c>
      <c r="L19" s="137"/>
      <c r="M19" s="134">
        <v>1472613468</v>
      </c>
      <c r="N19" s="136"/>
      <c r="O19" s="136"/>
      <c r="P19" s="136"/>
      <c r="Q19" s="136"/>
    </row>
    <row r="20" spans="2:17" s="123" customFormat="1" ht="24" customHeight="1">
      <c r="C20" s="126" t="s">
        <v>70</v>
      </c>
      <c r="D20" s="126"/>
      <c r="E20" s="133">
        <v>8</v>
      </c>
      <c r="F20" s="133"/>
      <c r="G20" s="138">
        <v>0</v>
      </c>
      <c r="H20" s="137"/>
      <c r="I20" s="138">
        <v>0</v>
      </c>
      <c r="J20" s="137"/>
      <c r="K20" s="138">
        <v>0</v>
      </c>
      <c r="L20" s="134"/>
      <c r="M20" s="138">
        <v>0</v>
      </c>
      <c r="N20" s="136"/>
      <c r="O20" s="136"/>
      <c r="P20" s="136"/>
      <c r="Q20" s="136"/>
    </row>
    <row r="21" spans="2:17" s="123" customFormat="1" ht="24" customHeight="1">
      <c r="C21" s="126" t="s">
        <v>74</v>
      </c>
      <c r="D21" s="126"/>
      <c r="E21" s="133" t="s">
        <v>233</v>
      </c>
      <c r="F21" s="133"/>
      <c r="G21" s="138">
        <v>0</v>
      </c>
      <c r="H21" s="137"/>
      <c r="I21" s="138">
        <v>0</v>
      </c>
      <c r="J21" s="137"/>
      <c r="K21" s="138">
        <v>165423766</v>
      </c>
      <c r="L21" s="134"/>
      <c r="M21" s="137">
        <v>168014496</v>
      </c>
      <c r="N21" s="136"/>
      <c r="O21" s="136"/>
      <c r="P21" s="136"/>
      <c r="Q21" s="136"/>
    </row>
    <row r="22" spans="2:17" s="123" customFormat="1" ht="24" customHeight="1">
      <c r="C22" s="126" t="s">
        <v>193</v>
      </c>
      <c r="D22" s="126"/>
      <c r="E22" s="133">
        <v>15</v>
      </c>
      <c r="F22" s="133"/>
      <c r="G22" s="137">
        <v>107493810</v>
      </c>
      <c r="H22" s="137"/>
      <c r="I22" s="137">
        <v>134649970</v>
      </c>
      <c r="J22" s="137"/>
      <c r="K22" s="138">
        <v>107493810</v>
      </c>
      <c r="L22" s="134"/>
      <c r="M22" s="137">
        <v>134649970</v>
      </c>
      <c r="N22" s="136"/>
      <c r="O22" s="136"/>
      <c r="P22" s="136"/>
      <c r="Q22" s="136"/>
    </row>
    <row r="23" spans="2:17" s="123" customFormat="1" ht="24" customHeight="1">
      <c r="C23" s="126" t="s">
        <v>56</v>
      </c>
      <c r="D23" s="126"/>
      <c r="E23" s="133"/>
      <c r="F23" s="133"/>
      <c r="G23" s="137"/>
      <c r="H23" s="137"/>
      <c r="I23" s="137"/>
      <c r="J23" s="137"/>
      <c r="K23" s="138"/>
      <c r="L23" s="137"/>
      <c r="M23" s="137"/>
      <c r="N23" s="136"/>
      <c r="O23" s="136"/>
      <c r="P23" s="136"/>
      <c r="Q23" s="136"/>
    </row>
    <row r="24" spans="2:17" s="123" customFormat="1" ht="24" customHeight="1">
      <c r="C24" s="126" t="s">
        <v>163</v>
      </c>
      <c r="D24" s="126"/>
      <c r="E24" s="133">
        <v>16</v>
      </c>
      <c r="F24" s="133"/>
      <c r="G24" s="137">
        <v>384742299</v>
      </c>
      <c r="H24" s="137"/>
      <c r="I24" s="137">
        <v>430417089</v>
      </c>
      <c r="J24" s="137"/>
      <c r="K24" s="138">
        <v>1544050</v>
      </c>
      <c r="L24" s="137"/>
      <c r="M24" s="137">
        <v>100368370</v>
      </c>
      <c r="N24" s="136"/>
      <c r="O24" s="136"/>
      <c r="P24" s="136"/>
      <c r="Q24" s="136"/>
    </row>
    <row r="25" spans="2:17" s="123" customFormat="1" ht="24" customHeight="1">
      <c r="C25" s="126" t="s">
        <v>164</v>
      </c>
      <c r="D25" s="126"/>
      <c r="E25" s="133">
        <v>17</v>
      </c>
      <c r="F25" s="133"/>
      <c r="G25" s="137">
        <v>479489870</v>
      </c>
      <c r="H25" s="137"/>
      <c r="I25" s="137">
        <v>564784417</v>
      </c>
      <c r="J25" s="137"/>
      <c r="K25" s="138">
        <v>1993460</v>
      </c>
      <c r="L25" s="137"/>
      <c r="M25" s="137">
        <v>12291296</v>
      </c>
      <c r="N25" s="136"/>
      <c r="O25" s="136"/>
      <c r="P25" s="136"/>
      <c r="Q25" s="136"/>
    </row>
    <row r="26" spans="2:17" s="123" customFormat="1" ht="24" customHeight="1">
      <c r="C26" s="123" t="s">
        <v>161</v>
      </c>
      <c r="E26" s="133">
        <v>18</v>
      </c>
      <c r="F26" s="133"/>
      <c r="G26" s="137">
        <v>241993477</v>
      </c>
      <c r="H26" s="137"/>
      <c r="I26" s="137">
        <v>264807196</v>
      </c>
      <c r="J26" s="137"/>
      <c r="K26" s="138">
        <v>647900</v>
      </c>
      <c r="L26" s="137"/>
      <c r="M26" s="137">
        <v>3364900</v>
      </c>
      <c r="N26" s="136"/>
      <c r="O26" s="136"/>
      <c r="P26" s="136"/>
      <c r="Q26" s="136"/>
    </row>
    <row r="27" spans="2:17" s="123" customFormat="1" ht="24" customHeight="1">
      <c r="C27" s="126" t="s">
        <v>158</v>
      </c>
      <c r="D27" s="126"/>
      <c r="E27" s="133">
        <v>19</v>
      </c>
      <c r="F27" s="133"/>
      <c r="G27" s="137">
        <v>22706470</v>
      </c>
      <c r="H27" s="137"/>
      <c r="I27" s="137">
        <v>23774919</v>
      </c>
      <c r="J27" s="137"/>
      <c r="K27" s="138">
        <v>22706470</v>
      </c>
      <c r="L27" s="137"/>
      <c r="M27" s="137">
        <v>23774919</v>
      </c>
      <c r="N27" s="136"/>
      <c r="O27" s="136"/>
      <c r="P27" s="136"/>
      <c r="Q27" s="136"/>
    </row>
    <row r="28" spans="2:17" s="123" customFormat="1" ht="24" customHeight="1">
      <c r="C28" s="126" t="s">
        <v>73</v>
      </c>
      <c r="D28" s="126"/>
      <c r="E28" s="133">
        <v>20</v>
      </c>
      <c r="F28" s="133"/>
      <c r="G28" s="137">
        <v>6698116</v>
      </c>
      <c r="H28" s="137"/>
      <c r="I28" s="137">
        <v>8498986</v>
      </c>
      <c r="J28" s="137"/>
      <c r="K28" s="138">
        <v>18872</v>
      </c>
      <c r="L28" s="134"/>
      <c r="M28" s="137">
        <v>74691</v>
      </c>
      <c r="N28" s="136"/>
      <c r="O28" s="136"/>
      <c r="P28" s="136"/>
      <c r="Q28" s="136"/>
    </row>
    <row r="29" spans="2:17" s="123" customFormat="1" ht="24" customHeight="1">
      <c r="C29" s="126" t="s">
        <v>58</v>
      </c>
      <c r="D29" s="126"/>
      <c r="E29" s="133">
        <v>34</v>
      </c>
      <c r="F29" s="133"/>
      <c r="G29" s="137">
        <v>61637771</v>
      </c>
      <c r="H29" s="137"/>
      <c r="I29" s="137">
        <v>57704569</v>
      </c>
      <c r="J29" s="137"/>
      <c r="K29" s="137">
        <v>61637771</v>
      </c>
      <c r="L29" s="134"/>
      <c r="M29" s="137">
        <v>57704569</v>
      </c>
      <c r="N29" s="136"/>
      <c r="O29" s="136"/>
      <c r="P29" s="136"/>
      <c r="Q29" s="136"/>
    </row>
    <row r="30" spans="2:17" s="123" customFormat="1" ht="24" customHeight="1">
      <c r="C30" s="123" t="s">
        <v>142</v>
      </c>
      <c r="E30" s="133">
        <v>21</v>
      </c>
      <c r="F30" s="133"/>
      <c r="G30" s="137">
        <v>22226697</v>
      </c>
      <c r="H30" s="137"/>
      <c r="I30" s="137">
        <v>46127236</v>
      </c>
      <c r="J30" s="137"/>
      <c r="K30" s="138">
        <v>22226697</v>
      </c>
      <c r="L30" s="134"/>
      <c r="M30" s="137">
        <v>46127236</v>
      </c>
      <c r="N30" s="136"/>
      <c r="O30" s="136"/>
      <c r="P30" s="136"/>
      <c r="Q30" s="136"/>
    </row>
    <row r="31" spans="2:17" s="123" customFormat="1" ht="24" customHeight="1">
      <c r="C31" s="126" t="s">
        <v>9</v>
      </c>
      <c r="D31" s="126"/>
      <c r="E31" s="133"/>
      <c r="F31" s="133"/>
      <c r="G31" s="137"/>
      <c r="H31" s="137"/>
      <c r="I31" s="137"/>
      <c r="J31" s="137"/>
      <c r="K31" s="138"/>
      <c r="L31" s="134"/>
      <c r="M31" s="137"/>
      <c r="N31" s="136"/>
      <c r="O31" s="136"/>
      <c r="P31" s="136"/>
      <c r="Q31" s="136"/>
    </row>
    <row r="32" spans="2:17" s="123" customFormat="1" ht="24" customHeight="1">
      <c r="C32" s="126" t="s">
        <v>156</v>
      </c>
      <c r="D32" s="126"/>
      <c r="E32" s="133">
        <v>12</v>
      </c>
      <c r="F32" s="133"/>
      <c r="G32" s="137">
        <v>7795880</v>
      </c>
      <c r="H32" s="137"/>
      <c r="I32" s="137">
        <v>17979566</v>
      </c>
      <c r="J32" s="137"/>
      <c r="K32" s="138">
        <v>0</v>
      </c>
      <c r="L32" s="137"/>
      <c r="M32" s="134">
        <v>202141</v>
      </c>
      <c r="N32" s="136"/>
      <c r="O32" s="136"/>
      <c r="P32" s="136"/>
      <c r="Q32" s="136"/>
    </row>
    <row r="33" spans="1:17" s="123" customFormat="1" ht="24" customHeight="1">
      <c r="C33" s="126" t="s">
        <v>157</v>
      </c>
      <c r="D33" s="126"/>
      <c r="E33" s="133">
        <v>22</v>
      </c>
      <c r="F33" s="133"/>
      <c r="G33" s="138">
        <v>0</v>
      </c>
      <c r="H33" s="138"/>
      <c r="I33" s="138">
        <v>0</v>
      </c>
      <c r="J33" s="137"/>
      <c r="K33" s="138">
        <v>0</v>
      </c>
      <c r="L33" s="134"/>
      <c r="M33" s="138">
        <v>0</v>
      </c>
      <c r="N33" s="136"/>
      <c r="O33" s="136"/>
      <c r="P33" s="136"/>
      <c r="Q33" s="136"/>
    </row>
    <row r="34" spans="1:17" s="123" customFormat="1" ht="24" customHeight="1">
      <c r="C34" s="126" t="s">
        <v>72</v>
      </c>
      <c r="D34" s="126"/>
      <c r="E34" s="144"/>
      <c r="F34" s="133"/>
      <c r="G34" s="145">
        <v>8857867</v>
      </c>
      <c r="H34" s="137"/>
      <c r="I34" s="145">
        <v>11982529</v>
      </c>
      <c r="J34" s="137"/>
      <c r="K34" s="146">
        <v>3327017</v>
      </c>
      <c r="L34" s="137"/>
      <c r="M34" s="145">
        <v>6242694</v>
      </c>
      <c r="N34" s="136"/>
      <c r="O34" s="136"/>
      <c r="P34" s="136"/>
      <c r="Q34" s="136"/>
    </row>
    <row r="35" spans="1:17" s="123" customFormat="1" ht="24" customHeight="1">
      <c r="C35" s="126" t="s">
        <v>95</v>
      </c>
      <c r="D35" s="126"/>
      <c r="E35" s="144"/>
      <c r="F35" s="133"/>
      <c r="G35" s="137">
        <f>SUM(G32:G34)</f>
        <v>16653747</v>
      </c>
      <c r="H35" s="137"/>
      <c r="I35" s="137">
        <f>SUM(I32:I34)</f>
        <v>29962095</v>
      </c>
      <c r="J35" s="137"/>
      <c r="K35" s="138">
        <f>SUM(K32:K34)</f>
        <v>3327017</v>
      </c>
      <c r="L35" s="137"/>
      <c r="M35" s="137">
        <f>SUM(M32:M34)</f>
        <v>6444835</v>
      </c>
      <c r="N35" s="136"/>
      <c r="O35" s="136"/>
      <c r="P35" s="136"/>
      <c r="Q35" s="136"/>
    </row>
    <row r="36" spans="1:17" s="123" customFormat="1" ht="24" customHeight="1">
      <c r="B36" s="131" t="s">
        <v>10</v>
      </c>
      <c r="C36" s="131"/>
      <c r="D36" s="131"/>
      <c r="E36" s="133"/>
      <c r="F36" s="133"/>
      <c r="G36" s="142">
        <f>SUM(G18:G30)+G35</f>
        <v>1347091847</v>
      </c>
      <c r="H36" s="137"/>
      <c r="I36" s="142">
        <f>SUM(I18:I30)+I35</f>
        <v>1564176067</v>
      </c>
      <c r="J36" s="134"/>
      <c r="K36" s="143">
        <f>SUM(K18:K30)+K35</f>
        <v>1863082871</v>
      </c>
      <c r="L36" s="137"/>
      <c r="M36" s="142">
        <f>SUM(M18:M30)+M35</f>
        <v>2028878340</v>
      </c>
      <c r="N36" s="136"/>
      <c r="O36" s="136"/>
      <c r="P36" s="136"/>
      <c r="Q36" s="136"/>
    </row>
    <row r="37" spans="1:17" s="123" customFormat="1" ht="24" customHeight="1" thickBot="1">
      <c r="B37" s="131" t="s">
        <v>11</v>
      </c>
      <c r="C37" s="131"/>
      <c r="D37" s="131"/>
      <c r="E37" s="133"/>
      <c r="F37" s="133"/>
      <c r="G37" s="147">
        <f>G16+G36</f>
        <v>1615437571</v>
      </c>
      <c r="H37" s="137"/>
      <c r="I37" s="147">
        <f>I16+I36</f>
        <v>1889641459</v>
      </c>
      <c r="J37" s="134"/>
      <c r="K37" s="148">
        <f>K16+K36</f>
        <v>1990836494</v>
      </c>
      <c r="L37" s="137"/>
      <c r="M37" s="147">
        <f>M16+M36</f>
        <v>2188127559</v>
      </c>
      <c r="N37" s="136"/>
      <c r="O37" s="136"/>
      <c r="P37" s="136"/>
      <c r="Q37" s="136"/>
    </row>
    <row r="38" spans="1:17" s="123" customFormat="1" ht="24" customHeight="1" thickTop="1">
      <c r="A38" s="126"/>
      <c r="B38" s="126"/>
      <c r="C38" s="126"/>
      <c r="D38" s="126"/>
      <c r="E38" s="133"/>
      <c r="F38" s="133"/>
      <c r="G38" s="133"/>
      <c r="H38" s="133"/>
      <c r="I38" s="133"/>
      <c r="J38" s="133"/>
      <c r="K38" s="132"/>
      <c r="L38" s="133"/>
      <c r="M38" s="133"/>
      <c r="N38" s="136"/>
      <c r="O38" s="136"/>
      <c r="P38" s="136"/>
      <c r="Q38" s="136"/>
    </row>
    <row r="39" spans="1:17" ht="24" customHeight="1">
      <c r="A39" s="113" t="s">
        <v>126</v>
      </c>
      <c r="B39" s="114"/>
      <c r="C39" s="114"/>
      <c r="D39" s="114"/>
      <c r="E39" s="115"/>
      <c r="F39" s="115"/>
      <c r="G39" s="118"/>
      <c r="H39" s="115"/>
      <c r="I39" s="115"/>
      <c r="J39" s="115"/>
      <c r="K39" s="118"/>
      <c r="L39" s="115"/>
      <c r="M39" s="115"/>
      <c r="N39" s="136"/>
      <c r="O39" s="136"/>
      <c r="P39" s="136"/>
      <c r="Q39" s="136"/>
    </row>
    <row r="40" spans="1:17" ht="24" customHeight="1">
      <c r="A40" s="113" t="s">
        <v>111</v>
      </c>
      <c r="B40" s="113"/>
      <c r="C40" s="113"/>
      <c r="D40" s="113"/>
      <c r="E40" s="115"/>
      <c r="F40" s="115"/>
      <c r="G40" s="118"/>
      <c r="H40" s="115"/>
      <c r="I40" s="118"/>
      <c r="J40" s="115"/>
      <c r="K40" s="116"/>
      <c r="L40" s="115"/>
      <c r="M40" s="115"/>
      <c r="N40" s="136"/>
      <c r="O40" s="136"/>
      <c r="P40" s="136"/>
      <c r="Q40" s="136"/>
    </row>
    <row r="41" spans="1:17" ht="24" customHeight="1">
      <c r="A41" s="119" t="str">
        <f>A$3</f>
        <v>ณ วันที่ 31 ธันวาคม 2564</v>
      </c>
      <c r="B41" s="119"/>
      <c r="C41" s="119"/>
      <c r="D41" s="119"/>
      <c r="E41" s="115"/>
      <c r="F41" s="115"/>
      <c r="G41" s="115"/>
      <c r="H41" s="115"/>
      <c r="I41" s="115"/>
      <c r="J41" s="115"/>
      <c r="K41" s="116"/>
      <c r="L41" s="115"/>
      <c r="M41" s="115"/>
      <c r="N41" s="136"/>
      <c r="O41" s="136"/>
      <c r="P41" s="136"/>
      <c r="Q41" s="136"/>
    </row>
    <row r="42" spans="1:17" ht="24" customHeight="1">
      <c r="A42" s="120"/>
      <c r="B42" s="120"/>
      <c r="C42" s="120"/>
      <c r="D42" s="120"/>
      <c r="E42" s="120"/>
      <c r="F42" s="120"/>
      <c r="G42" s="170" t="s">
        <v>166</v>
      </c>
      <c r="H42" s="170"/>
      <c r="I42" s="170"/>
      <c r="J42" s="170"/>
      <c r="K42" s="170"/>
      <c r="L42" s="170"/>
      <c r="M42" s="170"/>
      <c r="N42" s="136"/>
      <c r="O42" s="136"/>
      <c r="P42" s="136"/>
      <c r="Q42" s="136"/>
    </row>
    <row r="43" spans="1:17" ht="24" customHeight="1">
      <c r="A43" s="121"/>
      <c r="B43" s="121"/>
      <c r="C43" s="121"/>
      <c r="D43" s="121"/>
      <c r="F43" s="122"/>
      <c r="G43" s="171" t="s">
        <v>0</v>
      </c>
      <c r="H43" s="171"/>
      <c r="I43" s="171"/>
      <c r="J43" s="123"/>
      <c r="K43" s="171" t="s">
        <v>1</v>
      </c>
      <c r="L43" s="171"/>
      <c r="M43" s="171"/>
      <c r="N43" s="136"/>
      <c r="O43" s="136"/>
      <c r="P43" s="136"/>
      <c r="Q43" s="136"/>
    </row>
    <row r="44" spans="1:17" ht="24" customHeight="1">
      <c r="A44" s="121"/>
      <c r="B44" s="121"/>
      <c r="C44" s="121"/>
      <c r="D44" s="121"/>
      <c r="F44" s="122"/>
      <c r="G44" s="169" t="s">
        <v>203</v>
      </c>
      <c r="H44" s="169"/>
      <c r="I44" s="169"/>
      <c r="J44" s="125"/>
      <c r="K44" s="169" t="s">
        <v>203</v>
      </c>
      <c r="L44" s="169"/>
      <c r="M44" s="169"/>
      <c r="N44" s="136"/>
      <c r="O44" s="136"/>
      <c r="P44" s="136"/>
      <c r="Q44" s="136"/>
    </row>
    <row r="45" spans="1:17" ht="24" customHeight="1">
      <c r="A45" s="126"/>
      <c r="B45" s="126"/>
      <c r="C45" s="126"/>
      <c r="D45" s="126"/>
      <c r="E45" s="127" t="s">
        <v>2</v>
      </c>
      <c r="F45" s="128"/>
      <c r="G45" s="129">
        <v>2564</v>
      </c>
      <c r="H45" s="125"/>
      <c r="I45" s="129">
        <v>2563</v>
      </c>
      <c r="J45" s="125"/>
      <c r="K45" s="129">
        <v>2564</v>
      </c>
      <c r="L45" s="125"/>
      <c r="M45" s="129">
        <v>2563</v>
      </c>
      <c r="N45" s="136"/>
      <c r="O45" s="136"/>
      <c r="P45" s="136"/>
      <c r="Q45" s="136"/>
    </row>
    <row r="46" spans="1:17" s="123" customFormat="1" ht="24" customHeight="1">
      <c r="A46" s="149" t="s">
        <v>12</v>
      </c>
      <c r="B46" s="149"/>
      <c r="C46" s="149"/>
      <c r="D46" s="149"/>
      <c r="F46" s="133"/>
      <c r="G46" s="133"/>
      <c r="H46" s="133"/>
      <c r="I46" s="133"/>
      <c r="J46" s="133"/>
      <c r="K46" s="132"/>
      <c r="L46" s="133"/>
      <c r="M46" s="133"/>
      <c r="N46" s="136"/>
      <c r="O46" s="136"/>
      <c r="P46" s="136"/>
      <c r="Q46" s="136"/>
    </row>
    <row r="47" spans="1:17" s="123" customFormat="1" ht="24" customHeight="1">
      <c r="B47" s="131" t="s">
        <v>13</v>
      </c>
      <c r="C47" s="131"/>
      <c r="D47" s="131"/>
      <c r="E47" s="133"/>
      <c r="F47" s="133"/>
      <c r="G47" s="133"/>
      <c r="H47" s="133"/>
      <c r="I47" s="133"/>
      <c r="J47" s="133"/>
      <c r="K47" s="132"/>
      <c r="L47" s="133"/>
      <c r="M47" s="133"/>
      <c r="N47" s="136"/>
      <c r="O47" s="136"/>
      <c r="P47" s="136"/>
      <c r="Q47" s="136"/>
    </row>
    <row r="48" spans="1:17" s="123" customFormat="1" ht="24" customHeight="1">
      <c r="C48" s="126" t="s">
        <v>120</v>
      </c>
      <c r="D48" s="126"/>
      <c r="E48" s="133">
        <v>23</v>
      </c>
      <c r="F48" s="133"/>
      <c r="G48" s="134">
        <v>66850523</v>
      </c>
      <c r="H48" s="134"/>
      <c r="I48" s="134">
        <v>84300698</v>
      </c>
      <c r="J48" s="134"/>
      <c r="K48" s="135">
        <v>47000000</v>
      </c>
      <c r="L48" s="134"/>
      <c r="M48" s="134">
        <v>60000000</v>
      </c>
      <c r="N48" s="136"/>
      <c r="O48" s="136"/>
      <c r="P48" s="136"/>
      <c r="Q48" s="136"/>
    </row>
    <row r="49" spans="2:17" s="123" customFormat="1" ht="24" customHeight="1">
      <c r="C49" s="141" t="s">
        <v>99</v>
      </c>
      <c r="D49" s="141"/>
      <c r="E49" s="133" t="s">
        <v>234</v>
      </c>
      <c r="F49" s="133"/>
      <c r="G49" s="137">
        <v>158043112</v>
      </c>
      <c r="H49" s="137"/>
      <c r="I49" s="137">
        <v>245052922</v>
      </c>
      <c r="J49" s="137"/>
      <c r="K49" s="138">
        <v>480865623</v>
      </c>
      <c r="L49" s="137"/>
      <c r="M49" s="137">
        <v>576428270</v>
      </c>
      <c r="N49" s="136"/>
      <c r="O49" s="136"/>
      <c r="P49" s="136"/>
      <c r="Q49" s="136"/>
    </row>
    <row r="50" spans="2:17" s="123" customFormat="1" ht="24" customHeight="1">
      <c r="C50" s="141" t="s">
        <v>130</v>
      </c>
      <c r="D50" s="141"/>
      <c r="E50" s="133" t="s">
        <v>235</v>
      </c>
      <c r="F50" s="133"/>
      <c r="G50" s="137">
        <v>15290638</v>
      </c>
      <c r="H50" s="137"/>
      <c r="I50" s="137">
        <v>10290680</v>
      </c>
      <c r="J50" s="137"/>
      <c r="K50" s="138">
        <v>15000000</v>
      </c>
      <c r="L50" s="137"/>
      <c r="M50" s="137">
        <v>10000000</v>
      </c>
      <c r="N50" s="136"/>
      <c r="O50" s="136"/>
      <c r="P50" s="136"/>
      <c r="Q50" s="136"/>
    </row>
    <row r="51" spans="2:17" s="123" customFormat="1" ht="24" customHeight="1">
      <c r="C51" s="115" t="s">
        <v>207</v>
      </c>
      <c r="D51" s="115"/>
      <c r="E51" s="133">
        <v>26</v>
      </c>
      <c r="F51" s="133"/>
      <c r="G51" s="137">
        <v>334185087</v>
      </c>
      <c r="H51" s="137"/>
      <c r="I51" s="137">
        <v>525837654</v>
      </c>
      <c r="J51" s="137"/>
      <c r="K51" s="138">
        <v>333313171</v>
      </c>
      <c r="L51" s="137"/>
      <c r="M51" s="137">
        <v>525474304</v>
      </c>
      <c r="N51" s="136"/>
      <c r="O51" s="136"/>
      <c r="P51" s="136"/>
      <c r="Q51" s="136"/>
    </row>
    <row r="52" spans="2:17" s="123" customFormat="1" ht="24" customHeight="1">
      <c r="C52" s="115" t="s">
        <v>139</v>
      </c>
      <c r="D52" s="115"/>
      <c r="E52" s="133">
        <v>27</v>
      </c>
      <c r="F52" s="133"/>
      <c r="G52" s="137">
        <v>268681</v>
      </c>
      <c r="H52" s="137"/>
      <c r="I52" s="137">
        <v>567542</v>
      </c>
      <c r="J52" s="137"/>
      <c r="K52" s="138">
        <v>268681</v>
      </c>
      <c r="L52" s="137"/>
      <c r="M52" s="137">
        <v>567542</v>
      </c>
      <c r="N52" s="136"/>
      <c r="O52" s="136"/>
      <c r="P52" s="136"/>
      <c r="Q52" s="136"/>
    </row>
    <row r="53" spans="2:17" s="123" customFormat="1" ht="24" customHeight="1">
      <c r="C53" s="115" t="s">
        <v>144</v>
      </c>
      <c r="D53" s="115"/>
      <c r="E53" s="133">
        <v>28</v>
      </c>
      <c r="F53" s="133"/>
      <c r="G53" s="137">
        <v>45840000</v>
      </c>
      <c r="H53" s="137"/>
      <c r="I53" s="137">
        <v>632231830</v>
      </c>
      <c r="J53" s="137"/>
      <c r="K53" s="138">
        <v>45840000</v>
      </c>
      <c r="L53" s="137"/>
      <c r="M53" s="137">
        <v>632231830</v>
      </c>
      <c r="N53" s="136"/>
      <c r="O53" s="136"/>
      <c r="P53" s="136"/>
      <c r="Q53" s="136"/>
    </row>
    <row r="54" spans="2:17" s="123" customFormat="1" ht="24" customHeight="1">
      <c r="C54" s="126" t="s">
        <v>67</v>
      </c>
      <c r="D54" s="126"/>
      <c r="E54" s="133"/>
      <c r="F54" s="133"/>
      <c r="G54" s="137">
        <v>9129053</v>
      </c>
      <c r="H54" s="137"/>
      <c r="I54" s="137">
        <v>15292688</v>
      </c>
      <c r="J54" s="137"/>
      <c r="K54" s="138">
        <v>0</v>
      </c>
      <c r="L54" s="137"/>
      <c r="M54" s="138">
        <v>0</v>
      </c>
      <c r="N54" s="136"/>
      <c r="O54" s="136"/>
      <c r="P54" s="136"/>
      <c r="Q54" s="136"/>
    </row>
    <row r="55" spans="2:17" s="123" customFormat="1" ht="24" customHeight="1">
      <c r="C55" s="126" t="s">
        <v>14</v>
      </c>
      <c r="D55" s="126"/>
      <c r="E55" s="133">
        <v>30</v>
      </c>
      <c r="F55" s="133"/>
      <c r="G55" s="137">
        <v>178845975</v>
      </c>
      <c r="H55" s="137"/>
      <c r="I55" s="137">
        <v>178244694</v>
      </c>
      <c r="J55" s="137"/>
      <c r="K55" s="138">
        <v>729434</v>
      </c>
      <c r="L55" s="137"/>
      <c r="M55" s="137">
        <v>1029432</v>
      </c>
      <c r="N55" s="136"/>
      <c r="O55" s="136"/>
      <c r="P55" s="136"/>
      <c r="Q55" s="136"/>
    </row>
    <row r="56" spans="2:17" s="123" customFormat="1" ht="24" customHeight="1">
      <c r="B56" s="131" t="s">
        <v>15</v>
      </c>
      <c r="C56" s="131"/>
      <c r="D56" s="131"/>
      <c r="E56" s="133"/>
      <c r="F56" s="133"/>
      <c r="G56" s="142">
        <f>SUM(G48:G55)</f>
        <v>808453069</v>
      </c>
      <c r="H56" s="137"/>
      <c r="I56" s="142">
        <f>SUM(I48:I55)</f>
        <v>1691818708</v>
      </c>
      <c r="J56" s="134"/>
      <c r="K56" s="143">
        <f>SUM(K48:K55)</f>
        <v>923016909</v>
      </c>
      <c r="L56" s="137"/>
      <c r="M56" s="142">
        <f>SUM(M48:M55)</f>
        <v>1805731378</v>
      </c>
      <c r="N56" s="136"/>
      <c r="O56" s="136"/>
      <c r="P56" s="136"/>
      <c r="Q56" s="136"/>
    </row>
    <row r="57" spans="2:17" s="123" customFormat="1" ht="24" customHeight="1">
      <c r="B57" s="131" t="s">
        <v>16</v>
      </c>
      <c r="C57" s="131"/>
      <c r="D57" s="131"/>
      <c r="E57" s="133"/>
      <c r="F57" s="133"/>
      <c r="G57" s="137"/>
      <c r="H57" s="137"/>
      <c r="I57" s="137"/>
      <c r="J57" s="134"/>
      <c r="K57" s="138"/>
      <c r="L57" s="137"/>
      <c r="M57" s="137"/>
      <c r="N57" s="136"/>
      <c r="O57" s="136"/>
      <c r="P57" s="136"/>
      <c r="Q57" s="136"/>
    </row>
    <row r="58" spans="2:17" s="123" customFormat="1" ht="24" customHeight="1">
      <c r="C58" s="126" t="s">
        <v>75</v>
      </c>
      <c r="D58" s="126"/>
      <c r="E58" s="133">
        <v>26</v>
      </c>
      <c r="F58" s="133"/>
      <c r="G58" s="137">
        <v>10390326</v>
      </c>
      <c r="H58" s="137"/>
      <c r="I58" s="137">
        <v>11263850</v>
      </c>
      <c r="J58" s="137"/>
      <c r="K58" s="138">
        <v>0</v>
      </c>
      <c r="L58" s="134"/>
      <c r="M58" s="138">
        <v>0</v>
      </c>
      <c r="N58" s="136"/>
      <c r="O58" s="136"/>
      <c r="P58" s="136"/>
      <c r="Q58" s="136"/>
    </row>
    <row r="59" spans="2:17" s="123" customFormat="1" ht="24" customHeight="1">
      <c r="C59" s="126" t="s">
        <v>138</v>
      </c>
      <c r="D59" s="126"/>
      <c r="E59" s="133">
        <v>27</v>
      </c>
      <c r="F59" s="133"/>
      <c r="G59" s="137">
        <v>217154</v>
      </c>
      <c r="H59" s="137"/>
      <c r="I59" s="138">
        <v>0</v>
      </c>
      <c r="J59" s="137"/>
      <c r="K59" s="138">
        <v>217154</v>
      </c>
      <c r="L59" s="134"/>
      <c r="M59" s="138">
        <v>0</v>
      </c>
      <c r="N59" s="136"/>
      <c r="O59" s="136"/>
      <c r="P59" s="136"/>
      <c r="Q59" s="136"/>
    </row>
    <row r="60" spans="2:17" s="123" customFormat="1" ht="24" customHeight="1">
      <c r="C60" s="126" t="s">
        <v>143</v>
      </c>
      <c r="D60" s="126"/>
      <c r="E60" s="133">
        <v>28</v>
      </c>
      <c r="F60" s="133"/>
      <c r="G60" s="137">
        <v>550560000</v>
      </c>
      <c r="H60" s="137"/>
      <c r="I60" s="138">
        <v>0</v>
      </c>
      <c r="J60" s="137"/>
      <c r="K60" s="138">
        <v>550560000</v>
      </c>
      <c r="L60" s="134"/>
      <c r="M60" s="138">
        <v>0</v>
      </c>
      <c r="N60" s="136"/>
      <c r="O60" s="136"/>
      <c r="P60" s="136"/>
      <c r="Q60" s="136"/>
    </row>
    <row r="61" spans="2:17" s="123" customFormat="1" ht="24" customHeight="1">
      <c r="C61" s="126" t="s">
        <v>212</v>
      </c>
      <c r="D61" s="126"/>
      <c r="E61" s="133">
        <v>29</v>
      </c>
      <c r="F61" s="133"/>
      <c r="G61" s="137">
        <v>45000000</v>
      </c>
      <c r="H61" s="137"/>
      <c r="I61" s="138">
        <v>0</v>
      </c>
      <c r="J61" s="137"/>
      <c r="K61" s="137">
        <v>45000000</v>
      </c>
      <c r="L61" s="134"/>
      <c r="M61" s="138">
        <v>0</v>
      </c>
      <c r="N61" s="136"/>
      <c r="O61" s="136"/>
      <c r="P61" s="136"/>
      <c r="Q61" s="136"/>
    </row>
    <row r="62" spans="2:17" s="123" customFormat="1" ht="24" customHeight="1">
      <c r="C62" s="126" t="s">
        <v>68</v>
      </c>
      <c r="D62" s="126"/>
      <c r="E62" s="133">
        <v>34</v>
      </c>
      <c r="F62" s="133"/>
      <c r="G62" s="137">
        <v>65273462</v>
      </c>
      <c r="H62" s="137"/>
      <c r="I62" s="137">
        <v>76978827</v>
      </c>
      <c r="J62" s="137"/>
      <c r="K62" s="138">
        <v>5949128</v>
      </c>
      <c r="L62" s="134"/>
      <c r="M62" s="137">
        <v>28284564</v>
      </c>
      <c r="N62" s="136"/>
      <c r="O62" s="136"/>
      <c r="P62" s="136"/>
      <c r="Q62" s="136"/>
    </row>
    <row r="63" spans="2:17" s="123" customFormat="1" ht="24" customHeight="1">
      <c r="C63" s="126" t="s">
        <v>128</v>
      </c>
      <c r="D63" s="126"/>
      <c r="E63" s="133">
        <v>31</v>
      </c>
      <c r="F63" s="133"/>
      <c r="G63" s="137">
        <v>35853988</v>
      </c>
      <c r="H63" s="137"/>
      <c r="I63" s="137">
        <v>35722016</v>
      </c>
      <c r="J63" s="137"/>
      <c r="K63" s="138">
        <v>15654150</v>
      </c>
      <c r="L63" s="134"/>
      <c r="M63" s="150">
        <v>17217565</v>
      </c>
      <c r="N63" s="136"/>
      <c r="O63" s="136"/>
      <c r="P63" s="136"/>
      <c r="Q63" s="136"/>
    </row>
    <row r="64" spans="2:17" s="123" customFormat="1" ht="24" customHeight="1">
      <c r="C64" s="126" t="s">
        <v>134</v>
      </c>
      <c r="D64" s="126"/>
      <c r="E64" s="133"/>
      <c r="F64" s="133"/>
      <c r="G64" s="137">
        <v>861700</v>
      </c>
      <c r="H64" s="137"/>
      <c r="I64" s="137">
        <v>798700</v>
      </c>
      <c r="J64" s="137"/>
      <c r="K64" s="138">
        <v>861700</v>
      </c>
      <c r="L64" s="134"/>
      <c r="M64" s="137">
        <v>798700</v>
      </c>
      <c r="N64" s="136"/>
      <c r="O64" s="136"/>
      <c r="P64" s="136"/>
      <c r="Q64" s="136"/>
    </row>
    <row r="65" spans="1:18" s="123" customFormat="1" ht="24" customHeight="1">
      <c r="B65" s="131" t="s">
        <v>17</v>
      </c>
      <c r="C65" s="131"/>
      <c r="D65" s="131"/>
      <c r="E65" s="133"/>
      <c r="F65" s="133"/>
      <c r="G65" s="142">
        <f>SUM(G58:G64)</f>
        <v>708156630</v>
      </c>
      <c r="H65" s="137"/>
      <c r="I65" s="142">
        <f>SUM(I58:I64)</f>
        <v>124763393</v>
      </c>
      <c r="J65" s="134"/>
      <c r="K65" s="143">
        <f>SUM(K58:K64)</f>
        <v>618242132</v>
      </c>
      <c r="L65" s="137"/>
      <c r="M65" s="142">
        <f>SUM(M58:M64)</f>
        <v>46300829</v>
      </c>
      <c r="N65" s="136"/>
      <c r="O65" s="136"/>
      <c r="P65" s="136"/>
      <c r="Q65" s="136"/>
    </row>
    <row r="66" spans="1:18" s="123" customFormat="1" ht="24" customHeight="1">
      <c r="B66" s="131" t="s">
        <v>18</v>
      </c>
      <c r="C66" s="131"/>
      <c r="D66" s="131"/>
      <c r="E66" s="133"/>
      <c r="F66" s="133"/>
      <c r="G66" s="142">
        <f>G56+G65</f>
        <v>1516609699</v>
      </c>
      <c r="H66" s="137"/>
      <c r="I66" s="142">
        <f>I56+I65</f>
        <v>1816582101</v>
      </c>
      <c r="J66" s="134"/>
      <c r="K66" s="143">
        <f>K56+K65</f>
        <v>1541259041</v>
      </c>
      <c r="L66" s="137"/>
      <c r="M66" s="142">
        <f>M56+M65</f>
        <v>1852032207</v>
      </c>
      <c r="N66" s="136"/>
      <c r="O66" s="136"/>
      <c r="P66" s="136"/>
      <c r="Q66" s="136"/>
      <c r="R66" s="151"/>
    </row>
    <row r="67" spans="1:18" s="123" customFormat="1" ht="24" customHeight="1">
      <c r="A67" s="126"/>
      <c r="B67" s="126"/>
      <c r="C67" s="126"/>
      <c r="D67" s="126"/>
      <c r="E67" s="133"/>
      <c r="F67" s="133"/>
      <c r="G67" s="133"/>
      <c r="H67" s="133"/>
      <c r="I67" s="133"/>
      <c r="J67" s="133"/>
      <c r="K67" s="132"/>
      <c r="L67" s="133"/>
      <c r="M67" s="133"/>
      <c r="N67" s="136"/>
      <c r="O67" s="136"/>
      <c r="P67" s="136"/>
      <c r="Q67" s="136"/>
    </row>
    <row r="68" spans="1:18" s="123" customFormat="1" ht="24" customHeight="1">
      <c r="A68" s="126"/>
      <c r="B68" s="126"/>
      <c r="C68" s="126"/>
      <c r="D68" s="126"/>
      <c r="E68" s="133"/>
      <c r="F68" s="133"/>
      <c r="G68" s="133"/>
      <c r="H68" s="133"/>
      <c r="I68" s="133"/>
      <c r="J68" s="133"/>
      <c r="K68" s="132"/>
      <c r="L68" s="133"/>
      <c r="M68" s="133"/>
      <c r="N68" s="136"/>
      <c r="O68" s="136"/>
      <c r="P68" s="136"/>
      <c r="Q68" s="136"/>
    </row>
    <row r="69" spans="1:18" s="123" customFormat="1" ht="24" customHeight="1">
      <c r="A69" s="126"/>
      <c r="B69" s="126"/>
      <c r="C69" s="126"/>
      <c r="D69" s="126"/>
      <c r="E69" s="133"/>
      <c r="F69" s="133"/>
      <c r="G69" s="133"/>
      <c r="H69" s="133"/>
      <c r="I69" s="133"/>
      <c r="J69" s="133"/>
      <c r="K69" s="132"/>
      <c r="L69" s="133"/>
      <c r="M69" s="133"/>
      <c r="N69" s="136"/>
      <c r="O69" s="136"/>
      <c r="P69" s="136"/>
      <c r="Q69" s="136"/>
    </row>
    <row r="70" spans="1:18" s="123" customFormat="1" ht="24" customHeight="1">
      <c r="A70" s="126"/>
      <c r="B70" s="126"/>
      <c r="C70" s="126"/>
      <c r="D70" s="126"/>
      <c r="E70" s="133"/>
      <c r="F70" s="133"/>
      <c r="G70" s="133"/>
      <c r="H70" s="133"/>
      <c r="I70" s="133"/>
      <c r="J70" s="133"/>
      <c r="K70" s="132"/>
      <c r="L70" s="133"/>
      <c r="M70" s="133"/>
      <c r="N70" s="136"/>
      <c r="O70" s="136"/>
      <c r="P70" s="136"/>
      <c r="Q70" s="136"/>
    </row>
    <row r="71" spans="1:18" s="123" customFormat="1" ht="24" customHeight="1">
      <c r="A71" s="126"/>
      <c r="B71" s="126"/>
      <c r="C71" s="126"/>
      <c r="D71" s="126"/>
      <c r="E71" s="133"/>
      <c r="F71" s="133"/>
      <c r="G71" s="133"/>
      <c r="H71" s="133"/>
      <c r="I71" s="133"/>
      <c r="J71" s="133"/>
      <c r="K71" s="132"/>
      <c r="L71" s="133"/>
      <c r="M71" s="133"/>
      <c r="N71" s="136"/>
      <c r="O71" s="136"/>
      <c r="P71" s="136"/>
      <c r="Q71" s="136"/>
    </row>
    <row r="72" spans="1:18" s="123" customFormat="1" ht="24" customHeight="1">
      <c r="A72" s="126"/>
      <c r="B72" s="126"/>
      <c r="C72" s="126"/>
      <c r="D72" s="126"/>
      <c r="E72" s="133"/>
      <c r="F72" s="133"/>
      <c r="G72" s="133"/>
      <c r="H72" s="133"/>
      <c r="I72" s="133"/>
      <c r="J72" s="133"/>
      <c r="K72" s="132"/>
      <c r="L72" s="133"/>
      <c r="M72" s="133"/>
      <c r="N72" s="136"/>
      <c r="O72" s="136"/>
      <c r="P72" s="136"/>
      <c r="Q72" s="136"/>
    </row>
    <row r="73" spans="1:18" s="123" customFormat="1" ht="24" customHeight="1">
      <c r="A73" s="126"/>
      <c r="B73" s="126"/>
      <c r="C73" s="126"/>
      <c r="D73" s="126"/>
      <c r="E73" s="133"/>
      <c r="F73" s="133"/>
      <c r="G73" s="133"/>
      <c r="H73" s="133"/>
      <c r="I73" s="133"/>
      <c r="J73" s="133"/>
      <c r="K73" s="132"/>
      <c r="L73" s="133"/>
      <c r="M73" s="133"/>
      <c r="N73" s="136"/>
      <c r="O73" s="136"/>
      <c r="P73" s="136"/>
      <c r="Q73" s="136"/>
    </row>
    <row r="74" spans="1:18" ht="24" customHeight="1">
      <c r="A74" s="113" t="s">
        <v>126</v>
      </c>
      <c r="B74" s="114"/>
      <c r="C74" s="114"/>
      <c r="D74" s="114"/>
      <c r="E74" s="115"/>
      <c r="F74" s="115"/>
      <c r="G74" s="115"/>
      <c r="H74" s="115"/>
      <c r="I74" s="115"/>
      <c r="J74" s="115"/>
      <c r="K74" s="116"/>
      <c r="L74" s="115"/>
      <c r="M74" s="115"/>
      <c r="N74" s="136"/>
      <c r="O74" s="136"/>
      <c r="P74" s="136"/>
      <c r="Q74" s="136"/>
    </row>
    <row r="75" spans="1:18" ht="24" customHeight="1">
      <c r="A75" s="113" t="s">
        <v>111</v>
      </c>
      <c r="B75" s="113"/>
      <c r="C75" s="113"/>
      <c r="D75" s="113"/>
      <c r="E75" s="115"/>
      <c r="F75" s="115"/>
      <c r="G75" s="115"/>
      <c r="H75" s="115"/>
      <c r="I75" s="115"/>
      <c r="J75" s="115"/>
      <c r="K75" s="116"/>
      <c r="L75" s="115"/>
      <c r="M75" s="115"/>
      <c r="N75" s="136"/>
      <c r="O75" s="136"/>
      <c r="P75" s="136"/>
      <c r="Q75" s="136"/>
    </row>
    <row r="76" spans="1:18" ht="24" customHeight="1">
      <c r="A76" s="119" t="str">
        <f>A$3</f>
        <v>ณ วันที่ 31 ธันวาคม 2564</v>
      </c>
      <c r="B76" s="119"/>
      <c r="C76" s="119"/>
      <c r="D76" s="119"/>
      <c r="E76" s="115"/>
      <c r="F76" s="115"/>
      <c r="G76" s="115"/>
      <c r="H76" s="115"/>
      <c r="I76" s="115"/>
      <c r="J76" s="115"/>
      <c r="K76" s="116"/>
      <c r="L76" s="115"/>
      <c r="M76" s="115"/>
      <c r="N76" s="136"/>
      <c r="O76" s="136"/>
      <c r="P76" s="136"/>
      <c r="Q76" s="136"/>
    </row>
    <row r="77" spans="1:18" ht="24" customHeight="1">
      <c r="A77" s="120"/>
      <c r="B77" s="120"/>
      <c r="C77" s="120"/>
      <c r="D77" s="120"/>
      <c r="E77" s="120"/>
      <c r="F77" s="120"/>
      <c r="G77" s="170" t="s">
        <v>166</v>
      </c>
      <c r="H77" s="170"/>
      <c r="I77" s="170"/>
      <c r="J77" s="170"/>
      <c r="K77" s="170"/>
      <c r="L77" s="170"/>
      <c r="M77" s="170"/>
      <c r="N77" s="136"/>
      <c r="O77" s="136"/>
      <c r="P77" s="136"/>
      <c r="Q77" s="136"/>
    </row>
    <row r="78" spans="1:18" ht="24" customHeight="1">
      <c r="A78" s="121"/>
      <c r="B78" s="121"/>
      <c r="C78" s="121"/>
      <c r="D78" s="121"/>
      <c r="F78" s="122"/>
      <c r="G78" s="171" t="s">
        <v>0</v>
      </c>
      <c r="H78" s="171"/>
      <c r="I78" s="171"/>
      <c r="J78" s="123"/>
      <c r="K78" s="171" t="s">
        <v>1</v>
      </c>
      <c r="L78" s="171"/>
      <c r="M78" s="171"/>
      <c r="N78" s="136"/>
      <c r="O78" s="136"/>
      <c r="P78" s="136"/>
      <c r="Q78" s="136"/>
    </row>
    <row r="79" spans="1:18" ht="24" customHeight="1">
      <c r="A79" s="121"/>
      <c r="B79" s="121"/>
      <c r="C79" s="121"/>
      <c r="D79" s="121"/>
      <c r="F79" s="122"/>
      <c r="G79" s="169" t="s">
        <v>203</v>
      </c>
      <c r="H79" s="169"/>
      <c r="I79" s="169"/>
      <c r="J79" s="125"/>
      <c r="K79" s="169" t="s">
        <v>203</v>
      </c>
      <c r="L79" s="169"/>
      <c r="M79" s="169"/>
      <c r="N79" s="136"/>
      <c r="O79" s="136"/>
      <c r="P79" s="136"/>
      <c r="Q79" s="136"/>
    </row>
    <row r="80" spans="1:18" ht="24" customHeight="1">
      <c r="A80" s="126"/>
      <c r="B80" s="126"/>
      <c r="C80" s="126"/>
      <c r="D80" s="126"/>
      <c r="E80" s="127" t="s">
        <v>2</v>
      </c>
      <c r="F80" s="128"/>
      <c r="G80" s="129">
        <v>2564</v>
      </c>
      <c r="H80" s="125"/>
      <c r="I80" s="129">
        <v>2563</v>
      </c>
      <c r="J80" s="125"/>
      <c r="K80" s="129">
        <v>2564</v>
      </c>
      <c r="L80" s="125"/>
      <c r="M80" s="129">
        <v>2563</v>
      </c>
      <c r="N80" s="136"/>
      <c r="O80" s="136"/>
      <c r="P80" s="136"/>
      <c r="Q80" s="136"/>
    </row>
    <row r="81" spans="1:18" s="123" customFormat="1" ht="24" customHeight="1">
      <c r="A81" s="114" t="s">
        <v>19</v>
      </c>
      <c r="B81" s="114"/>
      <c r="C81" s="114"/>
      <c r="D81" s="114"/>
      <c r="E81" s="133"/>
      <c r="F81" s="133"/>
      <c r="G81" s="152"/>
      <c r="H81" s="152"/>
      <c r="I81" s="152"/>
      <c r="J81" s="153"/>
      <c r="K81" s="138"/>
      <c r="L81" s="152"/>
      <c r="M81" s="152"/>
      <c r="N81" s="136"/>
      <c r="O81" s="136"/>
      <c r="P81" s="136"/>
      <c r="Q81" s="136"/>
    </row>
    <row r="82" spans="1:18" s="123" customFormat="1" ht="24" customHeight="1">
      <c r="B82" s="126" t="s">
        <v>20</v>
      </c>
      <c r="C82" s="126"/>
      <c r="D82" s="126"/>
      <c r="E82" s="133">
        <v>36</v>
      </c>
      <c r="F82" s="133"/>
      <c r="G82" s="152"/>
      <c r="H82" s="152"/>
      <c r="I82" s="152"/>
      <c r="J82" s="153"/>
      <c r="K82" s="138"/>
      <c r="L82" s="152"/>
      <c r="M82" s="152"/>
      <c r="N82" s="136"/>
      <c r="O82" s="136"/>
      <c r="P82" s="136"/>
      <c r="Q82" s="136"/>
    </row>
    <row r="83" spans="1:18" s="123" customFormat="1" ht="24" customHeight="1">
      <c r="B83" s="126" t="s">
        <v>21</v>
      </c>
      <c r="C83" s="126"/>
      <c r="D83" s="126"/>
      <c r="E83" s="133"/>
      <c r="F83" s="133"/>
      <c r="G83" s="137"/>
      <c r="H83" s="137"/>
      <c r="I83" s="137"/>
      <c r="J83" s="134"/>
      <c r="K83" s="138"/>
      <c r="L83" s="137"/>
      <c r="M83" s="137"/>
      <c r="N83" s="136"/>
      <c r="O83" s="136"/>
      <c r="P83" s="136"/>
      <c r="Q83" s="136"/>
    </row>
    <row r="84" spans="1:18" s="123" customFormat="1" ht="24" customHeight="1" thickBot="1">
      <c r="B84" s="126" t="s">
        <v>208</v>
      </c>
      <c r="C84" s="126"/>
      <c r="D84" s="126"/>
      <c r="F84" s="133"/>
      <c r="G84" s="148">
        <v>3095942424</v>
      </c>
      <c r="H84" s="137"/>
      <c r="I84" s="137"/>
      <c r="J84" s="134"/>
      <c r="K84" s="148">
        <v>3095942424</v>
      </c>
      <c r="L84" s="137"/>
      <c r="M84" s="137"/>
      <c r="N84" s="136"/>
      <c r="O84" s="136"/>
      <c r="P84" s="136"/>
      <c r="Q84" s="136"/>
      <c r="R84" s="136"/>
    </row>
    <row r="85" spans="1:18" s="123" customFormat="1" ht="24" customHeight="1" thickTop="1" thickBot="1">
      <c r="B85" s="126" t="s">
        <v>165</v>
      </c>
      <c r="C85" s="126"/>
      <c r="D85" s="126"/>
      <c r="E85" s="133"/>
      <c r="F85" s="133"/>
      <c r="H85" s="137"/>
      <c r="I85" s="147">
        <v>916901123</v>
      </c>
      <c r="J85" s="134"/>
      <c r="K85" s="154"/>
      <c r="L85" s="137"/>
      <c r="M85" s="147">
        <v>916901123</v>
      </c>
      <c r="N85" s="136"/>
      <c r="O85" s="136"/>
      <c r="P85" s="136"/>
      <c r="Q85" s="136"/>
      <c r="R85" s="136"/>
    </row>
    <row r="86" spans="1:18" s="123" customFormat="1" ht="24" customHeight="1" thickTop="1">
      <c r="B86" s="141" t="s">
        <v>100</v>
      </c>
      <c r="C86" s="141"/>
      <c r="D86" s="141"/>
      <c r="E86" s="133"/>
      <c r="F86" s="133"/>
      <c r="G86" s="134"/>
      <c r="H86" s="134"/>
      <c r="I86" s="134"/>
      <c r="J86" s="134"/>
      <c r="K86" s="135"/>
      <c r="L86" s="134"/>
      <c r="M86" s="134"/>
      <c r="N86" s="136"/>
      <c r="O86" s="136"/>
      <c r="P86" s="136"/>
      <c r="Q86" s="136"/>
    </row>
    <row r="87" spans="1:18" s="123" customFormat="1" ht="24" customHeight="1">
      <c r="B87" s="126" t="s">
        <v>211</v>
      </c>
      <c r="C87" s="126"/>
      <c r="D87" s="141"/>
      <c r="E87" s="133"/>
      <c r="F87" s="133"/>
      <c r="G87" s="134">
        <f>+'CE1'!E23</f>
        <v>2133643872</v>
      </c>
      <c r="H87" s="134"/>
      <c r="I87" s="134"/>
      <c r="J87" s="134"/>
      <c r="K87" s="135">
        <f>+'CE2'!E22</f>
        <v>2133643872</v>
      </c>
      <c r="L87" s="134"/>
      <c r="M87" s="134"/>
      <c r="N87" s="136"/>
      <c r="O87" s="136"/>
      <c r="P87" s="136"/>
      <c r="Q87" s="136"/>
    </row>
    <row r="88" spans="1:18" s="123" customFormat="1" ht="24" customHeight="1">
      <c r="B88" s="126" t="s">
        <v>140</v>
      </c>
      <c r="C88" s="126"/>
      <c r="D88" s="126"/>
      <c r="E88" s="133"/>
      <c r="F88" s="133"/>
      <c r="G88" s="134"/>
      <c r="H88" s="134"/>
      <c r="I88" s="134">
        <f>'CE1'!E17</f>
        <v>688066476</v>
      </c>
      <c r="J88" s="134"/>
      <c r="K88" s="135"/>
      <c r="L88" s="134"/>
      <c r="M88" s="134">
        <f>'CE2'!E16</f>
        <v>688066476</v>
      </c>
      <c r="N88" s="136"/>
      <c r="O88" s="136"/>
      <c r="P88" s="136"/>
      <c r="Q88" s="136"/>
    </row>
    <row r="89" spans="1:18" s="123" customFormat="1" ht="24" customHeight="1">
      <c r="B89" s="115" t="s">
        <v>243</v>
      </c>
      <c r="C89" s="115"/>
      <c r="D89" s="115"/>
      <c r="E89" s="133"/>
      <c r="F89" s="133"/>
      <c r="G89" s="134">
        <f>'CE1'!G23</f>
        <v>612679954</v>
      </c>
      <c r="H89" s="134"/>
      <c r="I89" s="134">
        <f>'CE1'!G17</f>
        <v>612679954</v>
      </c>
      <c r="J89" s="134"/>
      <c r="K89" s="135">
        <f>'CE2'!G22</f>
        <v>612679954</v>
      </c>
      <c r="L89" s="134"/>
      <c r="M89" s="134">
        <f>'CE2'!G16</f>
        <v>612679954</v>
      </c>
      <c r="N89" s="136"/>
      <c r="O89" s="136"/>
      <c r="P89" s="136"/>
      <c r="Q89" s="136"/>
    </row>
    <row r="90" spans="1:18" s="123" customFormat="1" ht="24" customHeight="1">
      <c r="B90" s="115" t="s">
        <v>244</v>
      </c>
      <c r="C90" s="115"/>
      <c r="D90" s="115"/>
      <c r="E90" s="133"/>
      <c r="F90" s="133"/>
      <c r="G90" s="134">
        <f>'CE1'!I23</f>
        <v>-1263172717</v>
      </c>
      <c r="H90" s="134"/>
      <c r="I90" s="162">
        <v>0</v>
      </c>
      <c r="J90" s="134"/>
      <c r="K90" s="135">
        <f>'CE2'!I22</f>
        <v>-1263172717</v>
      </c>
      <c r="L90" s="134"/>
      <c r="M90" s="162">
        <v>0</v>
      </c>
      <c r="N90" s="136"/>
      <c r="O90" s="136"/>
      <c r="P90" s="136"/>
      <c r="Q90" s="136"/>
    </row>
    <row r="91" spans="1:18" s="123" customFormat="1" ht="24" customHeight="1">
      <c r="B91" s="155" t="s">
        <v>57</v>
      </c>
      <c r="C91" s="155"/>
      <c r="D91" s="155"/>
      <c r="E91" s="144"/>
      <c r="F91" s="133"/>
      <c r="G91" s="134">
        <f>'CE1'!K23</f>
        <v>41479200</v>
      </c>
      <c r="H91" s="134"/>
      <c r="I91" s="134">
        <f>'CE1'!K17</f>
        <v>41479200</v>
      </c>
      <c r="J91" s="134"/>
      <c r="K91" s="135">
        <f>'CE2'!K22</f>
        <v>41479200</v>
      </c>
      <c r="L91" s="134"/>
      <c r="M91" s="134">
        <f>'CE2'!K16</f>
        <v>41479200</v>
      </c>
      <c r="N91" s="136"/>
      <c r="O91" s="136"/>
      <c r="P91" s="136"/>
      <c r="Q91" s="136"/>
    </row>
    <row r="92" spans="1:18" s="123" customFormat="1" ht="24" customHeight="1">
      <c r="B92" s="126" t="s">
        <v>22</v>
      </c>
      <c r="C92" s="126"/>
      <c r="D92" s="126"/>
      <c r="E92" s="133"/>
      <c r="F92" s="133"/>
      <c r="G92" s="134"/>
      <c r="H92" s="134"/>
      <c r="I92" s="134"/>
      <c r="J92" s="134"/>
      <c r="K92" s="135"/>
      <c r="L92" s="134"/>
      <c r="M92" s="134"/>
      <c r="N92" s="136"/>
      <c r="O92" s="136"/>
      <c r="P92" s="136"/>
      <c r="Q92" s="136"/>
    </row>
    <row r="93" spans="1:18" s="123" customFormat="1" ht="24" customHeight="1">
      <c r="B93" s="141" t="s">
        <v>23</v>
      </c>
      <c r="C93" s="141"/>
      <c r="D93" s="141"/>
      <c r="E93" s="133"/>
      <c r="F93" s="133"/>
      <c r="G93" s="137">
        <f>'CE1'!M23</f>
        <v>56845152</v>
      </c>
      <c r="H93" s="137"/>
      <c r="I93" s="137">
        <f>'CE1'!M17</f>
        <v>56845152</v>
      </c>
      <c r="J93" s="137"/>
      <c r="K93" s="138">
        <f>'CE2'!M22</f>
        <v>56845152</v>
      </c>
      <c r="L93" s="137"/>
      <c r="M93" s="137">
        <f>'CE2'!M16</f>
        <v>56845152</v>
      </c>
      <c r="N93" s="136"/>
      <c r="O93" s="136"/>
      <c r="P93" s="136"/>
      <c r="Q93" s="136"/>
    </row>
    <row r="94" spans="1:18" s="123" customFormat="1" ht="24" customHeight="1">
      <c r="B94" s="126" t="s">
        <v>24</v>
      </c>
      <c r="C94" s="126"/>
      <c r="D94" s="126"/>
      <c r="E94" s="133"/>
      <c r="F94" s="133"/>
      <c r="G94" s="137">
        <f>'CE1'!O23</f>
        <v>-1535939388</v>
      </c>
      <c r="H94" s="137"/>
      <c r="I94" s="137">
        <f>'CE1'!O17</f>
        <v>-1458482927</v>
      </c>
      <c r="J94" s="137"/>
      <c r="K94" s="138">
        <f>'CE2'!O22</f>
        <v>-1054111779</v>
      </c>
      <c r="L94" s="137"/>
      <c r="M94" s="137">
        <f>'CE2'!O16</f>
        <v>-1065318829</v>
      </c>
      <c r="N94" s="136"/>
      <c r="O94" s="136"/>
      <c r="P94" s="136"/>
      <c r="Q94" s="136"/>
    </row>
    <row r="95" spans="1:18" s="123" customFormat="1" ht="24" customHeight="1">
      <c r="B95" s="126" t="s">
        <v>48</v>
      </c>
      <c r="C95" s="126"/>
      <c r="D95" s="126"/>
      <c r="E95" s="133"/>
      <c r="F95" s="133"/>
      <c r="G95" s="137">
        <f>'CE1'!Y23</f>
        <v>53291799</v>
      </c>
      <c r="H95" s="137"/>
      <c r="I95" s="137">
        <f>'CE1'!Y17</f>
        <v>132471503</v>
      </c>
      <c r="J95" s="137"/>
      <c r="K95" s="138">
        <f>'CE2'!W22</f>
        <v>-77786229</v>
      </c>
      <c r="L95" s="134"/>
      <c r="M95" s="137">
        <f>'CE2'!W16</f>
        <v>2343399</v>
      </c>
      <c r="N95" s="136"/>
      <c r="O95" s="136"/>
      <c r="P95" s="136"/>
      <c r="Q95" s="136"/>
    </row>
    <row r="96" spans="1:18" s="123" customFormat="1" ht="24" customHeight="1">
      <c r="B96" s="131" t="s">
        <v>25</v>
      </c>
      <c r="C96" s="131"/>
      <c r="D96" s="131"/>
      <c r="E96" s="133"/>
      <c r="F96" s="133"/>
      <c r="G96" s="142">
        <f>SUM(G87:G95)</f>
        <v>98827872</v>
      </c>
      <c r="H96" s="137"/>
      <c r="I96" s="142">
        <f>SUM(I88:I95)</f>
        <v>73059358</v>
      </c>
      <c r="J96" s="134"/>
      <c r="K96" s="143">
        <f>SUM(K87:K95)</f>
        <v>449577453</v>
      </c>
      <c r="L96" s="137"/>
      <c r="M96" s="142">
        <f>SUM(M88:M95)</f>
        <v>336095352</v>
      </c>
      <c r="N96" s="136"/>
      <c r="O96" s="136"/>
      <c r="P96" s="136"/>
      <c r="Q96" s="136"/>
    </row>
    <row r="97" spans="1:17" s="123" customFormat="1" ht="24" customHeight="1" thickBot="1">
      <c r="B97" s="131" t="s">
        <v>26</v>
      </c>
      <c r="C97" s="131"/>
      <c r="D97" s="131"/>
      <c r="E97" s="133"/>
      <c r="F97" s="133"/>
      <c r="G97" s="147">
        <f>G66+G96</f>
        <v>1615437571</v>
      </c>
      <c r="H97" s="137"/>
      <c r="I97" s="147">
        <f>I66+I96</f>
        <v>1889641459</v>
      </c>
      <c r="J97" s="134"/>
      <c r="K97" s="148">
        <f>K66+K96</f>
        <v>1990836494</v>
      </c>
      <c r="L97" s="137"/>
      <c r="M97" s="147">
        <f>M66+M96</f>
        <v>2188127559</v>
      </c>
      <c r="N97" s="136"/>
      <c r="O97" s="136"/>
      <c r="P97" s="136"/>
      <c r="Q97" s="136"/>
    </row>
    <row r="98" spans="1:17" s="123" customFormat="1" ht="24" customHeight="1" thickTop="1">
      <c r="A98" s="126"/>
      <c r="B98" s="126"/>
      <c r="C98" s="126"/>
      <c r="D98" s="126"/>
      <c r="G98" s="156"/>
      <c r="H98" s="137"/>
      <c r="I98" s="156"/>
      <c r="J98" s="134"/>
      <c r="K98" s="132"/>
      <c r="L98" s="156"/>
      <c r="M98" s="156"/>
      <c r="N98" s="156"/>
      <c r="O98" s="156"/>
      <c r="P98" s="156"/>
      <c r="Q98" s="156"/>
    </row>
    <row r="99" spans="1:17" s="123" customFormat="1" ht="24" customHeight="1">
      <c r="A99" s="126"/>
      <c r="B99" s="126"/>
      <c r="C99" s="126"/>
      <c r="D99" s="126"/>
      <c r="G99" s="136"/>
      <c r="I99" s="136"/>
      <c r="K99" s="168"/>
      <c r="M99" s="136"/>
      <c r="N99" s="156"/>
      <c r="O99" s="156"/>
      <c r="P99" s="156"/>
      <c r="Q99" s="156"/>
    </row>
    <row r="100" spans="1:17" s="123" customFormat="1" ht="24" customHeight="1">
      <c r="A100" s="126"/>
      <c r="B100" s="126"/>
      <c r="C100" s="126"/>
      <c r="D100" s="126"/>
      <c r="G100" s="136"/>
      <c r="I100" s="136"/>
      <c r="K100" s="157"/>
      <c r="M100" s="136"/>
      <c r="N100" s="156"/>
      <c r="O100" s="156"/>
      <c r="P100" s="156"/>
      <c r="Q100" s="156"/>
    </row>
    <row r="101" spans="1:17" s="123" customFormat="1" ht="24" customHeight="1">
      <c r="A101" s="126"/>
      <c r="B101" s="126"/>
      <c r="C101" s="126"/>
      <c r="D101" s="126"/>
      <c r="G101" s="136"/>
      <c r="I101" s="136"/>
      <c r="K101" s="157"/>
      <c r="M101" s="136"/>
      <c r="N101" s="156"/>
      <c r="O101" s="156"/>
      <c r="P101" s="156"/>
      <c r="Q101" s="156"/>
    </row>
    <row r="102" spans="1:17" s="123" customFormat="1" ht="24" customHeight="1">
      <c r="A102" s="126"/>
      <c r="B102" s="126"/>
      <c r="C102" s="126"/>
      <c r="D102" s="126"/>
      <c r="G102" s="136"/>
      <c r="I102" s="136"/>
      <c r="K102" s="157"/>
      <c r="M102" s="136"/>
      <c r="N102" s="156"/>
      <c r="O102" s="156"/>
      <c r="P102" s="156"/>
      <c r="Q102" s="156"/>
    </row>
    <row r="103" spans="1:17" s="123" customFormat="1" ht="24" customHeight="1">
      <c r="A103" s="126"/>
      <c r="B103" s="126"/>
      <c r="C103" s="126"/>
      <c r="D103" s="126"/>
      <c r="G103" s="136"/>
      <c r="I103" s="136"/>
      <c r="K103" s="157"/>
      <c r="M103" s="136"/>
      <c r="N103" s="156"/>
      <c r="O103" s="156"/>
      <c r="P103" s="156"/>
      <c r="Q103" s="156"/>
    </row>
    <row r="104" spans="1:17" s="123" customFormat="1" ht="24" customHeight="1">
      <c r="A104" s="126"/>
      <c r="B104" s="126"/>
      <c r="C104" s="126"/>
      <c r="D104" s="126"/>
      <c r="G104" s="136"/>
      <c r="I104" s="136"/>
      <c r="K104" s="157"/>
      <c r="M104" s="136"/>
      <c r="N104" s="156"/>
      <c r="O104" s="156"/>
      <c r="P104" s="156"/>
      <c r="Q104" s="156"/>
    </row>
    <row r="105" spans="1:17" s="123" customFormat="1" ht="24" customHeight="1">
      <c r="A105" s="126"/>
      <c r="B105" s="126"/>
      <c r="C105" s="126"/>
      <c r="D105" s="126"/>
      <c r="G105" s="136"/>
      <c r="I105" s="136"/>
      <c r="K105" s="157"/>
      <c r="M105" s="136"/>
      <c r="N105" s="156"/>
      <c r="O105" s="156"/>
      <c r="P105" s="156"/>
      <c r="Q105" s="156"/>
    </row>
    <row r="106" spans="1:17" s="123" customFormat="1" ht="24" customHeight="1">
      <c r="A106" s="126"/>
      <c r="B106" s="126"/>
      <c r="C106" s="126"/>
      <c r="D106" s="126"/>
      <c r="G106" s="136"/>
      <c r="I106" s="136"/>
      <c r="K106" s="157"/>
      <c r="M106" s="136"/>
      <c r="N106" s="156"/>
      <c r="O106" s="156"/>
      <c r="P106" s="156"/>
      <c r="Q106" s="156"/>
    </row>
    <row r="107" spans="1:17" s="123" customFormat="1" ht="24" customHeight="1">
      <c r="A107" s="126"/>
      <c r="B107" s="126"/>
      <c r="C107" s="126"/>
      <c r="D107" s="126"/>
      <c r="G107" s="136"/>
      <c r="I107" s="136"/>
      <c r="K107" s="157"/>
      <c r="M107" s="136"/>
      <c r="N107" s="156"/>
      <c r="O107" s="156"/>
      <c r="P107" s="156"/>
      <c r="Q107" s="156"/>
    </row>
    <row r="108" spans="1:17" s="123" customFormat="1" ht="24" customHeight="1">
      <c r="A108" s="126"/>
      <c r="B108" s="126"/>
      <c r="C108" s="126"/>
      <c r="D108" s="126"/>
      <c r="G108" s="136"/>
      <c r="I108" s="136"/>
      <c r="K108" s="157"/>
      <c r="M108" s="136"/>
      <c r="N108" s="156"/>
      <c r="O108" s="156"/>
      <c r="P108" s="156"/>
      <c r="Q108" s="156"/>
    </row>
    <row r="109" spans="1:17" s="123" customFormat="1" ht="24" customHeight="1">
      <c r="A109" s="126"/>
      <c r="B109" s="126"/>
      <c r="C109" s="126"/>
      <c r="D109" s="126"/>
      <c r="G109" s="136"/>
      <c r="I109" s="136"/>
      <c r="K109" s="157"/>
      <c r="M109" s="136"/>
      <c r="N109" s="156"/>
      <c r="O109" s="156"/>
      <c r="P109" s="156"/>
      <c r="Q109" s="156"/>
    </row>
    <row r="110" spans="1:17" s="123" customFormat="1" ht="24" customHeight="1">
      <c r="A110" s="126"/>
      <c r="B110" s="126"/>
      <c r="C110" s="126"/>
      <c r="D110" s="126"/>
      <c r="G110" s="136"/>
      <c r="I110" s="136"/>
      <c r="K110" s="157"/>
      <c r="M110" s="136"/>
      <c r="N110" s="156"/>
      <c r="O110" s="156"/>
      <c r="P110" s="156"/>
      <c r="Q110" s="156"/>
    </row>
    <row r="111" spans="1:17" s="123" customFormat="1" ht="24" customHeight="1">
      <c r="A111" s="126"/>
      <c r="B111" s="126"/>
      <c r="C111" s="126"/>
      <c r="D111" s="126"/>
      <c r="G111" s="136"/>
      <c r="I111" s="136"/>
      <c r="K111" s="157"/>
      <c r="M111" s="136"/>
      <c r="N111" s="156"/>
      <c r="O111" s="156"/>
      <c r="P111" s="156"/>
      <c r="Q111" s="156"/>
    </row>
    <row r="112" spans="1:17" s="123" customFormat="1" ht="24" customHeight="1">
      <c r="A112" s="126"/>
      <c r="B112" s="126"/>
      <c r="C112" s="126"/>
      <c r="D112" s="126"/>
      <c r="G112" s="136"/>
      <c r="I112" s="136"/>
      <c r="K112" s="157"/>
      <c r="M112" s="136"/>
      <c r="N112" s="156"/>
      <c r="O112" s="156"/>
      <c r="P112" s="156"/>
      <c r="Q112" s="156"/>
    </row>
    <row r="113" spans="1:17" s="123" customFormat="1" ht="24" customHeight="1">
      <c r="A113" s="126"/>
      <c r="B113" s="126"/>
      <c r="C113" s="126"/>
      <c r="D113" s="126"/>
      <c r="G113" s="136"/>
      <c r="I113" s="136"/>
      <c r="K113" s="157"/>
      <c r="M113" s="136"/>
      <c r="N113" s="156"/>
      <c r="O113" s="156"/>
      <c r="P113" s="156"/>
      <c r="Q113" s="156"/>
    </row>
    <row r="114" spans="1:17" s="123" customFormat="1" ht="24" customHeight="1">
      <c r="A114" s="126"/>
      <c r="B114" s="126"/>
      <c r="C114" s="126"/>
      <c r="D114" s="126"/>
      <c r="G114" s="136"/>
      <c r="I114" s="136"/>
      <c r="K114" s="157"/>
      <c r="M114" s="136"/>
      <c r="N114" s="156"/>
      <c r="O114" s="156"/>
      <c r="P114" s="156"/>
      <c r="Q114" s="156"/>
    </row>
    <row r="115" spans="1:17" s="123" customFormat="1" ht="24" customHeight="1">
      <c r="A115" s="126"/>
      <c r="B115" s="126"/>
      <c r="C115" s="126"/>
      <c r="D115" s="126"/>
      <c r="G115" s="136"/>
      <c r="I115" s="136"/>
      <c r="K115" s="157"/>
      <c r="M115" s="136"/>
      <c r="N115" s="156"/>
      <c r="O115" s="156"/>
      <c r="P115" s="156"/>
      <c r="Q115" s="156"/>
    </row>
    <row r="116" spans="1:17" s="123" customFormat="1" ht="24" customHeight="1">
      <c r="A116" s="126"/>
      <c r="B116" s="126"/>
      <c r="C116" s="126"/>
      <c r="D116" s="126"/>
      <c r="G116" s="136"/>
      <c r="I116" s="136"/>
      <c r="K116" s="157"/>
      <c r="M116" s="136"/>
      <c r="N116" s="156"/>
      <c r="O116" s="156"/>
      <c r="P116" s="156"/>
      <c r="Q116" s="156"/>
    </row>
    <row r="117" spans="1:17" s="123" customFormat="1" ht="24" customHeight="1">
      <c r="A117" s="126"/>
      <c r="B117" s="126"/>
      <c r="C117" s="126"/>
      <c r="D117" s="126"/>
      <c r="G117" s="158"/>
      <c r="H117" s="137"/>
      <c r="I117" s="156"/>
      <c r="J117" s="134"/>
      <c r="K117" s="138"/>
      <c r="L117" s="156"/>
      <c r="M117" s="156"/>
      <c r="N117" s="156"/>
      <c r="O117" s="156"/>
      <c r="P117" s="156"/>
      <c r="Q117" s="156"/>
    </row>
    <row r="118" spans="1:17" s="123" customFormat="1" ht="24" customHeight="1">
      <c r="A118" s="159"/>
      <c r="B118" s="159"/>
      <c r="C118" s="159"/>
      <c r="D118" s="159"/>
      <c r="E118" s="123" t="s">
        <v>27</v>
      </c>
      <c r="G118" s="156"/>
      <c r="H118" s="137"/>
      <c r="I118" s="160"/>
      <c r="J118" s="134"/>
      <c r="K118" s="138"/>
      <c r="L118" s="156"/>
      <c r="M118" s="156"/>
      <c r="N118" s="156"/>
      <c r="O118" s="156"/>
      <c r="P118" s="156"/>
      <c r="Q118" s="156"/>
    </row>
    <row r="119" spans="1:17" s="123" customFormat="1" ht="24" customHeight="1">
      <c r="A119" s="126"/>
      <c r="B119" s="126"/>
      <c r="C119" s="126"/>
      <c r="D119" s="126"/>
      <c r="G119" s="156"/>
      <c r="H119" s="137"/>
      <c r="I119" s="160"/>
      <c r="J119" s="134"/>
      <c r="K119" s="138"/>
      <c r="L119" s="156"/>
      <c r="M119" s="156"/>
      <c r="N119" s="156"/>
      <c r="O119" s="156"/>
      <c r="P119" s="156"/>
      <c r="Q119" s="156"/>
    </row>
    <row r="120" spans="1:17" s="123" customFormat="1" ht="24" customHeight="1">
      <c r="A120" s="126"/>
      <c r="B120" s="126"/>
      <c r="C120" s="126"/>
      <c r="D120" s="126"/>
      <c r="G120" s="156"/>
      <c r="H120" s="137"/>
      <c r="I120" s="156"/>
      <c r="J120" s="134"/>
      <c r="K120" s="138"/>
      <c r="L120" s="156"/>
      <c r="M120" s="156"/>
      <c r="N120" s="156"/>
      <c r="O120" s="156"/>
      <c r="P120" s="156"/>
      <c r="Q120" s="156"/>
    </row>
    <row r="121" spans="1:17" s="123" customFormat="1" ht="24" customHeight="1">
      <c r="A121" s="126"/>
      <c r="B121" s="126"/>
      <c r="C121" s="126"/>
      <c r="D121" s="126"/>
      <c r="G121" s="156"/>
      <c r="H121" s="137"/>
      <c r="J121" s="134"/>
      <c r="K121" s="138"/>
      <c r="L121" s="156"/>
      <c r="M121" s="156"/>
      <c r="N121" s="156"/>
      <c r="O121" s="156"/>
      <c r="P121" s="156"/>
      <c r="Q121" s="156"/>
    </row>
    <row r="122" spans="1:17" s="123" customFormat="1" ht="24" customHeight="1">
      <c r="A122" s="126"/>
      <c r="B122" s="126"/>
      <c r="C122" s="126"/>
      <c r="D122" s="126"/>
      <c r="K122" s="132"/>
      <c r="L122" s="133"/>
      <c r="M122" s="133"/>
    </row>
    <row r="123" spans="1:17" ht="24" customHeight="1">
      <c r="G123" s="140">
        <f>++G97-G37</f>
        <v>0</v>
      </c>
      <c r="H123" s="140"/>
      <c r="I123" s="140">
        <f>++I97-I37</f>
        <v>0</v>
      </c>
      <c r="J123" s="162"/>
      <c r="K123" s="140">
        <f>++K97-K37</f>
        <v>0</v>
      </c>
      <c r="L123" s="140"/>
      <c r="M123" s="140">
        <f>++M97-M37</f>
        <v>0</v>
      </c>
      <c r="Q123" s="156"/>
    </row>
    <row r="125" spans="1:17" ht="24" customHeight="1">
      <c r="I125" s="161"/>
    </row>
    <row r="126" spans="1:17" ht="24" customHeight="1">
      <c r="G126" s="136"/>
      <c r="H126" s="136"/>
      <c r="I126" s="136"/>
      <c r="J126" s="136"/>
    </row>
  </sheetData>
  <mergeCells count="15">
    <mergeCell ref="G79:I79"/>
    <mergeCell ref="K79:M79"/>
    <mergeCell ref="G4:M4"/>
    <mergeCell ref="G6:I6"/>
    <mergeCell ref="K6:M6"/>
    <mergeCell ref="G44:I44"/>
    <mergeCell ref="K44:M44"/>
    <mergeCell ref="G78:I78"/>
    <mergeCell ref="K78:M78"/>
    <mergeCell ref="G5:I5"/>
    <mergeCell ref="K5:M5"/>
    <mergeCell ref="G42:M42"/>
    <mergeCell ref="G43:I43"/>
    <mergeCell ref="K43:M43"/>
    <mergeCell ref="G77:M77"/>
  </mergeCells>
  <printOptions horizontalCentered="1"/>
  <pageMargins left="0.9" right="0.15748031496063" top="0.70866141732283505" bottom="0.196850393700787" header="0.31496062992126" footer="0.31496062992126"/>
  <pageSetup paperSize="9" scale="72" fitToHeight="0" orientation="portrait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X58"/>
  <sheetViews>
    <sheetView view="pageBreakPreview" topLeftCell="A28" zoomScaleNormal="115" zoomScaleSheetLayoutView="100" workbookViewId="0">
      <selection activeCell="E61" sqref="E61"/>
    </sheetView>
  </sheetViews>
  <sheetFormatPr defaultColWidth="9.44140625" defaultRowHeight="23.4"/>
  <cols>
    <col min="1" max="1" width="1.33203125" style="51" customWidth="1"/>
    <col min="2" max="2" width="1" style="51" customWidth="1"/>
    <col min="3" max="3" width="63.6640625" style="51" customWidth="1"/>
    <col min="4" max="4" width="8.6640625" style="51" customWidth="1"/>
    <col min="5" max="5" width="0.6640625" style="51" customWidth="1"/>
    <col min="6" max="6" width="14.109375" style="51" customWidth="1"/>
    <col min="7" max="7" width="0.6640625" style="58" customWidth="1"/>
    <col min="8" max="8" width="15.6640625" style="51" bestFit="1" customWidth="1"/>
    <col min="9" max="9" width="0.6640625" style="51" customWidth="1"/>
    <col min="10" max="10" width="14.109375" style="49" customWidth="1"/>
    <col min="11" max="11" width="0.6640625" style="51" customWidth="1"/>
    <col min="12" max="12" width="14.88671875" style="51" bestFit="1" customWidth="1"/>
    <col min="13" max="13" width="11.5546875" style="51" bestFit="1" customWidth="1"/>
    <col min="14" max="14" width="12.33203125" style="51" bestFit="1" customWidth="1"/>
    <col min="15" max="15" width="14.109375" style="51" bestFit="1" customWidth="1"/>
    <col min="16" max="16" width="12.88671875" style="51" bestFit="1" customWidth="1"/>
    <col min="17" max="17" width="9.44140625" style="51"/>
    <col min="18" max="18" width="13.109375" style="51" bestFit="1" customWidth="1"/>
    <col min="19" max="16384" width="9.44140625" style="51"/>
  </cols>
  <sheetData>
    <row r="1" spans="1:13" s="54" customFormat="1">
      <c r="A1" s="36" t="s">
        <v>126</v>
      </c>
      <c r="B1" s="60"/>
      <c r="C1" s="56"/>
      <c r="D1" s="56"/>
      <c r="J1" s="92"/>
      <c r="K1" s="27"/>
      <c r="L1" s="35"/>
      <c r="M1" s="27"/>
    </row>
    <row r="2" spans="1:13" s="54" customFormat="1">
      <c r="A2" s="60" t="s">
        <v>49</v>
      </c>
      <c r="B2" s="60"/>
      <c r="C2" s="60"/>
      <c r="D2" s="60"/>
      <c r="E2" s="60"/>
      <c r="F2" s="60"/>
      <c r="G2" s="60"/>
      <c r="H2" s="60"/>
      <c r="I2" s="60"/>
      <c r="J2" s="92"/>
      <c r="K2" s="27"/>
      <c r="L2" s="35"/>
      <c r="M2" s="27"/>
    </row>
    <row r="3" spans="1:13" s="54" customFormat="1">
      <c r="A3" s="65" t="s">
        <v>201</v>
      </c>
      <c r="B3" s="65"/>
      <c r="C3" s="60"/>
      <c r="D3" s="60"/>
      <c r="E3" s="60"/>
      <c r="F3" s="60"/>
      <c r="G3" s="60"/>
      <c r="H3" s="60"/>
      <c r="I3" s="60"/>
      <c r="J3" s="93"/>
      <c r="K3" s="60"/>
      <c r="L3" s="60"/>
    </row>
    <row r="4" spans="1:13" s="54" customFormat="1" ht="8.25" customHeight="1">
      <c r="C4" s="44"/>
      <c r="D4" s="44"/>
      <c r="E4" s="59"/>
      <c r="F4" s="59"/>
      <c r="G4" s="44"/>
      <c r="H4" s="59"/>
      <c r="I4" s="44"/>
      <c r="J4" s="94"/>
      <c r="K4" s="44"/>
      <c r="L4" s="44"/>
    </row>
    <row r="5" spans="1:13" s="54" customFormat="1">
      <c r="A5" s="61"/>
      <c r="B5" s="61"/>
      <c r="C5" s="61"/>
      <c r="D5" s="61"/>
      <c r="E5" s="61"/>
      <c r="F5" s="172" t="s">
        <v>166</v>
      </c>
      <c r="G5" s="172"/>
      <c r="H5" s="172"/>
      <c r="I5" s="172"/>
      <c r="J5" s="172"/>
      <c r="K5" s="172"/>
      <c r="L5" s="172"/>
    </row>
    <row r="6" spans="1:13" s="54" customFormat="1">
      <c r="A6" s="1"/>
      <c r="B6" s="1"/>
      <c r="C6" s="45"/>
      <c r="D6" s="45"/>
      <c r="E6" s="45"/>
      <c r="F6" s="173" t="s">
        <v>0</v>
      </c>
      <c r="G6" s="173"/>
      <c r="H6" s="173"/>
      <c r="J6" s="173" t="s">
        <v>1</v>
      </c>
      <c r="K6" s="173"/>
      <c r="L6" s="173"/>
    </row>
    <row r="7" spans="1:13" s="54" customFormat="1">
      <c r="A7" s="1"/>
      <c r="B7" s="1"/>
      <c r="C7" s="45"/>
      <c r="D7" s="45"/>
      <c r="E7" s="45"/>
      <c r="F7" s="174" t="s">
        <v>204</v>
      </c>
      <c r="G7" s="174"/>
      <c r="H7" s="174"/>
      <c r="I7" s="81"/>
      <c r="J7" s="174" t="s">
        <v>204</v>
      </c>
      <c r="K7" s="174"/>
      <c r="L7" s="174"/>
    </row>
    <row r="8" spans="1:13" s="54" customFormat="1">
      <c r="A8" s="55"/>
      <c r="B8" s="55"/>
      <c r="D8" s="62" t="s">
        <v>2</v>
      </c>
      <c r="E8" s="43"/>
      <c r="F8" s="82">
        <v>2564</v>
      </c>
      <c r="G8" s="81"/>
      <c r="H8" s="82">
        <v>2563</v>
      </c>
      <c r="I8" s="81"/>
      <c r="J8" s="82">
        <v>2564</v>
      </c>
      <c r="K8" s="81"/>
      <c r="L8" s="82">
        <v>2563</v>
      </c>
    </row>
    <row r="9" spans="1:13" s="54" customFormat="1">
      <c r="A9" s="15" t="s">
        <v>28</v>
      </c>
      <c r="B9" s="15"/>
      <c r="C9" s="56"/>
      <c r="D9" s="45"/>
      <c r="I9" s="45"/>
      <c r="J9" s="49"/>
      <c r="K9" s="45"/>
    </row>
    <row r="10" spans="1:13" s="54" customFormat="1">
      <c r="B10" s="55" t="s">
        <v>29</v>
      </c>
      <c r="C10" s="56"/>
      <c r="D10" s="45"/>
      <c r="F10" s="53">
        <v>649794670</v>
      </c>
      <c r="G10" s="49"/>
      <c r="H10" s="53">
        <v>1617637892</v>
      </c>
      <c r="I10" s="49"/>
      <c r="J10" s="53">
        <v>114000017</v>
      </c>
      <c r="K10" s="53"/>
      <c r="L10" s="53">
        <v>1253315570</v>
      </c>
    </row>
    <row r="11" spans="1:13" s="54" customFormat="1">
      <c r="B11" s="55" t="s">
        <v>30</v>
      </c>
      <c r="C11" s="56"/>
      <c r="D11" s="45"/>
      <c r="F11" s="53"/>
      <c r="G11" s="49"/>
      <c r="H11" s="53"/>
      <c r="I11" s="49"/>
      <c r="J11" s="53"/>
      <c r="K11" s="53"/>
      <c r="L11" s="53"/>
    </row>
    <row r="12" spans="1:13" s="54" customFormat="1">
      <c r="B12" s="55"/>
      <c r="C12" s="97" t="s">
        <v>220</v>
      </c>
      <c r="D12" s="45"/>
      <c r="F12" s="53">
        <v>15179197</v>
      </c>
      <c r="G12" s="49"/>
      <c r="H12" s="53">
        <v>745</v>
      </c>
      <c r="I12" s="49"/>
      <c r="J12" s="53">
        <v>15179197</v>
      </c>
      <c r="K12" s="53"/>
      <c r="L12" s="53">
        <v>745</v>
      </c>
    </row>
    <row r="13" spans="1:13" s="54" customFormat="1">
      <c r="B13" s="55"/>
      <c r="C13" s="97" t="s">
        <v>223</v>
      </c>
      <c r="D13" s="45"/>
      <c r="F13" s="54">
        <v>3515666</v>
      </c>
      <c r="G13" s="49"/>
      <c r="H13" s="96">
        <v>0</v>
      </c>
      <c r="I13" s="49"/>
      <c r="J13" s="54">
        <v>3515666</v>
      </c>
      <c r="K13" s="53"/>
      <c r="L13" s="96">
        <v>0</v>
      </c>
    </row>
    <row r="14" spans="1:13" s="54" customFormat="1">
      <c r="B14" s="55"/>
      <c r="C14" s="97" t="s">
        <v>221</v>
      </c>
      <c r="D14" s="45"/>
      <c r="F14" s="53">
        <v>32975159</v>
      </c>
      <c r="G14" s="49"/>
      <c r="H14" s="96">
        <v>0</v>
      </c>
      <c r="I14" s="49"/>
      <c r="J14" s="53">
        <v>33072350</v>
      </c>
      <c r="K14" s="53"/>
      <c r="L14" s="96">
        <v>0</v>
      </c>
    </row>
    <row r="15" spans="1:13" s="54" customFormat="1">
      <c r="B15" s="55"/>
      <c r="C15" s="97" t="s">
        <v>226</v>
      </c>
      <c r="D15" s="45"/>
      <c r="F15" s="53">
        <v>41427870</v>
      </c>
      <c r="G15" s="49"/>
      <c r="H15" s="53">
        <v>32220337</v>
      </c>
      <c r="I15" s="49"/>
      <c r="J15" s="96">
        <v>0</v>
      </c>
      <c r="K15" s="53"/>
      <c r="L15" s="96">
        <v>0</v>
      </c>
    </row>
    <row r="16" spans="1:13" s="54" customFormat="1">
      <c r="A16" s="55"/>
      <c r="C16" s="97" t="s">
        <v>222</v>
      </c>
      <c r="D16" s="45"/>
      <c r="F16" s="52">
        <v>12237756</v>
      </c>
      <c r="G16" s="53"/>
      <c r="H16" s="52">
        <v>5021116</v>
      </c>
      <c r="I16" s="53"/>
      <c r="J16" s="52">
        <v>24797530</v>
      </c>
      <c r="K16" s="53"/>
      <c r="L16" s="52">
        <v>32164387</v>
      </c>
    </row>
    <row r="17" spans="1:15" s="54" customFormat="1">
      <c r="A17" s="15" t="s">
        <v>31</v>
      </c>
      <c r="B17" s="15"/>
      <c r="C17" s="56"/>
      <c r="D17" s="45"/>
      <c r="F17" s="52">
        <f>SUM(F10:F16)</f>
        <v>755130318</v>
      </c>
      <c r="G17" s="49"/>
      <c r="H17" s="52">
        <f>SUM(H10:H16)</f>
        <v>1654880090</v>
      </c>
      <c r="I17" s="53"/>
      <c r="J17" s="52">
        <f>SUM(J10:J16)</f>
        <v>190564760</v>
      </c>
      <c r="K17" s="53"/>
      <c r="L17" s="52">
        <f>SUM(L10:L16)</f>
        <v>1285480702</v>
      </c>
    </row>
    <row r="18" spans="1:15" s="54" customFormat="1">
      <c r="A18" s="15" t="s">
        <v>32</v>
      </c>
      <c r="B18" s="15"/>
      <c r="C18" s="56"/>
      <c r="D18" s="45"/>
      <c r="F18" s="53"/>
      <c r="G18" s="49"/>
      <c r="H18" s="53"/>
      <c r="I18" s="53"/>
      <c r="J18" s="53"/>
      <c r="K18" s="53"/>
      <c r="L18" s="53"/>
    </row>
    <row r="19" spans="1:15" s="54" customFormat="1" ht="23.4" customHeight="1">
      <c r="B19" s="55" t="s">
        <v>33</v>
      </c>
      <c r="C19" s="55"/>
      <c r="D19" s="45"/>
      <c r="F19" s="53"/>
      <c r="G19" s="49"/>
      <c r="H19" s="53"/>
      <c r="I19" s="49"/>
      <c r="J19" s="53"/>
      <c r="K19" s="53"/>
      <c r="L19" s="53"/>
    </row>
    <row r="20" spans="1:15" s="54" customFormat="1" ht="23.4" customHeight="1">
      <c r="B20" s="55"/>
      <c r="C20" s="97" t="s">
        <v>214</v>
      </c>
      <c r="D20" s="45"/>
      <c r="F20" s="53">
        <v>641645896</v>
      </c>
      <c r="G20" s="49"/>
      <c r="H20" s="53">
        <v>1406990611</v>
      </c>
      <c r="I20" s="49"/>
      <c r="J20" s="53">
        <v>96359645</v>
      </c>
      <c r="K20" s="53"/>
      <c r="L20" s="53">
        <v>1059730169</v>
      </c>
    </row>
    <row r="21" spans="1:15" s="54" customFormat="1" ht="23.4" customHeight="1">
      <c r="B21" s="55"/>
      <c r="C21" s="97" t="s">
        <v>215</v>
      </c>
      <c r="D21" s="45"/>
      <c r="F21" s="52">
        <v>48351070</v>
      </c>
      <c r="G21" s="49"/>
      <c r="H21" s="95">
        <v>0</v>
      </c>
      <c r="I21" s="49"/>
      <c r="J21" s="95">
        <v>0</v>
      </c>
      <c r="K21" s="53"/>
      <c r="L21" s="95">
        <v>0</v>
      </c>
    </row>
    <row r="22" spans="1:15" s="54" customFormat="1" ht="23.4" customHeight="1">
      <c r="B22" s="55" t="s">
        <v>213</v>
      </c>
      <c r="C22" s="55"/>
      <c r="D22" s="45"/>
      <c r="F22" s="53">
        <f>SUM(F20:F21)</f>
        <v>689996966</v>
      </c>
      <c r="G22" s="49"/>
      <c r="H22" s="53">
        <f>SUM(H20:H21)</f>
        <v>1406990611</v>
      </c>
      <c r="I22" s="49"/>
      <c r="J22" s="53">
        <f>SUM(J20:J21)</f>
        <v>96359645</v>
      </c>
      <c r="K22" s="53"/>
      <c r="L22" s="53">
        <f>SUM(L20:L21)</f>
        <v>1059730169</v>
      </c>
    </row>
    <row r="23" spans="1:15" s="54" customFormat="1" ht="23.4" customHeight="1">
      <c r="B23" s="55" t="s">
        <v>76</v>
      </c>
      <c r="C23" s="55"/>
      <c r="D23" s="45"/>
      <c r="F23" s="53">
        <v>34337794</v>
      </c>
      <c r="G23" s="48"/>
      <c r="H23" s="53">
        <v>67935972</v>
      </c>
      <c r="I23" s="48"/>
      <c r="J23" s="53">
        <v>34337794</v>
      </c>
      <c r="K23" s="50"/>
      <c r="L23" s="53">
        <v>67935972</v>
      </c>
    </row>
    <row r="24" spans="1:15" s="54" customFormat="1" ht="23.4" customHeight="1">
      <c r="B24" s="55" t="s">
        <v>34</v>
      </c>
      <c r="C24" s="55"/>
      <c r="D24" s="45" t="s">
        <v>113</v>
      </c>
      <c r="F24" s="50">
        <v>152167251</v>
      </c>
      <c r="G24" s="48"/>
      <c r="H24" s="50">
        <v>200345878</v>
      </c>
      <c r="I24" s="48"/>
      <c r="J24" s="50">
        <v>81971912</v>
      </c>
      <c r="K24" s="50"/>
      <c r="L24" s="53">
        <v>119293287</v>
      </c>
      <c r="N24" s="53"/>
      <c r="O24" s="53"/>
    </row>
    <row r="25" spans="1:15" s="54" customFormat="1" ht="23.4" customHeight="1">
      <c r="B25" s="55" t="s">
        <v>159</v>
      </c>
      <c r="C25" s="55"/>
      <c r="D25" s="45"/>
      <c r="F25" s="50"/>
      <c r="G25" s="50"/>
      <c r="H25" s="50"/>
      <c r="I25" s="50"/>
      <c r="J25" s="50"/>
      <c r="K25" s="50"/>
      <c r="L25" s="50"/>
    </row>
    <row r="26" spans="1:15" s="54" customFormat="1" ht="23.4" customHeight="1">
      <c r="B26" s="55"/>
      <c r="C26" s="97" t="s">
        <v>227</v>
      </c>
      <c r="D26" s="45"/>
      <c r="F26" s="85">
        <v>0</v>
      </c>
      <c r="G26" s="48"/>
      <c r="H26" s="103">
        <v>114639440</v>
      </c>
      <c r="I26" s="48"/>
      <c r="J26" s="85">
        <v>0</v>
      </c>
      <c r="K26" s="50"/>
      <c r="L26" s="85">
        <v>0</v>
      </c>
    </row>
    <row r="27" spans="1:15" s="54" customFormat="1" ht="23.4" customHeight="1">
      <c r="B27" s="55"/>
      <c r="C27" s="97" t="s">
        <v>228</v>
      </c>
      <c r="D27" s="45"/>
      <c r="F27" s="85">
        <v>0</v>
      </c>
      <c r="G27" s="99"/>
      <c r="H27" s="103">
        <v>67189525</v>
      </c>
      <c r="I27" s="99"/>
      <c r="J27" s="50">
        <v>13003849</v>
      </c>
      <c r="K27" s="85"/>
      <c r="L27" s="103">
        <v>225178565</v>
      </c>
    </row>
    <row r="28" spans="1:15" s="54" customFormat="1" ht="23.4" customHeight="1">
      <c r="B28" s="55"/>
      <c r="C28" s="97" t="s">
        <v>224</v>
      </c>
      <c r="D28" s="45"/>
      <c r="F28" s="85">
        <v>0</v>
      </c>
      <c r="G28" s="48"/>
      <c r="H28" s="50">
        <v>32240950</v>
      </c>
      <c r="I28" s="48"/>
      <c r="J28" s="85">
        <v>0</v>
      </c>
      <c r="K28" s="50"/>
      <c r="L28" s="50">
        <v>32240950</v>
      </c>
    </row>
    <row r="29" spans="1:15" s="54" customFormat="1" ht="23.4" customHeight="1">
      <c r="B29" s="55"/>
      <c r="C29" s="97" t="s">
        <v>229</v>
      </c>
      <c r="D29" s="45"/>
      <c r="F29" s="85">
        <v>0</v>
      </c>
      <c r="G29" s="48"/>
      <c r="H29" s="85">
        <v>0</v>
      </c>
      <c r="I29" s="48"/>
      <c r="J29" s="50">
        <v>573125</v>
      </c>
      <c r="K29" s="50"/>
      <c r="L29" s="103">
        <v>28238861</v>
      </c>
    </row>
    <row r="30" spans="1:15" s="54" customFormat="1" ht="23.4" customHeight="1">
      <c r="B30" s="55"/>
      <c r="C30" s="97" t="s">
        <v>225</v>
      </c>
      <c r="D30" s="45"/>
      <c r="F30" s="85">
        <v>0</v>
      </c>
      <c r="G30" s="48"/>
      <c r="H30" s="103">
        <v>7014724</v>
      </c>
      <c r="I30" s="48"/>
      <c r="J30" s="85">
        <v>0</v>
      </c>
      <c r="K30" s="50"/>
      <c r="L30" s="103">
        <v>2999980</v>
      </c>
    </row>
    <row r="31" spans="1:15" s="54" customFormat="1" ht="23.4" customHeight="1">
      <c r="A31" s="15" t="s">
        <v>35</v>
      </c>
      <c r="B31" s="15"/>
      <c r="C31" s="2"/>
      <c r="D31" s="45"/>
      <c r="F31" s="98">
        <f>SUM(F22:F30)</f>
        <v>876502011</v>
      </c>
      <c r="G31" s="49"/>
      <c r="H31" s="98">
        <f>SUM(H22:H30)</f>
        <v>1896357100</v>
      </c>
      <c r="I31" s="53"/>
      <c r="J31" s="98">
        <f>SUM(J22:J30)</f>
        <v>226246325</v>
      </c>
      <c r="K31" s="53"/>
      <c r="L31" s="98">
        <f>SUM(L22:L30)</f>
        <v>1535617784</v>
      </c>
    </row>
    <row r="32" spans="1:15" s="54" customFormat="1" ht="8.25" customHeight="1">
      <c r="A32" s="15"/>
      <c r="B32" s="15"/>
      <c r="C32" s="2"/>
      <c r="D32" s="45"/>
      <c r="F32" s="50"/>
      <c r="G32" s="49"/>
      <c r="H32" s="50"/>
      <c r="I32" s="53"/>
      <c r="J32" s="50"/>
      <c r="K32" s="53"/>
      <c r="L32" s="50"/>
    </row>
    <row r="33" spans="1:18" s="54" customFormat="1" ht="24" customHeight="1">
      <c r="A33" s="15" t="s">
        <v>216</v>
      </c>
      <c r="B33" s="15"/>
      <c r="C33" s="2"/>
      <c r="D33" s="45"/>
      <c r="F33" s="53">
        <f>F17-F31</f>
        <v>-121371693</v>
      </c>
      <c r="G33" s="49"/>
      <c r="H33" s="53">
        <f>H17-H31</f>
        <v>-241477010</v>
      </c>
      <c r="I33" s="53"/>
      <c r="J33" s="53">
        <f>J17-J31</f>
        <v>-35681565</v>
      </c>
      <c r="K33" s="53"/>
      <c r="L33" s="53">
        <f>L17-L31</f>
        <v>-250137082</v>
      </c>
    </row>
    <row r="34" spans="1:18" s="54" customFormat="1" ht="23.4" customHeight="1">
      <c r="B34" s="54" t="s">
        <v>77</v>
      </c>
      <c r="C34" s="2"/>
      <c r="D34" s="45"/>
      <c r="F34" s="53">
        <f>74095575+365619</f>
        <v>74461194</v>
      </c>
      <c r="G34" s="53"/>
      <c r="H34" s="53">
        <v>86181486</v>
      </c>
      <c r="I34" s="53"/>
      <c r="J34" s="53">
        <f>72382091+365619</f>
        <v>72747710</v>
      </c>
      <c r="K34" s="53"/>
      <c r="L34" s="53">
        <v>84026673</v>
      </c>
      <c r="M34" s="53"/>
    </row>
    <row r="35" spans="1:18" s="54" customFormat="1" ht="24" customHeight="1">
      <c r="A35" s="15"/>
      <c r="B35" s="78" t="s">
        <v>230</v>
      </c>
      <c r="C35" s="16"/>
      <c r="D35" s="45"/>
      <c r="F35" s="53"/>
      <c r="G35" s="53"/>
      <c r="H35" s="53"/>
      <c r="I35" s="53"/>
      <c r="J35" s="53"/>
      <c r="K35" s="53"/>
      <c r="L35" s="53"/>
      <c r="M35" s="53"/>
    </row>
    <row r="36" spans="1:18" s="54" customFormat="1" ht="24" customHeight="1">
      <c r="A36" s="15"/>
      <c r="B36" s="78"/>
      <c r="C36" s="16" t="s">
        <v>210</v>
      </c>
      <c r="D36" s="45">
        <v>8</v>
      </c>
      <c r="E36" s="79"/>
      <c r="F36" s="53">
        <v>-4947992</v>
      </c>
      <c r="G36" s="91"/>
      <c r="H36" s="166">
        <v>6436706</v>
      </c>
      <c r="I36" s="53"/>
      <c r="J36" s="53">
        <v>-4916817</v>
      </c>
      <c r="K36" s="53"/>
      <c r="L36" s="166">
        <v>6405531</v>
      </c>
    </row>
    <row r="37" spans="1:18" s="54" customFormat="1" ht="23.4" customHeight="1">
      <c r="B37" s="55" t="s">
        <v>61</v>
      </c>
      <c r="C37" s="56"/>
      <c r="D37" s="45">
        <v>13</v>
      </c>
      <c r="F37" s="95">
        <v>0</v>
      </c>
      <c r="G37" s="48"/>
      <c r="H37" s="95">
        <v>0</v>
      </c>
      <c r="I37" s="50"/>
      <c r="J37" s="95">
        <v>0</v>
      </c>
      <c r="K37" s="50"/>
      <c r="L37" s="95">
        <v>0</v>
      </c>
    </row>
    <row r="38" spans="1:18" s="54" customFormat="1" ht="23.4" customHeight="1">
      <c r="A38" s="15" t="s">
        <v>101</v>
      </c>
      <c r="B38" s="15"/>
      <c r="C38" s="56"/>
      <c r="D38" s="45"/>
      <c r="F38" s="53">
        <f>F33-F34-F37-F36</f>
        <v>-190884895</v>
      </c>
      <c r="G38" s="49"/>
      <c r="H38" s="53">
        <f>H33-H34-H37-H36</f>
        <v>-334095202</v>
      </c>
      <c r="I38" s="53"/>
      <c r="J38" s="53">
        <f>J33-J34-J37-J36</f>
        <v>-103512458</v>
      </c>
      <c r="K38" s="53"/>
      <c r="L38" s="53">
        <f>L33-L34-L37-L36</f>
        <v>-340569286</v>
      </c>
    </row>
    <row r="39" spans="1:18" s="54" customFormat="1" ht="23.4" customHeight="1">
      <c r="A39" s="55" t="s">
        <v>78</v>
      </c>
      <c r="B39" s="55"/>
      <c r="C39" s="56"/>
      <c r="D39" s="45">
        <v>34</v>
      </c>
      <c r="E39" s="47"/>
      <c r="F39" s="52">
        <v>-4616473</v>
      </c>
      <c r="G39" s="48"/>
      <c r="H39" s="52">
        <v>-4518453</v>
      </c>
      <c r="I39" s="48"/>
      <c r="J39" s="52">
        <v>-5907547</v>
      </c>
      <c r="K39" s="50"/>
      <c r="L39" s="52">
        <v>-15760598</v>
      </c>
      <c r="O39" s="22"/>
      <c r="P39" s="22"/>
    </row>
    <row r="40" spans="1:18" s="54" customFormat="1" ht="23.4" customHeight="1">
      <c r="A40" s="15" t="s">
        <v>170</v>
      </c>
      <c r="B40" s="15"/>
      <c r="C40" s="56"/>
      <c r="D40" s="45"/>
      <c r="E40" s="47"/>
      <c r="F40" s="52">
        <f>F38-F39</f>
        <v>-186268422</v>
      </c>
      <c r="G40" s="48"/>
      <c r="H40" s="52">
        <f>H38-H39</f>
        <v>-329576749</v>
      </c>
      <c r="I40" s="50"/>
      <c r="J40" s="52">
        <f>J38-J39</f>
        <v>-97604911</v>
      </c>
      <c r="K40" s="50"/>
      <c r="L40" s="52">
        <f>L38-L39</f>
        <v>-324808688</v>
      </c>
    </row>
    <row r="41" spans="1:18" s="54" customFormat="1" ht="7.5" customHeight="1">
      <c r="A41" s="15"/>
      <c r="B41" s="15"/>
      <c r="C41" s="56"/>
      <c r="D41" s="45"/>
      <c r="F41" s="50"/>
      <c r="G41" s="50"/>
      <c r="H41" s="50"/>
      <c r="I41" s="50"/>
      <c r="J41" s="50"/>
      <c r="K41" s="50"/>
      <c r="L41" s="50"/>
    </row>
    <row r="42" spans="1:18" s="54" customFormat="1" ht="23.4" customHeight="1">
      <c r="A42" s="165" t="s">
        <v>110</v>
      </c>
      <c r="B42" s="165"/>
      <c r="C42" s="56"/>
      <c r="D42" s="45"/>
      <c r="F42" s="50"/>
      <c r="G42" s="50"/>
      <c r="J42" s="49"/>
      <c r="N42" s="50"/>
      <c r="P42" s="50"/>
      <c r="Q42" s="50"/>
      <c r="R42" s="50"/>
    </row>
    <row r="43" spans="1:18" s="54" customFormat="1" ht="23.4" customHeight="1">
      <c r="A43" s="19" t="s">
        <v>102</v>
      </c>
      <c r="D43" s="45"/>
      <c r="F43" s="50"/>
      <c r="G43" s="50"/>
      <c r="H43" s="50"/>
      <c r="I43" s="50"/>
      <c r="J43" s="50"/>
      <c r="K43" s="50"/>
      <c r="L43" s="50"/>
    </row>
    <row r="44" spans="1:18" s="54" customFormat="1">
      <c r="B44" s="18" t="s">
        <v>69</v>
      </c>
      <c r="D44" s="45"/>
      <c r="F44" s="50">
        <v>-41570365</v>
      </c>
      <c r="G44" s="50"/>
      <c r="H44" s="50">
        <v>-444988</v>
      </c>
      <c r="I44" s="50"/>
      <c r="J44" s="85">
        <v>0</v>
      </c>
      <c r="K44" s="85"/>
      <c r="L44" s="17">
        <v>0</v>
      </c>
    </row>
    <row r="45" spans="1:18" s="54" customFormat="1">
      <c r="A45" s="19" t="s">
        <v>149</v>
      </c>
      <c r="D45" s="45"/>
      <c r="F45" s="50"/>
      <c r="G45" s="50"/>
      <c r="H45" s="50"/>
      <c r="I45" s="50"/>
      <c r="J45" s="50"/>
      <c r="K45" s="50"/>
      <c r="L45" s="85"/>
    </row>
    <row r="46" spans="1:18" s="54" customFormat="1">
      <c r="B46" s="18" t="s">
        <v>167</v>
      </c>
      <c r="D46" s="45"/>
      <c r="F46" s="50">
        <v>59650131</v>
      </c>
      <c r="G46" s="50"/>
      <c r="H46" s="85">
        <v>0</v>
      </c>
      <c r="I46" s="50"/>
      <c r="J46" s="50">
        <v>17129842</v>
      </c>
      <c r="K46" s="50"/>
      <c r="L46" s="85">
        <v>0</v>
      </c>
    </row>
    <row r="47" spans="1:18" s="54" customFormat="1">
      <c r="B47" s="18" t="s">
        <v>151</v>
      </c>
      <c r="D47" s="45"/>
      <c r="G47" s="50"/>
      <c r="I47" s="50"/>
      <c r="J47" s="50"/>
      <c r="K47" s="50"/>
      <c r="L47" s="17"/>
    </row>
    <row r="48" spans="1:18" s="54" customFormat="1">
      <c r="B48" s="18" t="s">
        <v>152</v>
      </c>
      <c r="D48" s="45"/>
      <c r="F48" s="50">
        <v>11552491</v>
      </c>
      <c r="G48" s="50"/>
      <c r="H48" s="50">
        <v>-38287747</v>
      </c>
      <c r="I48" s="50"/>
      <c r="J48" s="50">
        <v>11552491</v>
      </c>
      <c r="K48" s="50"/>
      <c r="L48" s="50">
        <v>-38287747</v>
      </c>
    </row>
    <row r="49" spans="1:24" s="54" customFormat="1">
      <c r="B49" s="18" t="s">
        <v>168</v>
      </c>
      <c r="D49" s="45"/>
      <c r="F49" s="95">
        <v>0</v>
      </c>
      <c r="G49" s="50"/>
      <c r="H49" s="52">
        <v>-2780527</v>
      </c>
      <c r="I49" s="50"/>
      <c r="J49" s="95">
        <v>0</v>
      </c>
      <c r="K49" s="50"/>
      <c r="L49" s="52">
        <v>-518172</v>
      </c>
    </row>
    <row r="50" spans="1:24" s="41" customFormat="1" ht="7.5" customHeight="1">
      <c r="C50" s="64"/>
      <c r="D50" s="42"/>
      <c r="F50" s="86"/>
      <c r="G50" s="87"/>
      <c r="H50" s="86"/>
      <c r="I50" s="86"/>
      <c r="J50" s="86"/>
      <c r="K50" s="86"/>
      <c r="L50" s="86"/>
      <c r="O50" s="54"/>
      <c r="U50" s="54"/>
      <c r="V50" s="54"/>
      <c r="W50" s="54"/>
      <c r="X50" s="54"/>
    </row>
    <row r="51" spans="1:24" s="54" customFormat="1">
      <c r="A51" s="165" t="s">
        <v>169</v>
      </c>
      <c r="B51" s="18"/>
      <c r="C51" s="56"/>
      <c r="D51" s="45"/>
      <c r="F51" s="52">
        <f>SUM(F44:F49)</f>
        <v>29632257</v>
      </c>
      <c r="G51" s="49"/>
      <c r="H51" s="52">
        <f>SUM(H44:H49)</f>
        <v>-41513262</v>
      </c>
      <c r="I51" s="53"/>
      <c r="J51" s="52">
        <f>SUM(J44:J49)</f>
        <v>28682333</v>
      </c>
      <c r="K51" s="53"/>
      <c r="L51" s="52">
        <f>SUM(L44:L49)</f>
        <v>-38805919</v>
      </c>
    </row>
    <row r="52" spans="1:24" s="54" customFormat="1" ht="24" thickBot="1">
      <c r="A52" s="165" t="s">
        <v>171</v>
      </c>
      <c r="B52" s="165"/>
      <c r="C52" s="56"/>
      <c r="D52" s="45"/>
      <c r="F52" s="88">
        <f>F40+F51</f>
        <v>-156636165</v>
      </c>
      <c r="G52" s="49"/>
      <c r="H52" s="88">
        <f>H40+H51</f>
        <v>-371090011</v>
      </c>
      <c r="I52" s="53"/>
      <c r="J52" s="88">
        <f>J40+J51</f>
        <v>-68922578</v>
      </c>
      <c r="K52" s="53"/>
      <c r="L52" s="88">
        <f>L40+L51</f>
        <v>-363614607</v>
      </c>
    </row>
    <row r="53" spans="1:24" s="54" customFormat="1" ht="5.4" customHeight="1" thickTop="1">
      <c r="A53" s="57"/>
      <c r="B53" s="57"/>
      <c r="C53" s="56"/>
      <c r="D53" s="45"/>
      <c r="F53" s="50"/>
      <c r="G53" s="49"/>
      <c r="H53" s="50"/>
      <c r="I53" s="53"/>
      <c r="J53" s="50"/>
      <c r="K53" s="53"/>
      <c r="L53" s="50"/>
    </row>
    <row r="54" spans="1:24" s="54" customFormat="1" ht="24" thickBot="1">
      <c r="A54" s="63" t="s">
        <v>114</v>
      </c>
      <c r="B54" s="39"/>
      <c r="C54" s="56"/>
      <c r="D54" s="45">
        <v>38</v>
      </c>
      <c r="F54" s="100">
        <v>-0.13469999999999999</v>
      </c>
      <c r="G54" s="167"/>
      <c r="H54" s="100">
        <v>-0.47899999999999998</v>
      </c>
      <c r="I54" s="167"/>
      <c r="J54" s="100">
        <v>-7.0599999999999996E-2</v>
      </c>
      <c r="K54" s="167"/>
      <c r="L54" s="100">
        <v>-0.47210000000000002</v>
      </c>
    </row>
    <row r="55" spans="1:24" s="54" customFormat="1" ht="6" customHeight="1" thickTop="1">
      <c r="A55" s="55"/>
      <c r="B55" s="55"/>
      <c r="C55" s="56"/>
      <c r="D55" s="45"/>
      <c r="I55" s="45"/>
      <c r="J55" s="49"/>
      <c r="K55" s="45"/>
    </row>
    <row r="56" spans="1:24" s="54" customFormat="1" ht="24" thickBot="1">
      <c r="A56" s="63" t="s">
        <v>241</v>
      </c>
      <c r="B56" s="55"/>
      <c r="C56" s="56"/>
      <c r="D56" s="45">
        <v>38</v>
      </c>
      <c r="F56" s="100">
        <v>-0.1268</v>
      </c>
      <c r="G56" s="90"/>
      <c r="H56" s="89">
        <v>0</v>
      </c>
      <c r="I56" s="90"/>
      <c r="J56" s="100">
        <v>-6.6400000000000001E-2</v>
      </c>
      <c r="K56" s="90"/>
      <c r="L56" s="89">
        <v>0</v>
      </c>
    </row>
    <row r="57" spans="1:24" ht="24" thickTop="1">
      <c r="C57" s="18"/>
      <c r="F57" s="46"/>
      <c r="G57" s="46"/>
      <c r="H57" s="46"/>
      <c r="I57" s="46"/>
      <c r="J57" s="46"/>
      <c r="K57" s="46"/>
      <c r="L57" s="46"/>
    </row>
    <row r="58" spans="1:24">
      <c r="C58" s="18"/>
    </row>
  </sheetData>
  <mergeCells count="5">
    <mergeCell ref="F5:L5"/>
    <mergeCell ref="F6:H6"/>
    <mergeCell ref="J6:L6"/>
    <mergeCell ref="F7:H7"/>
    <mergeCell ref="J7:L7"/>
  </mergeCells>
  <printOptions horizontalCentered="1"/>
  <pageMargins left="0.85" right="0.16" top="0.42" bottom="0.16" header="0.28000000000000003" footer="0.16"/>
  <pageSetup paperSize="9" scale="68" firstPageNumber="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R29"/>
  <sheetViews>
    <sheetView tabSelected="1" view="pageBreakPreview" topLeftCell="A7" zoomScale="85" zoomScaleNormal="100" zoomScaleSheetLayoutView="85" workbookViewId="0">
      <selection activeCell="E61" sqref="E61"/>
    </sheetView>
  </sheetViews>
  <sheetFormatPr defaultColWidth="46.44140625" defaultRowHeight="24" customHeight="1"/>
  <cols>
    <col min="1" max="1" width="2.33203125" style="51" customWidth="1"/>
    <col min="2" max="2" width="41.44140625" style="51" customWidth="1"/>
    <col min="3" max="3" width="9.5546875" style="51" customWidth="1"/>
    <col min="4" max="4" width="0.5546875" style="51" customWidth="1"/>
    <col min="5" max="5" width="14.33203125" style="51" bestFit="1" customWidth="1"/>
    <col min="6" max="6" width="0.6640625" style="8" customWidth="1"/>
    <col min="7" max="7" width="14.88671875" style="51" customWidth="1"/>
    <col min="8" max="8" width="0.6640625" style="51" customWidth="1"/>
    <col min="9" max="9" width="14.88671875" style="51" customWidth="1"/>
    <col min="10" max="10" width="0.6640625" style="8" customWidth="1"/>
    <col min="11" max="11" width="14.44140625" style="51" customWidth="1"/>
    <col min="12" max="12" width="0.6640625" style="51" customWidth="1"/>
    <col min="13" max="13" width="12.6640625" style="51" customWidth="1"/>
    <col min="14" max="14" width="0.6640625" style="51" customWidth="1"/>
    <col min="15" max="15" width="14.88671875" style="51" bestFit="1" customWidth="1"/>
    <col min="16" max="16" width="0.6640625" style="51" customWidth="1"/>
    <col min="17" max="17" width="16" style="51" customWidth="1"/>
    <col min="18" max="18" width="0.6640625" style="51" customWidth="1"/>
    <col min="19" max="19" width="25.33203125" style="51" customWidth="1"/>
    <col min="20" max="20" width="0.6640625" style="51" customWidth="1"/>
    <col min="21" max="21" width="15.44140625" style="51" customWidth="1"/>
    <col min="22" max="22" width="0.6640625" style="51" customWidth="1"/>
    <col min="23" max="23" width="16.109375" style="51" customWidth="1"/>
    <col min="24" max="24" width="0.6640625" style="51" customWidth="1"/>
    <col min="25" max="25" width="16.88671875" style="51" customWidth="1"/>
    <col min="26" max="26" width="0.6640625" style="51" customWidth="1"/>
    <col min="27" max="27" width="16.88671875" style="51" customWidth="1"/>
    <col min="28" max="28" width="11.5546875" style="51" bestFit="1" customWidth="1"/>
    <col min="29" max="29" width="5.33203125" style="51" bestFit="1" customWidth="1"/>
    <col min="30" max="30" width="11.5546875" style="51" bestFit="1" customWidth="1"/>
    <col min="31" max="31" width="5.33203125" style="51" bestFit="1" customWidth="1"/>
    <col min="32" max="32" width="10.5546875" style="51" bestFit="1" customWidth="1"/>
    <col min="33" max="33" width="5.33203125" style="51" bestFit="1" customWidth="1"/>
    <col min="34" max="34" width="10.5546875" style="51" bestFit="1" customWidth="1"/>
    <col min="35" max="35" width="5.33203125" style="51" bestFit="1" customWidth="1"/>
    <col min="36" max="36" width="13" style="51" bestFit="1" customWidth="1"/>
    <col min="37" max="37" width="5.33203125" style="51" bestFit="1" customWidth="1"/>
    <col min="38" max="38" width="10.5546875" style="51" bestFit="1" customWidth="1"/>
    <col min="39" max="39" width="5.33203125" style="51" bestFit="1" customWidth="1"/>
    <col min="40" max="40" width="10.5546875" style="51" bestFit="1" customWidth="1"/>
    <col min="41" max="41" width="5.33203125" style="51" bestFit="1" customWidth="1"/>
    <col min="42" max="43" width="9.44140625" style="51" customWidth="1"/>
    <col min="44" max="44" width="11.5546875" style="51" bestFit="1" customWidth="1"/>
    <col min="45" max="257" width="9.44140625" style="51" customWidth="1"/>
    <col min="258" max="16384" width="46.44140625" style="51"/>
  </cols>
  <sheetData>
    <row r="1" spans="1:44" ht="24" customHeight="1">
      <c r="A1" s="36" t="s">
        <v>127</v>
      </c>
      <c r="B1" s="60"/>
      <c r="C1" s="60"/>
      <c r="D1" s="6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35"/>
    </row>
    <row r="2" spans="1:44" ht="24" customHeight="1">
      <c r="A2" s="21" t="s">
        <v>40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35"/>
    </row>
    <row r="3" spans="1:44" ht="24" customHeight="1">
      <c r="A3" s="65" t="str">
        <f>PL!A3</f>
        <v>สำหรับปีสิ้นสุดวันที่ 31 ธันวาคม 2564</v>
      </c>
      <c r="B3" s="65"/>
      <c r="C3" s="65"/>
      <c r="D3" s="65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44" ht="24" customHeight="1">
      <c r="E4" s="175" t="s">
        <v>172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</row>
    <row r="5" spans="1:44" ht="24" customHeight="1">
      <c r="A5" s="5"/>
      <c r="B5" s="5"/>
      <c r="C5" s="5"/>
      <c r="D5" s="5"/>
      <c r="E5" s="177" t="s">
        <v>0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</row>
    <row r="6" spans="1:44" s="5" customFormat="1" ht="24" customHeight="1">
      <c r="E6" s="176" t="s">
        <v>131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4"/>
    </row>
    <row r="7" spans="1:44" s="5" customFormat="1" ht="24" customHeight="1">
      <c r="E7" s="4"/>
      <c r="F7" s="4"/>
      <c r="G7" s="4"/>
      <c r="H7" s="4"/>
      <c r="I7" s="4"/>
      <c r="J7" s="4"/>
      <c r="K7" s="4"/>
      <c r="L7" s="4"/>
      <c r="M7" s="13"/>
      <c r="N7" s="13"/>
      <c r="O7" s="13"/>
      <c r="P7" s="4"/>
      <c r="Q7" s="178" t="s">
        <v>48</v>
      </c>
      <c r="R7" s="178"/>
      <c r="S7" s="178"/>
      <c r="T7" s="178"/>
      <c r="U7" s="178"/>
      <c r="V7" s="178"/>
      <c r="W7" s="178"/>
      <c r="X7" s="178"/>
      <c r="Y7" s="178"/>
      <c r="Z7" s="4"/>
    </row>
    <row r="8" spans="1:44" s="5" customFormat="1" ht="24" customHeight="1"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78" t="s">
        <v>52</v>
      </c>
      <c r="R8" s="178"/>
      <c r="S8" s="178"/>
      <c r="T8" s="178"/>
      <c r="U8" s="178"/>
      <c r="V8" s="178"/>
      <c r="W8" s="178"/>
      <c r="X8" s="178"/>
      <c r="Y8" s="12"/>
      <c r="Z8" s="4"/>
    </row>
    <row r="9" spans="1:44" s="5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0" t="s">
        <v>63</v>
      </c>
      <c r="R9" s="4"/>
      <c r="S9" s="10" t="s">
        <v>145</v>
      </c>
      <c r="T9" s="10"/>
      <c r="U9" s="10" t="s">
        <v>175</v>
      </c>
      <c r="V9" s="10"/>
      <c r="W9" s="10"/>
      <c r="X9" s="10"/>
      <c r="Y9" s="4"/>
      <c r="Z9" s="4"/>
      <c r="AD9" s="10"/>
    </row>
    <row r="10" spans="1:44" s="5" customFormat="1" ht="24" customHeight="1">
      <c r="E10" s="4"/>
      <c r="F10" s="4"/>
      <c r="G10" s="4"/>
      <c r="H10" s="4"/>
      <c r="I10" s="4"/>
      <c r="J10" s="4"/>
      <c r="K10" s="5" t="s">
        <v>115</v>
      </c>
      <c r="L10" s="4"/>
      <c r="M10" s="4"/>
      <c r="N10" s="4"/>
      <c r="O10" s="4"/>
      <c r="P10" s="4"/>
      <c r="Q10" s="10" t="s">
        <v>64</v>
      </c>
      <c r="R10" s="4"/>
      <c r="S10" s="11" t="s">
        <v>146</v>
      </c>
      <c r="T10" s="11"/>
      <c r="U10" s="11" t="s">
        <v>176</v>
      </c>
      <c r="V10" s="11"/>
      <c r="W10" s="11" t="s">
        <v>135</v>
      </c>
      <c r="X10" s="11"/>
      <c r="Y10" s="11" t="s">
        <v>45</v>
      </c>
      <c r="Z10" s="4"/>
      <c r="AD10" s="10"/>
    </row>
    <row r="11" spans="1:44" s="5" customFormat="1" ht="24" customHeight="1">
      <c r="E11" s="4" t="s">
        <v>103</v>
      </c>
      <c r="F11" s="8"/>
      <c r="G11" s="5" t="s">
        <v>41</v>
      </c>
      <c r="I11" s="5" t="s">
        <v>242</v>
      </c>
      <c r="J11" s="8"/>
      <c r="K11" s="4" t="s">
        <v>117</v>
      </c>
      <c r="M11" s="177" t="s">
        <v>22</v>
      </c>
      <c r="N11" s="177"/>
      <c r="O11" s="177"/>
      <c r="P11" s="4"/>
      <c r="Q11" s="11" t="s">
        <v>65</v>
      </c>
      <c r="S11" s="11" t="s">
        <v>147</v>
      </c>
      <c r="T11" s="11"/>
      <c r="U11" s="11" t="s">
        <v>177</v>
      </c>
      <c r="V11" s="11"/>
      <c r="W11" s="11" t="s">
        <v>136</v>
      </c>
      <c r="X11" s="11"/>
      <c r="Y11" s="11" t="s">
        <v>50</v>
      </c>
      <c r="Z11" s="4"/>
      <c r="AA11" s="10" t="s">
        <v>45</v>
      </c>
      <c r="AD11" s="10"/>
    </row>
    <row r="12" spans="1:44" s="5" customFormat="1" ht="24" customHeight="1">
      <c r="C12" s="163" t="s">
        <v>2</v>
      </c>
      <c r="E12" s="163" t="s">
        <v>42</v>
      </c>
      <c r="F12" s="9"/>
      <c r="G12" s="163" t="s">
        <v>104</v>
      </c>
      <c r="H12" s="4"/>
      <c r="I12" s="164" t="s">
        <v>104</v>
      </c>
      <c r="J12" s="9"/>
      <c r="K12" s="163" t="s">
        <v>116</v>
      </c>
      <c r="L12" s="4"/>
      <c r="M12" s="163" t="s">
        <v>43</v>
      </c>
      <c r="N12" s="4"/>
      <c r="O12" s="163" t="s">
        <v>44</v>
      </c>
      <c r="P12" s="4"/>
      <c r="Q12" s="40" t="s">
        <v>66</v>
      </c>
      <c r="R12" s="4"/>
      <c r="S12" s="40" t="s">
        <v>148</v>
      </c>
      <c r="T12" s="10"/>
      <c r="U12" s="40" t="s">
        <v>178</v>
      </c>
      <c r="V12" s="10"/>
      <c r="W12" s="40" t="s">
        <v>137</v>
      </c>
      <c r="X12" s="10"/>
      <c r="Y12" s="40" t="s">
        <v>51</v>
      </c>
      <c r="Z12" s="4"/>
      <c r="AA12" s="40" t="s">
        <v>19</v>
      </c>
      <c r="AD12" s="10"/>
    </row>
    <row r="13" spans="1:44" ht="24" customHeight="1">
      <c r="A13" s="74" t="s">
        <v>231</v>
      </c>
      <c r="B13" s="6"/>
      <c r="C13" s="6"/>
      <c r="D13" s="5"/>
      <c r="E13" s="50">
        <v>688066476</v>
      </c>
      <c r="F13" s="50"/>
      <c r="G13" s="50">
        <v>612679954</v>
      </c>
      <c r="H13" s="50"/>
      <c r="I13" s="85">
        <v>0</v>
      </c>
      <c r="J13" s="50"/>
      <c r="K13" s="50">
        <v>41479200</v>
      </c>
      <c r="L13" s="50"/>
      <c r="M13" s="50">
        <v>56845152</v>
      </c>
      <c r="N13" s="50"/>
      <c r="O13" s="50">
        <v>-1087411487</v>
      </c>
      <c r="P13" s="50"/>
      <c r="Q13" s="50">
        <v>-64203956</v>
      </c>
      <c r="R13" s="50"/>
      <c r="S13" s="50">
        <v>-68251987</v>
      </c>
      <c r="T13" s="50"/>
      <c r="U13" s="85">
        <v>0</v>
      </c>
      <c r="V13" s="50"/>
      <c r="W13" s="50">
        <v>264946017</v>
      </c>
      <c r="X13" s="50"/>
      <c r="Y13" s="50">
        <f>SUM(Q13:W13)</f>
        <v>132490074</v>
      </c>
      <c r="Z13" s="53"/>
      <c r="AA13" s="50">
        <v>444149369</v>
      </c>
      <c r="AB13" s="76"/>
      <c r="AC13" s="76"/>
      <c r="AD13" s="10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spans="1:44" ht="24" customHeight="1">
      <c r="A14" s="16" t="s">
        <v>173</v>
      </c>
      <c r="B14" s="23"/>
      <c r="C14" s="23"/>
      <c r="D14" s="23"/>
      <c r="E14" s="50"/>
      <c r="F14" s="50"/>
      <c r="G14" s="50"/>
      <c r="H14" s="50"/>
      <c r="I14" s="50"/>
      <c r="J14" s="50"/>
      <c r="K14" s="50" t="s">
        <v>113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 t="s">
        <v>113</v>
      </c>
      <c r="X14" s="50"/>
      <c r="Y14" s="50"/>
      <c r="Z14" s="50"/>
      <c r="AA14" s="50"/>
      <c r="AD14" s="10"/>
    </row>
    <row r="15" spans="1:44" ht="24" customHeight="1">
      <c r="A15" s="16"/>
      <c r="B15" s="16" t="s">
        <v>171</v>
      </c>
      <c r="C15" s="20"/>
      <c r="D15" s="16"/>
      <c r="E15" s="85">
        <v>0</v>
      </c>
      <c r="F15" s="85"/>
      <c r="G15" s="85">
        <v>0</v>
      </c>
      <c r="H15" s="85"/>
      <c r="I15" s="85">
        <v>0</v>
      </c>
      <c r="J15" s="85"/>
      <c r="K15" s="85">
        <v>0</v>
      </c>
      <c r="L15" s="85"/>
      <c r="M15" s="85">
        <v>0</v>
      </c>
      <c r="N15" s="50"/>
      <c r="O15" s="50">
        <f>PL!H40</f>
        <v>-329576749</v>
      </c>
      <c r="P15" s="50"/>
      <c r="Q15" s="50">
        <f>PL!H44</f>
        <v>-444988</v>
      </c>
      <c r="R15" s="50"/>
      <c r="S15" s="50">
        <f>PL!H48</f>
        <v>-38287747</v>
      </c>
      <c r="T15" s="50"/>
      <c r="U15" s="50">
        <f>PL!H49</f>
        <v>-2780527</v>
      </c>
      <c r="V15" s="50"/>
      <c r="W15" s="85">
        <v>0</v>
      </c>
      <c r="X15" s="50"/>
      <c r="Y15" s="50">
        <f>SUM(Q15:W15)</f>
        <v>-41513262</v>
      </c>
      <c r="Z15" s="50"/>
      <c r="AA15" s="50">
        <f>E15+G15+K15+M15+O15+Y15+I15</f>
        <v>-371090011</v>
      </c>
      <c r="AD15" s="10"/>
    </row>
    <row r="16" spans="1:44" ht="24" customHeight="1">
      <c r="A16" s="2"/>
      <c r="B16" s="16" t="s">
        <v>153</v>
      </c>
      <c r="C16" s="2"/>
      <c r="D16" s="2"/>
      <c r="E16" s="95">
        <v>0</v>
      </c>
      <c r="F16" s="85"/>
      <c r="G16" s="95">
        <v>0</v>
      </c>
      <c r="H16" s="85"/>
      <c r="I16" s="95">
        <v>0</v>
      </c>
      <c r="J16" s="85"/>
      <c r="K16" s="95">
        <v>0</v>
      </c>
      <c r="L16" s="85"/>
      <c r="M16" s="95">
        <v>0</v>
      </c>
      <c r="N16" s="50"/>
      <c r="O16" s="50">
        <f>-Y16</f>
        <v>-41494691</v>
      </c>
      <c r="P16" s="50"/>
      <c r="Q16" s="99">
        <v>0</v>
      </c>
      <c r="R16" s="50"/>
      <c r="S16" s="48">
        <v>38714164</v>
      </c>
      <c r="T16" s="50"/>
      <c r="U16" s="50">
        <v>2780527</v>
      </c>
      <c r="V16" s="50"/>
      <c r="W16" s="99">
        <v>0</v>
      </c>
      <c r="X16" s="50"/>
      <c r="Y16" s="52">
        <f>SUM(Q16:W16)</f>
        <v>41494691</v>
      </c>
      <c r="Z16" s="50"/>
      <c r="AA16" s="85">
        <f>E16+G16+K16+M16+O16+Y16+I16</f>
        <v>0</v>
      </c>
      <c r="AD16" s="10"/>
    </row>
    <row r="17" spans="1:30" ht="24" customHeight="1">
      <c r="A17" s="74" t="s">
        <v>174</v>
      </c>
      <c r="B17" s="83"/>
      <c r="C17" s="83"/>
      <c r="D17" s="83"/>
      <c r="E17" s="84">
        <f>SUM(E13:E16)</f>
        <v>688066476</v>
      </c>
      <c r="F17" s="50"/>
      <c r="G17" s="84">
        <f>SUM(G13:G16)</f>
        <v>612679954</v>
      </c>
      <c r="H17" s="50"/>
      <c r="I17" s="101">
        <f>SUM(I13:I16)</f>
        <v>0</v>
      </c>
      <c r="J17" s="50"/>
      <c r="K17" s="84">
        <f>SUM(K13:K16)</f>
        <v>41479200</v>
      </c>
      <c r="L17" s="50"/>
      <c r="M17" s="84">
        <f>SUM(M13:M16)</f>
        <v>56845152</v>
      </c>
      <c r="N17" s="50"/>
      <c r="O17" s="84">
        <f>SUM(O13:O16)</f>
        <v>-1458482927</v>
      </c>
      <c r="P17" s="50"/>
      <c r="Q17" s="84">
        <f>SUM(Q13:Q16)</f>
        <v>-64648944</v>
      </c>
      <c r="R17" s="50"/>
      <c r="S17" s="84">
        <f>SUM(S13:S16)</f>
        <v>-67825570</v>
      </c>
      <c r="T17" s="50"/>
      <c r="U17" s="101">
        <f>SUM(U13:U16)</f>
        <v>0</v>
      </c>
      <c r="V17" s="50"/>
      <c r="W17" s="84">
        <f>SUM(W13:W16)</f>
        <v>264946017</v>
      </c>
      <c r="X17" s="50"/>
      <c r="Y17" s="84">
        <f>SUM(Y13:Y16)</f>
        <v>132471503</v>
      </c>
      <c r="Z17" s="50"/>
      <c r="AA17" s="84">
        <f>SUM(AA13:AA16)</f>
        <v>73059358</v>
      </c>
      <c r="AD17" s="10"/>
    </row>
    <row r="18" spans="1:30" ht="24" customHeight="1">
      <c r="A18" s="16" t="s">
        <v>205</v>
      </c>
      <c r="B18" s="23"/>
      <c r="C18" s="23"/>
      <c r="D18" s="23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D18" s="10"/>
    </row>
    <row r="19" spans="1:30" ht="24" customHeight="1">
      <c r="A19" s="16"/>
      <c r="B19" s="16" t="s">
        <v>171</v>
      </c>
      <c r="C19" s="16"/>
      <c r="D19" s="16"/>
      <c r="E19" s="85">
        <v>0</v>
      </c>
      <c r="F19" s="85"/>
      <c r="G19" s="85">
        <v>0</v>
      </c>
      <c r="H19" s="85"/>
      <c r="I19" s="85">
        <v>0</v>
      </c>
      <c r="J19" s="85"/>
      <c r="K19" s="85">
        <v>0</v>
      </c>
      <c r="L19" s="85"/>
      <c r="M19" s="85">
        <v>0</v>
      </c>
      <c r="N19" s="50"/>
      <c r="O19" s="50">
        <f>PL!F40</f>
        <v>-186268422</v>
      </c>
      <c r="P19" s="50"/>
      <c r="Q19" s="50">
        <f>PL!F44</f>
        <v>-41570365</v>
      </c>
      <c r="R19" s="50"/>
      <c r="S19" s="50">
        <f>PL!F48</f>
        <v>11552491</v>
      </c>
      <c r="T19" s="50"/>
      <c r="U19" s="85">
        <f>PL!F49</f>
        <v>0</v>
      </c>
      <c r="V19" s="50"/>
      <c r="W19" s="50">
        <f>PL!F46</f>
        <v>59650131</v>
      </c>
      <c r="X19" s="50"/>
      <c r="Y19" s="50">
        <f>SUM(Q19:W19)</f>
        <v>29632257</v>
      </c>
      <c r="Z19" s="50"/>
      <c r="AA19" s="50">
        <f>E19+G19+K19+M19+O19+Y19+I19</f>
        <v>-156636165</v>
      </c>
    </row>
    <row r="20" spans="1:30" ht="24" customHeight="1">
      <c r="A20" s="16"/>
      <c r="B20" s="16" t="s">
        <v>217</v>
      </c>
      <c r="C20" s="45">
        <v>36</v>
      </c>
      <c r="D20" s="16"/>
      <c r="E20" s="50">
        <v>1376132952</v>
      </c>
      <c r="F20" s="50"/>
      <c r="G20" s="85">
        <v>0</v>
      </c>
      <c r="H20" s="50"/>
      <c r="I20" s="50">
        <v>-1238658273</v>
      </c>
      <c r="J20" s="50"/>
      <c r="K20" s="85">
        <v>0</v>
      </c>
      <c r="L20" s="50"/>
      <c r="M20" s="85">
        <v>0</v>
      </c>
      <c r="N20" s="50"/>
      <c r="O20" s="85">
        <v>0</v>
      </c>
      <c r="P20" s="50"/>
      <c r="Q20" s="85">
        <v>0</v>
      </c>
      <c r="R20" s="50"/>
      <c r="S20" s="85">
        <v>0</v>
      </c>
      <c r="T20" s="85"/>
      <c r="U20" s="85">
        <v>0</v>
      </c>
      <c r="V20" s="85"/>
      <c r="W20" s="85">
        <v>0</v>
      </c>
      <c r="X20" s="85"/>
      <c r="Y20" s="85">
        <v>0</v>
      </c>
      <c r="Z20" s="50"/>
      <c r="AA20" s="50">
        <f>E20+G20+K20+M20+O20+Y20+I20</f>
        <v>137474679</v>
      </c>
    </row>
    <row r="21" spans="1:30" ht="24" customHeight="1">
      <c r="A21" s="16"/>
      <c r="B21" s="2" t="s">
        <v>218</v>
      </c>
      <c r="C21" s="45">
        <v>29</v>
      </c>
      <c r="D21" s="23"/>
      <c r="E21" s="50">
        <v>69444444</v>
      </c>
      <c r="F21" s="50"/>
      <c r="G21" s="85">
        <v>0</v>
      </c>
      <c r="H21" s="50"/>
      <c r="I21" s="50">
        <v>-24514444</v>
      </c>
      <c r="J21" s="50"/>
      <c r="K21" s="85">
        <v>0</v>
      </c>
      <c r="L21" s="85"/>
      <c r="M21" s="85">
        <v>0</v>
      </c>
      <c r="N21" s="85"/>
      <c r="O21" s="85">
        <v>0</v>
      </c>
      <c r="P21" s="85"/>
      <c r="Q21" s="85">
        <v>0</v>
      </c>
      <c r="R21" s="85"/>
      <c r="S21" s="85">
        <v>0</v>
      </c>
      <c r="T21" s="85"/>
      <c r="U21" s="85">
        <v>0</v>
      </c>
      <c r="V21" s="85"/>
      <c r="W21" s="85">
        <v>0</v>
      </c>
      <c r="X21" s="85"/>
      <c r="Y21" s="85">
        <f>SUM(Q21:W21)</f>
        <v>0</v>
      </c>
      <c r="Z21" s="50"/>
      <c r="AA21" s="50">
        <f>E21+G21+K21+M21+O21+Y21+I21</f>
        <v>44930000</v>
      </c>
      <c r="AD21" s="10"/>
    </row>
    <row r="22" spans="1:30" ht="24" customHeight="1">
      <c r="A22" s="16"/>
      <c r="B22" s="16" t="s">
        <v>153</v>
      </c>
      <c r="C22" s="16"/>
      <c r="D22" s="16"/>
      <c r="E22" s="85">
        <v>0</v>
      </c>
      <c r="F22" s="85"/>
      <c r="G22" s="85">
        <v>0</v>
      </c>
      <c r="H22" s="85"/>
      <c r="I22" s="85">
        <v>0</v>
      </c>
      <c r="J22" s="85"/>
      <c r="K22" s="85">
        <v>0</v>
      </c>
      <c r="L22" s="85"/>
      <c r="M22" s="85">
        <v>0</v>
      </c>
      <c r="N22" s="50"/>
      <c r="O22" s="50">
        <v>108811961</v>
      </c>
      <c r="P22" s="50"/>
      <c r="Q22" s="99">
        <v>0</v>
      </c>
      <c r="R22" s="50"/>
      <c r="S22" s="48">
        <v>-21767550</v>
      </c>
      <c r="T22" s="50"/>
      <c r="U22" s="85">
        <v>0</v>
      </c>
      <c r="V22" s="50"/>
      <c r="W22" s="48">
        <v>-87044411</v>
      </c>
      <c r="X22" s="48"/>
      <c r="Y22" s="50">
        <f>SUM(Q22:W22)</f>
        <v>-108811961</v>
      </c>
      <c r="Z22" s="50"/>
      <c r="AA22" s="85">
        <f t="shared" ref="AA22" si="0">E22+G22+K22+M22+O22+Y22</f>
        <v>0</v>
      </c>
    </row>
    <row r="23" spans="1:30" ht="24" customHeight="1" thickBot="1">
      <c r="A23" s="74" t="s">
        <v>206</v>
      </c>
      <c r="B23" s="83"/>
      <c r="C23" s="83"/>
      <c r="D23" s="83"/>
      <c r="E23" s="75">
        <f>SUM(E17:E22)</f>
        <v>2133643872</v>
      </c>
      <c r="F23" s="50"/>
      <c r="G23" s="75">
        <f>SUM(G17:G22)</f>
        <v>612679954</v>
      </c>
      <c r="H23" s="50"/>
      <c r="I23" s="75">
        <f>SUM(I17:I22)</f>
        <v>-1263172717</v>
      </c>
      <c r="J23" s="50"/>
      <c r="K23" s="75">
        <f>SUM(K17:K22)</f>
        <v>41479200</v>
      </c>
      <c r="L23" s="50"/>
      <c r="M23" s="75">
        <f>SUM(M17:M22)</f>
        <v>56845152</v>
      </c>
      <c r="N23" s="50"/>
      <c r="O23" s="75">
        <f>SUM(O17:O22)</f>
        <v>-1535939388</v>
      </c>
      <c r="P23" s="50"/>
      <c r="Q23" s="75">
        <f>SUM(Q17:Q22)</f>
        <v>-106219309</v>
      </c>
      <c r="R23" s="50"/>
      <c r="S23" s="75">
        <f>SUM(S17:S22)</f>
        <v>-78040629</v>
      </c>
      <c r="T23" s="50"/>
      <c r="U23" s="102">
        <f>SUM(U17:U22)</f>
        <v>0</v>
      </c>
      <c r="V23" s="50"/>
      <c r="W23" s="75">
        <f>SUM(W17:W22)</f>
        <v>237551737</v>
      </c>
      <c r="X23" s="50"/>
      <c r="Y23" s="75">
        <f>SUM(Y17:Y22)</f>
        <v>53291799</v>
      </c>
      <c r="Z23" s="53"/>
      <c r="AA23" s="75">
        <f>SUM(AA17:AA22)</f>
        <v>98827872</v>
      </c>
      <c r="AB23" s="49"/>
    </row>
    <row r="24" spans="1:30" ht="24" customHeight="1" thickTop="1">
      <c r="B24" s="6" t="s">
        <v>113</v>
      </c>
      <c r="C24" s="6"/>
      <c r="D24" s="6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R24" s="50"/>
      <c r="S24" s="50"/>
      <c r="T24" s="50"/>
      <c r="U24" s="50"/>
      <c r="V24" s="50"/>
      <c r="W24" s="50"/>
      <c r="X24" s="50"/>
      <c r="Y24" s="50"/>
      <c r="Z24" s="53"/>
      <c r="AA24" s="50"/>
      <c r="AB24" s="49"/>
    </row>
    <row r="25" spans="1:30" ht="24" customHeight="1"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3"/>
      <c r="Z25" s="53"/>
      <c r="AA25" s="50"/>
    </row>
    <row r="26" spans="1:30" ht="24" customHeight="1">
      <c r="F26" s="51"/>
      <c r="J26" s="51"/>
      <c r="O26" s="49"/>
      <c r="Q26" s="50"/>
    </row>
    <row r="27" spans="1:30" ht="24" customHeight="1">
      <c r="E27" s="49"/>
      <c r="F27" s="51"/>
      <c r="G27" s="49"/>
      <c r="H27" s="49"/>
      <c r="I27" s="49"/>
      <c r="J27" s="51"/>
      <c r="K27" s="49"/>
      <c r="M27" s="49"/>
      <c r="O27" s="49"/>
      <c r="Q27" s="49"/>
      <c r="Y27" s="49"/>
      <c r="AA27" s="49"/>
    </row>
    <row r="28" spans="1:30" ht="24" customHeight="1">
      <c r="O28" s="49"/>
      <c r="Q28" s="49"/>
      <c r="Y28" s="49"/>
    </row>
    <row r="29" spans="1:30" ht="24" customHeight="1">
      <c r="E29" s="49"/>
      <c r="G29" s="49"/>
      <c r="H29" s="49"/>
      <c r="I29" s="49"/>
      <c r="K29" s="49"/>
      <c r="M29" s="49"/>
      <c r="O29" s="49"/>
      <c r="Q29" s="49"/>
      <c r="Y29" s="49"/>
      <c r="AA29" s="49"/>
    </row>
  </sheetData>
  <mergeCells count="6">
    <mergeCell ref="E4:AA4"/>
    <mergeCell ref="E6:Y6"/>
    <mergeCell ref="M11:O11"/>
    <mergeCell ref="E5:AA5"/>
    <mergeCell ref="Q7:Y7"/>
    <mergeCell ref="Q8:X8"/>
  </mergeCells>
  <pageMargins left="0.35" right="0.11811023622047245" top="0.9055118110236221" bottom="0.31496062992125984" header="0.31496062992125984" footer="0.31496062992125984"/>
  <pageSetup paperSize="9" scale="57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R28"/>
  <sheetViews>
    <sheetView view="pageBreakPreview" topLeftCell="A9" zoomScale="85" zoomScaleNormal="85" zoomScaleSheetLayoutView="85" workbookViewId="0">
      <selection activeCell="E61" sqref="E61"/>
    </sheetView>
  </sheetViews>
  <sheetFormatPr defaultColWidth="8.44140625" defaultRowHeight="24" customHeight="1"/>
  <cols>
    <col min="1" max="1" width="2.33203125" style="51" customWidth="1"/>
    <col min="2" max="2" width="48.33203125" style="51" customWidth="1"/>
    <col min="3" max="3" width="10" style="51" customWidth="1"/>
    <col min="4" max="4" width="1.109375" style="51" customWidth="1"/>
    <col min="5" max="5" width="15" style="51" customWidth="1"/>
    <col min="6" max="6" width="1.5546875" style="51" customWidth="1"/>
    <col min="7" max="7" width="14.6640625" style="51" customWidth="1"/>
    <col min="8" max="8" width="0.88671875" style="51" customWidth="1"/>
    <col min="9" max="9" width="14.6640625" style="51" customWidth="1"/>
    <col min="10" max="10" width="1.5546875" style="51" customWidth="1"/>
    <col min="11" max="11" width="16.5546875" style="51" customWidth="1"/>
    <col min="12" max="12" width="1.5546875" style="51" customWidth="1"/>
    <col min="13" max="13" width="14.6640625" style="51" customWidth="1"/>
    <col min="14" max="14" width="1.5546875" style="51" customWidth="1"/>
    <col min="15" max="15" width="15" style="51" bestFit="1" customWidth="1"/>
    <col min="16" max="16" width="1.5546875" style="51" customWidth="1"/>
    <col min="17" max="17" width="23.33203125" style="51" customWidth="1"/>
    <col min="18" max="18" width="1.5546875" style="51" customWidth="1"/>
    <col min="19" max="19" width="14.88671875" style="51" customWidth="1"/>
    <col min="20" max="20" width="1.5546875" style="51" customWidth="1"/>
    <col min="21" max="21" width="16.6640625" style="51" customWidth="1"/>
    <col min="22" max="22" width="1.5546875" style="51" customWidth="1"/>
    <col min="23" max="23" width="16.6640625" style="51" customWidth="1"/>
    <col min="24" max="24" width="1.5546875" style="51" customWidth="1"/>
    <col min="25" max="25" width="15.6640625" style="51" customWidth="1"/>
    <col min="26" max="26" width="9.44140625" style="51" customWidth="1"/>
    <col min="27" max="27" width="12.88671875" style="51" customWidth="1"/>
    <col min="28" max="39" width="9.44140625" style="51" customWidth="1"/>
    <col min="40" max="40" width="11" style="51" bestFit="1" customWidth="1"/>
    <col min="41" max="43" width="9.44140625" style="51" customWidth="1"/>
    <col min="44" max="44" width="12.109375" style="51" bestFit="1" customWidth="1"/>
    <col min="45" max="262" width="9.44140625" style="51" customWidth="1"/>
    <col min="263" max="263" width="47.5546875" style="51" customWidth="1"/>
    <col min="264" max="16384" width="8.44140625" style="51"/>
  </cols>
  <sheetData>
    <row r="1" spans="1:44" ht="24" customHeight="1">
      <c r="A1" s="36" t="s">
        <v>126</v>
      </c>
      <c r="B1" s="60"/>
      <c r="C1" s="60"/>
      <c r="D1" s="60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21"/>
      <c r="R1" s="21"/>
      <c r="S1" s="21"/>
      <c r="T1" s="21"/>
      <c r="U1" s="21"/>
      <c r="V1" s="21"/>
      <c r="W1" s="21"/>
      <c r="X1" s="21"/>
      <c r="Y1" s="35"/>
    </row>
    <row r="2" spans="1:44" ht="24" customHeight="1">
      <c r="A2" s="6" t="s">
        <v>46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1"/>
      <c r="R2" s="21"/>
      <c r="S2" s="21"/>
      <c r="T2" s="21"/>
      <c r="U2" s="21"/>
      <c r="V2" s="21"/>
      <c r="W2" s="21"/>
      <c r="X2" s="21"/>
      <c r="Y2" s="35"/>
    </row>
    <row r="3" spans="1:44" s="5" customFormat="1" ht="24" customHeight="1">
      <c r="A3" s="65" t="s">
        <v>201</v>
      </c>
      <c r="B3" s="65"/>
      <c r="C3" s="65"/>
      <c r="D3" s="6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U3" s="6"/>
      <c r="W3" s="6"/>
    </row>
    <row r="4" spans="1:44" ht="24" customHeight="1">
      <c r="E4" s="175" t="s">
        <v>172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</row>
    <row r="5" spans="1:44" ht="24" customHeight="1">
      <c r="A5" s="5"/>
      <c r="B5" s="5"/>
      <c r="C5" s="5"/>
      <c r="D5" s="5"/>
      <c r="E5" s="177" t="s">
        <v>1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</row>
    <row r="6" spans="1:44" ht="24" customHeight="1">
      <c r="A6" s="5"/>
      <c r="B6" s="5"/>
      <c r="C6" s="5"/>
      <c r="D6" s="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78" t="s">
        <v>48</v>
      </c>
      <c r="R6" s="178"/>
      <c r="S6" s="178"/>
      <c r="T6" s="178"/>
      <c r="U6" s="178"/>
      <c r="V6" s="178"/>
      <c r="W6" s="178"/>
      <c r="X6" s="12"/>
      <c r="Y6" s="12"/>
    </row>
    <row r="7" spans="1:44" ht="24" customHeight="1">
      <c r="A7" s="5"/>
      <c r="B7" s="5"/>
      <c r="C7" s="5"/>
      <c r="D7" s="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2"/>
      <c r="Q7" s="178" t="s">
        <v>52</v>
      </c>
      <c r="R7" s="178"/>
      <c r="S7" s="178"/>
      <c r="T7" s="178"/>
      <c r="U7" s="178"/>
      <c r="V7" s="7"/>
      <c r="W7" s="12"/>
      <c r="X7" s="7"/>
      <c r="Y7" s="7"/>
    </row>
    <row r="8" spans="1:44" ht="24" customHeight="1">
      <c r="A8" s="5"/>
      <c r="B8" s="5"/>
      <c r="C8" s="5"/>
      <c r="D8" s="5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0" t="s">
        <v>145</v>
      </c>
      <c r="R8" s="10"/>
      <c r="S8" s="11" t="s">
        <v>175</v>
      </c>
      <c r="T8" s="10"/>
      <c r="U8" s="10"/>
      <c r="V8" s="7"/>
      <c r="W8" s="7"/>
      <c r="X8" s="7"/>
      <c r="Y8" s="7"/>
    </row>
    <row r="9" spans="1:44" ht="24" customHeight="1">
      <c r="A9" s="5"/>
      <c r="B9" s="5"/>
      <c r="C9" s="5"/>
      <c r="D9" s="5"/>
      <c r="E9" s="7"/>
      <c r="F9" s="7"/>
      <c r="G9" s="7"/>
      <c r="H9" s="7"/>
      <c r="I9" s="7"/>
      <c r="J9" s="7"/>
      <c r="K9" s="4"/>
      <c r="L9" s="7"/>
      <c r="M9" s="7"/>
      <c r="N9" s="7"/>
      <c r="O9" s="7"/>
      <c r="P9" s="7"/>
      <c r="Q9" s="11" t="s">
        <v>146</v>
      </c>
      <c r="R9" s="11"/>
      <c r="S9" s="11" t="s">
        <v>176</v>
      </c>
      <c r="T9" s="11"/>
      <c r="U9" s="11" t="s">
        <v>135</v>
      </c>
      <c r="V9" s="7"/>
      <c r="W9" s="11" t="s">
        <v>45</v>
      </c>
      <c r="X9" s="7"/>
      <c r="Y9" s="11"/>
    </row>
    <row r="10" spans="1:44" s="5" customFormat="1" ht="24" customHeight="1">
      <c r="E10" s="5" t="s">
        <v>103</v>
      </c>
      <c r="G10" s="5" t="s">
        <v>41</v>
      </c>
      <c r="I10" s="5" t="s">
        <v>242</v>
      </c>
      <c r="K10" s="4" t="s">
        <v>59</v>
      </c>
      <c r="M10" s="177" t="s">
        <v>22</v>
      </c>
      <c r="N10" s="177"/>
      <c r="O10" s="177"/>
      <c r="P10" s="8"/>
      <c r="Q10" s="11" t="s">
        <v>147</v>
      </c>
      <c r="R10" s="11"/>
      <c r="S10" s="11" t="s">
        <v>177</v>
      </c>
      <c r="T10" s="11"/>
      <c r="U10" s="11" t="s">
        <v>136</v>
      </c>
      <c r="V10" s="4"/>
      <c r="W10" s="11" t="s">
        <v>50</v>
      </c>
      <c r="X10" s="4"/>
      <c r="Y10" s="11" t="s">
        <v>54</v>
      </c>
    </row>
    <row r="11" spans="1:44" s="5" customFormat="1" ht="24" customHeight="1">
      <c r="C11" s="163" t="s">
        <v>2</v>
      </c>
      <c r="E11" s="163" t="s">
        <v>42</v>
      </c>
      <c r="F11" s="4"/>
      <c r="G11" s="164" t="s">
        <v>104</v>
      </c>
      <c r="H11" s="4"/>
      <c r="I11" s="164" t="s">
        <v>104</v>
      </c>
      <c r="J11" s="4"/>
      <c r="K11" s="163" t="s">
        <v>60</v>
      </c>
      <c r="L11" s="4"/>
      <c r="M11" s="163" t="s">
        <v>43</v>
      </c>
      <c r="N11" s="4"/>
      <c r="O11" s="163" t="s">
        <v>44</v>
      </c>
      <c r="P11" s="9"/>
      <c r="Q11" s="40" t="s">
        <v>148</v>
      </c>
      <c r="R11" s="10"/>
      <c r="S11" s="40" t="s">
        <v>178</v>
      </c>
      <c r="T11" s="10"/>
      <c r="U11" s="40" t="s">
        <v>137</v>
      </c>
      <c r="V11" s="4"/>
      <c r="W11" s="40" t="s">
        <v>51</v>
      </c>
      <c r="X11" s="4"/>
      <c r="Y11" s="40" t="s">
        <v>53</v>
      </c>
    </row>
    <row r="12" spans="1:44" s="5" customFormat="1" ht="24" customHeight="1">
      <c r="A12" s="74" t="s">
        <v>231</v>
      </c>
      <c r="B12" s="6"/>
      <c r="C12" s="6"/>
      <c r="D12" s="6"/>
      <c r="E12" s="50">
        <v>688066476</v>
      </c>
      <c r="F12" s="50"/>
      <c r="G12" s="50">
        <v>612679954</v>
      </c>
      <c r="H12" s="50"/>
      <c r="I12" s="85">
        <v>0</v>
      </c>
      <c r="J12" s="50"/>
      <c r="K12" s="50">
        <v>41479200</v>
      </c>
      <c r="L12" s="50"/>
      <c r="M12" s="50">
        <v>56845152</v>
      </c>
      <c r="N12" s="50"/>
      <c r="O12" s="50">
        <v>-701277805</v>
      </c>
      <c r="P12" s="50"/>
      <c r="Q12" s="50">
        <v>-68251987</v>
      </c>
      <c r="R12" s="53"/>
      <c r="S12" s="85">
        <v>0</v>
      </c>
      <c r="T12" s="53"/>
      <c r="U12" s="50">
        <v>70168969</v>
      </c>
      <c r="V12" s="53"/>
      <c r="W12" s="50">
        <f>SUM(Q12:U12)</f>
        <v>1916982</v>
      </c>
      <c r="X12" s="53"/>
      <c r="Y12" s="50">
        <f>E12+G12+K12+M12+O12+W12</f>
        <v>699709959</v>
      </c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</row>
    <row r="13" spans="1:44" s="5" customFormat="1" ht="24" customHeight="1">
      <c r="A13" s="2" t="s">
        <v>173</v>
      </c>
      <c r="B13" s="23"/>
      <c r="C13" s="23"/>
      <c r="D13" s="23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44" s="5" customFormat="1" ht="24" customHeight="1">
      <c r="A14" s="2"/>
      <c r="B14" s="16" t="s">
        <v>171</v>
      </c>
      <c r="C14" s="20"/>
      <c r="D14" s="16"/>
      <c r="E14" s="85">
        <v>0</v>
      </c>
      <c r="F14" s="85"/>
      <c r="G14" s="85">
        <v>0</v>
      </c>
      <c r="H14" s="85"/>
      <c r="I14" s="85">
        <v>0</v>
      </c>
      <c r="J14" s="85"/>
      <c r="K14" s="85">
        <v>0</v>
      </c>
      <c r="L14" s="85"/>
      <c r="M14" s="85">
        <v>0</v>
      </c>
      <c r="N14" s="50"/>
      <c r="O14" s="50">
        <f>PL!L40</f>
        <v>-324808688</v>
      </c>
      <c r="P14" s="50"/>
      <c r="Q14" s="50">
        <f>PL!L48</f>
        <v>-38287747</v>
      </c>
      <c r="R14" s="50"/>
      <c r="S14" s="50">
        <f>PL!L49</f>
        <v>-518172</v>
      </c>
      <c r="T14" s="50"/>
      <c r="U14" s="85">
        <v>0</v>
      </c>
      <c r="V14" s="50"/>
      <c r="W14" s="50">
        <f>SUM(Q14:U14)</f>
        <v>-38805919</v>
      </c>
      <c r="X14" s="50"/>
      <c r="Y14" s="50">
        <f>E14+G14+K14+M14+O14+W14+I14</f>
        <v>-363614607</v>
      </c>
    </row>
    <row r="15" spans="1:44" s="5" customFormat="1" ht="24" customHeight="1">
      <c r="A15" s="2"/>
      <c r="B15" s="16" t="s">
        <v>153</v>
      </c>
      <c r="C15" s="2"/>
      <c r="D15" s="2"/>
      <c r="E15" s="95">
        <v>0</v>
      </c>
      <c r="F15" s="85"/>
      <c r="G15" s="95">
        <v>0</v>
      </c>
      <c r="H15" s="85"/>
      <c r="I15" s="95">
        <v>0</v>
      </c>
      <c r="J15" s="85"/>
      <c r="K15" s="95">
        <v>0</v>
      </c>
      <c r="L15" s="85"/>
      <c r="M15" s="95">
        <v>0</v>
      </c>
      <c r="N15" s="50"/>
      <c r="O15" s="50">
        <f>-W15</f>
        <v>-39232336</v>
      </c>
      <c r="P15" s="50"/>
      <c r="Q15" s="50">
        <v>38714164</v>
      </c>
      <c r="R15" s="50"/>
      <c r="S15" s="50">
        <v>518172</v>
      </c>
      <c r="T15" s="50"/>
      <c r="U15" s="85">
        <v>0</v>
      </c>
      <c r="V15" s="50"/>
      <c r="W15" s="50">
        <f>SUM(Q15:U15)</f>
        <v>39232336</v>
      </c>
      <c r="X15" s="50"/>
      <c r="Y15" s="85">
        <f>E15+G15+K15+M15+O15+W15+I15</f>
        <v>0</v>
      </c>
    </row>
    <row r="16" spans="1:44" s="5" customFormat="1" ht="24" customHeight="1">
      <c r="A16" s="6" t="s">
        <v>174</v>
      </c>
      <c r="B16" s="83"/>
      <c r="C16" s="6"/>
      <c r="D16" s="6"/>
      <c r="E16" s="84">
        <f>SUM(E12:E15)</f>
        <v>688066476</v>
      </c>
      <c r="F16" s="50"/>
      <c r="G16" s="84">
        <f>SUM(G12:G15)</f>
        <v>612679954</v>
      </c>
      <c r="H16" s="50"/>
      <c r="I16" s="101">
        <f>SUM(I12:I15)</f>
        <v>0</v>
      </c>
      <c r="J16" s="50"/>
      <c r="K16" s="84">
        <f>SUM(K12:K15)</f>
        <v>41479200</v>
      </c>
      <c r="L16" s="50"/>
      <c r="M16" s="84">
        <f>SUM(M12:M15)</f>
        <v>56845152</v>
      </c>
      <c r="N16" s="50"/>
      <c r="O16" s="84">
        <f>SUM(O12:O15)</f>
        <v>-1065318829</v>
      </c>
      <c r="P16" s="50"/>
      <c r="Q16" s="84">
        <f>SUM(Q12:Q15)</f>
        <v>-67825570</v>
      </c>
      <c r="R16" s="50"/>
      <c r="S16" s="101">
        <f>SUM(S12:S15)</f>
        <v>0</v>
      </c>
      <c r="T16" s="50"/>
      <c r="U16" s="84">
        <f>SUM(U12:U15)</f>
        <v>70168969</v>
      </c>
      <c r="V16" s="50"/>
      <c r="W16" s="84">
        <f>SUM(W12:W15)</f>
        <v>2343399</v>
      </c>
      <c r="X16" s="50"/>
      <c r="Y16" s="84">
        <f>SUM(Y12:Y15)</f>
        <v>336095352</v>
      </c>
    </row>
    <row r="17" spans="1:27" s="5" customFormat="1" ht="24" customHeight="1">
      <c r="A17" s="2" t="s">
        <v>205</v>
      </c>
      <c r="B17" s="2"/>
      <c r="C17" s="2"/>
      <c r="D17" s="2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85"/>
      <c r="T17" s="50"/>
      <c r="U17" s="50"/>
      <c r="V17" s="50"/>
      <c r="W17" s="50"/>
      <c r="X17" s="50"/>
      <c r="Y17" s="50"/>
    </row>
    <row r="18" spans="1:27" s="5" customFormat="1" ht="24" customHeight="1">
      <c r="A18" s="2"/>
      <c r="B18" s="2" t="s">
        <v>171</v>
      </c>
      <c r="C18" s="2"/>
      <c r="D18" s="2"/>
      <c r="E18" s="103">
        <v>0</v>
      </c>
      <c r="F18" s="103"/>
      <c r="G18" s="103">
        <v>0</v>
      </c>
      <c r="H18" s="103"/>
      <c r="I18" s="103">
        <v>0</v>
      </c>
      <c r="J18" s="103"/>
      <c r="K18" s="103">
        <v>0</v>
      </c>
      <c r="L18" s="103"/>
      <c r="M18" s="103">
        <v>0</v>
      </c>
      <c r="N18" s="103"/>
      <c r="O18" s="103">
        <f>PL!J40</f>
        <v>-97604911</v>
      </c>
      <c r="P18" s="50"/>
      <c r="Q18" s="50">
        <f>PL!J48</f>
        <v>11552491</v>
      </c>
      <c r="R18" s="50"/>
      <c r="S18" s="85">
        <f>PL!J49</f>
        <v>0</v>
      </c>
      <c r="T18" s="50"/>
      <c r="U18" s="50">
        <f>PL!J46</f>
        <v>17129842</v>
      </c>
      <c r="V18" s="50"/>
      <c r="W18" s="50">
        <f>SUM(Q18:U18)</f>
        <v>28682333</v>
      </c>
      <c r="X18" s="50"/>
      <c r="Y18" s="50">
        <f>E18+G18+K18+M18+O18+W18+I18</f>
        <v>-68922578</v>
      </c>
    </row>
    <row r="19" spans="1:27" s="5" customFormat="1" ht="24" customHeight="1">
      <c r="A19" s="2"/>
      <c r="B19" s="2" t="s">
        <v>217</v>
      </c>
      <c r="C19" s="45">
        <v>36</v>
      </c>
      <c r="D19" s="2"/>
      <c r="E19" s="103">
        <v>1376132952</v>
      </c>
      <c r="F19" s="103"/>
      <c r="G19" s="103">
        <v>0</v>
      </c>
      <c r="H19" s="103"/>
      <c r="I19" s="103">
        <v>-1238658273</v>
      </c>
      <c r="J19" s="103"/>
      <c r="K19" s="103">
        <v>0</v>
      </c>
      <c r="L19" s="103"/>
      <c r="M19" s="103">
        <v>0</v>
      </c>
      <c r="N19" s="103"/>
      <c r="O19" s="103">
        <v>0</v>
      </c>
      <c r="P19" s="50"/>
      <c r="Q19" s="85">
        <v>0</v>
      </c>
      <c r="R19" s="50"/>
      <c r="S19" s="85">
        <v>0</v>
      </c>
      <c r="T19" s="50"/>
      <c r="U19" s="85">
        <v>0</v>
      </c>
      <c r="V19" s="85"/>
      <c r="W19" s="85">
        <f t="shared" ref="W19:W21" si="0">SUM(Q19:U19)</f>
        <v>0</v>
      </c>
      <c r="X19" s="50"/>
      <c r="Y19" s="50">
        <f>E19+G19+K19+M19+O19+W19+I19</f>
        <v>137474679</v>
      </c>
    </row>
    <row r="20" spans="1:27" s="5" customFormat="1" ht="24" customHeight="1">
      <c r="A20" s="2"/>
      <c r="B20" s="2" t="s">
        <v>218</v>
      </c>
      <c r="C20" s="45">
        <v>29</v>
      </c>
      <c r="D20" s="2"/>
      <c r="E20" s="103">
        <v>69444444</v>
      </c>
      <c r="F20" s="103"/>
      <c r="G20" s="103">
        <v>0</v>
      </c>
      <c r="H20" s="103"/>
      <c r="I20" s="103">
        <v>-24514444</v>
      </c>
      <c r="J20" s="103"/>
      <c r="K20" s="103">
        <v>0</v>
      </c>
      <c r="L20" s="103"/>
      <c r="M20" s="103">
        <v>0</v>
      </c>
      <c r="N20" s="103"/>
      <c r="O20" s="103">
        <v>0</v>
      </c>
      <c r="P20" s="50"/>
      <c r="Q20" s="85">
        <v>0</v>
      </c>
      <c r="R20" s="50"/>
      <c r="S20" s="85">
        <v>0</v>
      </c>
      <c r="T20" s="50"/>
      <c r="U20" s="85">
        <v>0</v>
      </c>
      <c r="V20" s="85"/>
      <c r="W20" s="85">
        <f t="shared" si="0"/>
        <v>0</v>
      </c>
      <c r="X20" s="50"/>
      <c r="Y20" s="50">
        <f>E20+G20+K20+M20+O20+W20+I20</f>
        <v>44930000</v>
      </c>
    </row>
    <row r="21" spans="1:27" s="5" customFormat="1" ht="24" customHeight="1">
      <c r="A21" s="2"/>
      <c r="B21" s="2" t="s">
        <v>153</v>
      </c>
      <c r="C21" s="2"/>
      <c r="D21" s="2"/>
      <c r="E21" s="103">
        <v>0</v>
      </c>
      <c r="F21" s="103"/>
      <c r="G21" s="103">
        <v>0</v>
      </c>
      <c r="H21" s="103"/>
      <c r="I21" s="103">
        <v>0</v>
      </c>
      <c r="J21" s="103"/>
      <c r="K21" s="103">
        <v>0</v>
      </c>
      <c r="L21" s="103"/>
      <c r="M21" s="103">
        <v>0</v>
      </c>
      <c r="N21" s="103"/>
      <c r="O21" s="103">
        <v>108811961</v>
      </c>
      <c r="P21" s="50"/>
      <c r="Q21" s="50">
        <v>-21767550</v>
      </c>
      <c r="R21" s="50"/>
      <c r="S21" s="85">
        <v>0</v>
      </c>
      <c r="T21" s="50"/>
      <c r="U21" s="50">
        <v>-87044411</v>
      </c>
      <c r="V21" s="50"/>
      <c r="W21" s="50">
        <f t="shared" si="0"/>
        <v>-108811961</v>
      </c>
      <c r="X21" s="50"/>
      <c r="Y21" s="85">
        <f>E21+G21+K21+M21+O21+W21+I21</f>
        <v>0</v>
      </c>
    </row>
    <row r="22" spans="1:27" s="5" customFormat="1" ht="24" customHeight="1" thickBot="1">
      <c r="A22" s="6" t="s">
        <v>206</v>
      </c>
      <c r="B22" s="6"/>
      <c r="C22" s="6"/>
      <c r="D22" s="6"/>
      <c r="E22" s="75">
        <f>SUM(E16:E21)</f>
        <v>2133643872</v>
      </c>
      <c r="F22" s="50"/>
      <c r="G22" s="75">
        <f>SUM(G16:G21)</f>
        <v>612679954</v>
      </c>
      <c r="H22" s="50"/>
      <c r="I22" s="75">
        <f>SUM(I16:I21)</f>
        <v>-1263172717</v>
      </c>
      <c r="J22" s="50"/>
      <c r="K22" s="75">
        <f>SUM(K16:K21)</f>
        <v>41479200</v>
      </c>
      <c r="L22" s="50"/>
      <c r="M22" s="75">
        <f>SUM(M16:M21)</f>
        <v>56845152</v>
      </c>
      <c r="N22" s="50"/>
      <c r="O22" s="75">
        <f>SUM(O16:O21)</f>
        <v>-1054111779</v>
      </c>
      <c r="P22" s="50"/>
      <c r="Q22" s="75">
        <f>SUM(Q16:Q21)</f>
        <v>-78040629</v>
      </c>
      <c r="R22" s="53"/>
      <c r="S22" s="102">
        <f>SUM(S16:S21)</f>
        <v>0</v>
      </c>
      <c r="T22" s="53"/>
      <c r="U22" s="75">
        <f>SUM(U16:U21)</f>
        <v>254400</v>
      </c>
      <c r="V22" s="53"/>
      <c r="W22" s="75">
        <f>SUM(W16:W21)</f>
        <v>-77786229</v>
      </c>
      <c r="X22" s="53"/>
      <c r="Y22" s="75">
        <f>SUM(Y16:Y21)</f>
        <v>449577453</v>
      </c>
      <c r="Z22" s="53"/>
    </row>
    <row r="23" spans="1:27" s="5" customFormat="1" ht="24" customHeight="1" thickTop="1">
      <c r="A23" s="51"/>
      <c r="B23" s="6"/>
      <c r="C23" s="6"/>
      <c r="D23" s="6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3"/>
      <c r="S23" s="53"/>
      <c r="T23" s="53"/>
      <c r="U23" s="50"/>
      <c r="V23" s="53"/>
      <c r="W23" s="50"/>
      <c r="X23" s="53"/>
      <c r="Y23" s="50"/>
      <c r="Z23" s="53"/>
    </row>
    <row r="24" spans="1:27" ht="24" customHeight="1"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3"/>
      <c r="Z24" s="53"/>
      <c r="AA24" s="50"/>
    </row>
    <row r="25" spans="1:27" ht="24" customHeight="1">
      <c r="Q25" s="49"/>
    </row>
    <row r="26" spans="1:27" ht="24" customHeight="1">
      <c r="E26" s="49"/>
      <c r="G26" s="49"/>
      <c r="H26" s="49"/>
      <c r="I26" s="49"/>
      <c r="K26" s="49"/>
      <c r="M26" s="49"/>
      <c r="O26" s="49"/>
      <c r="Q26" s="49"/>
      <c r="W26" s="49"/>
      <c r="X26" s="49"/>
      <c r="Y26" s="49"/>
    </row>
    <row r="27" spans="1:27" ht="24" customHeight="1">
      <c r="F27" s="8"/>
      <c r="J27" s="8"/>
      <c r="Q27" s="49"/>
    </row>
    <row r="28" spans="1:27" ht="24" customHeight="1">
      <c r="E28" s="49"/>
      <c r="F28" s="8"/>
      <c r="G28" s="49"/>
      <c r="H28" s="49"/>
      <c r="I28" s="49"/>
      <c r="J28" s="8"/>
      <c r="K28" s="49"/>
      <c r="M28" s="49"/>
      <c r="O28" s="49"/>
      <c r="Q28" s="49"/>
      <c r="W28" s="49"/>
      <c r="X28" s="49"/>
      <c r="Y28" s="49"/>
    </row>
  </sheetData>
  <mergeCells count="5">
    <mergeCell ref="M10:O10"/>
    <mergeCell ref="Q6:W6"/>
    <mergeCell ref="E5:Y5"/>
    <mergeCell ref="E4:Y4"/>
    <mergeCell ref="Q7:U7"/>
  </mergeCells>
  <printOptions horizontalCentered="1"/>
  <pageMargins left="0.41" right="0.21" top="0.9055118110236221" bottom="0.31496062992125984" header="0.31496062992125984" footer="0.31496062992125984"/>
  <pageSetup paperSize="9" scale="56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89"/>
  <sheetViews>
    <sheetView view="pageBreakPreview" topLeftCell="A79" zoomScale="130" zoomScaleNormal="85" zoomScaleSheetLayoutView="130" workbookViewId="0">
      <selection activeCell="E61" sqref="E61"/>
    </sheetView>
  </sheetViews>
  <sheetFormatPr defaultColWidth="9.44140625" defaultRowHeight="23.4"/>
  <cols>
    <col min="1" max="2" width="1.33203125" style="51" customWidth="1"/>
    <col min="3" max="3" width="4.5546875" style="51" customWidth="1"/>
    <col min="4" max="4" width="67.5546875" style="51" customWidth="1"/>
    <col min="5" max="5" width="9.109375" style="51" customWidth="1"/>
    <col min="6" max="6" width="1.109375" style="51" customWidth="1"/>
    <col min="7" max="7" width="15.44140625" style="51" customWidth="1"/>
    <col min="8" max="8" width="1" style="58" customWidth="1"/>
    <col min="9" max="9" width="15.44140625" style="51" customWidth="1"/>
    <col min="10" max="10" width="1" style="51" customWidth="1"/>
    <col min="11" max="11" width="15.44140625" style="51" customWidth="1"/>
    <col min="12" max="12" width="1" style="51" customWidth="1"/>
    <col min="13" max="13" width="15.44140625" style="51" customWidth="1"/>
    <col min="14" max="15" width="14.6640625" style="51" customWidth="1"/>
    <col min="16" max="16" width="16.109375" style="51" customWidth="1"/>
    <col min="17" max="16384" width="9.44140625" style="51"/>
  </cols>
  <sheetData>
    <row r="1" spans="1:13" s="14" customFormat="1">
      <c r="A1" s="36" t="s">
        <v>126</v>
      </c>
      <c r="B1" s="60"/>
      <c r="C1" s="56"/>
      <c r="D1" s="66"/>
      <c r="E1" s="66"/>
      <c r="G1" s="54"/>
      <c r="H1" s="54"/>
      <c r="I1" s="54"/>
      <c r="J1" s="54"/>
      <c r="K1" s="54"/>
      <c r="L1" s="54"/>
      <c r="M1" s="35"/>
    </row>
    <row r="2" spans="1:13" s="14" customFormat="1">
      <c r="A2" s="30" t="s">
        <v>36</v>
      </c>
      <c r="B2" s="30"/>
      <c r="C2" s="30"/>
      <c r="D2" s="24"/>
      <c r="E2" s="24"/>
      <c r="F2" s="24"/>
      <c r="G2" s="32"/>
      <c r="H2" s="32"/>
      <c r="I2" s="32"/>
      <c r="J2" s="32"/>
      <c r="K2" s="32"/>
      <c r="L2" s="32"/>
      <c r="M2" s="35"/>
    </row>
    <row r="3" spans="1:13" s="14" customFormat="1">
      <c r="A3" s="65" t="str">
        <f>PL!A$3</f>
        <v>สำหรับปีสิ้นสุดวันที่ 31 ธันวาคม 2564</v>
      </c>
      <c r="B3" s="65"/>
      <c r="C3" s="6"/>
      <c r="D3" s="24"/>
      <c r="E3" s="24"/>
      <c r="F3" s="24"/>
      <c r="G3" s="32"/>
      <c r="H3" s="32"/>
      <c r="I3" s="32"/>
      <c r="J3" s="32"/>
      <c r="K3" s="32"/>
      <c r="L3" s="32"/>
      <c r="M3" s="32"/>
    </row>
    <row r="4" spans="1:13" s="14" customFormat="1">
      <c r="A4" s="25"/>
      <c r="B4" s="25"/>
      <c r="C4" s="25"/>
      <c r="D4" s="25"/>
      <c r="E4" s="25"/>
      <c r="F4" s="25"/>
      <c r="G4" s="179" t="s">
        <v>166</v>
      </c>
      <c r="H4" s="179"/>
      <c r="I4" s="179"/>
      <c r="J4" s="179"/>
      <c r="K4" s="179"/>
      <c r="L4" s="179"/>
      <c r="M4" s="179"/>
    </row>
    <row r="5" spans="1:13" s="14" customFormat="1">
      <c r="A5" s="29"/>
      <c r="B5" s="29"/>
      <c r="C5" s="29"/>
      <c r="D5" s="26"/>
      <c r="E5" s="26"/>
      <c r="F5" s="26"/>
      <c r="G5" s="173" t="s">
        <v>0</v>
      </c>
      <c r="H5" s="173"/>
      <c r="I5" s="173"/>
      <c r="J5" s="54"/>
      <c r="K5" s="173" t="s">
        <v>1</v>
      </c>
      <c r="L5" s="173"/>
      <c r="M5" s="173"/>
    </row>
    <row r="6" spans="1:13" s="14" customFormat="1">
      <c r="A6" s="29"/>
      <c r="B6" s="29"/>
      <c r="C6" s="29"/>
      <c r="D6" s="26"/>
      <c r="E6" s="26"/>
      <c r="F6" s="26"/>
      <c r="G6" s="174" t="s">
        <v>204</v>
      </c>
      <c r="H6" s="174"/>
      <c r="I6" s="174"/>
      <c r="J6" s="81"/>
      <c r="K6" s="174" t="s">
        <v>204</v>
      </c>
      <c r="L6" s="174"/>
      <c r="M6" s="174"/>
    </row>
    <row r="7" spans="1:13" s="14" customFormat="1">
      <c r="A7" s="15"/>
      <c r="B7" s="15"/>
      <c r="C7" s="15"/>
      <c r="E7" s="163" t="s">
        <v>2</v>
      </c>
      <c r="F7" s="26"/>
      <c r="G7" s="82">
        <v>2564</v>
      </c>
      <c r="H7" s="81"/>
      <c r="I7" s="82">
        <v>2563</v>
      </c>
      <c r="J7" s="81"/>
      <c r="K7" s="82">
        <v>2564</v>
      </c>
      <c r="L7" s="81"/>
      <c r="M7" s="82">
        <v>2563</v>
      </c>
    </row>
    <row r="8" spans="1:13" s="54" customFormat="1">
      <c r="A8" s="15" t="s">
        <v>37</v>
      </c>
      <c r="B8" s="15"/>
      <c r="C8" s="15"/>
      <c r="J8" s="45"/>
      <c r="L8" s="45"/>
    </row>
    <row r="9" spans="1:13" s="54" customFormat="1" ht="23.4" customHeight="1">
      <c r="B9" s="55" t="s">
        <v>101</v>
      </c>
      <c r="C9" s="37"/>
      <c r="D9" s="56"/>
      <c r="E9" s="56"/>
      <c r="F9" s="56"/>
      <c r="G9" s="50">
        <f>PL!F38</f>
        <v>-190884895</v>
      </c>
      <c r="H9" s="48"/>
      <c r="I9" s="50">
        <f>PL!H38</f>
        <v>-334095202</v>
      </c>
      <c r="J9" s="50"/>
      <c r="K9" s="50">
        <f>PL!J38</f>
        <v>-103512458</v>
      </c>
      <c r="L9" s="50"/>
      <c r="M9" s="50">
        <f>PL!L38</f>
        <v>-340569286</v>
      </c>
    </row>
    <row r="10" spans="1:13" s="54" customFormat="1" ht="23.4" customHeight="1">
      <c r="B10" s="55" t="s">
        <v>79</v>
      </c>
      <c r="C10" s="28"/>
      <c r="D10" s="56"/>
      <c r="E10" s="56"/>
      <c r="F10" s="56"/>
      <c r="G10" s="50"/>
      <c r="H10" s="48"/>
      <c r="I10" s="50"/>
      <c r="J10" s="50"/>
      <c r="K10" s="50"/>
      <c r="L10" s="50"/>
      <c r="M10" s="50"/>
    </row>
    <row r="11" spans="1:13" s="54" customFormat="1" ht="23.4" customHeight="1">
      <c r="A11" s="55"/>
      <c r="C11" s="28" t="s">
        <v>80</v>
      </c>
      <c r="D11" s="28"/>
      <c r="E11" s="28"/>
      <c r="F11" s="56"/>
      <c r="G11" s="67">
        <v>74461194</v>
      </c>
      <c r="H11" s="67"/>
      <c r="I11" s="67">
        <v>86181486</v>
      </c>
      <c r="J11" s="67"/>
      <c r="K11" s="46">
        <v>72747710</v>
      </c>
      <c r="L11" s="67"/>
      <c r="M11" s="67">
        <v>84026673</v>
      </c>
    </row>
    <row r="12" spans="1:13" s="54" customFormat="1" ht="23.4" customHeight="1">
      <c r="A12" s="55"/>
      <c r="C12" s="37" t="s">
        <v>81</v>
      </c>
      <c r="D12" s="28"/>
      <c r="E12" s="28"/>
      <c r="F12" s="56"/>
      <c r="G12" s="108">
        <v>89739926</v>
      </c>
      <c r="H12" s="67"/>
      <c r="I12" s="67">
        <v>85830720</v>
      </c>
      <c r="J12" s="67"/>
      <c r="K12" s="67">
        <v>67195620</v>
      </c>
      <c r="L12" s="67"/>
      <c r="M12" s="67">
        <v>158264430</v>
      </c>
    </row>
    <row r="13" spans="1:13" s="54" customFormat="1" ht="23.4" customHeight="1">
      <c r="A13" s="55"/>
      <c r="C13" s="31" t="s">
        <v>82</v>
      </c>
      <c r="D13" s="55"/>
      <c r="E13" s="55"/>
      <c r="G13" s="108">
        <v>10594122</v>
      </c>
      <c r="H13" s="46"/>
      <c r="I13" s="46">
        <v>129961924</v>
      </c>
      <c r="J13" s="46"/>
      <c r="K13" s="67">
        <v>10764315</v>
      </c>
      <c r="L13" s="46"/>
      <c r="M13" s="46">
        <v>42776904</v>
      </c>
    </row>
    <row r="14" spans="1:13" s="54" customFormat="1" ht="23.4" customHeight="1">
      <c r="A14" s="55"/>
      <c r="B14" s="56"/>
      <c r="C14" s="37" t="s">
        <v>83</v>
      </c>
      <c r="D14" s="28"/>
      <c r="E14" s="28"/>
      <c r="F14" s="56"/>
      <c r="G14" s="106">
        <v>3419309</v>
      </c>
      <c r="H14" s="67"/>
      <c r="I14" s="67">
        <v>-867709</v>
      </c>
      <c r="J14" s="67"/>
      <c r="K14" s="106">
        <v>584404</v>
      </c>
      <c r="L14" s="67"/>
      <c r="M14" s="67">
        <v>-384987</v>
      </c>
    </row>
    <row r="15" spans="1:13" s="54" customFormat="1" ht="23.4" customHeight="1">
      <c r="A15" s="3"/>
      <c r="B15" s="56"/>
      <c r="C15" s="37" t="s">
        <v>84</v>
      </c>
      <c r="D15" s="38"/>
      <c r="E15" s="38"/>
      <c r="F15" s="56"/>
      <c r="G15" s="50">
        <v>-95782506</v>
      </c>
      <c r="H15" s="67"/>
      <c r="I15" s="67">
        <v>-18593220</v>
      </c>
      <c r="J15" s="67"/>
      <c r="K15" s="50">
        <v>-105492383</v>
      </c>
      <c r="L15" s="67"/>
      <c r="M15" s="67">
        <v>85841549</v>
      </c>
    </row>
    <row r="16" spans="1:13" s="54" customFormat="1" ht="23.4" customHeight="1">
      <c r="A16" s="55"/>
      <c r="C16" s="31" t="s">
        <v>109</v>
      </c>
      <c r="D16" s="55"/>
      <c r="E16" s="55"/>
      <c r="G16" s="50">
        <v>664281</v>
      </c>
      <c r="H16" s="67"/>
      <c r="I16" s="67">
        <v>-555108</v>
      </c>
      <c r="J16" s="67"/>
      <c r="K16" s="50">
        <v>-236999</v>
      </c>
      <c r="L16" s="67"/>
      <c r="M16" s="46">
        <v>-8630253</v>
      </c>
    </row>
    <row r="17" spans="1:13" s="54" customFormat="1" ht="23.4" customHeight="1">
      <c r="A17" s="55"/>
      <c r="C17" s="31" t="s">
        <v>85</v>
      </c>
      <c r="D17" s="55"/>
      <c r="E17" s="55"/>
      <c r="G17" s="46">
        <v>101604432</v>
      </c>
      <c r="H17" s="46"/>
      <c r="I17" s="46">
        <v>115358759</v>
      </c>
      <c r="J17" s="46"/>
      <c r="K17" s="46">
        <v>4276602</v>
      </c>
      <c r="L17" s="46"/>
      <c r="M17" s="46">
        <v>5372125</v>
      </c>
    </row>
    <row r="18" spans="1:13" s="54" customFormat="1" ht="23.4" customHeight="1">
      <c r="A18" s="55"/>
      <c r="C18" s="31" t="s">
        <v>132</v>
      </c>
      <c r="D18" s="55"/>
      <c r="E18" s="55"/>
      <c r="G18" s="46">
        <v>841972</v>
      </c>
      <c r="H18" s="46"/>
      <c r="I18" s="46">
        <v>6533542</v>
      </c>
      <c r="J18" s="46"/>
      <c r="K18" s="46">
        <v>-1308415</v>
      </c>
      <c r="L18" s="46"/>
      <c r="M18" s="46">
        <v>3566038</v>
      </c>
    </row>
    <row r="19" spans="1:13" s="54" customFormat="1" ht="23.4" customHeight="1">
      <c r="A19" s="55"/>
      <c r="C19" s="55" t="s">
        <v>105</v>
      </c>
      <c r="D19" s="55"/>
      <c r="E19" s="55"/>
      <c r="G19" s="50">
        <v>-4222865</v>
      </c>
      <c r="H19" s="67"/>
      <c r="I19" s="67">
        <v>25018524</v>
      </c>
      <c r="J19" s="67"/>
      <c r="K19" s="46">
        <v>-4222284</v>
      </c>
      <c r="L19" s="67"/>
      <c r="M19" s="46">
        <v>28238861</v>
      </c>
    </row>
    <row r="20" spans="1:13" s="54" customFormat="1" ht="23.4" customHeight="1">
      <c r="A20" s="55"/>
      <c r="C20" s="78" t="s">
        <v>194</v>
      </c>
      <c r="D20" s="55"/>
      <c r="E20" s="55"/>
      <c r="G20" s="104">
        <v>0</v>
      </c>
      <c r="H20" s="67"/>
      <c r="I20" s="67">
        <v>6436706.0000000019</v>
      </c>
      <c r="J20" s="67"/>
      <c r="K20" s="104">
        <v>0</v>
      </c>
      <c r="L20" s="67"/>
      <c r="M20" s="46">
        <v>6405531</v>
      </c>
    </row>
    <row r="21" spans="1:13" s="54" customFormat="1" ht="23.4" customHeight="1">
      <c r="A21" s="55"/>
      <c r="C21" s="55" t="s">
        <v>236</v>
      </c>
      <c r="D21" s="55"/>
      <c r="E21" s="55"/>
    </row>
    <row r="22" spans="1:13" s="54" customFormat="1" ht="23.4" customHeight="1">
      <c r="A22" s="55"/>
      <c r="C22" s="55" t="s">
        <v>237</v>
      </c>
      <c r="D22" s="55"/>
      <c r="E22" s="55"/>
      <c r="G22" s="46">
        <v>-4947992</v>
      </c>
      <c r="H22" s="46"/>
      <c r="I22" s="104">
        <v>0</v>
      </c>
      <c r="J22" s="46"/>
      <c r="K22" s="46">
        <v>-4916817</v>
      </c>
      <c r="L22" s="46"/>
      <c r="M22" s="104">
        <v>0</v>
      </c>
    </row>
    <row r="23" spans="1:13" s="54" customFormat="1" ht="23.4" customHeight="1">
      <c r="A23" s="55"/>
      <c r="C23" s="78" t="s">
        <v>198</v>
      </c>
      <c r="D23" s="55"/>
      <c r="E23" s="55"/>
      <c r="G23" s="46">
        <v>-3515666</v>
      </c>
      <c r="H23" s="46"/>
      <c r="I23" s="46">
        <v>32241805</v>
      </c>
      <c r="J23" s="46"/>
      <c r="K23" s="46">
        <v>-3515666</v>
      </c>
      <c r="L23" s="46"/>
      <c r="M23" s="46">
        <v>32241805</v>
      </c>
    </row>
    <row r="24" spans="1:13" s="54" customFormat="1" ht="23.4" customHeight="1">
      <c r="A24" s="55"/>
      <c r="C24" s="55" t="s">
        <v>179</v>
      </c>
      <c r="D24" s="55"/>
      <c r="E24" s="55"/>
      <c r="G24" s="46">
        <v>-3055511</v>
      </c>
      <c r="H24" s="46"/>
      <c r="I24" s="46">
        <v>2063765</v>
      </c>
      <c r="J24" s="46"/>
      <c r="K24" s="104">
        <v>0</v>
      </c>
      <c r="L24" s="46"/>
      <c r="M24" s="46">
        <v>411444</v>
      </c>
    </row>
    <row r="25" spans="1:13" s="54" customFormat="1" ht="23.4" customHeight="1">
      <c r="A25" s="55"/>
      <c r="C25" s="78" t="s">
        <v>180</v>
      </c>
      <c r="D25" s="55"/>
      <c r="E25" s="55"/>
      <c r="G25" s="46"/>
      <c r="H25" s="46"/>
      <c r="I25" s="46"/>
      <c r="J25" s="46"/>
      <c r="K25" s="46"/>
      <c r="L25" s="46"/>
      <c r="M25" s="46"/>
    </row>
    <row r="26" spans="1:13" s="54" customFormat="1" ht="23.4" customHeight="1">
      <c r="A26" s="55"/>
      <c r="C26" s="78" t="s">
        <v>160</v>
      </c>
      <c r="D26" s="55"/>
      <c r="E26" s="55"/>
      <c r="G26" s="46">
        <v>-15179197</v>
      </c>
      <c r="H26" s="46"/>
      <c r="I26" s="46">
        <v>1365</v>
      </c>
      <c r="J26" s="46"/>
      <c r="K26" s="46">
        <v>-15179197</v>
      </c>
      <c r="L26" s="46"/>
      <c r="M26" s="46">
        <v>1365</v>
      </c>
    </row>
    <row r="27" spans="1:13" s="54" customFormat="1" ht="23.4" customHeight="1">
      <c r="A27" s="55"/>
      <c r="C27" s="78" t="s">
        <v>181</v>
      </c>
      <c r="D27" s="55"/>
      <c r="E27" s="55"/>
      <c r="G27" s="46">
        <v>-33069572</v>
      </c>
      <c r="H27" s="46"/>
      <c r="I27" s="46">
        <v>-1156068</v>
      </c>
      <c r="J27" s="46"/>
      <c r="K27" s="46">
        <v>-33072350</v>
      </c>
      <c r="L27" s="46"/>
      <c r="M27" s="46">
        <v>-448495</v>
      </c>
    </row>
    <row r="28" spans="1:13" s="54" customFormat="1" ht="23.4" customHeight="1">
      <c r="A28" s="55"/>
      <c r="C28" s="55" t="s">
        <v>87</v>
      </c>
      <c r="D28" s="55"/>
      <c r="E28" s="55"/>
      <c r="G28" s="46"/>
      <c r="H28" s="46"/>
      <c r="I28" s="104"/>
      <c r="J28" s="104"/>
      <c r="K28" s="104"/>
      <c r="L28" s="104"/>
      <c r="M28" s="104"/>
    </row>
    <row r="29" spans="1:13" s="54" customFormat="1" ht="23.4" customHeight="1">
      <c r="A29" s="55"/>
      <c r="C29" s="79" t="s">
        <v>200</v>
      </c>
      <c r="G29" s="104">
        <v>0</v>
      </c>
      <c r="H29" s="46"/>
      <c r="I29" s="46">
        <v>67443310</v>
      </c>
      <c r="J29" s="46"/>
      <c r="K29" s="106">
        <v>13003849</v>
      </c>
      <c r="L29" s="67"/>
      <c r="M29" s="46">
        <v>225178565</v>
      </c>
    </row>
    <row r="30" spans="1:13" s="54" customFormat="1" ht="23.4" customHeight="1">
      <c r="A30" s="55"/>
      <c r="C30" s="79" t="s">
        <v>182</v>
      </c>
      <c r="G30" s="104">
        <v>0</v>
      </c>
      <c r="H30" s="46"/>
      <c r="I30" s="104">
        <v>0</v>
      </c>
      <c r="J30" s="104"/>
      <c r="K30" s="104">
        <v>0</v>
      </c>
      <c r="L30" s="67"/>
      <c r="M30" s="46">
        <v>2999980</v>
      </c>
    </row>
    <row r="31" spans="1:13" s="54" customFormat="1" ht="23.4" customHeight="1">
      <c r="A31" s="55"/>
      <c r="C31" s="79" t="s">
        <v>219</v>
      </c>
      <c r="G31" s="46">
        <v>52000</v>
      </c>
      <c r="H31" s="104"/>
      <c r="I31" s="104">
        <v>0</v>
      </c>
      <c r="J31" s="104"/>
      <c r="K31" s="46">
        <v>52000</v>
      </c>
      <c r="L31" s="105"/>
      <c r="M31" s="104">
        <v>0</v>
      </c>
    </row>
    <row r="32" spans="1:13" s="54" customFormat="1" ht="23.4" customHeight="1">
      <c r="A32" s="55"/>
      <c r="C32" s="79" t="s">
        <v>183</v>
      </c>
      <c r="G32" s="104">
        <v>0</v>
      </c>
      <c r="H32" s="46"/>
      <c r="I32" s="46">
        <v>20263708</v>
      </c>
      <c r="J32" s="46"/>
      <c r="K32" s="104">
        <v>0</v>
      </c>
      <c r="L32" s="67"/>
      <c r="M32" s="104">
        <v>0</v>
      </c>
    </row>
    <row r="33" spans="1:26" s="54" customFormat="1" ht="23.4" customHeight="1">
      <c r="A33" s="55"/>
      <c r="C33" s="79" t="s">
        <v>184</v>
      </c>
      <c r="G33" s="104">
        <v>0</v>
      </c>
      <c r="H33" s="46"/>
      <c r="I33" s="46">
        <v>94313286</v>
      </c>
      <c r="J33" s="46"/>
      <c r="K33" s="104">
        <v>0</v>
      </c>
      <c r="L33" s="67"/>
      <c r="M33" s="104">
        <v>0</v>
      </c>
    </row>
    <row r="34" spans="1:26" s="54" customFormat="1" ht="23.4" customHeight="1">
      <c r="A34" s="55"/>
      <c r="C34" s="79" t="s">
        <v>185</v>
      </c>
      <c r="G34" s="104">
        <v>0</v>
      </c>
      <c r="H34" s="46"/>
      <c r="I34" s="46">
        <v>6760941</v>
      </c>
      <c r="J34" s="46"/>
      <c r="K34" s="104">
        <v>0</v>
      </c>
      <c r="L34" s="67"/>
      <c r="M34" s="104">
        <v>0</v>
      </c>
    </row>
    <row r="35" spans="1:26" s="54" customFormat="1" ht="23.4" customHeight="1">
      <c r="A35" s="55"/>
      <c r="C35" s="79" t="s">
        <v>196</v>
      </c>
      <c r="G35" s="104">
        <v>0</v>
      </c>
      <c r="H35" s="46"/>
      <c r="I35" s="46">
        <v>-1746060.0000000019</v>
      </c>
      <c r="J35" s="46"/>
      <c r="K35" s="104">
        <v>0</v>
      </c>
      <c r="L35" s="67"/>
      <c r="M35" s="46">
        <v>-1746060.0000000019</v>
      </c>
    </row>
    <row r="36" spans="1:26" s="54" customFormat="1" ht="23.4" customHeight="1">
      <c r="A36" s="55"/>
      <c r="C36" s="79" t="s">
        <v>197</v>
      </c>
      <c r="G36" s="104">
        <v>0</v>
      </c>
      <c r="H36" s="46"/>
      <c r="I36" s="104">
        <v>0</v>
      </c>
      <c r="J36" s="46"/>
      <c r="K36" s="104">
        <v>0</v>
      </c>
      <c r="L36" s="67"/>
      <c r="M36" s="46">
        <v>32820</v>
      </c>
    </row>
    <row r="37" spans="1:26" s="54" customFormat="1" ht="23.4" customHeight="1">
      <c r="A37" s="55"/>
      <c r="C37" s="54" t="s">
        <v>88</v>
      </c>
      <c r="G37" s="67">
        <v>-31990</v>
      </c>
      <c r="H37" s="67"/>
      <c r="I37" s="67">
        <v>-1904440</v>
      </c>
      <c r="J37" s="67"/>
      <c r="K37" s="67">
        <v>-1162540</v>
      </c>
      <c r="L37" s="67"/>
      <c r="M37" s="67">
        <v>-2085196</v>
      </c>
    </row>
    <row r="38" spans="1:26" ht="23.4" customHeight="1">
      <c r="C38" s="33" t="s">
        <v>89</v>
      </c>
      <c r="G38" s="68">
        <f>SUM(G11:G37)</f>
        <v>121571937</v>
      </c>
      <c r="I38" s="68">
        <f>SUM(I11:I37)</f>
        <v>653587236</v>
      </c>
      <c r="K38" s="68">
        <f>SUM(K11:K37)</f>
        <v>-482151</v>
      </c>
      <c r="M38" s="68">
        <f>SUM(M11:M37)</f>
        <v>662063099</v>
      </c>
      <c r="N38" s="54"/>
      <c r="O38" s="54"/>
      <c r="P38" s="54"/>
      <c r="W38" s="54"/>
      <c r="X38" s="54"/>
      <c r="Y38" s="54"/>
      <c r="Z38" s="54"/>
    </row>
    <row r="39" spans="1:26" s="54" customFormat="1" ht="23.4" customHeight="1">
      <c r="A39" s="55"/>
      <c r="B39" s="33" t="s">
        <v>90</v>
      </c>
      <c r="C39" s="55"/>
      <c r="G39" s="67">
        <f>G9+G38</f>
        <v>-69312958</v>
      </c>
      <c r="H39" s="46"/>
      <c r="I39" s="67">
        <f>I9+I38</f>
        <v>319492034</v>
      </c>
      <c r="J39" s="46"/>
      <c r="K39" s="67">
        <f>K9+K38</f>
        <v>-103994609</v>
      </c>
      <c r="L39" s="46"/>
      <c r="M39" s="67">
        <f>M9+M38</f>
        <v>321493813</v>
      </c>
    </row>
    <row r="40" spans="1:26" s="54" customFormat="1" ht="23.4" customHeight="1">
      <c r="A40" s="55" t="s">
        <v>86</v>
      </c>
      <c r="B40" s="55"/>
      <c r="C40" s="55" t="s">
        <v>92</v>
      </c>
      <c r="G40" s="108">
        <v>-63709179</v>
      </c>
      <c r="H40" s="46"/>
      <c r="I40" s="67">
        <v>-72955558</v>
      </c>
      <c r="J40" s="46"/>
      <c r="K40" s="67">
        <v>-61780255</v>
      </c>
      <c r="L40" s="46"/>
      <c r="M40" s="67">
        <v>-72929810</v>
      </c>
    </row>
    <row r="41" spans="1:26" s="54" customFormat="1" ht="23.4" customHeight="1">
      <c r="A41" s="55" t="s">
        <v>86</v>
      </c>
      <c r="B41" s="55"/>
      <c r="C41" s="55" t="s">
        <v>112</v>
      </c>
      <c r="G41" s="108">
        <v>-3898179</v>
      </c>
      <c r="H41" s="46"/>
      <c r="I41" s="67">
        <v>-26230917</v>
      </c>
      <c r="J41" s="46"/>
      <c r="K41" s="67">
        <v>3556531</v>
      </c>
      <c r="L41" s="46"/>
      <c r="M41" s="105">
        <v>0</v>
      </c>
    </row>
    <row r="42" spans="1:26" s="54" customFormat="1" ht="23.4" customHeight="1">
      <c r="A42" s="55"/>
      <c r="B42" s="55"/>
      <c r="C42" s="55" t="s">
        <v>186</v>
      </c>
      <c r="G42" s="111">
        <v>-710000</v>
      </c>
      <c r="H42" s="67"/>
      <c r="I42" s="69">
        <v>-815000</v>
      </c>
      <c r="J42" s="67"/>
      <c r="K42" s="69">
        <v>-255000</v>
      </c>
      <c r="L42" s="67"/>
      <c r="M42" s="69">
        <v>-330000</v>
      </c>
    </row>
    <row r="43" spans="1:26" s="54" customFormat="1" ht="23.4" customHeight="1">
      <c r="B43" s="15" t="s">
        <v>106</v>
      </c>
      <c r="C43" s="15"/>
      <c r="G43" s="69">
        <f>SUM(G39:G42)</f>
        <v>-137630316</v>
      </c>
      <c r="H43" s="46"/>
      <c r="I43" s="69">
        <f>SUM(I39:I42)</f>
        <v>219490559</v>
      </c>
      <c r="J43" s="46"/>
      <c r="K43" s="69">
        <f>SUM(K39:K42)</f>
        <v>-162473333</v>
      </c>
      <c r="L43" s="67"/>
      <c r="M43" s="69">
        <f>SUM(M39:M42)</f>
        <v>248234003</v>
      </c>
    </row>
    <row r="44" spans="1:26" s="54" customFormat="1" ht="23.4" customHeight="1">
      <c r="B44" s="15"/>
      <c r="C44" s="15"/>
      <c r="G44" s="67"/>
      <c r="H44" s="46"/>
      <c r="I44" s="67"/>
      <c r="J44" s="46"/>
      <c r="K44" s="67"/>
      <c r="L44" s="67"/>
      <c r="M44" s="67"/>
    </row>
    <row r="45" spans="1:26" s="14" customFormat="1">
      <c r="A45" s="36" t="s">
        <v>126</v>
      </c>
      <c r="B45" s="60"/>
      <c r="C45" s="56"/>
      <c r="D45" s="66"/>
      <c r="E45" s="66"/>
      <c r="M45" s="35"/>
      <c r="P45" s="54"/>
      <c r="W45" s="54"/>
      <c r="X45" s="54"/>
      <c r="Y45" s="54"/>
      <c r="Z45" s="54"/>
    </row>
    <row r="46" spans="1:26" s="14" customFormat="1">
      <c r="A46" s="30" t="s">
        <v>91</v>
      </c>
      <c r="B46" s="30"/>
      <c r="C46" s="30"/>
      <c r="D46" s="24"/>
      <c r="E46" s="24"/>
      <c r="F46" s="24"/>
      <c r="G46" s="24"/>
      <c r="H46" s="24"/>
      <c r="I46" s="24"/>
      <c r="J46" s="24"/>
      <c r="K46" s="24"/>
      <c r="L46" s="24"/>
      <c r="M46" s="35"/>
      <c r="P46" s="54"/>
      <c r="W46" s="54"/>
      <c r="X46" s="54"/>
      <c r="Y46" s="54"/>
      <c r="Z46" s="54"/>
    </row>
    <row r="47" spans="1:26" s="14" customFormat="1">
      <c r="A47" s="65" t="str">
        <f>PL!A$3</f>
        <v>สำหรับปีสิ้นสุดวันที่ 31 ธันวาคม 2564</v>
      </c>
      <c r="B47" s="65"/>
      <c r="C47" s="6"/>
      <c r="D47" s="24"/>
      <c r="E47" s="24"/>
      <c r="F47" s="24"/>
      <c r="G47" s="24"/>
      <c r="H47" s="24"/>
      <c r="I47" s="24"/>
      <c r="J47" s="24"/>
      <c r="K47" s="24"/>
      <c r="L47" s="24"/>
      <c r="M47" s="24"/>
      <c r="P47" s="54"/>
      <c r="W47" s="54"/>
      <c r="X47" s="54"/>
      <c r="Y47" s="54"/>
      <c r="Z47" s="54"/>
    </row>
    <row r="48" spans="1:26" s="14" customFormat="1">
      <c r="A48" s="25"/>
      <c r="B48" s="25"/>
      <c r="C48" s="25"/>
      <c r="D48" s="25"/>
      <c r="E48" s="25"/>
      <c r="F48" s="25"/>
      <c r="G48" s="179" t="s">
        <v>166</v>
      </c>
      <c r="H48" s="179"/>
      <c r="I48" s="179"/>
      <c r="J48" s="179"/>
      <c r="K48" s="179"/>
      <c r="L48" s="179"/>
      <c r="M48" s="179"/>
      <c r="P48" s="54"/>
      <c r="W48" s="54"/>
      <c r="X48" s="54"/>
      <c r="Y48" s="54"/>
      <c r="Z48" s="54"/>
    </row>
    <row r="49" spans="1:26" s="14" customFormat="1">
      <c r="A49" s="29"/>
      <c r="B49" s="29"/>
      <c r="C49" s="29"/>
      <c r="D49" s="26"/>
      <c r="E49" s="26"/>
      <c r="F49" s="26"/>
      <c r="G49" s="173" t="s">
        <v>0</v>
      </c>
      <c r="H49" s="173"/>
      <c r="I49" s="173"/>
      <c r="J49" s="54"/>
      <c r="K49" s="173" t="s">
        <v>1</v>
      </c>
      <c r="L49" s="173"/>
      <c r="M49" s="173"/>
      <c r="P49" s="54"/>
      <c r="W49" s="54"/>
      <c r="X49" s="54"/>
      <c r="Y49" s="54"/>
      <c r="Z49" s="54"/>
    </row>
    <row r="50" spans="1:26" s="14" customFormat="1">
      <c r="A50" s="29"/>
      <c r="B50" s="29"/>
      <c r="C50" s="29"/>
      <c r="D50" s="26"/>
      <c r="E50" s="26"/>
      <c r="F50" s="26"/>
      <c r="G50" s="174" t="s">
        <v>204</v>
      </c>
      <c r="H50" s="174"/>
      <c r="I50" s="174"/>
      <c r="J50" s="81"/>
      <c r="K50" s="174" t="s">
        <v>204</v>
      </c>
      <c r="L50" s="174"/>
      <c r="M50" s="174"/>
      <c r="P50" s="54"/>
      <c r="W50" s="54"/>
      <c r="X50" s="54"/>
      <c r="Y50" s="54"/>
      <c r="Z50" s="54"/>
    </row>
    <row r="51" spans="1:26" s="14" customFormat="1">
      <c r="A51" s="15"/>
      <c r="B51" s="15"/>
      <c r="C51" s="15"/>
      <c r="E51" s="163" t="s">
        <v>2</v>
      </c>
      <c r="F51" s="26"/>
      <c r="G51" s="82">
        <v>2564</v>
      </c>
      <c r="H51" s="81"/>
      <c r="I51" s="82">
        <v>2563</v>
      </c>
      <c r="J51" s="81"/>
      <c r="K51" s="82">
        <v>2564</v>
      </c>
      <c r="L51" s="81"/>
      <c r="M51" s="82">
        <v>2563</v>
      </c>
      <c r="P51" s="54"/>
      <c r="W51" s="54"/>
      <c r="X51" s="54"/>
      <c r="Y51" s="54"/>
      <c r="Z51" s="54"/>
    </row>
    <row r="52" spans="1:26" s="54" customFormat="1">
      <c r="A52" s="15" t="s">
        <v>38</v>
      </c>
      <c r="B52" s="15"/>
      <c r="C52" s="15"/>
      <c r="G52" s="70"/>
      <c r="I52" s="70"/>
      <c r="J52" s="70"/>
      <c r="K52" s="70"/>
      <c r="L52" s="70"/>
      <c r="M52" s="70"/>
    </row>
    <row r="53" spans="1:26" s="54" customFormat="1" ht="23.4" customHeight="1">
      <c r="A53" s="55"/>
      <c r="B53" s="34" t="s">
        <v>123</v>
      </c>
      <c r="G53" s="46">
        <v>10183686</v>
      </c>
      <c r="H53" s="46"/>
      <c r="I53" s="46">
        <v>-158672</v>
      </c>
      <c r="J53" s="46"/>
      <c r="K53" s="46">
        <v>202141</v>
      </c>
      <c r="L53" s="70"/>
      <c r="M53" s="46">
        <v>-1248</v>
      </c>
    </row>
    <row r="54" spans="1:26" s="54" customFormat="1" ht="23.4" customHeight="1">
      <c r="A54" s="55"/>
      <c r="B54" s="2" t="s">
        <v>122</v>
      </c>
      <c r="G54" s="46">
        <v>-4316713</v>
      </c>
      <c r="H54" s="46"/>
      <c r="I54" s="104">
        <v>0</v>
      </c>
      <c r="J54" s="46"/>
      <c r="K54" s="46">
        <v>-4316713</v>
      </c>
      <c r="L54" s="46"/>
      <c r="M54" s="104">
        <v>0</v>
      </c>
    </row>
    <row r="55" spans="1:26" s="54" customFormat="1" ht="23.4" customHeight="1">
      <c r="A55" s="55"/>
      <c r="B55" s="31" t="s">
        <v>93</v>
      </c>
      <c r="C55" s="55"/>
      <c r="G55" s="54">
        <v>52241264</v>
      </c>
      <c r="I55" s="54">
        <v>20421</v>
      </c>
      <c r="K55" s="54">
        <v>52241264</v>
      </c>
      <c r="L55" s="46"/>
      <c r="M55" s="46">
        <v>20421</v>
      </c>
    </row>
    <row r="56" spans="1:26" s="54" customFormat="1" ht="23.4" customHeight="1">
      <c r="A56" s="55"/>
      <c r="B56" s="55" t="s">
        <v>94</v>
      </c>
      <c r="C56" s="55"/>
      <c r="G56" s="46">
        <v>172600000</v>
      </c>
      <c r="H56" s="46"/>
      <c r="I56" s="46">
        <v>1156079</v>
      </c>
      <c r="J56" s="46"/>
      <c r="K56" s="46">
        <v>172600000</v>
      </c>
      <c r="L56" s="46"/>
      <c r="M56" s="46">
        <v>448499</v>
      </c>
    </row>
    <row r="57" spans="1:26" s="54" customFormat="1" ht="23.4" customHeight="1">
      <c r="A57" s="55"/>
      <c r="B57" s="78" t="s">
        <v>187</v>
      </c>
      <c r="C57" s="55"/>
      <c r="G57" s="104">
        <v>0</v>
      </c>
      <c r="H57" s="46"/>
      <c r="I57" s="46">
        <v>-230000</v>
      </c>
      <c r="J57" s="46"/>
      <c r="K57" s="104">
        <v>0</v>
      </c>
      <c r="L57" s="46"/>
      <c r="M57" s="46">
        <v>-230000</v>
      </c>
    </row>
    <row r="58" spans="1:26" s="54" customFormat="1" ht="23.4" customHeight="1">
      <c r="A58" s="55"/>
      <c r="B58" s="55" t="s">
        <v>96</v>
      </c>
      <c r="C58" s="55"/>
      <c r="G58" s="46">
        <v>-1508942</v>
      </c>
      <c r="H58" s="46"/>
      <c r="I58" s="46">
        <v>-17239752</v>
      </c>
      <c r="J58" s="46"/>
      <c r="K58" s="46">
        <v>-89865</v>
      </c>
      <c r="L58" s="46"/>
      <c r="M58" s="46">
        <v>-252977</v>
      </c>
    </row>
    <row r="59" spans="1:26" s="54" customFormat="1" ht="23.4" customHeight="1">
      <c r="A59" s="55"/>
      <c r="B59" s="31" t="s">
        <v>133</v>
      </c>
      <c r="C59" s="55"/>
      <c r="G59" s="104">
        <v>0</v>
      </c>
      <c r="H59" s="46"/>
      <c r="I59" s="104">
        <v>0</v>
      </c>
      <c r="J59" s="46"/>
      <c r="K59" s="46">
        <v>10181256</v>
      </c>
      <c r="L59" s="46"/>
      <c r="M59" s="46">
        <v>27715330</v>
      </c>
    </row>
    <row r="60" spans="1:26" s="54" customFormat="1" ht="23.4" customHeight="1">
      <c r="A60" s="55"/>
      <c r="B60" s="31" t="s">
        <v>162</v>
      </c>
      <c r="C60" s="55"/>
      <c r="G60" s="104">
        <v>0</v>
      </c>
      <c r="H60" s="46"/>
      <c r="I60" s="104">
        <v>0</v>
      </c>
      <c r="J60" s="46"/>
      <c r="K60" s="46">
        <v>-20594375</v>
      </c>
      <c r="L60" s="46"/>
      <c r="M60" s="46">
        <v>-46878407</v>
      </c>
    </row>
    <row r="61" spans="1:26" s="54" customFormat="1" ht="23.4" customHeight="1">
      <c r="B61" s="80" t="s">
        <v>188</v>
      </c>
      <c r="C61" s="78"/>
      <c r="G61" s="104">
        <v>0</v>
      </c>
      <c r="H61" s="46"/>
      <c r="I61" s="46">
        <v>1746060</v>
      </c>
      <c r="J61" s="46"/>
      <c r="K61" s="104">
        <v>0</v>
      </c>
      <c r="L61" s="46"/>
      <c r="M61" s="46">
        <v>1746060.0000000019</v>
      </c>
    </row>
    <row r="62" spans="1:26" s="54" customFormat="1" ht="23.4" customHeight="1">
      <c r="B62" s="55" t="s">
        <v>62</v>
      </c>
      <c r="C62" s="55"/>
      <c r="G62" s="69">
        <v>43564</v>
      </c>
      <c r="H62" s="67"/>
      <c r="I62" s="69">
        <v>1652547</v>
      </c>
      <c r="J62" s="67"/>
      <c r="K62" s="69">
        <v>24777</v>
      </c>
      <c r="L62" s="67"/>
      <c r="M62" s="69">
        <v>1716332</v>
      </c>
    </row>
    <row r="63" spans="1:26" s="54" customFormat="1" ht="23.4" customHeight="1">
      <c r="B63" s="15" t="s">
        <v>107</v>
      </c>
      <c r="C63" s="15"/>
      <c r="G63" s="69">
        <f>SUM(G53:G62)</f>
        <v>229242859</v>
      </c>
      <c r="H63" s="46"/>
      <c r="I63" s="69">
        <f>SUM(I53:I62)</f>
        <v>-13053317</v>
      </c>
      <c r="J63" s="46"/>
      <c r="K63" s="69">
        <f>SUM(K53:K62)</f>
        <v>210248485</v>
      </c>
      <c r="L63" s="46"/>
      <c r="M63" s="69">
        <f>SUM(M53:M62)</f>
        <v>-15715990</v>
      </c>
    </row>
    <row r="64" spans="1:26" s="54" customFormat="1" ht="23.4" customHeight="1">
      <c r="B64" s="15"/>
      <c r="C64" s="15"/>
      <c r="G64" s="67"/>
      <c r="H64" s="46"/>
      <c r="I64" s="67"/>
      <c r="J64" s="46"/>
      <c r="K64" s="67"/>
      <c r="L64" s="46"/>
      <c r="M64" s="67"/>
    </row>
    <row r="65" spans="1:13" s="54" customFormat="1" ht="23.4" customHeight="1">
      <c r="A65" s="15" t="s">
        <v>39</v>
      </c>
      <c r="B65" s="15"/>
      <c r="C65" s="15"/>
      <c r="G65" s="46"/>
      <c r="H65" s="46"/>
      <c r="I65" s="46"/>
      <c r="J65" s="67"/>
      <c r="K65" s="46"/>
      <c r="L65" s="67"/>
      <c r="M65" s="46"/>
    </row>
    <row r="66" spans="1:13" s="54" customFormat="1" ht="23.4" customHeight="1">
      <c r="A66" s="15"/>
      <c r="B66" s="31" t="s">
        <v>124</v>
      </c>
      <c r="C66" s="15"/>
      <c r="G66" s="46"/>
      <c r="H66" s="46"/>
      <c r="I66" s="46"/>
      <c r="J66" s="67"/>
      <c r="K66" s="46"/>
      <c r="L66" s="67"/>
      <c r="M66" s="46"/>
    </row>
    <row r="67" spans="1:13" s="54" customFormat="1" ht="23.4" customHeight="1">
      <c r="A67" s="15"/>
      <c r="B67" s="31"/>
      <c r="C67" s="54" t="s">
        <v>238</v>
      </c>
      <c r="G67" s="106">
        <v>45000000</v>
      </c>
      <c r="H67" s="104"/>
      <c r="I67" s="105">
        <v>0</v>
      </c>
      <c r="J67" s="104"/>
      <c r="K67" s="106">
        <v>45000000</v>
      </c>
      <c r="L67" s="105"/>
      <c r="M67" s="105">
        <v>0</v>
      </c>
    </row>
    <row r="68" spans="1:13" s="54" customFormat="1" ht="23.4" customHeight="1">
      <c r="A68" s="15"/>
      <c r="B68" s="31"/>
      <c r="C68" s="54" t="s">
        <v>119</v>
      </c>
      <c r="G68" s="104">
        <v>0</v>
      </c>
      <c r="H68" s="46"/>
      <c r="I68" s="73">
        <v>11627200</v>
      </c>
      <c r="J68" s="46"/>
      <c r="K68" s="104">
        <v>0</v>
      </c>
      <c r="L68" s="67"/>
      <c r="M68" s="105">
        <v>0</v>
      </c>
    </row>
    <row r="69" spans="1:13" s="54" customFormat="1" ht="23.4" customHeight="1">
      <c r="A69" s="15"/>
      <c r="C69" s="31" t="s">
        <v>239</v>
      </c>
      <c r="G69" s="73">
        <v>54500000</v>
      </c>
      <c r="H69" s="73"/>
      <c r="I69" s="73">
        <v>45000000</v>
      </c>
      <c r="J69" s="73"/>
      <c r="K69" s="73">
        <v>54500000</v>
      </c>
      <c r="L69" s="73"/>
      <c r="M69" s="73">
        <v>45000000</v>
      </c>
    </row>
    <row r="70" spans="1:13" s="54" customFormat="1" ht="23.4" customHeight="1">
      <c r="B70" s="31" t="s">
        <v>125</v>
      </c>
      <c r="C70" s="34"/>
      <c r="G70" s="104"/>
      <c r="H70" s="46"/>
      <c r="I70" s="46"/>
      <c r="J70" s="46"/>
      <c r="K70" s="17"/>
      <c r="L70" s="67"/>
      <c r="M70" s="46"/>
    </row>
    <row r="71" spans="1:13" s="54" customFormat="1" ht="23.4" customHeight="1">
      <c r="B71" s="31"/>
      <c r="C71" s="34" t="s">
        <v>154</v>
      </c>
      <c r="G71" s="106">
        <v>-13000000</v>
      </c>
      <c r="H71" s="46"/>
      <c r="I71" s="46">
        <v>-60000000</v>
      </c>
      <c r="J71" s="46"/>
      <c r="K71" s="106">
        <v>-13000000</v>
      </c>
      <c r="L71" s="67"/>
      <c r="M71" s="46">
        <v>-60000000</v>
      </c>
    </row>
    <row r="72" spans="1:13" s="54" customFormat="1" ht="23.4" customHeight="1">
      <c r="B72" s="31"/>
      <c r="C72" s="34" t="s">
        <v>189</v>
      </c>
      <c r="G72" s="106">
        <v>-36800000</v>
      </c>
      <c r="H72" s="46"/>
      <c r="I72" s="46">
        <v>-93900000</v>
      </c>
      <c r="J72" s="46"/>
      <c r="K72" s="106">
        <v>-36800000</v>
      </c>
      <c r="L72" s="67"/>
      <c r="M72" s="46">
        <v>-93900000</v>
      </c>
    </row>
    <row r="73" spans="1:13" s="54" customFormat="1" ht="23.4" customHeight="1">
      <c r="B73" s="31"/>
      <c r="C73" s="54" t="s">
        <v>119</v>
      </c>
      <c r="G73" s="106">
        <v>-188303226</v>
      </c>
      <c r="H73" s="46"/>
      <c r="I73" s="46">
        <v>-29787713</v>
      </c>
      <c r="J73" s="46"/>
      <c r="K73" s="106">
        <v>-187938848</v>
      </c>
      <c r="L73" s="67"/>
      <c r="M73" s="46">
        <v>-29787713</v>
      </c>
    </row>
    <row r="74" spans="1:13" s="54" customFormat="1" ht="23.4" customHeight="1">
      <c r="B74" s="31"/>
      <c r="C74" s="54" t="s">
        <v>240</v>
      </c>
      <c r="G74" s="106">
        <v>-49500000</v>
      </c>
      <c r="H74" s="46"/>
      <c r="I74" s="46">
        <v>-35000000</v>
      </c>
      <c r="J74" s="46"/>
      <c r="K74" s="106">
        <v>-49500000</v>
      </c>
      <c r="L74" s="67"/>
      <c r="M74" s="46">
        <v>-35000000</v>
      </c>
    </row>
    <row r="75" spans="1:13" s="54" customFormat="1" ht="23.4" customHeight="1">
      <c r="B75" s="55" t="s">
        <v>195</v>
      </c>
      <c r="C75" s="34"/>
      <c r="G75" s="106">
        <v>-631195</v>
      </c>
      <c r="H75" s="67"/>
      <c r="I75" s="67">
        <v>-1659186</v>
      </c>
      <c r="J75" s="67"/>
      <c r="K75" s="106">
        <v>-631195</v>
      </c>
      <c r="L75" s="67"/>
      <c r="M75" s="67">
        <v>-1659186</v>
      </c>
    </row>
    <row r="76" spans="1:13" s="54" customFormat="1" ht="23.4" customHeight="1">
      <c r="B76" s="54" t="s">
        <v>118</v>
      </c>
      <c r="G76" s="104">
        <v>0</v>
      </c>
      <c r="H76" s="67"/>
      <c r="I76" s="67">
        <v>-43957140</v>
      </c>
      <c r="J76" s="67"/>
      <c r="K76" s="105">
        <v>0</v>
      </c>
      <c r="L76" s="67"/>
      <c r="M76" s="67">
        <v>-43957140</v>
      </c>
    </row>
    <row r="77" spans="1:13" s="54" customFormat="1" ht="23.4" customHeight="1">
      <c r="B77" s="54" t="s">
        <v>121</v>
      </c>
      <c r="G77" s="106">
        <v>-4450175</v>
      </c>
      <c r="H77" s="67"/>
      <c r="I77" s="67">
        <v>561012</v>
      </c>
      <c r="J77" s="67"/>
      <c r="K77" s="105">
        <v>0</v>
      </c>
      <c r="L77" s="67"/>
      <c r="M77" s="105">
        <v>0</v>
      </c>
    </row>
    <row r="78" spans="1:13" s="54" customFormat="1" ht="23.4" customHeight="1">
      <c r="B78" s="54" t="s">
        <v>209</v>
      </c>
      <c r="G78" s="106">
        <v>182404677</v>
      </c>
      <c r="H78" s="105"/>
      <c r="I78" s="105">
        <v>0</v>
      </c>
      <c r="J78" s="67"/>
      <c r="K78" s="108">
        <v>182404677</v>
      </c>
      <c r="L78" s="67"/>
      <c r="M78" s="105">
        <v>0</v>
      </c>
    </row>
    <row r="79" spans="1:13" s="54" customFormat="1" ht="23.4" customHeight="1">
      <c r="B79" s="15" t="s">
        <v>108</v>
      </c>
      <c r="C79" s="15"/>
      <c r="G79" s="112">
        <f>SUM(G67:G78)</f>
        <v>-10779919</v>
      </c>
      <c r="H79" s="46"/>
      <c r="I79" s="71">
        <f>SUM(I67:I78)</f>
        <v>-207115827</v>
      </c>
      <c r="J79" s="46"/>
      <c r="K79" s="71">
        <f>SUM(K67:K78)</f>
        <v>-5965366</v>
      </c>
      <c r="L79" s="46"/>
      <c r="M79" s="71">
        <f>SUM(M67:M78)</f>
        <v>-219304039</v>
      </c>
    </row>
    <row r="80" spans="1:13" s="54" customFormat="1" ht="23.4" customHeight="1">
      <c r="A80" s="55" t="s">
        <v>199</v>
      </c>
      <c r="B80" s="55"/>
      <c r="C80" s="55"/>
      <c r="G80" s="53">
        <f>G43+G63+G79</f>
        <v>80832624</v>
      </c>
      <c r="H80" s="46"/>
      <c r="I80" s="53">
        <f>I43+I63+I79</f>
        <v>-678585</v>
      </c>
      <c r="J80" s="46"/>
      <c r="K80" s="53">
        <f>K43+K63+K79</f>
        <v>41809786</v>
      </c>
      <c r="L80" s="46"/>
      <c r="M80" s="53">
        <f>M43+M63+M79</f>
        <v>13213974</v>
      </c>
    </row>
    <row r="81" spans="1:21" s="54" customFormat="1" ht="23.4" customHeight="1">
      <c r="A81" s="55" t="s">
        <v>98</v>
      </c>
      <c r="B81" s="55"/>
      <c r="C81" s="55"/>
      <c r="G81" s="111">
        <v>-41584226</v>
      </c>
      <c r="H81" s="46"/>
      <c r="I81" s="69">
        <v>-6465792</v>
      </c>
      <c r="J81" s="46"/>
      <c r="K81" s="109">
        <v>0</v>
      </c>
      <c r="L81" s="46"/>
      <c r="M81" s="107">
        <v>0</v>
      </c>
    </row>
    <row r="82" spans="1:21" s="54" customFormat="1" ht="23.4" customHeight="1">
      <c r="A82" s="15" t="s">
        <v>97</v>
      </c>
      <c r="B82" s="15"/>
      <c r="C82" s="15"/>
      <c r="G82" s="53">
        <f>SUM(G80:G81)</f>
        <v>39248398</v>
      </c>
      <c r="H82" s="46"/>
      <c r="I82" s="53">
        <f>SUM(I80:I81)</f>
        <v>-7144377</v>
      </c>
      <c r="J82" s="46"/>
      <c r="K82" s="53">
        <f>SUM(K80:K81)</f>
        <v>41809786</v>
      </c>
      <c r="L82" s="46"/>
      <c r="M82" s="53">
        <f>SUM(M80:M81)</f>
        <v>13213974</v>
      </c>
    </row>
    <row r="83" spans="1:21" s="54" customFormat="1" ht="23.4" customHeight="1">
      <c r="A83" s="15" t="s">
        <v>190</v>
      </c>
      <c r="B83" s="55"/>
      <c r="C83" s="55"/>
      <c r="E83" s="45">
        <v>7</v>
      </c>
      <c r="G83" s="67">
        <f>BS!I10</f>
        <v>38392268</v>
      </c>
      <c r="H83" s="67"/>
      <c r="I83" s="67">
        <v>45536645</v>
      </c>
      <c r="J83" s="67"/>
      <c r="K83" s="67">
        <f>BS!M10</f>
        <v>30317196</v>
      </c>
      <c r="L83" s="67"/>
      <c r="M83" s="67">
        <v>17103222</v>
      </c>
    </row>
    <row r="84" spans="1:21" s="54" customFormat="1" ht="23.4" customHeight="1">
      <c r="A84" s="55" t="s">
        <v>192</v>
      </c>
      <c r="B84" s="55"/>
      <c r="C84" s="55"/>
      <c r="E84" s="45"/>
      <c r="G84" s="107">
        <v>0</v>
      </c>
      <c r="H84" s="105"/>
      <c r="I84" s="107">
        <v>0</v>
      </c>
      <c r="J84" s="105"/>
      <c r="K84" s="107">
        <v>0</v>
      </c>
      <c r="L84" s="105"/>
      <c r="M84" s="107">
        <v>0</v>
      </c>
    </row>
    <row r="85" spans="1:21" s="54" customFormat="1" ht="23.4" customHeight="1" thickBot="1">
      <c r="A85" s="15" t="s">
        <v>191</v>
      </c>
      <c r="B85" s="15"/>
      <c r="C85" s="15"/>
      <c r="E85" s="45">
        <v>7</v>
      </c>
      <c r="G85" s="72">
        <f>SUM(G82:G84)</f>
        <v>77640666</v>
      </c>
      <c r="H85" s="46"/>
      <c r="I85" s="72">
        <f>SUM(I82:I84)</f>
        <v>38392268</v>
      </c>
      <c r="J85" s="46"/>
      <c r="K85" s="72">
        <f>SUM(K82:K84)</f>
        <v>72126982</v>
      </c>
      <c r="L85" s="46"/>
      <c r="M85" s="72">
        <f>SUM(M82:M84)</f>
        <v>30317196</v>
      </c>
      <c r="Q85" s="46"/>
      <c r="U85" s="46"/>
    </row>
    <row r="86" spans="1:21" s="54" customFormat="1" ht="24" thickTop="1">
      <c r="A86" s="55"/>
      <c r="B86" s="55"/>
      <c r="C86" s="55"/>
      <c r="I86" s="17"/>
      <c r="K86" s="110"/>
      <c r="M86" s="17"/>
    </row>
    <row r="87" spans="1:21">
      <c r="H87" s="51"/>
    </row>
    <row r="88" spans="1:21">
      <c r="H88" s="51"/>
    </row>
    <row r="89" spans="1:21">
      <c r="H89" s="51"/>
    </row>
  </sheetData>
  <mergeCells count="10">
    <mergeCell ref="G50:I50"/>
    <mergeCell ref="K50:M50"/>
    <mergeCell ref="G4:M4"/>
    <mergeCell ref="G5:I5"/>
    <mergeCell ref="K5:M5"/>
    <mergeCell ref="K49:M49"/>
    <mergeCell ref="G49:I49"/>
    <mergeCell ref="G48:M48"/>
    <mergeCell ref="G6:I6"/>
    <mergeCell ref="K6:M6"/>
  </mergeCells>
  <pageMargins left="0.67" right="0.16" top="0.76" bottom="0.15748031496062992" header="0.31496062992125984" footer="0.19685039370078741"/>
  <pageSetup paperSize="9" scale="64" firstPageNumber="7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sirichat</cp:lastModifiedBy>
  <cp:lastPrinted>2022-02-28T21:36:54Z</cp:lastPrinted>
  <dcterms:created xsi:type="dcterms:W3CDTF">2011-04-25T08:30:22Z</dcterms:created>
  <dcterms:modified xsi:type="dcterms:W3CDTF">2022-02-28T21:36:59Z</dcterms:modified>
</cp:coreProperties>
</file>