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 31.12.21 (WAK-14)\"/>
    </mc:Choice>
  </mc:AlternateContent>
  <xr:revisionPtr revIDLastSave="0" documentId="13_ncr:1_{D9D9FFBE-351D-4347-927C-8F5BA259F238}" xr6:coauthVersionLast="46" xr6:coauthVersionMax="46" xr10:uidLastSave="{00000000-0000-0000-0000-000000000000}"/>
  <bookViews>
    <workbookView xWindow="-120" yWindow="-120" windowWidth="24240" windowHeight="13140" tabRatio="718" xr2:uid="{00000000-000D-0000-FFFF-FFFF00000000}"/>
  </bookViews>
  <sheets>
    <sheet name="6-8" sheetId="2" r:id="rId1"/>
    <sheet name="9" sheetId="3" r:id="rId2"/>
    <sheet name="10" sheetId="15" r:id="rId3"/>
    <sheet name="11-12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5" l="1"/>
  <c r="F13" i="15"/>
  <c r="E65" i="11"/>
  <c r="E12" i="3"/>
  <c r="E23" i="3" s="1"/>
  <c r="E26" i="3" s="1"/>
  <c r="G12" i="3"/>
  <c r="G23" i="3"/>
  <c r="G26" i="3"/>
  <c r="E36" i="3"/>
  <c r="E38" i="3" s="1"/>
  <c r="G36" i="3"/>
  <c r="G38" i="3" s="1"/>
  <c r="G40" i="3" s="1"/>
  <c r="E40" i="3" l="1"/>
  <c r="F20" i="2"/>
  <c r="G28" i="11"/>
  <c r="P25" i="15"/>
  <c r="G74" i="11" l="1"/>
  <c r="G65" i="11"/>
  <c r="G38" i="11"/>
  <c r="G42" i="11" s="1"/>
  <c r="A3" i="11"/>
  <c r="A49" i="11" s="1"/>
  <c r="G76" i="11" l="1"/>
  <c r="G79" i="11" s="1"/>
  <c r="P19" i="15"/>
  <c r="P18" i="15"/>
  <c r="P17" i="15"/>
  <c r="P16" i="15"/>
  <c r="P15" i="15"/>
  <c r="N13" i="15"/>
  <c r="N21" i="15" s="1"/>
  <c r="N23" i="15" s="1"/>
  <c r="L13" i="15"/>
  <c r="L21" i="15" s="1"/>
  <c r="L23" i="15" s="1"/>
  <c r="J13" i="15"/>
  <c r="J21" i="15" s="1"/>
  <c r="J23" i="15" s="1"/>
  <c r="H21" i="15"/>
  <c r="H23" i="15" s="1"/>
  <c r="P11" i="15"/>
  <c r="P10" i="15"/>
  <c r="H110" i="2"/>
  <c r="P13" i="15" l="1"/>
  <c r="F21" i="15"/>
  <c r="A44" i="2"/>
  <c r="A85" i="2"/>
  <c r="A82" i="2"/>
  <c r="P21" i="15" l="1"/>
  <c r="F23" i="15"/>
  <c r="F31" i="15" s="1"/>
  <c r="H33" i="2"/>
  <c r="H20" i="2"/>
  <c r="H35" i="2" s="1"/>
  <c r="E28" i="11" l="1"/>
  <c r="F33" i="2" l="1"/>
  <c r="F60" i="2" l="1"/>
  <c r="E74" i="11" l="1"/>
  <c r="E38" i="11"/>
  <c r="E42" i="11" s="1"/>
  <c r="F69" i="2"/>
  <c r="F71" i="2" s="1"/>
  <c r="H69" i="2"/>
  <c r="H60" i="2"/>
  <c r="F35" i="2"/>
  <c r="H71" i="2" l="1"/>
  <c r="H112" i="2" s="1"/>
  <c r="E76" i="11"/>
  <c r="E79" i="11" s="1"/>
  <c r="L31" i="15"/>
  <c r="J31" i="15"/>
  <c r="H31" i="15"/>
  <c r="P23" i="15" l="1"/>
  <c r="P29" i="15"/>
  <c r="P28" i="15"/>
  <c r="P27" i="15"/>
  <c r="P26" i="15"/>
  <c r="N31" i="15" l="1"/>
  <c r="P31" i="15" l="1"/>
  <c r="F110" i="2"/>
  <c r="F112" i="2" s="1"/>
  <c r="A1" i="11"/>
  <c r="A47" i="11" l="1"/>
</calcChain>
</file>

<file path=xl/sharedStrings.xml><?xml version="1.0" encoding="utf-8"?>
<sst xmlns="http://schemas.openxmlformats.org/spreadsheetml/2006/main" count="267" uniqueCount="173">
  <si>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</si>
  <si>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</si>
  <si>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</si>
  <si>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</si>
  <si>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</si>
  <si>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</si>
  <si>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</si>
  <si>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</si>
  <si>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</si>
  <si>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</si>
  <si>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</si>
  <si>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</si>
  <si>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</si>
  <si>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</si>
  <si>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</si>
  <si>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</si>
  <si>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>ค่าใช้จ่ายในการขาย</t>
  </si>
  <si>
    <t>ค่าใช้จ่ายในการบริหาร</t>
  </si>
  <si>
    <t>กำไรจากการดำเนินงานก่อนการเปลี่ยนแปลง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</si>
  <si>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</si>
  <si>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</si>
  <si>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</si>
  <si>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รวม</t>
  </si>
  <si>
    <t>รายได้อื่น</t>
  </si>
  <si>
    <t>กระแสเงินสดจากกิจกรรมดำเนินงาน</t>
  </si>
  <si>
    <t>งบแสดงฐานะการเงิน</t>
  </si>
  <si>
    <t>เจ้าหนี้การค้าและเจ้าหนี้อื่น</t>
  </si>
  <si>
    <t>กำไรก่อนภาษีเงินได้</t>
  </si>
  <si>
    <t>บาท</t>
  </si>
  <si>
    <t>หมายเหตุประกอบงบการเงินเป็นส่วนหนึ่งของงบการเงินนี้</t>
  </si>
  <si>
    <t>จัดสรรแล้ว - ทุนสำรองตามกฎหมาย</t>
  </si>
  <si>
    <t>สินทรัพย์หมุนเวียนอื่น</t>
  </si>
  <si>
    <t>หนี้สินหมุนเวียนอื่น</t>
  </si>
  <si>
    <t>ส่วนของเจ้าของ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</si>
  <si>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</si>
  <si>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</si>
  <si>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ต้นทุนทางการเงิน</t>
  </si>
  <si>
    <t>ชำระแล้ว</t>
  </si>
  <si>
    <t>-</t>
  </si>
  <si>
    <t>ที่ดิน อาคารและอุปกรณ์ - สุทธิ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</si>
  <si>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</si>
  <si>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</si>
  <si>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</si>
  <si>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</si>
  <si>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ตามกฎหมาย</t>
  </si>
  <si>
    <t>ทุนที่ออกและ</t>
  </si>
  <si>
    <t>สินทรัพย์ภาษีเงินได้รอการตัดบัญชี</t>
  </si>
  <si>
    <t>ภาระผูกพันผลประโยชน์พนักงาน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</si>
  <si>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</si>
  <si>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</si>
  <si>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ภาษีเงินได้รอการตัดบัญชีของการวัดมูลค่าใหม่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</si>
  <si>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</si>
  <si>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</si>
  <si>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ค่าใช้จ่ายภาษีเงินได้</t>
  </si>
  <si>
    <t xml:space="preserve">   ของภาระผูกพันผลประโยชน์พนักงาน</t>
  </si>
  <si>
    <t>กำไรเบ็ดเสร็จรวมสำหรับปี</t>
  </si>
  <si>
    <t>งบกระแสเงินสด</t>
  </si>
  <si>
    <t>รายการปรับปรุง</t>
  </si>
  <si>
    <t>หมายเหตุประกอบงบการเงินของบริษัทเป็นส่วนหนึ่งของงบการเงินนี้</t>
  </si>
  <si>
    <t>ดอกเบี้ยรับ</t>
  </si>
  <si>
    <t>รายการที่ไม่ใช่เงินสดที่มีสาระสำคัญ</t>
  </si>
  <si>
    <t>กำไรขั้นต้น</t>
  </si>
  <si>
    <t xml:space="preserve">เงินปันผล </t>
  </si>
  <si>
    <t>ในสินทรัพย์และหนี้สินดำเนินงาน</t>
  </si>
  <si>
    <t>ลูกหนี้การค้าและลูกหนี้อื่น</t>
  </si>
  <si>
    <t>ค่าตัดจำหน่าย</t>
  </si>
  <si>
    <t>เงินสดจ่ายเพื่อซื้อสินทรัพย์ไม่มีตัวตน</t>
  </si>
  <si>
    <t>งบกำไรขาดทุนเบ็ดเสร็จ</t>
  </si>
  <si>
    <t>กำไรสำหรับปี</t>
  </si>
  <si>
    <t>กำไรต่อหุ้น (บาท)</t>
  </si>
  <si>
    <t xml:space="preserve">กำไรต่อหุ้นขั้นพื้นฐาน </t>
  </si>
  <si>
    <t>สินค้าคงเหลือ</t>
  </si>
  <si>
    <t>ค่าใช้จ่ายผลประโยชน์ของพนักงาน</t>
  </si>
  <si>
    <t>เงินสดจ่ายเพื่อซื้อส่วนปรับปรุงอาคารและอุปกรณ์</t>
  </si>
  <si>
    <t xml:space="preserve">กำไรจากการขายอุปกรณ์ </t>
  </si>
  <si>
    <t>ค่าเสื่อมราคา</t>
  </si>
  <si>
    <t>รายได้รับล่วงหน้า</t>
  </si>
  <si>
    <t>สินทรัพย์ไม่มีตัวตน - สุทธิ</t>
  </si>
  <si>
    <t>รายได้ดอกเบี้ย</t>
  </si>
  <si>
    <t>รายได้จากการขาย</t>
  </si>
  <si>
    <t>รายได้จากการให้บริการ</t>
  </si>
  <si>
    <t>การวัดมูลค่าใหม่ของภาระผูกพันผลประโยชน์พนักงาน</t>
  </si>
  <si>
    <t>กำไรจากอัตราแลกเปลี่ยนที่ยังไม่ได้เกิดขึ้น</t>
  </si>
  <si>
    <t>เจ้าหนี้จากการซื้ออาคารและอุปกรณ์</t>
  </si>
  <si>
    <t>ต้นทุนขายและการให้บริการ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</si>
  <si>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</si>
  <si>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</si>
  <si>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</si>
  <si>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บริษัท เอ็นฟอร์ซ ซีเคียว จำกัด (มหาชน)</t>
  </si>
  <si>
    <t>ส่วนเกินมูลค่าหุ้น</t>
  </si>
  <si>
    <t>เงินฝากที่ติดภาระค้ำประกัน</t>
  </si>
  <si>
    <t>กำไรจากการขายที่ดินและอาคาร</t>
  </si>
  <si>
    <t>การเพิ่มขึ้นของเงินฝากที่ติดภาระค้ำประกัน</t>
  </si>
  <si>
    <t>เงินสดรับจากการขายที่ดินและอาคาร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</si>
  <si>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</si>
  <si>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</si>
  <si>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เงินสดรับจากการออกหุ้นสามัญ</t>
  </si>
  <si>
    <t>เงินสดจ่ายเงินปันผล</t>
  </si>
  <si>
    <t>ผลกระทบของการเปลี่ยนแปลงนโยบายบัญชี</t>
  </si>
  <si>
    <t>การจ่ายโดยใช้หุ้นเป็นเกณฑ์</t>
  </si>
  <si>
    <t>การเพิ่มหุ้นสามัญ</t>
  </si>
  <si>
    <t>สำรองตามกฏหมาย</t>
  </si>
  <si>
    <t>การเปลี่ยนแปลงในรายการกับผู้เป็นเจ้าของสำหรับปี</t>
  </si>
  <si>
    <t>สินทรัพย์สิทธิการใช้ - สุทธิ</t>
  </si>
  <si>
    <t>หนี้สินอนุพันธ์ทางการเงิน</t>
  </si>
  <si>
    <t>รายการจ่ายโดยใช้หุ้นเป็นเกณฑ์</t>
  </si>
  <si>
    <t>เงินสดรับจากการขายอุปกรณ์</t>
  </si>
  <si>
    <t>เงินสดจ่ายเงินกู้ยืมระยะสั้นจากสถาบันการเงิน</t>
  </si>
  <si>
    <t>สินทรัพย์ไม่หมุนเวียนอื่น</t>
  </si>
  <si>
    <t>รายได้รับล่วงหน้า - หมุนเวียน</t>
  </si>
  <si>
    <t>17, 18</t>
  </si>
  <si>
    <t>มูลค่าหุ้น</t>
  </si>
  <si>
    <t>ส่วนเกิน</t>
  </si>
  <si>
    <t>สำรองอื่น - การจ่ายโดยใช้หุ้นเป็นเกณฑ์</t>
  </si>
  <si>
    <t>ยอดคงเหลือ ณ วันที่ 1 มกราคม พ.ศ. 2563 - ปรับปรุงใหม่</t>
  </si>
  <si>
    <t>สินค้าคงเหลือ - สุทธิ</t>
  </si>
  <si>
    <t>หนี้สินตามสัญญาเช่า</t>
  </si>
  <si>
    <t>กำไร (ขาดทุน) เบ็ดเสร็จอื่น:</t>
  </si>
  <si>
    <t>ค่าเผื่อมูลค่าสินค้าลดลง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</si>
  <si>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</si>
  <si>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</si>
  <si>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หนี้สินตามสัญญาเช่าส่วนที่ถึงกำหนดชำระภายในหนึ่งปี</t>
  </si>
  <si>
    <t>จัดสรรแล้ว - ทุนสำรอง</t>
  </si>
  <si>
    <t>กำไรต่อหุ้นปรับลด</t>
  </si>
  <si>
    <t>สินทรัพย์สิทธิการใช้ที่ได้มาในระหว่างปี</t>
  </si>
  <si>
    <t>ลูกหนี้การค้าและลูกหนี้อื่น - สุทธิ</t>
  </si>
  <si>
    <t xml:space="preserve">       จ่ายภาษีเงินได้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</si>
  <si>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</si>
  <si>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พ.ศ. 2564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</si>
  <si>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</si>
  <si>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ณ วันที่ 31 ธันวาคม พ.ศ. 2564</t>
  </si>
  <si>
    <t xml:space="preserve">หุ้นสามัญจำนวน 105,941,000 หุ้น </t>
  </si>
  <si>
    <t xml:space="preserve">   มูลค่าที่ตราไว้หุ้นละ 0.5 บาท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</si>
  <si>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</si>
  <si>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</si>
  <si>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</si>
  <si>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</si>
  <si>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</si>
  <si>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สินทรัพย์อนุพันธ์ทางการเงิน</t>
  </si>
  <si>
    <t>เงินลงทุนในการร่วมค้า</t>
  </si>
  <si>
    <t>หนี้สินไม่หมุนเวียนอื่น</t>
  </si>
  <si>
    <t xml:space="preserve">หุ้นสามัญจำนวน 75,000,000 หุ้น </t>
  </si>
  <si>
    <t xml:space="preserve">หุ้นสามัญจำนวน 102,741,000 หุ้น </t>
  </si>
  <si>
    <t>ส่วนแบ่งขาดทุนจากเงินลงทุนในการร่วมค้า</t>
  </si>
  <si>
    <t xml:space="preserve">สำรองอื่น - 
</t>
  </si>
  <si>
    <t>ลูกหนี้ตามสัญญาเช่า</t>
  </si>
  <si>
    <t>เงินสดได้มาจากกิจกรรมดำเนินงาน</t>
  </si>
  <si>
    <t>เงินสดจ่ายเพื่อซื้อเงินลงทุนในการร่วมค้า</t>
  </si>
  <si>
    <t>ค่าใช้จ่ายการจ่ายโดยใช้หุ้นเป็นเกณฑ์</t>
  </si>
  <si>
    <t>ลูกหนี้ตามสัญญาเช่า - สุทธิ</t>
  </si>
  <si>
    <t>จ่ายผลประโยชน์พนักงาน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</si>
  <si>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</si>
  <si>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</si>
  <si>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</si>
  <si>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 (ขาดทุน) จากมูลค่ายุติธรรมของอนุพันธ์ทางการเงิน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</si>
  <si>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</si>
  <si>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</si>
  <si>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</si>
  <si>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</si>
  <si>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(กำไร) ขาดทุนจากมูลค่ายุติธรรมของอนุพันธ์ทางการเงิน</t>
  </si>
  <si>
    <t>เงินสดสุทธิใช้ไปในกิจกรรมลงทุน</t>
  </si>
  <si>
    <t>ลูกหนี้ตามสัญญาเช่าส่วนที่ครบกำหนดในหนึ่งปี - สุทธิ</t>
  </si>
  <si>
    <t>กำไรเบ็ดเสร็จอื่นสำหรับปี - สุทธิจากภาษี</t>
  </si>
  <si>
    <t>ขาดทุนจากอัตราแลกเปลี่ยน - สุทธิ</t>
  </si>
  <si>
    <t>เงินสดสุทธิได้มาจากกิจกรรมดำเนินงาน</t>
  </si>
  <si>
    <t>ขาดทุนจากการตัดจำหน่ายอุปกรณ์</t>
  </si>
  <si>
    <t>ผลขาดทุนด้านเครดิตที่คาดว่าจะเกิดขึ้น</t>
  </si>
  <si>
    <t>_______________________________</t>
  </si>
  <si>
    <t>กรรมการ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</si>
  <si>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</si>
  <si>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</si>
  <si>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7, 13</t>
  </si>
  <si>
    <t>20, 31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</si>
</sst>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;\-"/>
    <numFmt numFmtId="167" formatCode="#,##0,_ ;\(#,##0,\)"/>
    <numFmt numFmtId="168" formatCode="#,##0;\(#,##0\)"/>
    <numFmt numFmtId="169" formatCode="#,##0;\(#,##0\);&quot;-&quot;;@"/>
    <numFmt numFmtId="170" formatCode="#,##0.00;\(#,##0.00\);\-"/>
    <numFmt numFmtId="171" formatCode="_-* #,##0_-;\-* #,##0_-;_-* &quot;-&quot;??_-;_-@_-"/>
  </numFmts>
  <fonts count="8" x14ac:knownFonts="1">
    <font>
      <sz val="10"/>
      <name val="Arial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i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2" fillId="0" borderId="5" xfId="0" applyNumberFormat="1" applyFont="1" applyFill="1" applyBorder="1" applyAlignment="1">
      <alignment horizontal="left" vertical="center"/>
    </xf>
    <xf numFmtId="37" fontId="3" fillId="0" borderId="5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horizontal="centerContinuous" vertical="center"/>
    </xf>
    <xf numFmtId="167" fontId="3" fillId="0" borderId="5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37" fontId="2" fillId="0" borderId="5" xfId="0" applyNumberFormat="1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43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4" xfId="0" applyNumberFormat="1" applyFont="1" applyBorder="1" applyAlignment="1">
      <alignment horizontal="left" vertical="center"/>
    </xf>
    <xf numFmtId="37" fontId="2" fillId="0" borderId="5" xfId="0" applyNumberFormat="1" applyFont="1" applyBorder="1" applyAlignment="1">
      <alignment horizontal="left" vertical="center"/>
    </xf>
    <xf numFmtId="166" fontId="3" fillId="0" borderId="5" xfId="0" applyNumberFormat="1" applyFont="1" applyBorder="1" applyAlignment="1">
      <alignment horizontal="centerContinuous" vertical="center"/>
    </xf>
    <xf numFmtId="37" fontId="3" fillId="0" borderId="4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6" fontId="1" fillId="0" borderId="5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/>
    </xf>
    <xf numFmtId="164" fontId="3" fillId="0" borderId="0" xfId="0" applyNumberFormat="1" applyFont="1"/>
    <xf numFmtId="166" fontId="3" fillId="2" borderId="5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170" fontId="3" fillId="2" borderId="2" xfId="0" applyNumberFormat="1" applyFont="1" applyFill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5" xfId="0" applyNumberFormat="1" applyFont="1" applyFill="1" applyBorder="1" applyAlignment="1">
      <alignment horizontal="centerContinuous" vertical="center"/>
    </xf>
    <xf numFmtId="166" fontId="1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37" fontId="1" fillId="0" borderId="0" xfId="0" applyNumberFormat="1" applyFont="1" applyFill="1"/>
    <xf numFmtId="169" fontId="1" fillId="0" borderId="0" xfId="0" applyNumberFormat="1" applyFont="1" applyFill="1" applyAlignment="1">
      <alignment horizontal="center" vertical="top"/>
    </xf>
    <xf numFmtId="37" fontId="1" fillId="0" borderId="5" xfId="0" applyNumberFormat="1" applyFont="1" applyFill="1" applyBorder="1"/>
    <xf numFmtId="0" fontId="1" fillId="0" borderId="5" xfId="0" applyFont="1" applyFill="1" applyBorder="1" applyAlignment="1">
      <alignment vertical="top"/>
    </xf>
    <xf numFmtId="168" fontId="1" fillId="0" borderId="5" xfId="0" applyNumberFormat="1" applyFont="1" applyFill="1" applyBorder="1" applyAlignment="1">
      <alignment horizontal="center" vertical="top"/>
    </xf>
    <xf numFmtId="168" fontId="1" fillId="0" borderId="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top"/>
    </xf>
    <xf numFmtId="169" fontId="1" fillId="0" borderId="0" xfId="0" applyNumberFormat="1" applyFont="1" applyFill="1" applyAlignment="1">
      <alignment horizontal="right" vertical="top"/>
    </xf>
    <xf numFmtId="168" fontId="1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right" vertical="top"/>
    </xf>
    <xf numFmtId="169" fontId="1" fillId="0" borderId="0" xfId="0" quotePrefix="1" applyNumberFormat="1" applyFont="1" applyFill="1" applyAlignment="1">
      <alignment horizontal="right" wrapText="1"/>
    </xf>
    <xf numFmtId="169" fontId="1" fillId="0" borderId="0" xfId="0" applyNumberFormat="1" applyFont="1" applyFill="1" applyAlignment="1">
      <alignment horizontal="right" vertical="top" wrapText="1"/>
    </xf>
    <xf numFmtId="169" fontId="1" fillId="0" borderId="5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9" fontId="4" fillId="0" borderId="5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169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169" fontId="4" fillId="0" borderId="2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vertical="top"/>
    </xf>
    <xf numFmtId="169" fontId="4" fillId="0" borderId="5" xfId="0" applyNumberFormat="1" applyFont="1" applyFill="1" applyBorder="1" applyAlignment="1">
      <alignment horizontal="center" vertical="top"/>
    </xf>
    <xf numFmtId="168" fontId="4" fillId="0" borderId="5" xfId="0" applyNumberFormat="1" applyFont="1" applyFill="1" applyBorder="1" applyAlignment="1">
      <alignment horizontal="center" vertical="top"/>
    </xf>
    <xf numFmtId="168" fontId="4" fillId="0" borderId="5" xfId="0" applyNumberFormat="1" applyFont="1" applyFill="1" applyBorder="1" applyAlignment="1">
      <alignment horizontal="right" vertical="top"/>
    </xf>
    <xf numFmtId="169" fontId="4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right" vertical="top"/>
    </xf>
    <xf numFmtId="168" fontId="4" fillId="0" borderId="0" xfId="0" applyNumberFormat="1" applyFont="1" applyFill="1" applyAlignment="1">
      <alignment horizontal="right" vertical="top"/>
    </xf>
    <xf numFmtId="168" fontId="1" fillId="0" borderId="0" xfId="0" applyNumberFormat="1" applyFont="1" applyFill="1" applyAlignment="1">
      <alignment vertical="top"/>
    </xf>
    <xf numFmtId="0" fontId="3" fillId="0" borderId="0" xfId="0" applyFont="1" applyFill="1"/>
    <xf numFmtId="0" fontId="1" fillId="0" borderId="0" xfId="0" applyFont="1" applyFill="1" applyAlignment="1">
      <alignment horizontal="left" vertical="center"/>
    </xf>
    <xf numFmtId="166" fontId="3" fillId="0" borderId="0" xfId="0" applyNumberFormat="1" applyFont="1" applyFill="1"/>
    <xf numFmtId="168" fontId="1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right" vertical="top"/>
    </xf>
    <xf numFmtId="0" fontId="4" fillId="0" borderId="0" xfId="0" applyFont="1" applyFill="1"/>
    <xf numFmtId="168" fontId="1" fillId="0" borderId="0" xfId="0" quotePrefix="1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Continuous" vertical="top"/>
    </xf>
    <xf numFmtId="168" fontId="1" fillId="0" borderId="1" xfId="0" applyNumberFormat="1" applyFont="1" applyFill="1" applyBorder="1" applyAlignment="1">
      <alignment horizontal="left" vertical="top"/>
    </xf>
    <xf numFmtId="37" fontId="1" fillId="0" borderId="1" xfId="0" applyNumberFormat="1" applyFont="1" applyFill="1" applyBorder="1" applyAlignment="1">
      <alignment horizontal="left" vertical="center"/>
    </xf>
    <xf numFmtId="168" fontId="1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Continuous" vertical="top"/>
    </xf>
    <xf numFmtId="168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vertical="top"/>
    </xf>
    <xf numFmtId="168" fontId="1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Continuous" vertical="top"/>
    </xf>
    <xf numFmtId="168" fontId="4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 wrapText="1"/>
    </xf>
    <xf numFmtId="168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8" fontId="1" fillId="0" borderId="0" xfId="0" applyNumberFormat="1" applyFont="1" applyFill="1" applyAlignment="1">
      <alignment horizontal="left" vertical="top"/>
    </xf>
    <xf numFmtId="168" fontId="4" fillId="0" borderId="0" xfId="0" applyNumberFormat="1" applyFont="1" applyFill="1" applyAlignment="1">
      <alignment horizontal="left" vertical="top"/>
    </xf>
    <xf numFmtId="166" fontId="4" fillId="2" borderId="0" xfId="0" applyNumberFormat="1" applyFont="1" applyFill="1" applyAlignment="1">
      <alignment horizontal="right" vertical="top" wrapText="1"/>
    </xf>
    <xf numFmtId="166" fontId="4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vertical="center"/>
    </xf>
    <xf numFmtId="37" fontId="4" fillId="0" borderId="0" xfId="0" applyNumberFormat="1" applyFont="1" applyFill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168" fontId="4" fillId="0" borderId="0" xfId="0" applyNumberFormat="1" applyFont="1" applyFill="1" applyAlignment="1">
      <alignment horizontal="center" vertical="top"/>
    </xf>
    <xf numFmtId="0" fontId="4" fillId="0" borderId="0" xfId="0" quotePrefix="1" applyFont="1" applyFill="1" applyAlignment="1">
      <alignment vertical="top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/>
    <xf numFmtId="166" fontId="4" fillId="2" borderId="4" xfId="0" quotePrefix="1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/>
    </xf>
    <xf numFmtId="166" fontId="4" fillId="0" borderId="4" xfId="0" quotePrefix="1" applyNumberFormat="1" applyFont="1" applyFill="1" applyBorder="1" applyAlignment="1">
      <alignment horizontal="right" vertical="top"/>
    </xf>
    <xf numFmtId="168" fontId="1" fillId="0" borderId="0" xfId="0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168" fontId="4" fillId="0" borderId="0" xfId="0" quotePrefix="1" applyNumberFormat="1" applyFont="1" applyFill="1" applyAlignment="1">
      <alignment horizontal="left" vertical="top"/>
    </xf>
    <xf numFmtId="168" fontId="1" fillId="0" borderId="0" xfId="0" applyNumberFormat="1" applyFont="1" applyFill="1" applyAlignment="1"/>
    <xf numFmtId="168" fontId="4" fillId="0" borderId="0" xfId="0" applyNumberFormat="1" applyFont="1" applyFill="1" applyAlignment="1">
      <alignment vertical="center"/>
    </xf>
    <xf numFmtId="166" fontId="4" fillId="2" borderId="1" xfId="0" quotePrefix="1" applyNumberFormat="1" applyFont="1" applyFill="1" applyBorder="1" applyAlignment="1">
      <alignment horizontal="right" vertical="top"/>
    </xf>
    <xf numFmtId="166" fontId="4" fillId="0" borderId="1" xfId="0" quotePrefix="1" applyNumberFormat="1" applyFont="1" applyFill="1" applyBorder="1" applyAlignment="1">
      <alignment horizontal="right" vertical="top"/>
    </xf>
    <xf numFmtId="168" fontId="6" fillId="0" borderId="0" xfId="0" applyNumberFormat="1" applyFont="1" applyFill="1" applyAlignment="1">
      <alignment horizontal="left" vertical="top"/>
    </xf>
    <xf numFmtId="166" fontId="4" fillId="2" borderId="1" xfId="0" applyNumberFormat="1" applyFont="1" applyFill="1" applyBorder="1" applyAlignment="1">
      <alignment horizontal="right" vertical="top"/>
    </xf>
    <xf numFmtId="166" fontId="4" fillId="0" borderId="1" xfId="0" applyNumberFormat="1" applyFont="1" applyFill="1" applyBorder="1" applyAlignment="1">
      <alignment horizontal="right" vertical="top"/>
    </xf>
    <xf numFmtId="168" fontId="4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left" vertical="top"/>
    </xf>
    <xf numFmtId="168" fontId="4" fillId="0" borderId="0" xfId="0" quotePrefix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8" fontId="4" fillId="0" borderId="0" xfId="0" applyNumberFormat="1" applyFont="1" applyFill="1" applyBorder="1" applyAlignment="1">
      <alignment vertical="top"/>
    </xf>
    <xf numFmtId="166" fontId="2" fillId="2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/>
    </xf>
    <xf numFmtId="168" fontId="1" fillId="0" borderId="0" xfId="0" applyNumberFormat="1" applyFont="1" applyFill="1" applyBorder="1" applyAlignment="1">
      <alignment vertical="top"/>
    </xf>
    <xf numFmtId="168" fontId="4" fillId="0" borderId="0" xfId="0" applyNumberFormat="1" applyFont="1" applyFill="1" applyBorder="1" applyAlignment="1">
      <alignment horizontal="center" vertical="top"/>
    </xf>
    <xf numFmtId="166" fontId="4" fillId="2" borderId="3" xfId="0" applyNumberFormat="1" applyFont="1" applyFill="1" applyBorder="1" applyAlignment="1">
      <alignment horizontal="right" vertical="top"/>
    </xf>
    <xf numFmtId="166" fontId="4" fillId="0" borderId="3" xfId="0" applyNumberFormat="1" applyFont="1" applyFill="1" applyBorder="1" applyAlignment="1">
      <alignment horizontal="right" vertical="top"/>
    </xf>
    <xf numFmtId="166" fontId="4" fillId="2" borderId="2" xfId="0" applyNumberFormat="1" applyFont="1" applyFill="1" applyBorder="1" applyAlignment="1">
      <alignment horizontal="right" vertical="top"/>
    </xf>
    <xf numFmtId="166" fontId="4" fillId="0" borderId="2" xfId="0" applyNumberFormat="1" applyFont="1" applyFill="1" applyBorder="1" applyAlignment="1">
      <alignment horizontal="right" vertical="top"/>
    </xf>
    <xf numFmtId="166" fontId="4" fillId="2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43" fontId="4" fillId="0" borderId="0" xfId="0" applyNumberFormat="1" applyFont="1" applyFill="1"/>
    <xf numFmtId="168" fontId="4" fillId="0" borderId="0" xfId="0" applyNumberFormat="1" applyFont="1" applyFill="1" applyBorder="1" applyAlignment="1">
      <alignment horizontal="left" vertical="top"/>
    </xf>
    <xf numFmtId="166" fontId="3" fillId="2" borderId="0" xfId="0" applyNumberFormat="1" applyFont="1" applyFill="1"/>
    <xf numFmtId="169" fontId="1" fillId="0" borderId="0" xfId="0" applyNumberFormat="1" applyFont="1" applyFill="1"/>
    <xf numFmtId="0" fontId="1" fillId="0" borderId="0" xfId="0" applyFont="1" applyFill="1"/>
    <xf numFmtId="166" fontId="4" fillId="2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top"/>
    </xf>
    <xf numFmtId="166" fontId="4" fillId="0" borderId="0" xfId="0" applyNumberFormat="1" applyFont="1" applyFill="1"/>
    <xf numFmtId="166" fontId="3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Border="1"/>
    <xf numFmtId="169" fontId="1" fillId="0" borderId="0" xfId="0" quotePrefix="1" applyNumberFormat="1" applyFont="1" applyFill="1" applyAlignment="1">
      <alignment horizontal="right"/>
    </xf>
    <xf numFmtId="169" fontId="1" fillId="0" borderId="0" xfId="0" applyNumberFormat="1" applyFont="1" applyFill="1" applyBorder="1" applyAlignment="1">
      <alignment vertical="top"/>
    </xf>
    <xf numFmtId="169" fontId="4" fillId="2" borderId="0" xfId="0" applyNumberFormat="1" applyFont="1" applyFill="1" applyAlignment="1">
      <alignment horizontal="center" vertical="top"/>
    </xf>
    <xf numFmtId="169" fontId="4" fillId="2" borderId="2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top"/>
    </xf>
    <xf numFmtId="169" fontId="4" fillId="2" borderId="5" xfId="0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166" fontId="4" fillId="0" borderId="0" xfId="0" quotePrefix="1" applyNumberFormat="1" applyFont="1" applyFill="1" applyBorder="1" applyAlignment="1">
      <alignment horizontal="right" vertical="top"/>
    </xf>
    <xf numFmtId="166" fontId="4" fillId="2" borderId="0" xfId="0" quotePrefix="1" applyNumberFormat="1" applyFont="1" applyFill="1" applyBorder="1" applyAlignment="1">
      <alignment horizontal="right" vertical="top"/>
    </xf>
    <xf numFmtId="166" fontId="4" fillId="0" borderId="5" xfId="0" quotePrefix="1" applyNumberFormat="1" applyFont="1" applyFill="1" applyBorder="1" applyAlignment="1">
      <alignment horizontal="right" vertical="top"/>
    </xf>
    <xf numFmtId="166" fontId="4" fillId="2" borderId="5" xfId="0" quotePrefix="1" applyNumberFormat="1" applyFont="1" applyFill="1" applyBorder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37" fontId="3" fillId="0" borderId="0" xfId="0" applyNumberFormat="1" applyFont="1" applyFill="1" applyAlignment="1">
      <alignment horizontal="center" vertical="center"/>
    </xf>
    <xf numFmtId="169" fontId="1" fillId="0" borderId="5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center"/>
    </xf>
    <xf numFmtId="37" fontId="1" fillId="0" borderId="5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/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169" fontId="1" fillId="0" borderId="5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topLeftCell="A73" zoomScale="90" zoomScaleNormal="90" zoomScaleSheetLayoutView="90" workbookViewId="0">
      <selection activeCell="I127" sqref="I127"/>
    </sheetView>
  </sheetViews>
  <sheetFormatPr defaultColWidth="9.140625" defaultRowHeight="21.75" customHeight="1" x14ac:dyDescent="0.2"/>
  <cols>
    <col min="1" max="2" width="1.7109375" style="4" customWidth="1"/>
    <col min="3" max="3" width="43.140625" style="4" customWidth="1"/>
    <col min="4" max="4" width="8.7109375" style="35" customWidth="1"/>
    <col min="5" max="5" width="0.85546875" style="4" customWidth="1"/>
    <col min="6" max="6" width="13.7109375" style="36" customWidth="1"/>
    <col min="7" max="7" width="0.85546875" style="4" customWidth="1"/>
    <col min="8" max="8" width="13.7109375" style="36" customWidth="1"/>
    <col min="9" max="16384" width="9.140625" style="4"/>
  </cols>
  <sheetData>
    <row r="1" spans="1:8" ht="21.75" customHeight="1" x14ac:dyDescent="0.2">
      <c r="A1" s="1" t="s">
        <v>88</v>
      </c>
      <c r="B1" s="1"/>
      <c r="C1" s="1"/>
      <c r="D1" s="236"/>
      <c r="E1" s="2"/>
      <c r="F1" s="3"/>
      <c r="G1" s="2"/>
      <c r="H1" s="3"/>
    </row>
    <row r="2" spans="1:8" ht="21.75" customHeight="1" x14ac:dyDescent="0.2">
      <c r="A2" s="1" t="s">
        <v>25</v>
      </c>
      <c r="B2" s="1"/>
      <c r="C2" s="1"/>
      <c r="D2" s="236"/>
      <c r="E2" s="2"/>
      <c r="F2" s="3"/>
      <c r="G2" s="2"/>
      <c r="H2" s="3"/>
    </row>
    <row r="3" spans="1:8" ht="21.75" customHeight="1" x14ac:dyDescent="0.2">
      <c r="A3" s="5" t="s">
        <v>130</v>
      </c>
      <c r="B3" s="5"/>
      <c r="C3" s="5"/>
      <c r="D3" s="6"/>
      <c r="E3" s="7"/>
      <c r="F3" s="8"/>
      <c r="G3" s="7"/>
      <c r="H3" s="8"/>
    </row>
    <row r="4" spans="1:8" ht="21.75" customHeight="1" x14ac:dyDescent="0.2">
      <c r="A4" s="9"/>
      <c r="B4" s="9"/>
      <c r="C4" s="9"/>
      <c r="D4" s="10"/>
      <c r="E4" s="11"/>
      <c r="F4" s="12"/>
      <c r="G4" s="11"/>
      <c r="H4" s="12"/>
    </row>
    <row r="5" spans="1:8" ht="21.75" customHeight="1" x14ac:dyDescent="0.2">
      <c r="A5" s="23"/>
      <c r="B5" s="23"/>
      <c r="C5" s="23"/>
      <c r="D5" s="236"/>
      <c r="E5" s="13"/>
      <c r="F5" s="14" t="s">
        <v>128</v>
      </c>
      <c r="G5" s="13"/>
      <c r="H5" s="14" t="s">
        <v>85</v>
      </c>
    </row>
    <row r="6" spans="1:8" ht="21.75" customHeight="1" x14ac:dyDescent="0.2">
      <c r="A6" s="23"/>
      <c r="B6" s="23"/>
      <c r="C6" s="23"/>
      <c r="D6" s="15" t="s">
        <v>0</v>
      </c>
      <c r="E6" s="13"/>
      <c r="F6" s="16" t="s">
        <v>28</v>
      </c>
      <c r="G6" s="13"/>
      <c r="H6" s="16" t="s">
        <v>28</v>
      </c>
    </row>
    <row r="7" spans="1:8" ht="21.75" customHeight="1" x14ac:dyDescent="0.2">
      <c r="A7" s="17" t="s">
        <v>1</v>
      </c>
      <c r="B7" s="17"/>
      <c r="C7" s="17"/>
      <c r="D7" s="236"/>
      <c r="E7" s="23"/>
      <c r="F7" s="202"/>
      <c r="G7" s="23"/>
      <c r="H7" s="85"/>
    </row>
    <row r="8" spans="1:8" ht="6" customHeight="1" x14ac:dyDescent="0.2">
      <c r="A8" s="17"/>
      <c r="B8" s="17"/>
      <c r="C8" s="17"/>
      <c r="D8" s="236"/>
      <c r="E8" s="23"/>
      <c r="F8" s="202"/>
      <c r="G8" s="23"/>
      <c r="H8" s="85"/>
    </row>
    <row r="9" spans="1:8" ht="21.75" customHeight="1" x14ac:dyDescent="0.2">
      <c r="A9" s="17" t="s">
        <v>2</v>
      </c>
      <c r="B9" s="17"/>
      <c r="C9" s="17"/>
      <c r="D9" s="236"/>
      <c r="E9" s="23"/>
      <c r="F9" s="202"/>
      <c r="G9" s="23"/>
      <c r="H9" s="85"/>
    </row>
    <row r="10" spans="1:8" ht="6" customHeight="1" x14ac:dyDescent="0.2">
      <c r="A10" s="17"/>
      <c r="B10" s="17"/>
      <c r="C10" s="17"/>
      <c r="D10" s="236"/>
      <c r="E10" s="23"/>
      <c r="F10" s="202"/>
      <c r="G10" s="23"/>
      <c r="H10" s="85"/>
    </row>
    <row r="11" spans="1:8" ht="21.75" customHeight="1" x14ac:dyDescent="0.2">
      <c r="A11" s="23" t="s">
        <v>3</v>
      </c>
      <c r="B11" s="23"/>
      <c r="C11" s="23"/>
      <c r="D11" s="236">
        <v>10</v>
      </c>
      <c r="E11" s="18"/>
      <c r="F11" s="230">
        <v>402975195</v>
      </c>
      <c r="G11" s="18"/>
      <c r="H11" s="222">
        <v>40503608</v>
      </c>
    </row>
    <row r="12" spans="1:8" ht="21.75" customHeight="1" x14ac:dyDescent="0.2">
      <c r="A12" s="23" t="s">
        <v>151</v>
      </c>
      <c r="B12" s="23"/>
      <c r="C12" s="23"/>
      <c r="D12" s="236"/>
      <c r="E12" s="18"/>
      <c r="F12" s="230"/>
      <c r="G12" s="18"/>
      <c r="H12" s="222"/>
    </row>
    <row r="13" spans="1:8" ht="21.75" customHeight="1" x14ac:dyDescent="0.4">
      <c r="A13" s="23" t="s">
        <v>152</v>
      </c>
      <c r="B13" s="119"/>
      <c r="C13" s="23"/>
      <c r="D13" s="236">
        <v>13</v>
      </c>
      <c r="E13" s="18"/>
      <c r="F13" s="230">
        <v>34962762</v>
      </c>
      <c r="G13" s="18"/>
      <c r="H13" s="222">
        <v>0</v>
      </c>
    </row>
    <row r="14" spans="1:8" ht="21.75" customHeight="1" x14ac:dyDescent="0.2">
      <c r="A14" s="23" t="s">
        <v>125</v>
      </c>
      <c r="B14" s="23"/>
      <c r="C14" s="23"/>
      <c r="D14" s="236">
        <v>11</v>
      </c>
      <c r="E14" s="18"/>
      <c r="F14" s="230">
        <v>174740564</v>
      </c>
      <c r="G14" s="18"/>
      <c r="H14" s="222">
        <v>133393956</v>
      </c>
    </row>
    <row r="15" spans="1:8" ht="21.75" customHeight="1" x14ac:dyDescent="0.2">
      <c r="A15" s="23" t="s">
        <v>161</v>
      </c>
      <c r="B15" s="23"/>
      <c r="C15" s="23"/>
      <c r="D15" s="236">
        <v>12</v>
      </c>
      <c r="E15" s="18"/>
      <c r="F15" s="230">
        <v>7921608</v>
      </c>
      <c r="G15" s="18"/>
      <c r="H15" s="222">
        <v>0</v>
      </c>
    </row>
    <row r="16" spans="1:8" ht="21.75" customHeight="1" x14ac:dyDescent="0.2">
      <c r="A16" s="23" t="s">
        <v>115</v>
      </c>
      <c r="B16" s="23"/>
      <c r="C16" s="23"/>
      <c r="D16" s="236">
        <v>14</v>
      </c>
      <c r="E16" s="18"/>
      <c r="F16" s="230">
        <v>35135776</v>
      </c>
      <c r="G16" s="18"/>
      <c r="H16" s="222">
        <v>59737122</v>
      </c>
    </row>
    <row r="17" spans="1:10" ht="21.75" customHeight="1" x14ac:dyDescent="0.2">
      <c r="A17" s="23" t="s">
        <v>138</v>
      </c>
      <c r="B17" s="23"/>
      <c r="C17" s="23"/>
      <c r="D17" s="236" t="s">
        <v>171</v>
      </c>
      <c r="E17" s="18"/>
      <c r="F17" s="230">
        <v>223076</v>
      </c>
      <c r="G17" s="18"/>
      <c r="H17" s="222">
        <v>0</v>
      </c>
    </row>
    <row r="18" spans="1:10" ht="21.75" customHeight="1" x14ac:dyDescent="0.2">
      <c r="A18" s="23" t="s">
        <v>31</v>
      </c>
      <c r="B18" s="23"/>
      <c r="C18" s="23"/>
      <c r="D18" s="236"/>
      <c r="E18" s="18"/>
      <c r="F18" s="220">
        <v>296097</v>
      </c>
      <c r="G18" s="18"/>
      <c r="H18" s="19">
        <v>620965</v>
      </c>
    </row>
    <row r="19" spans="1:10" ht="6" customHeight="1" x14ac:dyDescent="0.2">
      <c r="A19" s="23"/>
      <c r="B19" s="23"/>
      <c r="C19" s="23"/>
      <c r="D19" s="236"/>
      <c r="E19" s="20"/>
      <c r="F19" s="219"/>
      <c r="G19" s="20"/>
      <c r="H19" s="79"/>
    </row>
    <row r="20" spans="1:10" ht="21.75" customHeight="1" x14ac:dyDescent="0.2">
      <c r="A20" s="17" t="s">
        <v>4</v>
      </c>
      <c r="B20" s="17"/>
      <c r="C20" s="17"/>
      <c r="D20" s="236"/>
      <c r="E20" s="20"/>
      <c r="F20" s="220">
        <f>SUM(F11:F18)</f>
        <v>656255078</v>
      </c>
      <c r="G20" s="20"/>
      <c r="H20" s="19">
        <f>SUM(H11:H18)</f>
        <v>234255651</v>
      </c>
    </row>
    <row r="21" spans="1:10" ht="21.75" customHeight="1" x14ac:dyDescent="0.2">
      <c r="A21" s="17"/>
      <c r="B21" s="17"/>
      <c r="C21" s="17"/>
      <c r="D21" s="236"/>
      <c r="E21" s="20"/>
      <c r="F21" s="219"/>
      <c r="G21" s="20"/>
      <c r="H21" s="79"/>
    </row>
    <row r="22" spans="1:10" ht="21.75" customHeight="1" x14ac:dyDescent="0.2">
      <c r="A22" s="21" t="s">
        <v>5</v>
      </c>
      <c r="B22" s="21"/>
      <c r="C22" s="17"/>
      <c r="D22" s="236"/>
      <c r="E22" s="20"/>
      <c r="F22" s="219"/>
      <c r="G22" s="20"/>
      <c r="H22" s="79"/>
    </row>
    <row r="23" spans="1:10" ht="5.45" customHeight="1" x14ac:dyDescent="0.2">
      <c r="A23" s="17"/>
      <c r="B23" s="17"/>
      <c r="C23" s="17"/>
      <c r="D23" s="236"/>
      <c r="E23" s="20"/>
      <c r="F23" s="219"/>
      <c r="G23" s="20"/>
      <c r="H23" s="79"/>
    </row>
    <row r="24" spans="1:10" ht="21.75" customHeight="1" x14ac:dyDescent="0.2">
      <c r="A24" s="23" t="s">
        <v>90</v>
      </c>
      <c r="B24" s="23"/>
      <c r="C24" s="23"/>
      <c r="D24" s="236">
        <v>15</v>
      </c>
      <c r="E24" s="18"/>
      <c r="F24" s="230">
        <v>31700000</v>
      </c>
      <c r="G24" s="18"/>
      <c r="H24" s="222">
        <v>31700000</v>
      </c>
    </row>
    <row r="25" spans="1:10" ht="21.75" customHeight="1" x14ac:dyDescent="0.2">
      <c r="A25" s="23" t="s">
        <v>139</v>
      </c>
      <c r="B25" s="23"/>
      <c r="C25" s="23"/>
      <c r="D25" s="236">
        <v>16</v>
      </c>
      <c r="E25" s="18"/>
      <c r="F25" s="230">
        <v>6896242</v>
      </c>
      <c r="G25" s="18"/>
      <c r="H25" s="222">
        <v>0</v>
      </c>
    </row>
    <row r="26" spans="1:10" ht="21.75" customHeight="1" x14ac:dyDescent="0.2">
      <c r="A26" s="23" t="s">
        <v>149</v>
      </c>
      <c r="B26" s="23"/>
      <c r="C26" s="23"/>
      <c r="D26" s="236">
        <v>12</v>
      </c>
      <c r="E26" s="18"/>
      <c r="F26" s="230">
        <v>8695263</v>
      </c>
      <c r="G26" s="18"/>
      <c r="H26" s="222">
        <v>0</v>
      </c>
    </row>
    <row r="27" spans="1:10" ht="21.75" customHeight="1" x14ac:dyDescent="0.2">
      <c r="A27" s="23" t="s">
        <v>39</v>
      </c>
      <c r="B27" s="23"/>
      <c r="C27" s="23"/>
      <c r="D27" s="236">
        <v>17</v>
      </c>
      <c r="E27" s="18"/>
      <c r="F27" s="230">
        <v>11388923</v>
      </c>
      <c r="G27" s="18"/>
      <c r="H27" s="222">
        <v>16209390</v>
      </c>
    </row>
    <row r="28" spans="1:10" ht="21.75" customHeight="1" x14ac:dyDescent="0.2">
      <c r="A28" s="23" t="s">
        <v>103</v>
      </c>
      <c r="B28" s="23"/>
      <c r="C28" s="23"/>
      <c r="D28" s="236">
        <v>18</v>
      </c>
      <c r="E28" s="18"/>
      <c r="F28" s="230">
        <v>11826790</v>
      </c>
      <c r="G28" s="18"/>
      <c r="H28" s="222">
        <v>14635557</v>
      </c>
    </row>
    <row r="29" spans="1:10" ht="21.75" customHeight="1" x14ac:dyDescent="0.2">
      <c r="A29" s="23" t="s">
        <v>77</v>
      </c>
      <c r="B29" s="23"/>
      <c r="C29" s="23"/>
      <c r="D29" s="236">
        <v>19</v>
      </c>
      <c r="E29" s="79"/>
      <c r="F29" s="230">
        <v>914969</v>
      </c>
      <c r="G29" s="18"/>
      <c r="H29" s="222">
        <v>1040539</v>
      </c>
    </row>
    <row r="30" spans="1:10" ht="21.75" customHeight="1" x14ac:dyDescent="0.2">
      <c r="A30" s="23" t="s">
        <v>46</v>
      </c>
      <c r="B30" s="23"/>
      <c r="C30" s="23"/>
      <c r="D30" s="236">
        <v>20</v>
      </c>
      <c r="E30" s="18"/>
      <c r="F30" s="230">
        <v>2112351</v>
      </c>
      <c r="G30" s="59"/>
      <c r="H30" s="222">
        <v>2876101</v>
      </c>
    </row>
    <row r="31" spans="1:10" ht="21.75" customHeight="1" x14ac:dyDescent="0.2">
      <c r="A31" s="23" t="s">
        <v>108</v>
      </c>
      <c r="B31" s="23"/>
      <c r="C31" s="23"/>
      <c r="D31" s="236"/>
      <c r="E31" s="18"/>
      <c r="F31" s="220">
        <v>6226944</v>
      </c>
      <c r="G31" s="18"/>
      <c r="H31" s="19">
        <v>4215913</v>
      </c>
      <c r="J31" s="85"/>
    </row>
    <row r="32" spans="1:10" ht="6" customHeight="1" x14ac:dyDescent="0.4">
      <c r="A32" s="119"/>
      <c r="B32" s="119"/>
      <c r="C32" s="23"/>
      <c r="D32" s="236"/>
      <c r="E32" s="18"/>
      <c r="F32" s="219"/>
      <c r="G32" s="18"/>
      <c r="H32" s="79"/>
    </row>
    <row r="33" spans="1:8" ht="21.75" customHeight="1" x14ac:dyDescent="0.2">
      <c r="A33" s="17" t="s">
        <v>6</v>
      </c>
      <c r="B33" s="17"/>
      <c r="C33" s="17"/>
      <c r="D33" s="236"/>
      <c r="E33" s="18"/>
      <c r="F33" s="220">
        <f>SUM(F24:F31)</f>
        <v>79761482</v>
      </c>
      <c r="G33" s="18"/>
      <c r="H33" s="19">
        <f>SUM(H24:H31)</f>
        <v>70677500</v>
      </c>
    </row>
    <row r="34" spans="1:8" ht="6" customHeight="1" x14ac:dyDescent="0.4">
      <c r="A34" s="119"/>
      <c r="B34" s="119"/>
      <c r="C34" s="23"/>
      <c r="D34" s="236"/>
      <c r="E34" s="18"/>
      <c r="F34" s="219"/>
      <c r="G34" s="18"/>
      <c r="H34" s="79"/>
    </row>
    <row r="35" spans="1:8" ht="21.75" customHeight="1" thickBot="1" x14ac:dyDescent="0.25">
      <c r="A35" s="17" t="s">
        <v>7</v>
      </c>
      <c r="B35" s="17"/>
      <c r="C35" s="17"/>
      <c r="D35" s="236"/>
      <c r="E35" s="20"/>
      <c r="F35" s="62">
        <f>SUM(F20,F33)</f>
        <v>736016560</v>
      </c>
      <c r="G35" s="20"/>
      <c r="H35" s="22">
        <f>SUM(H20,H33)</f>
        <v>304933151</v>
      </c>
    </row>
    <row r="36" spans="1:8" ht="17.25" customHeight="1" thickTop="1" x14ac:dyDescent="0.2">
      <c r="A36" s="17"/>
      <c r="B36" s="17"/>
      <c r="C36" s="17"/>
      <c r="D36" s="236"/>
      <c r="E36" s="20"/>
      <c r="F36" s="222"/>
      <c r="G36" s="20"/>
      <c r="H36" s="222"/>
    </row>
    <row r="37" spans="1:8" ht="19.5" customHeight="1" x14ac:dyDescent="0.2">
      <c r="A37" s="17"/>
      <c r="B37" s="17"/>
      <c r="C37" s="17"/>
      <c r="D37" s="236"/>
      <c r="E37" s="20"/>
      <c r="F37" s="222"/>
      <c r="G37" s="20"/>
      <c r="H37" s="222"/>
    </row>
    <row r="38" spans="1:8" ht="21.75" customHeight="1" x14ac:dyDescent="0.2">
      <c r="A38" s="17"/>
      <c r="B38" s="17"/>
      <c r="C38" s="233" t="s">
        <v>167</v>
      </c>
      <c r="D38" s="243" t="s">
        <v>167</v>
      </c>
      <c r="E38" s="243"/>
      <c r="F38" s="243"/>
      <c r="G38" s="243"/>
      <c r="H38" s="243"/>
    </row>
    <row r="39" spans="1:8" ht="21" x14ac:dyDescent="0.2">
      <c r="A39" s="17"/>
      <c r="B39" s="17"/>
      <c r="C39" s="236" t="s">
        <v>168</v>
      </c>
      <c r="D39" s="243" t="s">
        <v>168</v>
      </c>
      <c r="E39" s="243"/>
      <c r="F39" s="243"/>
      <c r="G39" s="243"/>
      <c r="H39" s="243"/>
    </row>
    <row r="40" spans="1:8" s="23" customFormat="1" ht="8.25" customHeight="1" x14ac:dyDescent="0.2">
      <c r="A40" s="242"/>
      <c r="B40" s="242"/>
      <c r="C40" s="242"/>
      <c r="D40" s="242"/>
      <c r="E40" s="242"/>
      <c r="F40" s="242"/>
      <c r="G40" s="242"/>
      <c r="H40" s="242"/>
    </row>
    <row r="41" spans="1:8" ht="21.95" customHeight="1" x14ac:dyDescent="0.2">
      <c r="A41" s="24" t="s">
        <v>29</v>
      </c>
      <c r="B41" s="24"/>
      <c r="C41" s="24"/>
      <c r="D41" s="6"/>
      <c r="E41" s="24"/>
      <c r="F41" s="87"/>
      <c r="G41" s="24"/>
      <c r="H41" s="87"/>
    </row>
    <row r="42" spans="1:8" ht="21.75" customHeight="1" x14ac:dyDescent="0.2">
      <c r="A42" s="1" t="s">
        <v>88</v>
      </c>
      <c r="B42" s="1"/>
      <c r="C42" s="1"/>
      <c r="D42" s="236"/>
      <c r="E42" s="2"/>
      <c r="F42" s="3"/>
      <c r="G42" s="2"/>
      <c r="H42" s="3"/>
    </row>
    <row r="43" spans="1:8" ht="21.75" customHeight="1" x14ac:dyDescent="0.2">
      <c r="A43" s="1" t="s">
        <v>127</v>
      </c>
      <c r="B43" s="1"/>
      <c r="C43" s="1"/>
      <c r="D43" s="236"/>
      <c r="E43" s="2"/>
      <c r="F43" s="3"/>
      <c r="G43" s="2"/>
      <c r="H43" s="3"/>
    </row>
    <row r="44" spans="1:8" ht="21.75" customHeight="1" x14ac:dyDescent="0.2">
      <c r="A44" s="5" t="str">
        <f>+A3</f>
        <v>ณ วันที่ 31 ธันวาคม พ.ศ. 2564</v>
      </c>
      <c r="B44" s="5"/>
      <c r="C44" s="5"/>
      <c r="D44" s="6"/>
      <c r="E44" s="7"/>
      <c r="F44" s="8"/>
      <c r="G44" s="7"/>
      <c r="H44" s="8"/>
    </row>
    <row r="45" spans="1:8" ht="21.75" customHeight="1" x14ac:dyDescent="0.2">
      <c r="A45" s="9"/>
      <c r="B45" s="9"/>
      <c r="C45" s="9"/>
      <c r="D45" s="10"/>
      <c r="E45" s="11"/>
      <c r="F45" s="12"/>
      <c r="G45" s="11"/>
      <c r="H45" s="12"/>
    </row>
    <row r="46" spans="1:8" ht="21.75" customHeight="1" x14ac:dyDescent="0.2">
      <c r="A46" s="23"/>
      <c r="B46" s="23"/>
      <c r="C46" s="23"/>
      <c r="D46" s="236"/>
      <c r="E46" s="13"/>
      <c r="F46" s="14" t="s">
        <v>128</v>
      </c>
      <c r="G46" s="13"/>
      <c r="H46" s="14" t="s">
        <v>85</v>
      </c>
    </row>
    <row r="47" spans="1:8" ht="21.75" customHeight="1" x14ac:dyDescent="0.4">
      <c r="A47" s="119"/>
      <c r="B47" s="119"/>
      <c r="C47" s="17"/>
      <c r="D47" s="15" t="s">
        <v>0</v>
      </c>
      <c r="E47" s="13"/>
      <c r="F47" s="16" t="s">
        <v>28</v>
      </c>
      <c r="G47" s="13"/>
      <c r="H47" s="16" t="s">
        <v>28</v>
      </c>
    </row>
    <row r="48" spans="1:8" ht="6" customHeight="1" x14ac:dyDescent="0.4">
      <c r="A48" s="119"/>
      <c r="B48" s="119"/>
      <c r="C48" s="17"/>
      <c r="D48" s="25"/>
      <c r="E48" s="13"/>
      <c r="F48" s="203"/>
      <c r="G48" s="13"/>
      <c r="H48" s="26"/>
    </row>
    <row r="49" spans="1:8" ht="21.75" customHeight="1" x14ac:dyDescent="0.2">
      <c r="A49" s="17" t="s">
        <v>40</v>
      </c>
      <c r="B49" s="17"/>
      <c r="C49" s="17"/>
      <c r="D49" s="236"/>
      <c r="E49" s="27"/>
      <c r="F49" s="204"/>
      <c r="G49" s="27"/>
      <c r="H49" s="28"/>
    </row>
    <row r="50" spans="1:8" ht="6" customHeight="1" x14ac:dyDescent="0.2">
      <c r="A50" s="23"/>
      <c r="B50" s="23"/>
      <c r="C50" s="23"/>
      <c r="D50" s="236"/>
      <c r="E50" s="20"/>
      <c r="F50" s="219"/>
      <c r="G50" s="20"/>
      <c r="H50" s="79"/>
    </row>
    <row r="51" spans="1:8" ht="21.75" customHeight="1" x14ac:dyDescent="0.2">
      <c r="A51" s="17" t="s">
        <v>8</v>
      </c>
      <c r="B51" s="17"/>
      <c r="C51" s="17"/>
      <c r="D51" s="236"/>
      <c r="E51" s="23"/>
      <c r="F51" s="202"/>
      <c r="G51" s="23"/>
      <c r="H51" s="85"/>
    </row>
    <row r="52" spans="1:8" ht="6" customHeight="1" x14ac:dyDescent="0.2">
      <c r="A52" s="23"/>
      <c r="B52" s="23"/>
      <c r="C52" s="23"/>
      <c r="D52" s="236"/>
      <c r="E52" s="20"/>
      <c r="F52" s="219"/>
      <c r="G52" s="20"/>
      <c r="H52" s="79"/>
    </row>
    <row r="53" spans="1:8" ht="21.75" customHeight="1" x14ac:dyDescent="0.2">
      <c r="A53" s="23" t="s">
        <v>34</v>
      </c>
      <c r="B53" s="23"/>
      <c r="C53" s="23"/>
      <c r="D53" s="236">
        <v>22</v>
      </c>
      <c r="E53" s="18"/>
      <c r="F53" s="230" t="s">
        <v>38</v>
      </c>
      <c r="G53" s="18"/>
      <c r="H53" s="79">
        <v>23673094</v>
      </c>
    </row>
    <row r="54" spans="1:8" ht="21.75" customHeight="1" x14ac:dyDescent="0.2">
      <c r="A54" s="23" t="s">
        <v>26</v>
      </c>
      <c r="B54" s="23"/>
      <c r="C54" s="23"/>
      <c r="D54" s="236">
        <v>21</v>
      </c>
      <c r="E54" s="18"/>
      <c r="F54" s="230">
        <v>121259148</v>
      </c>
      <c r="G54" s="18"/>
      <c r="H54" s="79">
        <v>125987163</v>
      </c>
    </row>
    <row r="55" spans="1:8" ht="21.75" customHeight="1" x14ac:dyDescent="0.2">
      <c r="A55" s="23" t="s">
        <v>109</v>
      </c>
      <c r="B55" s="23"/>
      <c r="C55" s="23"/>
      <c r="D55" s="236">
        <v>28</v>
      </c>
      <c r="E55" s="18"/>
      <c r="F55" s="230">
        <v>8977970</v>
      </c>
      <c r="G55" s="18"/>
      <c r="H55" s="23">
        <v>6628419</v>
      </c>
    </row>
    <row r="56" spans="1:8" ht="21.75" customHeight="1" x14ac:dyDescent="0.2">
      <c r="A56" s="23" t="s">
        <v>121</v>
      </c>
      <c r="B56" s="23"/>
      <c r="C56" s="23"/>
      <c r="D56" s="236">
        <v>22</v>
      </c>
      <c r="E56" s="18"/>
      <c r="F56" s="230">
        <v>2500336</v>
      </c>
      <c r="G56" s="18"/>
      <c r="H56" s="79">
        <v>2677940</v>
      </c>
    </row>
    <row r="57" spans="1:8" ht="21.75" customHeight="1" x14ac:dyDescent="0.2">
      <c r="A57" s="23" t="s">
        <v>104</v>
      </c>
      <c r="B57" s="23"/>
      <c r="C57" s="23"/>
      <c r="D57" s="236" t="s">
        <v>171</v>
      </c>
      <c r="E57" s="18"/>
      <c r="F57" s="230" t="s">
        <v>38</v>
      </c>
      <c r="G57" s="18"/>
      <c r="H57" s="79">
        <v>1755394</v>
      </c>
    </row>
    <row r="58" spans="1:8" ht="21.75" customHeight="1" x14ac:dyDescent="0.4">
      <c r="A58" s="23" t="s">
        <v>32</v>
      </c>
      <c r="B58" s="23"/>
      <c r="C58" s="23"/>
      <c r="D58" s="236">
        <v>23</v>
      </c>
      <c r="E58" s="119"/>
      <c r="F58" s="220">
        <v>5930454</v>
      </c>
      <c r="G58" s="119"/>
      <c r="H58" s="19">
        <v>4632961</v>
      </c>
    </row>
    <row r="59" spans="1:8" ht="6" customHeight="1" x14ac:dyDescent="0.2">
      <c r="A59" s="23"/>
      <c r="B59" s="23"/>
      <c r="C59" s="23"/>
      <c r="D59" s="236"/>
      <c r="E59" s="20"/>
      <c r="F59" s="219"/>
      <c r="G59" s="20"/>
      <c r="H59" s="79"/>
    </row>
    <row r="60" spans="1:8" ht="21.75" customHeight="1" x14ac:dyDescent="0.2">
      <c r="A60" s="17" t="s">
        <v>9</v>
      </c>
      <c r="B60" s="17"/>
      <c r="C60" s="17"/>
      <c r="D60" s="236"/>
      <c r="E60" s="20"/>
      <c r="F60" s="220">
        <f>SUM(F53:F58)</f>
        <v>138667908</v>
      </c>
      <c r="G60" s="20"/>
      <c r="H60" s="24">
        <f>SUM(H53:H58)</f>
        <v>165354971</v>
      </c>
    </row>
    <row r="61" spans="1:8" ht="21.75" customHeight="1" x14ac:dyDescent="0.4">
      <c r="A61" s="119"/>
      <c r="B61" s="119"/>
      <c r="C61" s="119"/>
      <c r="D61" s="236"/>
      <c r="E61" s="119"/>
      <c r="F61" s="219"/>
      <c r="G61" s="119"/>
      <c r="H61" s="79"/>
    </row>
    <row r="62" spans="1:8" ht="21.75" customHeight="1" x14ac:dyDescent="0.2">
      <c r="A62" s="17" t="s">
        <v>10</v>
      </c>
      <c r="B62" s="17"/>
      <c r="C62" s="17"/>
      <c r="D62" s="236"/>
      <c r="E62" s="20"/>
      <c r="F62" s="219"/>
      <c r="G62" s="20"/>
      <c r="H62" s="79"/>
    </row>
    <row r="63" spans="1:8" ht="6" customHeight="1" x14ac:dyDescent="0.2">
      <c r="A63" s="23"/>
      <c r="B63" s="23"/>
      <c r="C63" s="23"/>
      <c r="D63" s="236"/>
      <c r="E63" s="20"/>
      <c r="F63" s="219"/>
      <c r="G63" s="20"/>
      <c r="H63" s="79"/>
    </row>
    <row r="64" spans="1:8" ht="21.75" customHeight="1" x14ac:dyDescent="0.2">
      <c r="A64" s="23" t="s">
        <v>76</v>
      </c>
      <c r="B64" s="23"/>
      <c r="C64" s="23"/>
      <c r="D64" s="236">
        <v>28</v>
      </c>
      <c r="E64" s="20"/>
      <c r="F64" s="230">
        <v>5346816</v>
      </c>
      <c r="G64" s="20"/>
      <c r="H64" s="79">
        <v>4398424</v>
      </c>
    </row>
    <row r="65" spans="1:8" ht="21.75" customHeight="1" x14ac:dyDescent="0.2">
      <c r="A65" s="23" t="s">
        <v>116</v>
      </c>
      <c r="B65" s="23"/>
      <c r="C65" s="23"/>
      <c r="D65" s="236">
        <v>22</v>
      </c>
      <c r="E65" s="20"/>
      <c r="F65" s="230">
        <v>8128984</v>
      </c>
      <c r="G65" s="20"/>
      <c r="H65" s="79">
        <v>10629320</v>
      </c>
    </row>
    <row r="66" spans="1:8" ht="21.75" customHeight="1" x14ac:dyDescent="0.2">
      <c r="A66" s="23" t="s">
        <v>47</v>
      </c>
      <c r="B66" s="23"/>
      <c r="C66" s="23"/>
      <c r="D66" s="236">
        <v>24</v>
      </c>
      <c r="E66" s="20"/>
      <c r="F66" s="230">
        <v>9825656</v>
      </c>
      <c r="G66" s="20"/>
      <c r="H66" s="79">
        <v>10885449</v>
      </c>
    </row>
    <row r="67" spans="1:8" ht="21.75" customHeight="1" x14ac:dyDescent="0.2">
      <c r="A67" s="23" t="s">
        <v>140</v>
      </c>
      <c r="B67" s="23"/>
      <c r="C67" s="23"/>
      <c r="D67" s="236"/>
      <c r="E67" s="20"/>
      <c r="F67" s="220">
        <v>573300</v>
      </c>
      <c r="G67" s="20"/>
      <c r="H67" s="19">
        <v>0</v>
      </c>
    </row>
    <row r="68" spans="1:8" ht="6" customHeight="1" x14ac:dyDescent="0.2">
      <c r="A68" s="23"/>
      <c r="B68" s="23"/>
      <c r="C68" s="23"/>
      <c r="D68" s="236"/>
      <c r="E68" s="20"/>
      <c r="F68" s="219"/>
      <c r="G68" s="20"/>
      <c r="H68" s="79"/>
    </row>
    <row r="69" spans="1:8" ht="21.75" customHeight="1" x14ac:dyDescent="0.2">
      <c r="A69" s="17" t="s">
        <v>11</v>
      </c>
      <c r="B69" s="17"/>
      <c r="C69" s="17"/>
      <c r="D69" s="236"/>
      <c r="E69" s="20"/>
      <c r="F69" s="220">
        <f>SUM(F64:F67)</f>
        <v>23874756</v>
      </c>
      <c r="G69" s="20"/>
      <c r="H69" s="19">
        <f>SUM(H64:H67)</f>
        <v>25913193</v>
      </c>
    </row>
    <row r="70" spans="1:8" ht="6" customHeight="1" x14ac:dyDescent="0.2">
      <c r="A70" s="23"/>
      <c r="B70" s="23"/>
      <c r="C70" s="23"/>
      <c r="D70" s="236"/>
      <c r="E70" s="20"/>
      <c r="F70" s="219"/>
      <c r="G70" s="20"/>
      <c r="H70" s="79"/>
    </row>
    <row r="71" spans="1:8" ht="21.75" customHeight="1" x14ac:dyDescent="0.2">
      <c r="A71" s="17" t="s">
        <v>12</v>
      </c>
      <c r="B71" s="17"/>
      <c r="C71" s="17"/>
      <c r="D71" s="236"/>
      <c r="E71" s="20"/>
      <c r="F71" s="220">
        <f>SUM(F69,F60)</f>
        <v>162542664</v>
      </c>
      <c r="G71" s="20"/>
      <c r="H71" s="19">
        <f>H60+H69</f>
        <v>191268164</v>
      </c>
    </row>
    <row r="72" spans="1:8" ht="21.75" customHeight="1" x14ac:dyDescent="0.4">
      <c r="A72" s="119"/>
      <c r="B72" s="119"/>
      <c r="C72" s="119"/>
      <c r="D72" s="236"/>
      <c r="E72" s="119"/>
      <c r="F72" s="79"/>
      <c r="G72" s="119"/>
      <c r="H72" s="79"/>
    </row>
    <row r="73" spans="1:8" ht="21.75" customHeight="1" x14ac:dyDescent="0.4">
      <c r="A73" s="119"/>
      <c r="B73" s="119"/>
      <c r="C73" s="119"/>
      <c r="D73" s="236"/>
      <c r="E73" s="119"/>
      <c r="F73" s="79"/>
      <c r="G73" s="119"/>
      <c r="H73" s="79"/>
    </row>
    <row r="74" spans="1:8" ht="21.75" customHeight="1" x14ac:dyDescent="0.4">
      <c r="A74" s="119"/>
      <c r="B74" s="119"/>
      <c r="C74" s="119"/>
      <c r="D74" s="236"/>
      <c r="E74" s="119"/>
      <c r="F74" s="79"/>
      <c r="G74" s="119"/>
      <c r="H74" s="79"/>
    </row>
    <row r="75" spans="1:8" ht="21.75" customHeight="1" x14ac:dyDescent="0.4">
      <c r="A75" s="119"/>
      <c r="B75" s="119"/>
      <c r="C75" s="119"/>
      <c r="D75" s="236"/>
      <c r="E75" s="119"/>
      <c r="F75" s="79"/>
      <c r="G75" s="119"/>
      <c r="H75" s="79"/>
    </row>
    <row r="76" spans="1:8" ht="21.75" customHeight="1" x14ac:dyDescent="0.4">
      <c r="A76" s="119"/>
      <c r="B76" s="119"/>
      <c r="C76" s="119"/>
      <c r="D76" s="236"/>
      <c r="E76" s="119"/>
      <c r="F76" s="79"/>
      <c r="G76" s="119"/>
      <c r="H76" s="79"/>
    </row>
    <row r="77" spans="1:8" ht="21.75" customHeight="1" x14ac:dyDescent="0.4">
      <c r="A77" s="119"/>
      <c r="B77" s="119"/>
      <c r="C77" s="119"/>
      <c r="D77" s="236"/>
      <c r="E77" s="119"/>
      <c r="F77" s="79"/>
      <c r="G77" s="119"/>
      <c r="H77" s="79"/>
    </row>
    <row r="78" spans="1:8" ht="21.75" customHeight="1" x14ac:dyDescent="0.4">
      <c r="A78" s="119"/>
      <c r="B78" s="119"/>
      <c r="C78" s="119"/>
      <c r="D78" s="236"/>
      <c r="E78" s="119"/>
      <c r="F78" s="79"/>
      <c r="G78" s="119"/>
      <c r="H78" s="79"/>
    </row>
    <row r="79" spans="1:8" ht="21.75" customHeight="1" x14ac:dyDescent="0.4">
      <c r="A79" s="119"/>
      <c r="B79" s="119"/>
      <c r="C79" s="119"/>
      <c r="D79" s="236"/>
      <c r="E79" s="119"/>
      <c r="F79" s="79"/>
      <c r="G79" s="119"/>
      <c r="H79" s="79"/>
    </row>
    <row r="80" spans="1:8" ht="18.75" customHeight="1" x14ac:dyDescent="0.4">
      <c r="A80" s="119"/>
      <c r="B80" s="119"/>
      <c r="C80" s="119"/>
      <c r="D80" s="236"/>
      <c r="E80" s="119"/>
      <c r="F80" s="79"/>
      <c r="G80" s="119"/>
      <c r="H80" s="79"/>
    </row>
    <row r="81" spans="1:8" ht="18.75" customHeight="1" x14ac:dyDescent="0.4">
      <c r="A81" s="119"/>
      <c r="B81" s="119"/>
      <c r="C81" s="119"/>
      <c r="D81" s="236"/>
      <c r="E81" s="119"/>
      <c r="F81" s="79"/>
      <c r="G81" s="119"/>
      <c r="H81" s="79"/>
    </row>
    <row r="82" spans="1:8" ht="21.95" customHeight="1" x14ac:dyDescent="0.4">
      <c r="A82" s="29" t="str">
        <f>+A41</f>
        <v>หมายเหตุประกอบงบการเงินเป็นส่วนหนึ่งของงบการเงินนี้</v>
      </c>
      <c r="B82" s="29"/>
      <c r="C82" s="241"/>
      <c r="D82" s="6"/>
      <c r="E82" s="241"/>
      <c r="F82" s="19"/>
      <c r="G82" s="241"/>
      <c r="H82" s="19"/>
    </row>
    <row r="83" spans="1:8" ht="21.75" customHeight="1" x14ac:dyDescent="0.2">
      <c r="A83" s="1" t="s">
        <v>88</v>
      </c>
      <c r="B83" s="1"/>
      <c r="C83" s="1"/>
      <c r="D83" s="236"/>
      <c r="E83" s="2"/>
      <c r="F83" s="3"/>
      <c r="G83" s="2"/>
      <c r="H83" s="3"/>
    </row>
    <row r="84" spans="1:8" ht="21.75" customHeight="1" x14ac:dyDescent="0.2">
      <c r="A84" s="1" t="s">
        <v>127</v>
      </c>
      <c r="B84" s="1"/>
      <c r="C84" s="1"/>
      <c r="D84" s="236"/>
      <c r="E84" s="2"/>
      <c r="F84" s="3"/>
      <c r="G84" s="2"/>
      <c r="H84" s="3"/>
    </row>
    <row r="85" spans="1:8" ht="21.75" customHeight="1" x14ac:dyDescent="0.2">
      <c r="A85" s="5" t="str">
        <f>+A3</f>
        <v>ณ วันที่ 31 ธันวาคม พ.ศ. 2564</v>
      </c>
      <c r="B85" s="5"/>
      <c r="C85" s="5"/>
      <c r="D85" s="6"/>
      <c r="E85" s="7"/>
      <c r="F85" s="8"/>
      <c r="G85" s="7"/>
      <c r="H85" s="8"/>
    </row>
    <row r="86" spans="1:8" ht="21.75" customHeight="1" x14ac:dyDescent="0.2">
      <c r="A86" s="9"/>
      <c r="B86" s="9"/>
      <c r="C86" s="9"/>
      <c r="D86" s="10"/>
      <c r="E86" s="11"/>
      <c r="F86" s="12"/>
      <c r="G86" s="11"/>
      <c r="H86" s="12"/>
    </row>
    <row r="87" spans="1:8" ht="21.75" customHeight="1" x14ac:dyDescent="0.2">
      <c r="A87" s="23"/>
      <c r="B87" s="23"/>
      <c r="C87" s="23"/>
      <c r="D87" s="236"/>
      <c r="E87" s="13"/>
      <c r="F87" s="14" t="s">
        <v>128</v>
      </c>
      <c r="G87" s="13"/>
      <c r="H87" s="14" t="s">
        <v>85</v>
      </c>
    </row>
    <row r="88" spans="1:8" ht="21.75" customHeight="1" x14ac:dyDescent="0.4">
      <c r="A88" s="119"/>
      <c r="B88" s="119"/>
      <c r="C88" s="17"/>
      <c r="D88" s="15" t="s">
        <v>0</v>
      </c>
      <c r="E88" s="13"/>
      <c r="F88" s="16" t="s">
        <v>28</v>
      </c>
      <c r="G88" s="13"/>
      <c r="H88" s="16" t="s">
        <v>28</v>
      </c>
    </row>
    <row r="89" spans="1:8" ht="6" customHeight="1" x14ac:dyDescent="0.4">
      <c r="A89" s="119"/>
      <c r="B89" s="119"/>
      <c r="C89" s="17"/>
      <c r="D89" s="25"/>
      <c r="E89" s="13"/>
      <c r="F89" s="203"/>
      <c r="G89" s="13"/>
      <c r="H89" s="26"/>
    </row>
    <row r="90" spans="1:8" ht="21.75" customHeight="1" x14ac:dyDescent="0.2">
      <c r="A90" s="17" t="s">
        <v>129</v>
      </c>
      <c r="B90" s="17"/>
      <c r="C90" s="17"/>
      <c r="D90" s="236"/>
      <c r="E90" s="27"/>
      <c r="F90" s="204"/>
      <c r="G90" s="27"/>
      <c r="H90" s="28"/>
    </row>
    <row r="91" spans="1:8" ht="6" customHeight="1" x14ac:dyDescent="0.2">
      <c r="A91" s="23"/>
      <c r="B91" s="23"/>
      <c r="C91" s="23"/>
      <c r="D91" s="236"/>
      <c r="E91" s="20"/>
      <c r="F91" s="219"/>
      <c r="G91" s="20"/>
      <c r="H91" s="79"/>
    </row>
    <row r="92" spans="1:8" ht="21.75" customHeight="1" x14ac:dyDescent="0.2">
      <c r="A92" s="17" t="s">
        <v>33</v>
      </c>
      <c r="B92" s="17"/>
      <c r="C92" s="17"/>
      <c r="D92" s="236"/>
      <c r="E92" s="30"/>
      <c r="F92" s="204"/>
      <c r="G92" s="30"/>
      <c r="H92" s="28"/>
    </row>
    <row r="93" spans="1:8" ht="6" customHeight="1" x14ac:dyDescent="0.2">
      <c r="A93" s="23"/>
      <c r="B93" s="23"/>
      <c r="C93" s="23"/>
      <c r="D93" s="236"/>
      <c r="E93" s="20"/>
      <c r="F93" s="219"/>
      <c r="G93" s="20"/>
      <c r="H93" s="79"/>
    </row>
    <row r="94" spans="1:8" ht="21.75" customHeight="1" x14ac:dyDescent="0.4">
      <c r="A94" s="23" t="s">
        <v>13</v>
      </c>
      <c r="B94" s="23"/>
      <c r="C94" s="17"/>
      <c r="D94" s="119"/>
      <c r="E94" s="30"/>
      <c r="F94" s="204"/>
      <c r="G94" s="30"/>
      <c r="H94" s="28"/>
    </row>
    <row r="95" spans="1:8" ht="21.75" customHeight="1" x14ac:dyDescent="0.2">
      <c r="A95" s="23" t="s">
        <v>14</v>
      </c>
      <c r="B95" s="23"/>
      <c r="C95" s="23"/>
      <c r="D95" s="236"/>
      <c r="E95" s="30"/>
      <c r="F95" s="204"/>
      <c r="G95" s="30"/>
      <c r="H95" s="28"/>
    </row>
    <row r="96" spans="1:8" ht="21.75" customHeight="1" x14ac:dyDescent="0.2">
      <c r="A96" s="23"/>
      <c r="B96" s="23"/>
      <c r="C96" s="23" t="s">
        <v>131</v>
      </c>
      <c r="D96" s="236"/>
      <c r="E96" s="30"/>
      <c r="F96" s="204"/>
      <c r="G96" s="30"/>
      <c r="H96" s="28"/>
    </row>
    <row r="97" spans="1:8" ht="21.75" customHeight="1" thickBot="1" x14ac:dyDescent="0.45">
      <c r="A97" s="119"/>
      <c r="B97" s="119"/>
      <c r="C97" s="4" t="s">
        <v>132</v>
      </c>
      <c r="D97" s="236">
        <v>25</v>
      </c>
      <c r="E97" s="18"/>
      <c r="F97" s="62">
        <v>52970500</v>
      </c>
      <c r="G97" s="18"/>
      <c r="H97" s="22">
        <v>52970500</v>
      </c>
    </row>
    <row r="98" spans="1:8" ht="21.75" customHeight="1" thickTop="1" x14ac:dyDescent="0.2">
      <c r="A98" s="23"/>
      <c r="B98" s="23"/>
      <c r="C98" s="23"/>
      <c r="D98" s="236"/>
      <c r="E98" s="20"/>
      <c r="F98" s="219"/>
      <c r="G98" s="20"/>
      <c r="H98" s="79"/>
    </row>
    <row r="99" spans="1:8" ht="21.75" customHeight="1" x14ac:dyDescent="0.2">
      <c r="A99" s="23" t="s">
        <v>35</v>
      </c>
      <c r="B99" s="23"/>
      <c r="C99" s="23"/>
      <c r="D99" s="236"/>
      <c r="E99" s="20"/>
      <c r="F99" s="219"/>
      <c r="G99" s="20"/>
      <c r="H99" s="79"/>
    </row>
    <row r="100" spans="1:8" ht="21.75" customHeight="1" x14ac:dyDescent="0.4">
      <c r="A100" s="119"/>
      <c r="B100" s="119"/>
      <c r="C100" s="23" t="s">
        <v>142</v>
      </c>
      <c r="D100" s="236"/>
      <c r="E100" s="18"/>
      <c r="F100" s="205"/>
      <c r="G100" s="18"/>
      <c r="H100" s="222"/>
    </row>
    <row r="101" spans="1:8" ht="21.75" customHeight="1" x14ac:dyDescent="0.4">
      <c r="A101" s="119"/>
      <c r="B101" s="119"/>
      <c r="C101" s="23" t="s">
        <v>132</v>
      </c>
      <c r="D101" s="236"/>
      <c r="E101" s="18"/>
      <c r="F101" s="219">
        <v>51370500</v>
      </c>
      <c r="G101" s="18"/>
      <c r="H101" s="222"/>
    </row>
    <row r="102" spans="1:8" ht="21.75" customHeight="1" x14ac:dyDescent="0.4">
      <c r="A102" s="23"/>
      <c r="B102" s="23"/>
      <c r="C102" s="23" t="s">
        <v>141</v>
      </c>
      <c r="D102" s="236"/>
      <c r="E102" s="119"/>
      <c r="F102" s="206"/>
      <c r="G102" s="119"/>
      <c r="H102" s="4"/>
    </row>
    <row r="103" spans="1:8" ht="21.75" customHeight="1" x14ac:dyDescent="0.4">
      <c r="A103" s="23"/>
      <c r="B103" s="23"/>
      <c r="C103" s="23" t="s">
        <v>132</v>
      </c>
      <c r="D103" s="236"/>
      <c r="E103" s="119"/>
      <c r="F103" s="219"/>
      <c r="G103" s="119"/>
      <c r="H103" s="222">
        <v>37500000</v>
      </c>
    </row>
    <row r="104" spans="1:8" ht="21.75" customHeight="1" x14ac:dyDescent="0.4">
      <c r="A104" s="23" t="s">
        <v>89</v>
      </c>
      <c r="B104" s="23"/>
      <c r="C104" s="23"/>
      <c r="D104" s="236"/>
      <c r="E104" s="119"/>
      <c r="F104" s="219">
        <v>466885588</v>
      </c>
      <c r="G104" s="119"/>
      <c r="H104" s="222">
        <v>48530000</v>
      </c>
    </row>
    <row r="105" spans="1:8" ht="21.75" customHeight="1" x14ac:dyDescent="0.4">
      <c r="A105" s="23" t="s">
        <v>15</v>
      </c>
      <c r="B105" s="23"/>
      <c r="C105" s="23"/>
      <c r="D105" s="236"/>
      <c r="E105" s="119"/>
      <c r="F105" s="221"/>
      <c r="G105" s="119"/>
      <c r="H105" s="32"/>
    </row>
    <row r="106" spans="1:8" ht="21.75" customHeight="1" x14ac:dyDescent="0.4">
      <c r="A106" s="119"/>
      <c r="B106" s="119"/>
      <c r="C106" s="23" t="s">
        <v>30</v>
      </c>
      <c r="D106" s="236">
        <v>26</v>
      </c>
      <c r="E106" s="18"/>
      <c r="F106" s="219">
        <v>5297050</v>
      </c>
      <c r="G106" s="18"/>
      <c r="H106" s="232">
        <v>3750000</v>
      </c>
    </row>
    <row r="107" spans="1:8" ht="21.75" customHeight="1" x14ac:dyDescent="0.4">
      <c r="A107" s="119"/>
      <c r="B107" s="119"/>
      <c r="C107" s="23" t="s">
        <v>21</v>
      </c>
      <c r="D107" s="236"/>
      <c r="E107" s="18"/>
      <c r="F107" s="219">
        <v>35937107</v>
      </c>
      <c r="G107" s="18"/>
      <c r="H107" s="222">
        <v>10462061</v>
      </c>
    </row>
    <row r="108" spans="1:8" ht="21.75" customHeight="1" x14ac:dyDescent="0.4">
      <c r="A108" s="119"/>
      <c r="B108" s="119"/>
      <c r="C108" s="23" t="s">
        <v>113</v>
      </c>
      <c r="D108" s="236"/>
      <c r="E108" s="18"/>
      <c r="F108" s="220">
        <v>13983651</v>
      </c>
      <c r="G108" s="18"/>
      <c r="H108" s="19">
        <v>13422926</v>
      </c>
    </row>
    <row r="109" spans="1:8" ht="6" customHeight="1" x14ac:dyDescent="0.2">
      <c r="A109" s="23"/>
      <c r="B109" s="23"/>
      <c r="C109" s="23"/>
      <c r="D109" s="236"/>
      <c r="E109" s="20"/>
      <c r="F109" s="219"/>
      <c r="G109" s="20"/>
      <c r="H109" s="4"/>
    </row>
    <row r="110" spans="1:8" ht="21.75" customHeight="1" x14ac:dyDescent="0.2">
      <c r="A110" s="17" t="s">
        <v>41</v>
      </c>
      <c r="B110" s="17"/>
      <c r="C110" s="17"/>
      <c r="D110" s="236"/>
      <c r="E110" s="20"/>
      <c r="F110" s="220">
        <f>SUM(F100:F108)</f>
        <v>573473896</v>
      </c>
      <c r="G110" s="20"/>
      <c r="H110" s="19">
        <f>SUM(H100:H108)</f>
        <v>113664987</v>
      </c>
    </row>
    <row r="111" spans="1:8" ht="6" customHeight="1" x14ac:dyDescent="0.2">
      <c r="A111" s="23"/>
      <c r="B111" s="23"/>
      <c r="C111" s="23"/>
      <c r="D111" s="236"/>
      <c r="E111" s="20"/>
      <c r="F111" s="219"/>
      <c r="G111" s="20"/>
      <c r="H111" s="79"/>
    </row>
    <row r="112" spans="1:8" ht="21.75" customHeight="1" thickBot="1" x14ac:dyDescent="0.25">
      <c r="A112" s="17" t="s">
        <v>42</v>
      </c>
      <c r="B112" s="17"/>
      <c r="C112" s="17"/>
      <c r="D112" s="236"/>
      <c r="E112" s="79"/>
      <c r="F112" s="62">
        <f>SUM(F110,F71)</f>
        <v>736016560</v>
      </c>
      <c r="G112" s="79"/>
      <c r="H112" s="22">
        <f>H71+H110</f>
        <v>304933151</v>
      </c>
    </row>
    <row r="113" spans="1:8" ht="21.75" customHeight="1" thickTop="1" x14ac:dyDescent="0.2">
      <c r="A113" s="17"/>
      <c r="B113" s="17"/>
      <c r="C113" s="17"/>
      <c r="D113" s="236"/>
      <c r="E113" s="79"/>
      <c r="F113" s="79"/>
      <c r="G113" s="79"/>
      <c r="H113" s="79"/>
    </row>
    <row r="114" spans="1:8" ht="21.75" customHeight="1" x14ac:dyDescent="0.2">
      <c r="A114" s="17"/>
      <c r="B114" s="17"/>
      <c r="C114" s="17"/>
      <c r="D114" s="236"/>
      <c r="E114" s="79"/>
      <c r="F114" s="79"/>
      <c r="G114" s="79"/>
      <c r="H114" s="79"/>
    </row>
    <row r="115" spans="1:8" ht="21.75" customHeight="1" x14ac:dyDescent="0.2">
      <c r="A115" s="17"/>
      <c r="B115" s="17"/>
      <c r="C115" s="17"/>
      <c r="D115" s="236"/>
      <c r="E115" s="79"/>
      <c r="F115" s="79"/>
      <c r="G115" s="79"/>
      <c r="H115" s="79"/>
    </row>
    <row r="116" spans="1:8" ht="21.75" customHeight="1" x14ac:dyDescent="0.2">
      <c r="A116" s="17"/>
      <c r="B116" s="17"/>
      <c r="C116" s="17"/>
      <c r="D116" s="236"/>
      <c r="E116" s="79"/>
      <c r="F116" s="79"/>
      <c r="G116" s="79"/>
      <c r="H116" s="79"/>
    </row>
    <row r="117" spans="1:8" ht="21.75" customHeight="1" x14ac:dyDescent="0.2">
      <c r="A117" s="17"/>
      <c r="B117" s="17"/>
      <c r="C117" s="17"/>
      <c r="D117" s="236"/>
      <c r="E117" s="79"/>
      <c r="F117" s="79"/>
      <c r="G117" s="79"/>
      <c r="H117" s="79"/>
    </row>
    <row r="118" spans="1:8" ht="21.75" customHeight="1" x14ac:dyDescent="0.2">
      <c r="A118" s="17"/>
      <c r="B118" s="17"/>
      <c r="C118" s="17"/>
      <c r="D118" s="236"/>
      <c r="E118" s="79"/>
      <c r="F118" s="79"/>
      <c r="G118" s="79"/>
      <c r="H118" s="79"/>
    </row>
    <row r="119" spans="1:8" ht="21.75" customHeight="1" x14ac:dyDescent="0.2">
      <c r="A119" s="17"/>
      <c r="B119" s="17"/>
      <c r="C119" s="17"/>
      <c r="D119" s="236"/>
      <c r="E119" s="79"/>
      <c r="F119" s="79"/>
      <c r="G119" s="79"/>
      <c r="H119" s="79"/>
    </row>
    <row r="120" spans="1:8" ht="15.75" customHeight="1" x14ac:dyDescent="0.2">
      <c r="A120" s="17"/>
      <c r="B120" s="17"/>
      <c r="C120" s="17"/>
      <c r="D120" s="236"/>
      <c r="E120" s="79"/>
      <c r="F120" s="79"/>
      <c r="G120" s="79"/>
      <c r="H120" s="79"/>
    </row>
    <row r="121" spans="1:8" ht="12" customHeight="1" x14ac:dyDescent="0.2">
      <c r="A121" s="17"/>
      <c r="B121" s="17"/>
      <c r="C121" s="17"/>
      <c r="D121" s="236"/>
      <c r="E121" s="79"/>
      <c r="F121" s="79"/>
      <c r="G121" s="79"/>
      <c r="H121" s="79"/>
    </row>
    <row r="122" spans="1:8" s="32" customFormat="1" ht="21.95" customHeight="1" x14ac:dyDescent="0.2">
      <c r="A122" s="24" t="s">
        <v>29</v>
      </c>
      <c r="B122" s="24"/>
      <c r="C122" s="24"/>
      <c r="D122" s="6"/>
      <c r="E122" s="31"/>
      <c r="F122" s="31"/>
      <c r="G122" s="31"/>
      <c r="H122" s="31"/>
    </row>
    <row r="123" spans="1:8" ht="21.75" customHeight="1" x14ac:dyDescent="0.2">
      <c r="A123" s="17"/>
      <c r="B123" s="17"/>
      <c r="C123" s="17"/>
      <c r="D123" s="236"/>
      <c r="E123" s="79"/>
      <c r="F123" s="79"/>
      <c r="G123" s="79"/>
      <c r="H123" s="79"/>
    </row>
    <row r="124" spans="1:8" ht="21.75" customHeight="1" x14ac:dyDescent="0.4">
      <c r="A124" s="119"/>
      <c r="B124" s="119"/>
      <c r="C124" s="119"/>
      <c r="D124" s="119"/>
      <c r="E124" s="33"/>
      <c r="F124" s="33"/>
      <c r="G124" s="33"/>
      <c r="H124" s="33"/>
    </row>
    <row r="125" spans="1:8" ht="21.75" customHeight="1" x14ac:dyDescent="0.4">
      <c r="A125" s="119"/>
      <c r="B125" s="119"/>
      <c r="C125" s="23"/>
      <c r="D125" s="236"/>
      <c r="E125" s="20"/>
      <c r="F125" s="34"/>
      <c r="G125" s="20"/>
      <c r="H125" s="34"/>
    </row>
  </sheetData>
  <mergeCells count="3">
    <mergeCell ref="A40:H40"/>
    <mergeCell ref="D38:H38"/>
    <mergeCell ref="D39:H39"/>
  </mergeCells>
  <phoneticPr fontId="0" type="noConversion"/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topLeftCell="A37" zoomScale="101" zoomScaleNormal="101" zoomScaleSheetLayoutView="116" workbookViewId="0">
      <selection activeCell="B52" sqref="B52"/>
    </sheetView>
  </sheetViews>
  <sheetFormatPr defaultColWidth="9.140625" defaultRowHeight="21" customHeight="1" x14ac:dyDescent="0.2"/>
  <cols>
    <col min="1" max="1" width="1.7109375" style="4" customWidth="1"/>
    <col min="2" max="2" width="45.140625" style="4" customWidth="1"/>
    <col min="3" max="3" width="8.7109375" style="35" customWidth="1"/>
    <col min="4" max="4" width="1.7109375" style="4" customWidth="1"/>
    <col min="5" max="5" width="12.7109375" style="85" customWidth="1"/>
    <col min="6" max="6" width="1.7109375" style="4" customWidth="1"/>
    <col min="7" max="7" width="12.7109375" style="85" customWidth="1"/>
    <col min="8" max="8" width="9.140625" style="4"/>
    <col min="9" max="9" width="12.5703125" style="4" bestFit="1" customWidth="1"/>
    <col min="10" max="10" width="9.140625" style="4"/>
    <col min="11" max="11" width="12.5703125" style="4" bestFit="1" customWidth="1"/>
    <col min="12" max="16384" width="9.140625" style="4"/>
  </cols>
  <sheetData>
    <row r="1" spans="1:11" ht="21" customHeight="1" x14ac:dyDescent="0.2">
      <c r="A1" s="37" t="s">
        <v>88</v>
      </c>
      <c r="B1" s="37"/>
      <c r="C1" s="233"/>
      <c r="D1" s="37"/>
      <c r="E1" s="38"/>
      <c r="F1" s="39"/>
      <c r="G1" s="80"/>
    </row>
    <row r="2" spans="1:11" ht="21" customHeight="1" x14ac:dyDescent="0.2">
      <c r="A2" s="37" t="s">
        <v>67</v>
      </c>
      <c r="B2" s="37"/>
      <c r="C2" s="233"/>
      <c r="D2" s="37"/>
      <c r="E2" s="38"/>
      <c r="F2" s="39"/>
      <c r="G2" s="80"/>
    </row>
    <row r="3" spans="1:11" ht="21" customHeight="1" x14ac:dyDescent="0.2">
      <c r="A3" s="40" t="s">
        <v>133</v>
      </c>
      <c r="B3" s="40"/>
      <c r="C3" s="15"/>
      <c r="D3" s="41"/>
      <c r="E3" s="42"/>
      <c r="F3" s="43"/>
      <c r="G3" s="81"/>
    </row>
    <row r="4" spans="1:11" ht="15.75" customHeight="1" x14ac:dyDescent="0.2">
      <c r="A4" s="37"/>
      <c r="B4" s="37"/>
      <c r="C4" s="233"/>
      <c r="D4" s="37"/>
      <c r="E4" s="38"/>
      <c r="F4" s="39"/>
      <c r="G4" s="80"/>
    </row>
    <row r="5" spans="1:11" s="105" customFormat="1" ht="18" customHeight="1" x14ac:dyDescent="0.2">
      <c r="A5" s="44"/>
      <c r="B5" s="44"/>
      <c r="C5" s="238"/>
      <c r="D5" s="45"/>
      <c r="E5" s="46" t="s">
        <v>128</v>
      </c>
      <c r="F5" s="47"/>
      <c r="G5" s="46" t="s">
        <v>85</v>
      </c>
    </row>
    <row r="6" spans="1:11" s="105" customFormat="1" ht="21" customHeight="1" x14ac:dyDescent="0.2">
      <c r="A6" s="44"/>
      <c r="B6" s="44"/>
      <c r="C6" s="239" t="s">
        <v>0</v>
      </c>
      <c r="D6" s="48"/>
      <c r="E6" s="49" t="s">
        <v>28</v>
      </c>
      <c r="F6" s="47"/>
      <c r="G6" s="82" t="s">
        <v>28</v>
      </c>
    </row>
    <row r="7" spans="1:11" s="105" customFormat="1" ht="6" customHeight="1" x14ac:dyDescent="0.2">
      <c r="A7" s="44"/>
      <c r="B7" s="44"/>
      <c r="C7" s="240"/>
      <c r="D7" s="48"/>
      <c r="E7" s="50"/>
      <c r="F7" s="51"/>
      <c r="G7" s="196"/>
    </row>
    <row r="8" spans="1:11" ht="18" customHeight="1" x14ac:dyDescent="0.4">
      <c r="A8" s="218" t="s">
        <v>79</v>
      </c>
      <c r="B8" s="218"/>
      <c r="C8" s="236">
        <v>27</v>
      </c>
      <c r="D8" s="218"/>
      <c r="E8" s="52">
        <v>802440579</v>
      </c>
      <c r="F8" s="53"/>
      <c r="G8" s="83">
        <v>611938741</v>
      </c>
    </row>
    <row r="9" spans="1:11" ht="18" customHeight="1" x14ac:dyDescent="0.4">
      <c r="A9" s="218" t="s">
        <v>80</v>
      </c>
      <c r="B9" s="218"/>
      <c r="C9" s="236">
        <v>27</v>
      </c>
      <c r="D9" s="218"/>
      <c r="E9" s="52">
        <v>20941805</v>
      </c>
      <c r="F9" s="53"/>
      <c r="G9" s="83">
        <v>21985594</v>
      </c>
    </row>
    <row r="10" spans="1:11" ht="18" customHeight="1" x14ac:dyDescent="0.4">
      <c r="A10" s="218" t="s">
        <v>84</v>
      </c>
      <c r="B10" s="218"/>
      <c r="C10" s="236"/>
      <c r="D10" s="218"/>
      <c r="E10" s="54">
        <v>-667528991</v>
      </c>
      <c r="F10" s="53"/>
      <c r="G10" s="87">
        <v>-508470348</v>
      </c>
      <c r="I10" s="55"/>
      <c r="K10" s="55"/>
    </row>
    <row r="11" spans="1:11" s="105" customFormat="1" ht="6" customHeight="1" x14ac:dyDescent="0.4">
      <c r="A11" s="44"/>
      <c r="B11" s="44"/>
      <c r="C11" s="240"/>
      <c r="D11" s="218"/>
      <c r="E11" s="50"/>
      <c r="F11" s="53">
        <v>402975195</v>
      </c>
      <c r="G11" s="196"/>
    </row>
    <row r="12" spans="1:11" s="32" customFormat="1" ht="18.75" customHeight="1" x14ac:dyDescent="0.4">
      <c r="A12" s="56" t="s">
        <v>61</v>
      </c>
      <c r="B12" s="218"/>
      <c r="C12" s="17"/>
      <c r="D12" s="218"/>
      <c r="E12" s="219">
        <f>SUM(E8:E11)</f>
        <v>155853393</v>
      </c>
      <c r="F12" s="53"/>
      <c r="G12" s="79">
        <f>SUM(G8:G11)</f>
        <v>125453987</v>
      </c>
    </row>
    <row r="13" spans="1:11" ht="18.75" customHeight="1" x14ac:dyDescent="0.4">
      <c r="A13" s="218" t="s">
        <v>23</v>
      </c>
      <c r="B13" s="218"/>
      <c r="C13" s="236">
        <v>29</v>
      </c>
      <c r="D13" s="218"/>
      <c r="E13" s="52">
        <v>2962461</v>
      </c>
      <c r="F13" s="53">
        <v>34962762</v>
      </c>
      <c r="G13" s="83">
        <v>5220644</v>
      </c>
    </row>
    <row r="14" spans="1:11" ht="18.75" customHeight="1" x14ac:dyDescent="0.4">
      <c r="A14" s="218" t="s">
        <v>16</v>
      </c>
      <c r="B14" s="218"/>
      <c r="C14" s="236"/>
      <c r="D14" s="218"/>
      <c r="E14" s="230">
        <v>-37588092</v>
      </c>
      <c r="F14" s="53">
        <v>174740564</v>
      </c>
      <c r="G14" s="222">
        <v>-39399710</v>
      </c>
    </row>
    <row r="15" spans="1:11" ht="18.75" customHeight="1" x14ac:dyDescent="0.4">
      <c r="A15" s="218" t="s">
        <v>17</v>
      </c>
      <c r="B15" s="218"/>
      <c r="C15" s="236"/>
      <c r="D15" s="218"/>
      <c r="E15" s="230">
        <v>-44276835</v>
      </c>
      <c r="F15" s="53">
        <v>7921608</v>
      </c>
      <c r="G15" s="222">
        <v>-50343805</v>
      </c>
    </row>
    <row r="16" spans="1:11" ht="18.75" customHeight="1" x14ac:dyDescent="0.4">
      <c r="A16" s="218" t="s">
        <v>163</v>
      </c>
      <c r="B16" s="218"/>
      <c r="C16" s="236"/>
      <c r="D16" s="218"/>
      <c r="E16" s="230">
        <v>-914076</v>
      </c>
      <c r="F16" s="53">
        <v>35135776</v>
      </c>
      <c r="G16" s="222">
        <v>-5239532</v>
      </c>
    </row>
    <row r="17" spans="1:7" ht="18.75" customHeight="1" x14ac:dyDescent="0.4">
      <c r="A17" s="218" t="s">
        <v>154</v>
      </c>
      <c r="B17" s="218"/>
      <c r="C17" s="236"/>
      <c r="D17" s="218"/>
      <c r="E17" s="230">
        <v>223076</v>
      </c>
      <c r="F17" s="53">
        <v>223076</v>
      </c>
      <c r="G17" s="222">
        <v>-1755394</v>
      </c>
    </row>
    <row r="18" spans="1:7" ht="18.75" customHeight="1" x14ac:dyDescent="0.4">
      <c r="A18" s="218" t="s">
        <v>155</v>
      </c>
      <c r="B18" s="218"/>
      <c r="C18" s="236"/>
      <c r="D18" s="218"/>
      <c r="E18" s="230"/>
      <c r="F18" s="53">
        <v>296097</v>
      </c>
      <c r="G18" s="222"/>
    </row>
    <row r="19" spans="1:7" ht="18.75" customHeight="1" x14ac:dyDescent="0.4">
      <c r="A19" s="218"/>
      <c r="B19" s="218" t="s">
        <v>153</v>
      </c>
      <c r="C19" s="236"/>
      <c r="D19" s="218"/>
      <c r="E19" s="230">
        <v>-37238</v>
      </c>
      <c r="F19" s="53"/>
      <c r="G19" s="222">
        <v>0</v>
      </c>
    </row>
    <row r="20" spans="1:7" ht="18.75" customHeight="1" x14ac:dyDescent="0.4">
      <c r="A20" s="218" t="s">
        <v>36</v>
      </c>
      <c r="B20" s="234"/>
      <c r="C20" s="236"/>
      <c r="D20" s="218"/>
      <c r="E20" s="207">
        <v>-1412727</v>
      </c>
      <c r="F20" s="209"/>
      <c r="G20" s="208">
        <v>-3392292</v>
      </c>
    </row>
    <row r="21" spans="1:7" ht="18.75" customHeight="1" x14ac:dyDescent="0.4">
      <c r="A21" s="218" t="s">
        <v>143</v>
      </c>
      <c r="B21" s="234"/>
      <c r="C21" s="236"/>
      <c r="D21" s="218"/>
      <c r="E21" s="54">
        <v>-1353758</v>
      </c>
      <c r="F21" s="53"/>
      <c r="G21" s="87">
        <v>0</v>
      </c>
    </row>
    <row r="22" spans="1:7" ht="6" customHeight="1" x14ac:dyDescent="0.4">
      <c r="A22" s="218"/>
      <c r="B22" s="218"/>
      <c r="C22" s="236"/>
      <c r="D22" s="218"/>
      <c r="E22" s="219"/>
      <c r="F22" s="53"/>
      <c r="G22" s="79"/>
    </row>
    <row r="23" spans="1:7" ht="18.75" customHeight="1" x14ac:dyDescent="0.4">
      <c r="A23" s="56" t="s">
        <v>27</v>
      </c>
      <c r="B23" s="234"/>
      <c r="C23" s="236"/>
      <c r="D23" s="217"/>
      <c r="E23" s="219">
        <f>SUM(E12:E21)</f>
        <v>73456204</v>
      </c>
      <c r="F23" s="58"/>
      <c r="G23" s="79">
        <f>SUM(G12:G21)</f>
        <v>30543898</v>
      </c>
    </row>
    <row r="24" spans="1:7" ht="18.75" customHeight="1" x14ac:dyDescent="0.2">
      <c r="A24" s="218" t="s">
        <v>53</v>
      </c>
      <c r="B24" s="56"/>
      <c r="C24" s="236">
        <v>31</v>
      </c>
      <c r="D24" s="59"/>
      <c r="E24" s="54">
        <v>-12341378</v>
      </c>
      <c r="F24" s="60">
        <v>31700000</v>
      </c>
      <c r="G24" s="87">
        <v>-6995713</v>
      </c>
    </row>
    <row r="25" spans="1:7" ht="6" customHeight="1" x14ac:dyDescent="0.2">
      <c r="A25" s="218"/>
      <c r="B25" s="218"/>
      <c r="C25" s="236"/>
      <c r="D25" s="218"/>
      <c r="E25" s="219"/>
      <c r="F25" s="61">
        <v>6896242</v>
      </c>
      <c r="G25" s="79"/>
    </row>
    <row r="26" spans="1:7" ht="21" customHeight="1" thickBot="1" x14ac:dyDescent="0.25">
      <c r="A26" s="56" t="s">
        <v>68</v>
      </c>
      <c r="B26" s="56"/>
      <c r="C26" s="233"/>
      <c r="D26" s="56"/>
      <c r="E26" s="62">
        <f>SUM(E23:E24)</f>
        <v>61114826</v>
      </c>
      <c r="F26" s="58">
        <v>8695263</v>
      </c>
      <c r="G26" s="22">
        <f>SUM(G23:G24)</f>
        <v>23548185</v>
      </c>
    </row>
    <row r="27" spans="1:7" ht="9.9499999999999993" customHeight="1" thickTop="1" x14ac:dyDescent="0.2">
      <c r="A27" s="56"/>
      <c r="B27" s="56"/>
      <c r="C27" s="233"/>
      <c r="D27" s="56"/>
      <c r="E27" s="219"/>
      <c r="F27" s="57"/>
      <c r="G27" s="79"/>
    </row>
    <row r="28" spans="1:7" ht="21" customHeight="1" x14ac:dyDescent="0.2">
      <c r="A28" s="56" t="s">
        <v>117</v>
      </c>
      <c r="B28" s="56"/>
      <c r="C28" s="233"/>
      <c r="D28" s="56"/>
      <c r="E28" s="219"/>
      <c r="F28" s="63">
        <v>11826790</v>
      </c>
      <c r="G28" s="79"/>
    </row>
    <row r="29" spans="1:7" ht="18.75" customHeight="1" x14ac:dyDescent="0.2">
      <c r="A29" s="216" t="s">
        <v>48</v>
      </c>
      <c r="B29" s="56"/>
      <c r="C29" s="233"/>
      <c r="D29" s="56"/>
      <c r="E29" s="219"/>
      <c r="F29" s="63">
        <v>914969</v>
      </c>
      <c r="G29" s="79"/>
    </row>
    <row r="30" spans="1:7" ht="18.75" customHeight="1" x14ac:dyDescent="0.2">
      <c r="A30" s="56"/>
      <c r="B30" s="216" t="s">
        <v>49</v>
      </c>
      <c r="C30" s="233"/>
      <c r="D30" s="56"/>
      <c r="E30" s="219"/>
      <c r="F30" s="63">
        <v>2112351</v>
      </c>
      <c r="G30" s="79"/>
    </row>
    <row r="31" spans="1:7" ht="18.75" customHeight="1" x14ac:dyDescent="0.2">
      <c r="A31" s="218" t="s">
        <v>81</v>
      </c>
      <c r="C31" s="236">
        <v>24</v>
      </c>
      <c r="D31" s="67"/>
      <c r="E31" s="219">
        <v>2909088</v>
      </c>
      <c r="F31" s="64">
        <v>6226944</v>
      </c>
      <c r="G31" s="79">
        <v>224611</v>
      </c>
    </row>
    <row r="32" spans="1:7" ht="18.75" customHeight="1" x14ac:dyDescent="0.2">
      <c r="A32" s="218" t="s">
        <v>50</v>
      </c>
      <c r="C32" s="233"/>
      <c r="D32" s="65"/>
      <c r="E32" s="219"/>
      <c r="F32" s="64"/>
      <c r="G32" s="79"/>
    </row>
    <row r="33" spans="1:8" ht="18.75" customHeight="1" x14ac:dyDescent="0.2">
      <c r="A33" s="218" t="s">
        <v>54</v>
      </c>
      <c r="C33" s="236" t="s">
        <v>172</v>
      </c>
      <c r="D33" s="65"/>
      <c r="E33" s="220">
        <v>-581818</v>
      </c>
      <c r="F33" s="64"/>
      <c r="G33" s="19">
        <v>-44922</v>
      </c>
    </row>
    <row r="34" spans="1:8" ht="6" customHeight="1" x14ac:dyDescent="0.2">
      <c r="A34" s="56"/>
      <c r="B34" s="218"/>
      <c r="C34" s="233"/>
      <c r="D34" s="65"/>
      <c r="E34" s="219"/>
      <c r="F34" s="64"/>
      <c r="G34" s="79"/>
    </row>
    <row r="35" spans="1:8" s="32" customFormat="1" ht="18" customHeight="1" x14ac:dyDescent="0.2">
      <c r="A35" s="70" t="s">
        <v>51</v>
      </c>
      <c r="B35" s="218"/>
      <c r="C35" s="17"/>
      <c r="D35" s="65"/>
      <c r="E35" s="66"/>
      <c r="F35" s="67"/>
      <c r="G35" s="84"/>
    </row>
    <row r="36" spans="1:8" s="32" customFormat="1" ht="18" customHeight="1" x14ac:dyDescent="0.2">
      <c r="A36" s="70"/>
      <c r="B36" s="218" t="s">
        <v>52</v>
      </c>
      <c r="C36" s="23"/>
      <c r="D36" s="67"/>
      <c r="E36" s="220">
        <f>SUM(E31:E33)</f>
        <v>2327270</v>
      </c>
      <c r="F36" s="64"/>
      <c r="G36" s="19">
        <f>SUM(G31:G33)</f>
        <v>179689</v>
      </c>
    </row>
    <row r="37" spans="1:8" s="32" customFormat="1" ht="6" customHeight="1" x14ac:dyDescent="0.4">
      <c r="A37" s="234"/>
      <c r="B37" s="234"/>
      <c r="C37" s="23"/>
      <c r="D37" s="67"/>
      <c r="E37" s="202"/>
      <c r="F37" s="67"/>
      <c r="G37" s="85"/>
    </row>
    <row r="38" spans="1:8" s="32" customFormat="1" ht="21" customHeight="1" x14ac:dyDescent="0.4">
      <c r="A38" s="69" t="s">
        <v>162</v>
      </c>
      <c r="B38" s="234"/>
      <c r="C38" s="23"/>
      <c r="D38" s="67"/>
      <c r="E38" s="220">
        <f>E36</f>
        <v>2327270</v>
      </c>
      <c r="F38" s="64"/>
      <c r="G38" s="19">
        <f>G36</f>
        <v>179689</v>
      </c>
    </row>
    <row r="39" spans="1:8" ht="6" customHeight="1" x14ac:dyDescent="0.4">
      <c r="A39" s="234"/>
      <c r="B39" s="234"/>
      <c r="C39" s="23"/>
      <c r="D39" s="67"/>
      <c r="E39" s="202"/>
      <c r="F39" s="67"/>
      <c r="H39" s="32"/>
    </row>
    <row r="40" spans="1:8" s="32" customFormat="1" ht="21" customHeight="1" thickBot="1" x14ac:dyDescent="0.45">
      <c r="A40" s="69" t="s">
        <v>55</v>
      </c>
      <c r="B40" s="234"/>
      <c r="C40" s="23"/>
      <c r="D40" s="67"/>
      <c r="E40" s="62">
        <f>E38+E26</f>
        <v>63442096</v>
      </c>
      <c r="F40" s="67"/>
      <c r="G40" s="22">
        <f>G38+G26</f>
        <v>23727874</v>
      </c>
    </row>
    <row r="41" spans="1:8" ht="9.9499999999999993" customHeight="1" thickTop="1" x14ac:dyDescent="0.2">
      <c r="A41" s="56"/>
      <c r="B41" s="218"/>
      <c r="C41" s="233"/>
      <c r="D41" s="65"/>
      <c r="E41" s="219"/>
      <c r="F41" s="64"/>
      <c r="G41" s="79"/>
    </row>
    <row r="42" spans="1:8" ht="18" customHeight="1" x14ac:dyDescent="0.4">
      <c r="A42" s="69" t="s">
        <v>69</v>
      </c>
      <c r="B42" s="234"/>
      <c r="C42" s="236">
        <v>32</v>
      </c>
      <c r="D42" s="218"/>
      <c r="E42" s="202"/>
      <c r="F42" s="70"/>
      <c r="H42" s="32"/>
    </row>
    <row r="43" spans="1:8" ht="6" customHeight="1" x14ac:dyDescent="0.4">
      <c r="A43" s="234"/>
      <c r="B43" s="234"/>
      <c r="C43" s="23"/>
      <c r="D43" s="218"/>
      <c r="E43" s="202"/>
      <c r="F43" s="70"/>
      <c r="H43" s="32"/>
    </row>
    <row r="44" spans="1:8" ht="21" customHeight="1" thickBot="1" x14ac:dyDescent="0.45">
      <c r="A44" s="70" t="s">
        <v>70</v>
      </c>
      <c r="B44" s="234"/>
      <c r="C44" s="236"/>
      <c r="D44" s="71"/>
      <c r="E44" s="72">
        <v>0.69</v>
      </c>
      <c r="F44" s="71"/>
      <c r="G44" s="86">
        <v>0.33</v>
      </c>
      <c r="H44" s="32"/>
    </row>
    <row r="45" spans="1:8" ht="6" customHeight="1" thickTop="1" x14ac:dyDescent="0.4">
      <c r="A45" s="234"/>
      <c r="B45" s="234"/>
      <c r="C45" s="23"/>
      <c r="D45" s="218"/>
      <c r="E45" s="202"/>
      <c r="F45" s="70"/>
      <c r="H45" s="32"/>
    </row>
    <row r="46" spans="1:8" s="32" customFormat="1" ht="21" customHeight="1" thickBot="1" x14ac:dyDescent="0.45">
      <c r="A46" s="70" t="s">
        <v>123</v>
      </c>
      <c r="B46" s="234"/>
      <c r="C46" s="23"/>
      <c r="D46" s="67"/>
      <c r="E46" s="72">
        <v>0.68</v>
      </c>
      <c r="F46" s="67"/>
      <c r="G46" s="86">
        <v>0.33</v>
      </c>
    </row>
    <row r="47" spans="1:8" s="32" customFormat="1" ht="8.25" customHeight="1" thickTop="1" x14ac:dyDescent="0.4">
      <c r="A47" s="69"/>
      <c r="B47" s="234"/>
      <c r="C47" s="23"/>
      <c r="D47" s="67"/>
      <c r="E47" s="68"/>
      <c r="F47" s="67"/>
      <c r="G47" s="85"/>
    </row>
    <row r="48" spans="1:8" s="32" customFormat="1" ht="21.95" customHeight="1" x14ac:dyDescent="0.2">
      <c r="A48" s="73" t="s">
        <v>29</v>
      </c>
      <c r="B48" s="74"/>
      <c r="C48" s="24"/>
      <c r="D48" s="75"/>
      <c r="E48" s="76"/>
      <c r="F48" s="77"/>
      <c r="G48" s="87"/>
    </row>
    <row r="49" spans="1:8" ht="21" customHeight="1" x14ac:dyDescent="0.4">
      <c r="A49" s="234"/>
      <c r="B49" s="218"/>
      <c r="C49" s="236"/>
      <c r="D49" s="218"/>
      <c r="E49" s="235"/>
      <c r="F49" s="218"/>
      <c r="H49" s="32"/>
    </row>
    <row r="50" spans="1:8" ht="21" customHeight="1" x14ac:dyDescent="0.2">
      <c r="A50" s="32"/>
      <c r="B50" s="32"/>
      <c r="C50" s="78"/>
      <c r="D50" s="32"/>
      <c r="E50" s="208"/>
      <c r="F50" s="32"/>
      <c r="G50" s="208"/>
      <c r="H50" s="32"/>
    </row>
    <row r="51" spans="1:8" ht="21" customHeight="1" x14ac:dyDescent="0.2">
      <c r="A51" s="32"/>
      <c r="B51" s="32"/>
      <c r="C51" s="78"/>
      <c r="D51" s="32"/>
      <c r="E51" s="208"/>
      <c r="F51" s="32"/>
      <c r="G51" s="208"/>
      <c r="H51" s="32"/>
    </row>
    <row r="52" spans="1:8" ht="21" customHeight="1" x14ac:dyDescent="0.2">
      <c r="A52" s="32"/>
      <c r="B52" s="32"/>
      <c r="C52" s="78"/>
      <c r="D52" s="32"/>
      <c r="E52" s="208"/>
      <c r="F52" s="32"/>
      <c r="G52" s="208"/>
      <c r="H52" s="32"/>
    </row>
    <row r="54" spans="1:8" ht="21" customHeight="1" x14ac:dyDescent="0.2">
      <c r="F54" s="232"/>
    </row>
    <row r="55" spans="1:8" ht="21" customHeight="1" x14ac:dyDescent="0.2">
      <c r="F55" s="232"/>
    </row>
    <row r="56" spans="1:8" ht="21" customHeight="1" x14ac:dyDescent="0.2">
      <c r="F56" s="232"/>
    </row>
    <row r="58" spans="1:8" ht="21" customHeight="1" x14ac:dyDescent="0.2">
      <c r="F58" s="232"/>
    </row>
    <row r="93" spans="5:5" ht="21" customHeight="1" x14ac:dyDescent="0.2">
      <c r="E93" s="79"/>
    </row>
    <row r="103" spans="6:6" ht="21" customHeight="1" x14ac:dyDescent="0.2">
      <c r="F103" s="232"/>
    </row>
    <row r="104" spans="6:6" ht="21" customHeight="1" x14ac:dyDescent="0.2">
      <c r="F104" s="232"/>
    </row>
    <row r="106" spans="6:6" ht="21" customHeight="1" x14ac:dyDescent="0.2">
      <c r="F106" s="232"/>
    </row>
    <row r="107" spans="6:6" ht="21" customHeight="1" x14ac:dyDescent="0.2">
      <c r="F107" s="232"/>
    </row>
    <row r="108" spans="6:6" ht="21" customHeight="1" x14ac:dyDescent="0.2">
      <c r="F108" s="232"/>
    </row>
  </sheetData>
  <phoneticPr fontId="0" type="noConversion"/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topLeftCell="A13" zoomScale="80" zoomScaleNormal="80" zoomScaleSheetLayoutView="84" workbookViewId="0">
      <selection activeCell="D28" sqref="D28"/>
    </sheetView>
  </sheetViews>
  <sheetFormatPr defaultColWidth="8.28515625" defaultRowHeight="21" customHeight="1" x14ac:dyDescent="0.2"/>
  <cols>
    <col min="1" max="2" width="1.7109375" style="150" customWidth="1"/>
    <col min="3" max="3" width="45.140625" style="150" customWidth="1"/>
    <col min="4" max="4" width="8.5703125" style="150" customWidth="1"/>
    <col min="5" max="5" width="0.85546875" style="150" customWidth="1"/>
    <col min="6" max="6" width="12.140625" style="115" customWidth="1"/>
    <col min="7" max="7" width="0.85546875" style="151" customWidth="1"/>
    <col min="8" max="8" width="12.7109375" style="151" customWidth="1"/>
    <col min="9" max="9" width="0.85546875" style="151" customWidth="1"/>
    <col min="10" max="10" width="20" style="116" customWidth="1"/>
    <col min="11" max="11" width="0.85546875" style="117" customWidth="1"/>
    <col min="12" max="12" width="20" style="117" customWidth="1"/>
    <col min="13" max="13" width="0.85546875" style="117" customWidth="1"/>
    <col min="14" max="14" width="13.28515625" style="116" customWidth="1"/>
    <col min="15" max="15" width="0.85546875" style="117" customWidth="1"/>
    <col min="16" max="16" width="12.7109375" style="150" customWidth="1"/>
    <col min="17" max="16384" width="8.28515625" style="150"/>
  </cols>
  <sheetData>
    <row r="1" spans="1:16" s="94" customFormat="1" ht="21" customHeight="1" x14ac:dyDescent="0.45">
      <c r="A1" s="88" t="s">
        <v>88</v>
      </c>
      <c r="F1" s="89"/>
      <c r="G1" s="96"/>
      <c r="H1" s="89"/>
      <c r="I1" s="96"/>
      <c r="J1" s="95"/>
      <c r="K1" s="98"/>
      <c r="L1" s="95"/>
      <c r="M1" s="98"/>
      <c r="N1" s="95"/>
      <c r="O1" s="98"/>
    </row>
    <row r="2" spans="1:16" s="94" customFormat="1" ht="21" customHeight="1" x14ac:dyDescent="0.45">
      <c r="A2" s="88" t="s">
        <v>43</v>
      </c>
      <c r="F2" s="89"/>
      <c r="G2" s="96"/>
      <c r="H2" s="89"/>
      <c r="I2" s="96"/>
      <c r="J2" s="95"/>
      <c r="K2" s="98"/>
      <c r="L2" s="95"/>
      <c r="M2" s="98"/>
      <c r="N2" s="95"/>
      <c r="O2" s="98"/>
    </row>
    <row r="3" spans="1:16" s="94" customFormat="1" ht="21" customHeight="1" x14ac:dyDescent="0.45">
      <c r="A3" s="90" t="s">
        <v>133</v>
      </c>
      <c r="B3" s="91"/>
      <c r="C3" s="91"/>
      <c r="D3" s="91"/>
      <c r="E3" s="91"/>
      <c r="F3" s="237"/>
      <c r="G3" s="92"/>
      <c r="H3" s="237"/>
      <c r="I3" s="92"/>
      <c r="J3" s="93"/>
      <c r="K3" s="93"/>
      <c r="L3" s="101"/>
      <c r="M3" s="93"/>
      <c r="N3" s="93"/>
      <c r="O3" s="93"/>
      <c r="P3" s="101"/>
    </row>
    <row r="4" spans="1:16" s="94" customFormat="1" ht="10.5" customHeight="1" x14ac:dyDescent="0.2">
      <c r="F4" s="89"/>
      <c r="G4" s="96"/>
      <c r="H4" s="89"/>
      <c r="I4" s="96"/>
      <c r="J4" s="98"/>
      <c r="K4" s="98"/>
      <c r="L4" s="95"/>
      <c r="M4" s="98"/>
      <c r="N4" s="98"/>
      <c r="O4" s="98"/>
      <c r="P4" s="95"/>
    </row>
    <row r="5" spans="1:16" s="94" customFormat="1" ht="21" customHeight="1" x14ac:dyDescent="0.2">
      <c r="F5" s="95"/>
      <c r="G5" s="96"/>
      <c r="I5" s="96"/>
      <c r="J5" s="244" t="s">
        <v>15</v>
      </c>
      <c r="K5" s="244"/>
      <c r="L5" s="244"/>
      <c r="M5" s="244"/>
      <c r="N5" s="244"/>
      <c r="O5" s="211"/>
      <c r="P5" s="95"/>
    </row>
    <row r="6" spans="1:16" s="176" customFormat="1" ht="21" customHeight="1" x14ac:dyDescent="0.45">
      <c r="A6" s="94"/>
      <c r="B6" s="94"/>
      <c r="C6" s="94"/>
      <c r="D6" s="94"/>
      <c r="E6" s="94"/>
      <c r="F6" s="97" t="s">
        <v>45</v>
      </c>
      <c r="G6" s="98"/>
      <c r="H6" s="97" t="s">
        <v>112</v>
      </c>
      <c r="I6" s="98"/>
      <c r="J6" s="97" t="s">
        <v>144</v>
      </c>
      <c r="K6" s="98"/>
      <c r="L6" s="210" t="s">
        <v>122</v>
      </c>
      <c r="M6" s="98"/>
    </row>
    <row r="7" spans="1:16" s="176" customFormat="1" ht="21" customHeight="1" x14ac:dyDescent="0.45">
      <c r="A7" s="94"/>
      <c r="B7" s="94"/>
      <c r="C7" s="94"/>
      <c r="D7" s="94"/>
      <c r="E7" s="94"/>
      <c r="F7" s="95" t="s">
        <v>37</v>
      </c>
      <c r="G7" s="98"/>
      <c r="H7" s="99" t="s">
        <v>111</v>
      </c>
      <c r="I7" s="98"/>
      <c r="J7" s="100" t="s">
        <v>99</v>
      </c>
      <c r="K7" s="98"/>
      <c r="L7" s="95" t="s">
        <v>44</v>
      </c>
      <c r="M7" s="98"/>
      <c r="N7" s="95" t="s">
        <v>21</v>
      </c>
      <c r="O7" s="98"/>
      <c r="P7" s="95" t="s">
        <v>22</v>
      </c>
    </row>
    <row r="8" spans="1:16" s="176" customFormat="1" ht="21" customHeight="1" x14ac:dyDescent="0.2">
      <c r="A8" s="150"/>
      <c r="B8" s="150"/>
      <c r="C8" s="150"/>
      <c r="D8" s="237" t="s">
        <v>0</v>
      </c>
      <c r="E8" s="150"/>
      <c r="F8" s="101" t="s">
        <v>28</v>
      </c>
      <c r="G8" s="98"/>
      <c r="H8" s="101" t="s">
        <v>28</v>
      </c>
      <c r="I8" s="98"/>
      <c r="J8" s="101" t="s">
        <v>28</v>
      </c>
      <c r="K8" s="98"/>
      <c r="L8" s="101" t="s">
        <v>28</v>
      </c>
      <c r="M8" s="98"/>
      <c r="N8" s="101" t="s">
        <v>28</v>
      </c>
      <c r="O8" s="98"/>
      <c r="P8" s="101" t="s">
        <v>28</v>
      </c>
    </row>
    <row r="9" spans="1:16" s="176" customFormat="1" ht="21" customHeight="1" x14ac:dyDescent="0.2">
      <c r="A9" s="150"/>
      <c r="B9" s="150"/>
      <c r="C9" s="150"/>
      <c r="D9" s="102"/>
      <c r="E9" s="150"/>
      <c r="F9" s="95"/>
      <c r="G9" s="98"/>
      <c r="H9" s="95"/>
      <c r="I9" s="98"/>
      <c r="J9" s="95"/>
      <c r="K9" s="98"/>
      <c r="L9" s="95"/>
      <c r="M9" s="98"/>
      <c r="N9" s="95"/>
      <c r="O9" s="98"/>
      <c r="P9" s="95"/>
    </row>
    <row r="10" spans="1:16" ht="21" customHeight="1" x14ac:dyDescent="0.45">
      <c r="A10" s="193" t="s">
        <v>86</v>
      </c>
      <c r="B10" s="119"/>
      <c r="C10" s="119"/>
      <c r="D10" s="119"/>
      <c r="E10" s="119"/>
      <c r="F10" s="116">
        <v>30000000</v>
      </c>
      <c r="G10" s="119"/>
      <c r="H10" s="116" t="s">
        <v>38</v>
      </c>
      <c r="I10" s="119"/>
      <c r="J10" s="116">
        <v>13363756</v>
      </c>
      <c r="K10" s="119"/>
      <c r="L10" s="116">
        <v>3000000</v>
      </c>
      <c r="M10" s="119"/>
      <c r="N10" s="116">
        <v>45847557</v>
      </c>
      <c r="O10" s="119"/>
      <c r="P10" s="116">
        <f>SUM(F10:N10)</f>
        <v>92211313</v>
      </c>
    </row>
    <row r="11" spans="1:16" ht="21" customHeight="1" x14ac:dyDescent="0.4">
      <c r="A11" s="124" t="s">
        <v>98</v>
      </c>
      <c r="B11" s="119"/>
      <c r="C11" s="119"/>
      <c r="D11" s="103"/>
      <c r="E11" s="119"/>
      <c r="F11" s="104">
        <v>0</v>
      </c>
      <c r="G11" s="119"/>
      <c r="H11" s="104">
        <v>0</v>
      </c>
      <c r="I11" s="119"/>
      <c r="J11" s="104">
        <v>0</v>
      </c>
      <c r="K11" s="119"/>
      <c r="L11" s="104">
        <v>0</v>
      </c>
      <c r="M11" s="119"/>
      <c r="N11" s="104">
        <v>-966370</v>
      </c>
      <c r="O11" s="119"/>
      <c r="P11" s="104">
        <f>SUM(F11:N11)</f>
        <v>-966370</v>
      </c>
    </row>
    <row r="12" spans="1:16" ht="6" customHeight="1" x14ac:dyDescent="0.4">
      <c r="A12" s="124"/>
      <c r="B12" s="119"/>
      <c r="C12" s="119"/>
      <c r="D12" s="103"/>
      <c r="E12" s="119"/>
      <c r="F12" s="108"/>
      <c r="G12" s="119"/>
      <c r="H12" s="108"/>
      <c r="I12" s="119"/>
      <c r="J12" s="108"/>
      <c r="K12" s="119"/>
      <c r="L12" s="108"/>
      <c r="M12" s="119"/>
      <c r="N12" s="108"/>
      <c r="O12" s="119"/>
      <c r="P12" s="108"/>
    </row>
    <row r="13" spans="1:16" ht="20.25" customHeight="1" x14ac:dyDescent="0.45">
      <c r="A13" s="193" t="s">
        <v>114</v>
      </c>
      <c r="B13" s="119"/>
      <c r="C13" s="119"/>
      <c r="D13" s="119"/>
      <c r="E13" s="119"/>
      <c r="F13" s="116">
        <f>SUM(F10:F11)</f>
        <v>30000000</v>
      </c>
      <c r="G13" s="119"/>
      <c r="H13" s="116">
        <f>SUM(H10:H11)</f>
        <v>0</v>
      </c>
      <c r="I13" s="119"/>
      <c r="J13" s="116">
        <f>SUM(J10:J11)</f>
        <v>13363756</v>
      </c>
      <c r="K13" s="119"/>
      <c r="L13" s="116">
        <f>SUM(L10:L11)</f>
        <v>3000000</v>
      </c>
      <c r="M13" s="119"/>
      <c r="N13" s="116">
        <f>SUM(N10:N11)</f>
        <v>44881187</v>
      </c>
      <c r="O13" s="119"/>
      <c r="P13" s="116">
        <f>SUM(F13:N13)</f>
        <v>91244943</v>
      </c>
    </row>
    <row r="14" spans="1:16" ht="21" customHeight="1" x14ac:dyDescent="0.4">
      <c r="A14" s="94" t="s">
        <v>102</v>
      </c>
      <c r="B14" s="94"/>
      <c r="C14" s="94"/>
      <c r="D14" s="119"/>
      <c r="E14" s="119"/>
      <c r="F14" s="116"/>
      <c r="G14" s="119"/>
      <c r="H14" s="116"/>
      <c r="I14" s="119"/>
      <c r="K14" s="119"/>
      <c r="L14" s="116"/>
      <c r="M14" s="119"/>
      <c r="O14" s="119"/>
      <c r="P14" s="116"/>
    </row>
    <row r="15" spans="1:16" ht="21" customHeight="1" x14ac:dyDescent="0.4">
      <c r="A15" s="105" t="s">
        <v>100</v>
      </c>
      <c r="B15" s="106"/>
      <c r="C15" s="107"/>
      <c r="D15" s="103"/>
      <c r="E15" s="119"/>
      <c r="F15" s="116">
        <v>7500000</v>
      </c>
      <c r="G15" s="119"/>
      <c r="H15" s="116">
        <v>48530000</v>
      </c>
      <c r="I15" s="119"/>
      <c r="J15" s="116">
        <v>0</v>
      </c>
      <c r="K15" s="119"/>
      <c r="L15" s="116">
        <v>0</v>
      </c>
      <c r="M15" s="119"/>
      <c r="N15" s="116">
        <v>0</v>
      </c>
      <c r="O15" s="119"/>
      <c r="P15" s="116">
        <f t="shared" ref="P15:P19" si="0">SUM(F15:N15)</f>
        <v>56030000</v>
      </c>
    </row>
    <row r="16" spans="1:16" ht="21" customHeight="1" x14ac:dyDescent="0.4">
      <c r="A16" s="105" t="s">
        <v>62</v>
      </c>
      <c r="B16" s="119"/>
      <c r="C16" s="119"/>
      <c r="D16" s="103">
        <v>33</v>
      </c>
      <c r="E16" s="119"/>
      <c r="F16" s="116">
        <v>0</v>
      </c>
      <c r="G16" s="119"/>
      <c r="H16" s="116" t="s">
        <v>38</v>
      </c>
      <c r="I16" s="119"/>
      <c r="J16" s="116" t="s">
        <v>38</v>
      </c>
      <c r="K16" s="119"/>
      <c r="L16" s="116" t="s">
        <v>38</v>
      </c>
      <c r="M16" s="119"/>
      <c r="N16" s="116">
        <v>-57397000</v>
      </c>
      <c r="O16" s="119"/>
      <c r="P16" s="116">
        <f t="shared" si="0"/>
        <v>-57397000</v>
      </c>
    </row>
    <row r="17" spans="1:16" ht="21" customHeight="1" x14ac:dyDescent="0.4">
      <c r="A17" s="23" t="s">
        <v>101</v>
      </c>
      <c r="B17" s="119"/>
      <c r="C17" s="119"/>
      <c r="D17" s="103"/>
      <c r="E17" s="119"/>
      <c r="F17" s="116">
        <v>0</v>
      </c>
      <c r="G17" s="119"/>
      <c r="H17" s="116">
        <v>0</v>
      </c>
      <c r="I17" s="119"/>
      <c r="J17" s="116">
        <v>0</v>
      </c>
      <c r="K17" s="119"/>
      <c r="L17" s="116">
        <v>750000</v>
      </c>
      <c r="M17" s="119"/>
      <c r="N17" s="116">
        <v>-750000</v>
      </c>
      <c r="O17" s="119"/>
      <c r="P17" s="116">
        <f t="shared" si="0"/>
        <v>0</v>
      </c>
    </row>
    <row r="18" spans="1:16" ht="21" customHeight="1" x14ac:dyDescent="0.4">
      <c r="A18" s="105" t="s">
        <v>55</v>
      </c>
      <c r="B18" s="119"/>
      <c r="C18" s="119"/>
      <c r="D18" s="103"/>
      <c r="E18" s="119"/>
      <c r="F18" s="116">
        <v>0</v>
      </c>
      <c r="G18" s="119"/>
      <c r="H18" s="116">
        <v>0</v>
      </c>
      <c r="I18" s="119"/>
      <c r="J18" s="108">
        <v>0</v>
      </c>
      <c r="K18" s="119"/>
      <c r="L18" s="116">
        <v>0</v>
      </c>
      <c r="M18" s="119"/>
      <c r="N18" s="108">
        <v>23727874</v>
      </c>
      <c r="O18" s="119"/>
      <c r="P18" s="116">
        <f t="shared" si="0"/>
        <v>23727874</v>
      </c>
    </row>
    <row r="19" spans="1:16" ht="21" customHeight="1" x14ac:dyDescent="0.4">
      <c r="A19" s="150" t="s">
        <v>99</v>
      </c>
      <c r="B19" s="119"/>
      <c r="C19" s="119"/>
      <c r="D19" s="103">
        <v>35</v>
      </c>
      <c r="E19" s="119"/>
      <c r="F19" s="104" t="s">
        <v>38</v>
      </c>
      <c r="G19" s="119"/>
      <c r="H19" s="104" t="s">
        <v>38</v>
      </c>
      <c r="I19" s="119"/>
      <c r="J19" s="104">
        <v>59170</v>
      </c>
      <c r="K19" s="119"/>
      <c r="L19" s="104" t="s">
        <v>38</v>
      </c>
      <c r="M19" s="119"/>
      <c r="N19" s="104" t="s">
        <v>38</v>
      </c>
      <c r="O19" s="119"/>
      <c r="P19" s="104">
        <f t="shared" si="0"/>
        <v>59170</v>
      </c>
    </row>
    <row r="20" spans="1:16" ht="6" customHeight="1" x14ac:dyDescent="0.4">
      <c r="A20" s="109"/>
      <c r="B20" s="119"/>
      <c r="C20" s="119"/>
      <c r="D20" s="119"/>
      <c r="E20" s="119"/>
      <c r="G20" s="119"/>
      <c r="H20" s="115"/>
      <c r="I20" s="119"/>
      <c r="K20" s="119"/>
      <c r="L20" s="116"/>
      <c r="M20" s="119"/>
      <c r="O20" s="119"/>
    </row>
    <row r="21" spans="1:16" ht="21" customHeight="1" thickBot="1" x14ac:dyDescent="0.45">
      <c r="A21" s="109" t="s">
        <v>87</v>
      </c>
      <c r="B21" s="119"/>
      <c r="C21" s="103"/>
      <c r="D21" s="119"/>
      <c r="E21" s="119"/>
      <c r="F21" s="110">
        <f>SUM(F13:F19)</f>
        <v>37500000</v>
      </c>
      <c r="G21" s="151">
        <v>0</v>
      </c>
      <c r="H21" s="110">
        <f>SUM(H13:H19)</f>
        <v>48530000</v>
      </c>
      <c r="I21" s="151">
        <v>0</v>
      </c>
      <c r="J21" s="110">
        <f>SUM(J13:J19)</f>
        <v>13422926</v>
      </c>
      <c r="K21" s="117">
        <v>0</v>
      </c>
      <c r="L21" s="110">
        <f>SUM(L13:L19)</f>
        <v>3750000</v>
      </c>
      <c r="M21" s="117">
        <v>0</v>
      </c>
      <c r="N21" s="110">
        <f>SUM(N13:N19)</f>
        <v>10462061</v>
      </c>
      <c r="O21" s="117">
        <v>0</v>
      </c>
      <c r="P21" s="110">
        <f>SUM(F21:N21)</f>
        <v>113664987</v>
      </c>
    </row>
    <row r="22" spans="1:16" ht="9.75" customHeight="1" thickTop="1" x14ac:dyDescent="0.4">
      <c r="A22" s="109"/>
      <c r="B22" s="119"/>
      <c r="C22" s="103"/>
      <c r="D22" s="119"/>
      <c r="E22" s="119"/>
      <c r="F22" s="108"/>
      <c r="H22" s="108"/>
      <c r="J22" s="108"/>
      <c r="L22" s="108"/>
      <c r="N22" s="108"/>
      <c r="P22" s="108"/>
    </row>
    <row r="23" spans="1:16" ht="21" customHeight="1" x14ac:dyDescent="0.45">
      <c r="A23" s="193" t="s">
        <v>134</v>
      </c>
      <c r="B23" s="119"/>
      <c r="C23" s="119"/>
      <c r="D23" s="119"/>
      <c r="E23" s="119"/>
      <c r="F23" s="223">
        <f>F21</f>
        <v>37500000</v>
      </c>
      <c r="G23" s="119"/>
      <c r="H23" s="223">
        <f>H21</f>
        <v>48530000</v>
      </c>
      <c r="I23" s="119"/>
      <c r="J23" s="223">
        <f>J21</f>
        <v>13422926</v>
      </c>
      <c r="K23" s="119"/>
      <c r="L23" s="223">
        <f>L21</f>
        <v>3750000</v>
      </c>
      <c r="M23" s="119"/>
      <c r="N23" s="223">
        <f>N21</f>
        <v>10462061</v>
      </c>
      <c r="O23" s="119"/>
      <c r="P23" s="223">
        <f>SUM(F23:N23)</f>
        <v>113664987</v>
      </c>
    </row>
    <row r="24" spans="1:16" ht="21" customHeight="1" x14ac:dyDescent="0.4">
      <c r="A24" s="94" t="s">
        <v>102</v>
      </c>
      <c r="B24" s="94"/>
      <c r="C24" s="94"/>
      <c r="D24" s="119"/>
      <c r="E24" s="119"/>
      <c r="F24" s="223"/>
      <c r="G24" s="119"/>
      <c r="H24" s="223"/>
      <c r="I24" s="119"/>
      <c r="J24" s="223"/>
      <c r="K24" s="119"/>
      <c r="L24" s="223"/>
      <c r="M24" s="119"/>
      <c r="N24" s="223"/>
      <c r="O24" s="119"/>
      <c r="P24" s="223"/>
    </row>
    <row r="25" spans="1:16" ht="21" customHeight="1" x14ac:dyDescent="0.4">
      <c r="A25" s="105" t="s">
        <v>100</v>
      </c>
      <c r="B25" s="106"/>
      <c r="C25" s="107"/>
      <c r="D25" s="103">
        <v>25</v>
      </c>
      <c r="E25" s="119"/>
      <c r="F25" s="223">
        <v>13870500</v>
      </c>
      <c r="G25" s="119"/>
      <c r="H25" s="223">
        <v>418355588</v>
      </c>
      <c r="I25" s="119"/>
      <c r="J25" s="223" t="s">
        <v>38</v>
      </c>
      <c r="K25" s="119"/>
      <c r="L25" s="223" t="s">
        <v>38</v>
      </c>
      <c r="M25" s="119"/>
      <c r="N25" s="223" t="s">
        <v>38</v>
      </c>
      <c r="O25" s="119"/>
      <c r="P25" s="223">
        <f>SUM(F25:N25)</f>
        <v>432226088</v>
      </c>
    </row>
    <row r="26" spans="1:16" ht="21" customHeight="1" x14ac:dyDescent="0.4">
      <c r="A26" s="105" t="s">
        <v>62</v>
      </c>
      <c r="B26" s="119"/>
      <c r="C26" s="119"/>
      <c r="D26" s="103">
        <v>33</v>
      </c>
      <c r="E26" s="119"/>
      <c r="F26" s="223">
        <v>0</v>
      </c>
      <c r="G26" s="119"/>
      <c r="H26" s="223" t="s">
        <v>38</v>
      </c>
      <c r="I26" s="119"/>
      <c r="J26" s="223" t="s">
        <v>38</v>
      </c>
      <c r="K26" s="119"/>
      <c r="L26" s="223" t="s">
        <v>38</v>
      </c>
      <c r="M26" s="119"/>
      <c r="N26" s="223">
        <v>-36420000</v>
      </c>
      <c r="O26" s="119"/>
      <c r="P26" s="223">
        <f t="shared" ref="P26:P29" si="1">SUM(F26:N26)</f>
        <v>-36420000</v>
      </c>
    </row>
    <row r="27" spans="1:16" ht="21" customHeight="1" x14ac:dyDescent="0.4">
      <c r="A27" s="23" t="s">
        <v>101</v>
      </c>
      <c r="B27" s="119"/>
      <c r="C27" s="119"/>
      <c r="D27" s="103"/>
      <c r="E27" s="119"/>
      <c r="F27" s="223">
        <v>0</v>
      </c>
      <c r="G27" s="119"/>
      <c r="H27" s="223" t="s">
        <v>38</v>
      </c>
      <c r="I27" s="119"/>
      <c r="J27" s="223" t="s">
        <v>38</v>
      </c>
      <c r="K27" s="119"/>
      <c r="L27" s="223">
        <v>1547050</v>
      </c>
      <c r="M27" s="119"/>
      <c r="N27" s="223">
        <v>-1547050</v>
      </c>
      <c r="O27" s="119"/>
      <c r="P27" s="223">
        <f t="shared" si="1"/>
        <v>0</v>
      </c>
    </row>
    <row r="28" spans="1:16" ht="21" customHeight="1" x14ac:dyDescent="0.4">
      <c r="A28" s="105" t="s">
        <v>55</v>
      </c>
      <c r="B28" s="119"/>
      <c r="C28" s="119"/>
      <c r="D28" s="103"/>
      <c r="E28" s="119"/>
      <c r="F28" s="223">
        <v>0</v>
      </c>
      <c r="G28" s="119"/>
      <c r="H28" s="223" t="s">
        <v>38</v>
      </c>
      <c r="I28" s="119"/>
      <c r="J28" s="214" t="s">
        <v>38</v>
      </c>
      <c r="K28" s="119"/>
      <c r="L28" s="223" t="s">
        <v>38</v>
      </c>
      <c r="M28" s="119"/>
      <c r="N28" s="214">
        <v>63442096</v>
      </c>
      <c r="O28" s="119"/>
      <c r="P28" s="223">
        <f t="shared" si="1"/>
        <v>63442096</v>
      </c>
    </row>
    <row r="29" spans="1:16" ht="21" customHeight="1" x14ac:dyDescent="0.4">
      <c r="A29" s="150" t="s">
        <v>99</v>
      </c>
      <c r="B29" s="119"/>
      <c r="C29" s="119"/>
      <c r="D29" s="103">
        <v>35</v>
      </c>
      <c r="E29" s="119"/>
      <c r="F29" s="224">
        <v>0</v>
      </c>
      <c r="G29" s="119"/>
      <c r="H29" s="224" t="s">
        <v>38</v>
      </c>
      <c r="I29" s="119"/>
      <c r="J29" s="224">
        <v>560725</v>
      </c>
      <c r="K29" s="119"/>
      <c r="L29" s="224" t="s">
        <v>38</v>
      </c>
      <c r="M29" s="119"/>
      <c r="N29" s="224" t="s">
        <v>38</v>
      </c>
      <c r="O29" s="119"/>
      <c r="P29" s="224">
        <f t="shared" si="1"/>
        <v>560725</v>
      </c>
    </row>
    <row r="30" spans="1:16" ht="6" customHeight="1" x14ac:dyDescent="0.4">
      <c r="A30" s="109"/>
      <c r="B30" s="119"/>
      <c r="C30" s="119"/>
      <c r="D30" s="119"/>
      <c r="E30" s="119"/>
      <c r="F30" s="212"/>
      <c r="G30" s="119"/>
      <c r="H30" s="212"/>
      <c r="I30" s="119"/>
      <c r="J30" s="223"/>
      <c r="K30" s="119"/>
      <c r="L30" s="223"/>
      <c r="M30" s="119"/>
      <c r="N30" s="223"/>
      <c r="O30" s="119"/>
      <c r="P30" s="215"/>
    </row>
    <row r="31" spans="1:16" ht="21" customHeight="1" thickBot="1" x14ac:dyDescent="0.45">
      <c r="A31" s="109" t="s">
        <v>135</v>
      </c>
      <c r="B31" s="119"/>
      <c r="C31" s="103"/>
      <c r="D31" s="119"/>
      <c r="E31" s="119"/>
      <c r="F31" s="213">
        <f>SUM(F23:F29)</f>
        <v>51370500</v>
      </c>
      <c r="G31" s="151">
        <v>0</v>
      </c>
      <c r="H31" s="213">
        <f>SUM(H23:H29)</f>
        <v>466885588</v>
      </c>
      <c r="I31" s="151">
        <v>0</v>
      </c>
      <c r="J31" s="213">
        <f>SUM(J23:J29)</f>
        <v>13983651</v>
      </c>
      <c r="K31" s="117">
        <v>0</v>
      </c>
      <c r="L31" s="213">
        <f>SUM(L23:L29)</f>
        <v>5297050</v>
      </c>
      <c r="M31" s="117">
        <v>0</v>
      </c>
      <c r="N31" s="213">
        <f>SUM(N23:N29)</f>
        <v>35937107</v>
      </c>
      <c r="O31" s="117">
        <v>0</v>
      </c>
      <c r="P31" s="213">
        <f>SUM(F31:N31)</f>
        <v>573473896</v>
      </c>
    </row>
    <row r="32" spans="1:16" ht="10.5" customHeight="1" thickTop="1" x14ac:dyDescent="0.4">
      <c r="A32" s="109"/>
      <c r="B32" s="119"/>
      <c r="C32" s="103"/>
      <c r="D32" s="119"/>
      <c r="E32" s="119"/>
      <c r="F32" s="108"/>
      <c r="H32" s="108"/>
      <c r="J32" s="108"/>
      <c r="L32" s="108"/>
      <c r="N32" s="108"/>
      <c r="P32" s="108"/>
    </row>
    <row r="33" spans="1:16" ht="21.95" customHeight="1" x14ac:dyDescent="0.2">
      <c r="A33" s="111" t="s">
        <v>29</v>
      </c>
      <c r="B33" s="111"/>
      <c r="C33" s="111"/>
      <c r="D33" s="111"/>
      <c r="E33" s="111"/>
      <c r="F33" s="112"/>
      <c r="G33" s="113"/>
      <c r="H33" s="112"/>
      <c r="I33" s="113"/>
      <c r="J33" s="104"/>
      <c r="K33" s="114"/>
      <c r="L33" s="104"/>
      <c r="M33" s="114"/>
      <c r="N33" s="104"/>
      <c r="O33" s="114"/>
      <c r="P33" s="111"/>
    </row>
  </sheetData>
  <mergeCells count="1">
    <mergeCell ref="J5:N5"/>
  </mergeCells>
  <pageMargins left="0.8" right="0.8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9"/>
  <sheetViews>
    <sheetView topLeftCell="A28" zoomScale="115" zoomScaleNormal="115" zoomScaleSheetLayoutView="103" zoomScalePageLayoutView="99" workbookViewId="0">
      <selection activeCell="M34" sqref="M34"/>
    </sheetView>
  </sheetViews>
  <sheetFormatPr defaultColWidth="9.140625" defaultRowHeight="21" customHeight="1" x14ac:dyDescent="0.4"/>
  <cols>
    <col min="1" max="1" width="1.7109375" style="124" customWidth="1"/>
    <col min="2" max="2" width="52.7109375" style="124" customWidth="1"/>
    <col min="3" max="3" width="7.7109375" style="124" customWidth="1"/>
    <col min="4" max="4" width="0.85546875" style="105" customWidth="1"/>
    <col min="5" max="5" width="12.7109375" style="201" customWidth="1"/>
    <col min="6" max="6" width="0.85546875" style="164" customWidth="1"/>
    <col min="7" max="7" width="12.7109375" style="201" customWidth="1"/>
    <col min="8" max="8" width="14.5703125" style="124" customWidth="1"/>
    <col min="9" max="16384" width="9.140625" style="124"/>
  </cols>
  <sheetData>
    <row r="1" spans="1:8" ht="21" customHeight="1" x14ac:dyDescent="0.4">
      <c r="A1" s="118" t="str">
        <f>'6-8'!A1</f>
        <v>บริษัท เอ็นฟอร์ซ ซีเคียว จำกัด (มหาชน)</v>
      </c>
      <c r="B1" s="119"/>
      <c r="C1" s="119"/>
      <c r="D1" s="120"/>
      <c r="E1" s="121"/>
      <c r="F1" s="122"/>
      <c r="G1" s="123"/>
    </row>
    <row r="2" spans="1:8" ht="21" customHeight="1" x14ac:dyDescent="0.4">
      <c r="A2" s="125" t="s">
        <v>56</v>
      </c>
      <c r="B2" s="125"/>
      <c r="C2" s="125"/>
      <c r="D2" s="120"/>
      <c r="E2" s="121"/>
      <c r="F2" s="122"/>
      <c r="G2" s="126"/>
    </row>
    <row r="3" spans="1:8" ht="21" customHeight="1" x14ac:dyDescent="0.4">
      <c r="A3" s="127" t="str">
        <f>'10'!A3</f>
        <v>สำหรับปีสิ้นสุดวันที่ 31 ธันวาคม พ.ศ. 2564</v>
      </c>
      <c r="B3" s="127"/>
      <c r="C3" s="127"/>
      <c r="D3" s="128"/>
      <c r="E3" s="200"/>
      <c r="F3" s="129"/>
      <c r="G3" s="130"/>
    </row>
    <row r="4" spans="1:8" ht="15.75" customHeight="1" x14ac:dyDescent="0.4">
      <c r="A4" s="131"/>
      <c r="B4" s="131"/>
      <c r="C4" s="131"/>
      <c r="D4" s="132"/>
      <c r="E4" s="133"/>
      <c r="F4" s="134"/>
      <c r="G4" s="135"/>
    </row>
    <row r="5" spans="1:8" ht="15.75" customHeight="1" x14ac:dyDescent="0.4">
      <c r="A5" s="136"/>
      <c r="B5" s="136"/>
      <c r="C5" s="118"/>
      <c r="D5" s="137"/>
      <c r="E5" s="138" t="s">
        <v>128</v>
      </c>
      <c r="F5" s="139"/>
      <c r="G5" s="138" t="s">
        <v>85</v>
      </c>
    </row>
    <row r="6" spans="1:8" ht="15.75" customHeight="1" x14ac:dyDescent="0.4">
      <c r="A6" s="136"/>
      <c r="B6" s="136"/>
      <c r="C6" s="140" t="s">
        <v>0</v>
      </c>
      <c r="D6" s="137"/>
      <c r="E6" s="141" t="s">
        <v>28</v>
      </c>
      <c r="F6" s="139"/>
      <c r="G6" s="141" t="s">
        <v>28</v>
      </c>
    </row>
    <row r="7" spans="1:8" ht="18.75" customHeight="1" x14ac:dyDescent="0.4">
      <c r="A7" s="142" t="s">
        <v>24</v>
      </c>
      <c r="B7" s="143"/>
      <c r="C7" s="118"/>
      <c r="D7" s="137"/>
      <c r="E7" s="144"/>
      <c r="F7" s="139"/>
      <c r="G7" s="145"/>
    </row>
    <row r="8" spans="1:8" ht="18.75" customHeight="1" x14ac:dyDescent="0.4">
      <c r="A8" s="143" t="s">
        <v>27</v>
      </c>
      <c r="B8" s="143"/>
      <c r="C8" s="118"/>
      <c r="D8" s="109"/>
      <c r="E8" s="144">
        <v>73456204</v>
      </c>
      <c r="F8" s="146"/>
      <c r="G8" s="145">
        <v>30543898</v>
      </c>
      <c r="H8" s="147"/>
    </row>
    <row r="9" spans="1:8" ht="18.75" customHeight="1" x14ac:dyDescent="0.45">
      <c r="A9" s="143" t="s">
        <v>57</v>
      </c>
      <c r="B9" s="143"/>
      <c r="C9" s="118"/>
      <c r="D9" s="148"/>
      <c r="E9" s="187"/>
      <c r="F9" s="149"/>
      <c r="G9" s="188"/>
    </row>
    <row r="10" spans="1:8" ht="18.75" customHeight="1" x14ac:dyDescent="0.45">
      <c r="A10" s="119"/>
      <c r="B10" s="150" t="s">
        <v>75</v>
      </c>
      <c r="C10" s="151" t="s">
        <v>110</v>
      </c>
      <c r="D10" s="148"/>
      <c r="E10" s="227">
        <v>11044709</v>
      </c>
      <c r="F10" s="149"/>
      <c r="G10" s="226">
        <v>11820494</v>
      </c>
    </row>
    <row r="11" spans="1:8" ht="18.75" customHeight="1" x14ac:dyDescent="0.45">
      <c r="A11" s="119"/>
      <c r="B11" s="150" t="s">
        <v>65</v>
      </c>
      <c r="C11" s="151">
        <v>19</v>
      </c>
      <c r="D11" s="148"/>
      <c r="E11" s="227">
        <v>125570</v>
      </c>
      <c r="F11" s="149">
        <v>402975195</v>
      </c>
      <c r="G11" s="226">
        <v>125580</v>
      </c>
    </row>
    <row r="12" spans="1:8" ht="18.75" customHeight="1" x14ac:dyDescent="0.45">
      <c r="A12" s="119"/>
      <c r="B12" s="150" t="s">
        <v>91</v>
      </c>
      <c r="C12" s="151"/>
      <c r="D12" s="148"/>
      <c r="E12" s="227" t="s">
        <v>38</v>
      </c>
      <c r="F12" s="149"/>
      <c r="G12" s="226">
        <v>-3425573</v>
      </c>
    </row>
    <row r="13" spans="1:8" ht="18.75" customHeight="1" x14ac:dyDescent="0.45">
      <c r="A13" s="119"/>
      <c r="B13" s="150" t="s">
        <v>74</v>
      </c>
      <c r="C13" s="151"/>
      <c r="D13" s="148"/>
      <c r="E13" s="227">
        <v>-130894</v>
      </c>
      <c r="F13" s="149">
        <v>34962762</v>
      </c>
      <c r="G13" s="226">
        <v>-20453</v>
      </c>
    </row>
    <row r="14" spans="1:8" ht="18.75" customHeight="1" x14ac:dyDescent="0.45">
      <c r="A14" s="119"/>
      <c r="B14" s="150" t="s">
        <v>165</v>
      </c>
      <c r="C14" s="151"/>
      <c r="D14" s="148"/>
      <c r="E14" s="227">
        <v>1104</v>
      </c>
      <c r="F14" s="149">
        <v>174740564</v>
      </c>
      <c r="G14" s="226">
        <v>18858</v>
      </c>
    </row>
    <row r="15" spans="1:8" ht="18.75" customHeight="1" x14ac:dyDescent="0.45">
      <c r="A15" s="119"/>
      <c r="B15" s="150" t="s">
        <v>166</v>
      </c>
      <c r="C15" s="151"/>
      <c r="D15" s="148"/>
      <c r="E15" s="227">
        <v>399711</v>
      </c>
      <c r="F15" s="149">
        <v>7921608</v>
      </c>
      <c r="G15" s="226">
        <v>1036485</v>
      </c>
    </row>
    <row r="16" spans="1:8" ht="18.75" customHeight="1" x14ac:dyDescent="0.45">
      <c r="A16" s="119"/>
      <c r="B16" s="150" t="s">
        <v>118</v>
      </c>
      <c r="C16" s="151"/>
      <c r="D16" s="148"/>
      <c r="E16" s="227" t="s">
        <v>38</v>
      </c>
      <c r="F16" s="149">
        <v>35135776</v>
      </c>
      <c r="G16" s="226">
        <v>-2885270</v>
      </c>
    </row>
    <row r="17" spans="1:7" ht="18.75" customHeight="1" x14ac:dyDescent="0.45">
      <c r="A17" s="119"/>
      <c r="B17" s="152" t="s">
        <v>72</v>
      </c>
      <c r="C17" s="151">
        <v>24</v>
      </c>
      <c r="D17" s="148"/>
      <c r="E17" s="153">
        <v>1957295</v>
      </c>
      <c r="F17" s="149">
        <v>223076</v>
      </c>
      <c r="G17" s="154">
        <v>1858167</v>
      </c>
    </row>
    <row r="18" spans="1:7" ht="18.75" customHeight="1" x14ac:dyDescent="0.45">
      <c r="A18" s="119"/>
      <c r="B18" s="152" t="s">
        <v>155</v>
      </c>
      <c r="C18" s="151"/>
      <c r="D18" s="148"/>
      <c r="E18" s="153"/>
      <c r="F18" s="149">
        <v>296097</v>
      </c>
      <c r="G18" s="154"/>
    </row>
    <row r="19" spans="1:7" ht="18.75" customHeight="1" x14ac:dyDescent="0.45">
      <c r="A19" s="119"/>
      <c r="B19" s="152" t="s">
        <v>156</v>
      </c>
      <c r="C19" s="151">
        <v>13</v>
      </c>
      <c r="D19" s="148"/>
      <c r="E19" s="153">
        <v>37238</v>
      </c>
      <c r="F19" s="149"/>
      <c r="G19" s="154">
        <v>0</v>
      </c>
    </row>
    <row r="20" spans="1:7" ht="18.75" customHeight="1" x14ac:dyDescent="0.4">
      <c r="A20" s="119"/>
      <c r="B20" s="150" t="s">
        <v>78</v>
      </c>
      <c r="C20" s="151">
        <v>29</v>
      </c>
      <c r="E20" s="227">
        <v>-1650768</v>
      </c>
      <c r="F20" s="155"/>
      <c r="G20" s="226">
        <v>-278118</v>
      </c>
    </row>
    <row r="21" spans="1:7" ht="18.75" customHeight="1" x14ac:dyDescent="0.4">
      <c r="A21" s="119"/>
      <c r="B21" s="150" t="s">
        <v>159</v>
      </c>
      <c r="C21" s="151">
        <v>7</v>
      </c>
      <c r="E21" s="227">
        <v>-223076</v>
      </c>
      <c r="F21" s="155"/>
      <c r="G21" s="226">
        <v>1755394</v>
      </c>
    </row>
    <row r="22" spans="1:7" ht="18.75" customHeight="1" x14ac:dyDescent="0.4">
      <c r="A22" s="119"/>
      <c r="B22" s="150" t="s">
        <v>36</v>
      </c>
      <c r="C22" s="151"/>
      <c r="E22" s="227">
        <v>1412727</v>
      </c>
      <c r="F22" s="155"/>
      <c r="G22" s="226">
        <v>3392292</v>
      </c>
    </row>
    <row r="23" spans="1:7" ht="18.75" customHeight="1" x14ac:dyDescent="0.4">
      <c r="A23" s="119"/>
      <c r="B23" s="150" t="s">
        <v>143</v>
      </c>
      <c r="C23" s="151">
        <v>16</v>
      </c>
      <c r="E23" s="227">
        <v>1353758</v>
      </c>
      <c r="F23" s="155"/>
      <c r="G23" s="226">
        <v>0</v>
      </c>
    </row>
    <row r="24" spans="1:7" ht="18.75" customHeight="1" x14ac:dyDescent="0.4">
      <c r="A24" s="119"/>
      <c r="B24" s="150" t="s">
        <v>82</v>
      </c>
      <c r="C24" s="151"/>
      <c r="D24" s="109"/>
      <c r="E24" s="227">
        <v>-776236</v>
      </c>
      <c r="F24" s="146">
        <v>31700000</v>
      </c>
      <c r="G24" s="226">
        <v>-1434583</v>
      </c>
    </row>
    <row r="25" spans="1:7" ht="18.75" customHeight="1" x14ac:dyDescent="0.4">
      <c r="A25" s="119"/>
      <c r="B25" s="156" t="s">
        <v>105</v>
      </c>
      <c r="C25" s="151">
        <v>35</v>
      </c>
      <c r="D25" s="109"/>
      <c r="E25" s="157">
        <v>560725</v>
      </c>
      <c r="F25" s="158">
        <v>6896242</v>
      </c>
      <c r="G25" s="159">
        <v>59170</v>
      </c>
    </row>
    <row r="26" spans="1:7" ht="6" customHeight="1" x14ac:dyDescent="0.4">
      <c r="A26" s="143"/>
      <c r="B26" s="143"/>
      <c r="C26" s="143"/>
      <c r="D26" s="109"/>
      <c r="E26" s="227"/>
      <c r="F26" s="160">
        <v>8695263</v>
      </c>
      <c r="G26" s="226"/>
    </row>
    <row r="27" spans="1:7" ht="19.5" customHeight="1" x14ac:dyDescent="0.4">
      <c r="A27" s="143" t="s">
        <v>18</v>
      </c>
      <c r="B27" s="150"/>
      <c r="C27" s="151"/>
      <c r="D27" s="109"/>
      <c r="E27" s="187"/>
      <c r="F27" s="161">
        <v>11388923</v>
      </c>
      <c r="G27" s="188"/>
    </row>
    <row r="28" spans="1:7" ht="19.5" customHeight="1" x14ac:dyDescent="0.4">
      <c r="A28" s="119"/>
      <c r="B28" s="150" t="s">
        <v>63</v>
      </c>
      <c r="C28" s="151"/>
      <c r="D28" s="109"/>
      <c r="E28" s="187">
        <f>SUM(E8:E25)</f>
        <v>87568067</v>
      </c>
      <c r="F28" s="161">
        <v>11826790</v>
      </c>
      <c r="G28" s="188">
        <f>SUM(G8:G25)</f>
        <v>42566341</v>
      </c>
    </row>
    <row r="29" spans="1:7" ht="19.5" customHeight="1" x14ac:dyDescent="0.45">
      <c r="A29" s="119"/>
      <c r="B29" s="162" t="s">
        <v>64</v>
      </c>
      <c r="C29" s="143"/>
      <c r="D29" s="148"/>
      <c r="E29" s="227">
        <v>-41786365</v>
      </c>
      <c r="F29" s="163">
        <v>914969</v>
      </c>
      <c r="G29" s="226">
        <v>36647844</v>
      </c>
    </row>
    <row r="30" spans="1:7" ht="19.5" customHeight="1" x14ac:dyDescent="0.4">
      <c r="A30" s="119"/>
      <c r="B30" s="162" t="s">
        <v>71</v>
      </c>
      <c r="C30" s="143"/>
      <c r="E30" s="227">
        <v>24601346</v>
      </c>
      <c r="F30" s="164">
        <v>2112351</v>
      </c>
      <c r="G30" s="226">
        <v>-4743173</v>
      </c>
    </row>
    <row r="31" spans="1:7" ht="19.5" customHeight="1" x14ac:dyDescent="0.4">
      <c r="A31" s="119"/>
      <c r="B31" s="143" t="s">
        <v>31</v>
      </c>
      <c r="C31" s="143"/>
      <c r="E31" s="227">
        <v>60672</v>
      </c>
      <c r="F31" s="164">
        <v>6226944</v>
      </c>
      <c r="G31" s="226">
        <v>-148848</v>
      </c>
    </row>
    <row r="32" spans="1:7" ht="19.5" customHeight="1" x14ac:dyDescent="0.4">
      <c r="A32" s="119"/>
      <c r="B32" s="143" t="s">
        <v>145</v>
      </c>
      <c r="C32" s="143"/>
      <c r="E32" s="227">
        <v>-16616871</v>
      </c>
      <c r="G32" s="226">
        <v>0</v>
      </c>
    </row>
    <row r="33" spans="1:8" ht="19.5" customHeight="1" x14ac:dyDescent="0.4">
      <c r="A33" s="119"/>
      <c r="B33" s="152" t="s">
        <v>26</v>
      </c>
      <c r="C33" s="143"/>
      <c r="D33" s="109"/>
      <c r="E33" s="227">
        <v>-4492770</v>
      </c>
      <c r="F33" s="161"/>
      <c r="G33" s="226">
        <v>31296066</v>
      </c>
    </row>
    <row r="34" spans="1:8" ht="19.5" customHeight="1" x14ac:dyDescent="0.4">
      <c r="A34" s="119"/>
      <c r="B34" s="152" t="s">
        <v>76</v>
      </c>
      <c r="C34" s="143"/>
      <c r="D34" s="109"/>
      <c r="E34" s="227">
        <v>3297943</v>
      </c>
      <c r="F34" s="161"/>
      <c r="G34" s="226">
        <v>18233</v>
      </c>
      <c r="H34" s="147"/>
    </row>
    <row r="35" spans="1:8" ht="19.5" customHeight="1" x14ac:dyDescent="0.4">
      <c r="A35" s="119"/>
      <c r="B35" s="152" t="s">
        <v>150</v>
      </c>
      <c r="C35" s="151">
        <v>24</v>
      </c>
      <c r="D35" s="109"/>
      <c r="E35" s="227">
        <v>-108000</v>
      </c>
      <c r="F35" s="161"/>
      <c r="G35" s="226">
        <v>0</v>
      </c>
      <c r="H35" s="147"/>
    </row>
    <row r="36" spans="1:8" ht="19.5" customHeight="1" x14ac:dyDescent="0.4">
      <c r="A36" s="119"/>
      <c r="B36" s="162" t="s">
        <v>32</v>
      </c>
      <c r="C36" s="143"/>
      <c r="D36" s="109"/>
      <c r="E36" s="165">
        <v>724193</v>
      </c>
      <c r="F36" s="160"/>
      <c r="G36" s="166">
        <v>-3712414</v>
      </c>
    </row>
    <row r="37" spans="1:8" ht="6" customHeight="1" x14ac:dyDescent="0.4">
      <c r="A37" s="119"/>
      <c r="B37" s="162"/>
      <c r="C37" s="143"/>
      <c r="D37" s="109"/>
      <c r="E37" s="227"/>
      <c r="F37" s="161"/>
      <c r="G37" s="226"/>
    </row>
    <row r="38" spans="1:8" ht="19.5" customHeight="1" x14ac:dyDescent="0.4">
      <c r="A38" s="143" t="s">
        <v>146</v>
      </c>
      <c r="B38" s="143"/>
      <c r="C38" s="143"/>
      <c r="D38" s="109"/>
      <c r="E38" s="144">
        <f>SUM(E28:E36)</f>
        <v>53248215</v>
      </c>
      <c r="F38" s="161"/>
      <c r="G38" s="145">
        <f>SUM(G28:G36)</f>
        <v>101924049</v>
      </c>
    </row>
    <row r="39" spans="1:8" ht="19.5" customHeight="1" x14ac:dyDescent="0.4">
      <c r="A39" s="167" t="s">
        <v>136</v>
      </c>
      <c r="B39" s="143"/>
      <c r="C39" s="143"/>
      <c r="D39" s="109"/>
      <c r="E39" s="227">
        <v>-1464379</v>
      </c>
      <c r="F39" s="161"/>
      <c r="G39" s="226">
        <v>-3470075</v>
      </c>
    </row>
    <row r="40" spans="1:8" ht="19.5" customHeight="1" x14ac:dyDescent="0.4">
      <c r="A40" s="143" t="s">
        <v>126</v>
      </c>
      <c r="B40" s="143"/>
      <c r="C40" s="143"/>
      <c r="D40" s="109"/>
      <c r="E40" s="168">
        <v>-13906281</v>
      </c>
      <c r="F40" s="160"/>
      <c r="G40" s="166">
        <v>-16677268</v>
      </c>
    </row>
    <row r="41" spans="1:8" ht="6" customHeight="1" x14ac:dyDescent="0.4">
      <c r="A41" s="143"/>
      <c r="B41" s="143"/>
      <c r="C41" s="143"/>
      <c r="D41" s="109"/>
      <c r="E41" s="227"/>
      <c r="F41" s="160"/>
      <c r="G41" s="226"/>
    </row>
    <row r="42" spans="1:8" ht="19.5" customHeight="1" x14ac:dyDescent="0.4">
      <c r="A42" s="143" t="s">
        <v>164</v>
      </c>
      <c r="B42" s="143"/>
      <c r="C42" s="143"/>
      <c r="D42" s="109"/>
      <c r="E42" s="168">
        <f>SUM(E38:E40)</f>
        <v>37877555</v>
      </c>
      <c r="F42" s="161"/>
      <c r="G42" s="169">
        <f>SUM(G38:G40)</f>
        <v>81776706</v>
      </c>
    </row>
    <row r="43" spans="1:8" ht="19.5" customHeight="1" x14ac:dyDescent="0.4">
      <c r="A43" s="143"/>
      <c r="B43" s="143"/>
      <c r="C43" s="143"/>
      <c r="D43" s="109"/>
      <c r="E43" s="188"/>
      <c r="F43" s="161"/>
      <c r="G43" s="188"/>
    </row>
    <row r="44" spans="1:8" ht="12.75" customHeight="1" x14ac:dyDescent="0.4">
      <c r="A44" s="143"/>
      <c r="B44" s="143"/>
      <c r="C44" s="143"/>
      <c r="D44" s="109"/>
      <c r="E44" s="188"/>
      <c r="F44" s="161"/>
      <c r="G44" s="188"/>
    </row>
    <row r="45" spans="1:8" ht="10.5" customHeight="1" x14ac:dyDescent="0.4">
      <c r="A45" s="143"/>
      <c r="B45" s="143"/>
      <c r="C45" s="143"/>
      <c r="D45" s="109"/>
      <c r="E45" s="188"/>
      <c r="F45" s="161"/>
      <c r="G45" s="188"/>
    </row>
    <row r="46" spans="1:8" ht="21.95" customHeight="1" x14ac:dyDescent="0.4">
      <c r="A46" s="170" t="s">
        <v>58</v>
      </c>
      <c r="B46" s="170"/>
      <c r="C46" s="170"/>
      <c r="D46" s="171"/>
      <c r="E46" s="200"/>
      <c r="F46" s="172"/>
      <c r="G46" s="169"/>
    </row>
    <row r="47" spans="1:8" ht="21" customHeight="1" x14ac:dyDescent="0.4">
      <c r="A47" s="131" t="str">
        <f>A1</f>
        <v>บริษัท เอ็นฟอร์ซ ซีเคียว จำกัด (มหาชน)</v>
      </c>
      <c r="B47" s="190"/>
      <c r="C47" s="190"/>
      <c r="D47" s="173"/>
      <c r="E47" s="133"/>
      <c r="F47" s="160"/>
      <c r="G47" s="188"/>
    </row>
    <row r="48" spans="1:8" ht="21" customHeight="1" x14ac:dyDescent="0.4">
      <c r="A48" s="131" t="s">
        <v>137</v>
      </c>
      <c r="B48" s="190"/>
      <c r="C48" s="190"/>
      <c r="D48" s="173"/>
      <c r="E48" s="133"/>
      <c r="F48" s="160"/>
      <c r="G48" s="188"/>
    </row>
    <row r="49" spans="1:7" ht="21" customHeight="1" x14ac:dyDescent="0.4">
      <c r="A49" s="127" t="str">
        <f>+A3</f>
        <v>สำหรับปีสิ้นสุดวันที่ 31 ธันวาคม พ.ศ. 2564</v>
      </c>
      <c r="B49" s="170"/>
      <c r="C49" s="170"/>
      <c r="D49" s="170"/>
      <c r="E49" s="174"/>
      <c r="F49" s="170"/>
      <c r="G49" s="174"/>
    </row>
    <row r="50" spans="1:7" ht="21" customHeight="1" x14ac:dyDescent="0.4">
      <c r="A50" s="175"/>
      <c r="B50" s="176"/>
      <c r="C50" s="176"/>
      <c r="D50" s="176"/>
      <c r="E50" s="133"/>
      <c r="F50" s="177"/>
      <c r="G50" s="133"/>
    </row>
    <row r="51" spans="1:7" ht="21" customHeight="1" x14ac:dyDescent="0.4">
      <c r="A51" s="190"/>
      <c r="B51" s="190"/>
      <c r="C51" s="118"/>
      <c r="E51" s="138" t="s">
        <v>128</v>
      </c>
      <c r="G51" s="138" t="s">
        <v>85</v>
      </c>
    </row>
    <row r="52" spans="1:7" ht="21" customHeight="1" x14ac:dyDescent="0.4">
      <c r="A52" s="190"/>
      <c r="B52" s="190"/>
      <c r="C52" s="140" t="s">
        <v>0</v>
      </c>
      <c r="E52" s="141" t="s">
        <v>28</v>
      </c>
      <c r="G52" s="141" t="s">
        <v>28</v>
      </c>
    </row>
    <row r="53" spans="1:7" ht="6" customHeight="1" x14ac:dyDescent="0.4">
      <c r="A53" s="190"/>
      <c r="B53" s="190"/>
      <c r="C53" s="118"/>
      <c r="E53" s="178"/>
      <c r="G53" s="179"/>
    </row>
    <row r="54" spans="1:7" ht="21" customHeight="1" x14ac:dyDescent="0.4">
      <c r="A54" s="142" t="s">
        <v>19</v>
      </c>
      <c r="B54" s="142"/>
      <c r="C54" s="118"/>
      <c r="E54" s="194"/>
      <c r="G54" s="188"/>
    </row>
    <row r="55" spans="1:7" ht="21" customHeight="1" x14ac:dyDescent="0.4">
      <c r="A55" s="143" t="s">
        <v>92</v>
      </c>
      <c r="B55" s="142"/>
      <c r="C55" s="151">
        <v>15</v>
      </c>
      <c r="E55" s="227" t="s">
        <v>38</v>
      </c>
      <c r="G55" s="226">
        <v>-31700000</v>
      </c>
    </row>
    <row r="56" spans="1:7" ht="21" customHeight="1" x14ac:dyDescent="0.4">
      <c r="A56" s="143" t="s">
        <v>147</v>
      </c>
      <c r="B56" s="142"/>
      <c r="C56" s="151">
        <v>16</v>
      </c>
      <c r="E56" s="227">
        <v>-8250000</v>
      </c>
      <c r="G56" s="226">
        <v>0</v>
      </c>
    </row>
    <row r="57" spans="1:7" ht="21" customHeight="1" x14ac:dyDescent="0.4">
      <c r="A57" s="150" t="s">
        <v>73</v>
      </c>
      <c r="B57" s="150"/>
      <c r="C57" s="118"/>
      <c r="E57" s="227">
        <v>-3628336</v>
      </c>
      <c r="G57" s="226">
        <v>-8542977</v>
      </c>
    </row>
    <row r="58" spans="1:7" ht="21" customHeight="1" x14ac:dyDescent="0.4">
      <c r="A58" s="150" t="s">
        <v>66</v>
      </c>
      <c r="B58" s="150"/>
      <c r="C58" s="151">
        <v>19</v>
      </c>
      <c r="E58" s="227" t="s">
        <v>38</v>
      </c>
      <c r="G58" s="226">
        <v>-27000</v>
      </c>
    </row>
    <row r="59" spans="1:7" ht="21" customHeight="1" x14ac:dyDescent="0.4">
      <c r="A59" s="150" t="s">
        <v>93</v>
      </c>
      <c r="B59" s="150"/>
      <c r="C59" s="151"/>
      <c r="E59" s="227" t="s">
        <v>38</v>
      </c>
      <c r="G59" s="226">
        <v>19750000</v>
      </c>
    </row>
    <row r="60" spans="1:7" ht="21" customHeight="1" x14ac:dyDescent="0.4">
      <c r="A60" s="225" t="s">
        <v>106</v>
      </c>
      <c r="B60" s="150"/>
      <c r="C60" s="151"/>
      <c r="E60" s="227">
        <v>326500</v>
      </c>
      <c r="G60" s="226">
        <v>40000</v>
      </c>
    </row>
    <row r="61" spans="1:7" ht="21" customHeight="1" x14ac:dyDescent="0.4">
      <c r="A61" s="225" t="s">
        <v>157</v>
      </c>
      <c r="B61" s="150"/>
      <c r="C61" s="151"/>
      <c r="E61" s="227"/>
      <c r="G61" s="226"/>
    </row>
    <row r="62" spans="1:7" ht="21" customHeight="1" x14ac:dyDescent="0.4">
      <c r="A62" s="225"/>
      <c r="B62" s="150" t="s">
        <v>158</v>
      </c>
      <c r="C62" s="151">
        <v>13</v>
      </c>
      <c r="E62" s="227">
        <v>-35000000</v>
      </c>
      <c r="G62" s="226">
        <v>0</v>
      </c>
    </row>
    <row r="63" spans="1:7" ht="21" customHeight="1" x14ac:dyDescent="0.4">
      <c r="A63" s="150" t="s">
        <v>59</v>
      </c>
      <c r="B63" s="150"/>
      <c r="C63" s="118"/>
      <c r="E63" s="229">
        <v>1690814</v>
      </c>
      <c r="G63" s="228">
        <v>204885</v>
      </c>
    </row>
    <row r="64" spans="1:7" ht="6" customHeight="1" x14ac:dyDescent="0.4">
      <c r="A64" s="150"/>
      <c r="B64" s="150"/>
      <c r="C64" s="118"/>
      <c r="E64" s="153"/>
      <c r="G64" s="154"/>
    </row>
    <row r="65" spans="1:8" ht="21" customHeight="1" x14ac:dyDescent="0.4">
      <c r="A65" s="180" t="s">
        <v>160</v>
      </c>
      <c r="B65" s="180"/>
      <c r="C65" s="118"/>
      <c r="E65" s="165">
        <f>SUM(E55:E63)</f>
        <v>-44861022</v>
      </c>
      <c r="G65" s="166">
        <f>SUM(G55:G63)</f>
        <v>-20275092</v>
      </c>
    </row>
    <row r="66" spans="1:8" ht="21" customHeight="1" x14ac:dyDescent="0.4">
      <c r="A66" s="190"/>
      <c r="B66" s="190"/>
      <c r="C66" s="118"/>
      <c r="E66" s="187"/>
      <c r="G66" s="188"/>
    </row>
    <row r="67" spans="1:8" ht="21" customHeight="1" x14ac:dyDescent="0.4">
      <c r="A67" s="181" t="s">
        <v>20</v>
      </c>
      <c r="B67" s="177"/>
      <c r="C67" s="182"/>
      <c r="E67" s="187"/>
      <c r="G67" s="188"/>
    </row>
    <row r="68" spans="1:8" ht="21" customHeight="1" x14ac:dyDescent="0.4">
      <c r="A68" s="190" t="s">
        <v>107</v>
      </c>
      <c r="B68" s="177"/>
      <c r="C68" s="182">
        <v>22</v>
      </c>
      <c r="E68" s="187">
        <v>-299763401</v>
      </c>
      <c r="G68" s="188">
        <v>-378475662</v>
      </c>
    </row>
    <row r="69" spans="1:8" ht="21" customHeight="1" x14ac:dyDescent="0.4">
      <c r="A69" s="190" t="s">
        <v>94</v>
      </c>
      <c r="B69" s="177"/>
      <c r="C69" s="182">
        <v>22</v>
      </c>
      <c r="E69" s="187">
        <v>276090307</v>
      </c>
      <c r="G69" s="188">
        <v>320306256</v>
      </c>
    </row>
    <row r="70" spans="1:8" ht="21" customHeight="1" x14ac:dyDescent="0.4">
      <c r="A70" s="190" t="s">
        <v>95</v>
      </c>
      <c r="B70" s="177"/>
      <c r="C70" s="182">
        <v>22</v>
      </c>
      <c r="E70" s="187">
        <v>-2677940</v>
      </c>
      <c r="G70" s="188">
        <v>-3677903</v>
      </c>
    </row>
    <row r="71" spans="1:8" ht="21" customHeight="1" x14ac:dyDescent="0.4">
      <c r="A71" s="190" t="s">
        <v>96</v>
      </c>
      <c r="B71" s="177"/>
      <c r="C71" s="182">
        <v>25</v>
      </c>
      <c r="E71" s="187">
        <v>432226088</v>
      </c>
      <c r="G71" s="188">
        <v>56030000</v>
      </c>
    </row>
    <row r="72" spans="1:8" ht="21" customHeight="1" x14ac:dyDescent="0.4">
      <c r="A72" s="190" t="s">
        <v>97</v>
      </c>
      <c r="B72" s="190"/>
      <c r="C72" s="182">
        <v>33</v>
      </c>
      <c r="E72" s="165">
        <v>-36420000</v>
      </c>
      <c r="G72" s="166">
        <v>-57397000</v>
      </c>
    </row>
    <row r="73" spans="1:8" ht="6" customHeight="1" x14ac:dyDescent="0.4">
      <c r="A73" s="150"/>
      <c r="B73" s="150"/>
      <c r="C73" s="118"/>
      <c r="E73" s="153"/>
      <c r="G73" s="154"/>
    </row>
    <row r="74" spans="1:8" ht="21" customHeight="1" x14ac:dyDescent="0.4">
      <c r="A74" s="190" t="s">
        <v>170</v>
      </c>
      <c r="B74" s="190"/>
      <c r="C74" s="190"/>
      <c r="E74" s="165">
        <f>SUM(E68:E72)</f>
        <v>369455054</v>
      </c>
      <c r="G74" s="166">
        <f>SUM(G68:G72)</f>
        <v>-63214309</v>
      </c>
    </row>
    <row r="75" spans="1:8" ht="21" customHeight="1" x14ac:dyDescent="0.4">
      <c r="A75" s="190"/>
      <c r="B75" s="190"/>
      <c r="C75" s="190"/>
      <c r="E75" s="187"/>
      <c r="G75" s="188"/>
    </row>
    <row r="76" spans="1:8" ht="21" customHeight="1" x14ac:dyDescent="0.4">
      <c r="A76" s="125" t="s">
        <v>169</v>
      </c>
      <c r="B76" s="162"/>
      <c r="C76" s="162"/>
      <c r="E76" s="227">
        <f>SUM(E42,E65,E74)</f>
        <v>362471587</v>
      </c>
      <c r="G76" s="226">
        <f>SUM(G42,G65,G74)</f>
        <v>-1712695</v>
      </c>
    </row>
    <row r="77" spans="1:8" ht="21" customHeight="1" x14ac:dyDescent="0.4">
      <c r="A77" s="162" t="s">
        <v>119</v>
      </c>
      <c r="B77" s="162"/>
      <c r="C77" s="162"/>
      <c r="E77" s="187">
        <v>40503608</v>
      </c>
      <c r="G77" s="188">
        <v>42216303</v>
      </c>
    </row>
    <row r="78" spans="1:8" ht="6" customHeight="1" x14ac:dyDescent="0.4">
      <c r="A78" s="190"/>
      <c r="B78" s="190"/>
      <c r="C78" s="190"/>
      <c r="E78" s="183"/>
      <c r="G78" s="184"/>
    </row>
    <row r="79" spans="1:8" ht="21" customHeight="1" thickBot="1" x14ac:dyDescent="0.45">
      <c r="A79" s="125" t="s">
        <v>120</v>
      </c>
      <c r="B79" s="162"/>
      <c r="C79" s="162"/>
      <c r="E79" s="185">
        <f>SUM(E76:E77)</f>
        <v>402975195</v>
      </c>
      <c r="G79" s="186">
        <f>SUM(G76:G77)</f>
        <v>40503608</v>
      </c>
    </row>
    <row r="80" spans="1:8" ht="6" customHeight="1" thickTop="1" x14ac:dyDescent="0.4">
      <c r="A80" s="125"/>
      <c r="B80" s="162"/>
      <c r="C80" s="162"/>
      <c r="E80" s="187"/>
      <c r="G80" s="188"/>
      <c r="H80" s="189"/>
    </row>
    <row r="81" spans="1:8" ht="21" customHeight="1" x14ac:dyDescent="0.4">
      <c r="A81" s="131" t="s">
        <v>60</v>
      </c>
      <c r="B81" s="142"/>
      <c r="C81" s="142"/>
      <c r="D81" s="109"/>
      <c r="E81" s="153"/>
      <c r="G81" s="154"/>
    </row>
    <row r="82" spans="1:8" s="193" customFormat="1" ht="6" customHeight="1" x14ac:dyDescent="0.45">
      <c r="A82" s="190"/>
      <c r="B82" s="119"/>
      <c r="C82" s="119"/>
      <c r="D82" s="105"/>
      <c r="E82" s="191"/>
      <c r="F82" s="164"/>
      <c r="G82" s="121"/>
      <c r="H82" s="192"/>
    </row>
    <row r="83" spans="1:8" s="193" customFormat="1" x14ac:dyDescent="0.45">
      <c r="A83" s="190" t="s">
        <v>124</v>
      </c>
      <c r="B83" s="119"/>
      <c r="C83" s="231">
        <v>18</v>
      </c>
      <c r="D83" s="105"/>
      <c r="E83" s="187">
        <v>0</v>
      </c>
      <c r="F83" s="164"/>
      <c r="G83" s="188">
        <v>1903880</v>
      </c>
      <c r="H83" s="192"/>
    </row>
    <row r="84" spans="1:8" ht="21" customHeight="1" x14ac:dyDescent="0.4">
      <c r="A84" s="150" t="s">
        <v>83</v>
      </c>
      <c r="C84" s="119"/>
      <c r="E84" s="194">
        <v>0</v>
      </c>
      <c r="G84" s="195">
        <v>16151</v>
      </c>
    </row>
    <row r="85" spans="1:8" ht="21" customHeight="1" x14ac:dyDescent="0.4">
      <c r="A85" s="190" t="s">
        <v>148</v>
      </c>
      <c r="B85" s="119"/>
      <c r="C85" s="231">
        <v>35</v>
      </c>
      <c r="E85" s="187">
        <v>560725</v>
      </c>
      <c r="G85" s="188">
        <v>59170</v>
      </c>
    </row>
    <row r="86" spans="1:8" ht="24.75" customHeight="1" x14ac:dyDescent="0.4">
      <c r="A86" s="190"/>
      <c r="B86" s="119"/>
      <c r="C86" s="119"/>
      <c r="E86" s="196"/>
      <c r="G86" s="196"/>
    </row>
    <row r="87" spans="1:8" ht="21" customHeight="1" x14ac:dyDescent="0.4">
      <c r="D87" s="124"/>
      <c r="E87" s="124"/>
      <c r="G87" s="124"/>
    </row>
    <row r="88" spans="1:8" ht="26.25" customHeight="1" x14ac:dyDescent="0.4"/>
    <row r="89" spans="1:8" ht="21.95" customHeight="1" x14ac:dyDescent="0.4">
      <c r="A89" s="170" t="s">
        <v>58</v>
      </c>
      <c r="B89" s="197"/>
      <c r="C89" s="197"/>
      <c r="D89" s="198"/>
      <c r="E89" s="200"/>
      <c r="F89" s="199"/>
      <c r="G89" s="200"/>
    </row>
  </sheetData>
  <pageMargins left="1.2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Budsakorn Saengwattanapan</cp:lastModifiedBy>
  <cp:lastPrinted>2022-02-24T07:15:10Z</cp:lastPrinted>
  <dcterms:created xsi:type="dcterms:W3CDTF">2010-04-07T03:58:08Z</dcterms:created>
  <dcterms:modified xsi:type="dcterms:W3CDTF">2022-02-24T09:53:13Z</dcterms:modified>
</cp:coreProperties>
</file>