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60" yWindow="-60" windowWidth="15480" windowHeight="11640" tabRatio="749" firstSheet="1" activeTab="5"/>
  </bookViews>
  <sheets>
    <sheet name="Acerno_Cache_XXXXX" sheetId="15" state="veryHidden" r:id="rId1"/>
    <sheet name="งบแสดงฐานะการเงิน" sheetId="5" r:id="rId2"/>
    <sheet name="งบกำไรขาดทุน " sheetId="12" r:id="rId3"/>
    <sheet name="งบเปลี่ยนแปลง-รวม" sheetId="6" r:id="rId4"/>
    <sheet name="งบเปลี่ยนแปลง-เฉพาะ" sheetId="7" r:id="rId5"/>
    <sheet name="งบกระแสเงินสด" sheetId="8" r:id="rId6"/>
  </sheets>
  <definedNames>
    <definedName name="a" localSheetId="4">'งบเปลี่ยนแปลง-เฉพาะ'!$A$1:$T$10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7"/>
  <c r="J10" i="5" l="1"/>
  <c r="F58"/>
  <c r="F57"/>
  <c r="D93" i="8"/>
  <c r="D94"/>
  <c r="D114"/>
  <c r="D113"/>
  <c r="D116"/>
  <c r="H102"/>
  <c r="D102"/>
  <c r="H73"/>
  <c r="D73"/>
  <c r="J58"/>
  <c r="H58"/>
  <c r="F58"/>
  <c r="D58"/>
  <c r="H33"/>
  <c r="H54"/>
  <c r="D54"/>
  <c r="D33"/>
  <c r="J12" i="5"/>
  <c r="L24" i="6"/>
  <c r="L25" s="1"/>
  <c r="L26" s="1"/>
  <c r="P16"/>
  <c r="T16"/>
  <c r="R24"/>
  <c r="H22"/>
  <c r="D22"/>
  <c r="P22" s="1"/>
  <c r="K21" i="7"/>
  <c r="G21"/>
  <c r="F12" i="5"/>
  <c r="S11" i="7"/>
  <c r="J102" i="8"/>
  <c r="F102"/>
  <c r="J54"/>
  <c r="F54"/>
  <c r="S13" i="7"/>
  <c r="L17" i="6"/>
  <c r="L18"/>
  <c r="L20"/>
  <c r="P15"/>
  <c r="P23"/>
  <c r="P12"/>
  <c r="T12"/>
  <c r="P14"/>
  <c r="F21" i="12"/>
  <c r="L106" i="5"/>
  <c r="H106"/>
  <c r="H108" s="1"/>
  <c r="F47"/>
  <c r="J47" s="1"/>
  <c r="F55" i="12"/>
  <c r="T22" i="6"/>
  <c r="S21" i="7"/>
  <c r="O23"/>
  <c r="S23" s="1"/>
  <c r="T15" i="6"/>
  <c r="T17" s="1"/>
  <c r="L108" i="5"/>
  <c r="L22"/>
  <c r="H22"/>
  <c r="F59" i="12"/>
  <c r="L60" i="5"/>
  <c r="H60"/>
  <c r="S15" i="7"/>
  <c r="S14"/>
  <c r="S16"/>
  <c r="F33" i="8"/>
  <c r="J33"/>
  <c r="J73"/>
  <c r="F73"/>
  <c r="F13" i="12"/>
  <c r="F22" s="1"/>
  <c r="F24" s="1"/>
  <c r="F26" s="1"/>
  <c r="F28" s="1"/>
  <c r="J37"/>
  <c r="H37"/>
  <c r="H47" i="5"/>
  <c r="H88" s="1"/>
  <c r="L88" s="1"/>
  <c r="D47" i="8"/>
  <c r="D89" s="1"/>
  <c r="F47"/>
  <c r="F89" s="1"/>
  <c r="H55" i="12"/>
  <c r="H67" i="5"/>
  <c r="H68" s="1"/>
  <c r="J67"/>
  <c r="L67"/>
  <c r="J21" i="12"/>
  <c r="L37"/>
  <c r="F37"/>
  <c r="R23" i="6"/>
  <c r="T23" s="1"/>
  <c r="R17"/>
  <c r="R18"/>
  <c r="R20"/>
  <c r="F22" i="5"/>
  <c r="J25" i="6"/>
  <c r="H25"/>
  <c r="F25"/>
  <c r="D25"/>
  <c r="J17"/>
  <c r="J18"/>
  <c r="J20"/>
  <c r="J26"/>
  <c r="F103" i="5"/>
  <c r="H17" i="6"/>
  <c r="H18"/>
  <c r="H20"/>
  <c r="H26"/>
  <c r="F17"/>
  <c r="F18"/>
  <c r="F20"/>
  <c r="F26"/>
  <c r="F99" i="5"/>
  <c r="F106" s="1"/>
  <c r="F108" s="1"/>
  <c r="D17" i="6"/>
  <c r="Q24" i="7"/>
  <c r="M24"/>
  <c r="K24"/>
  <c r="I24"/>
  <c r="G24"/>
  <c r="M16"/>
  <c r="M17"/>
  <c r="M19" s="1"/>
  <c r="M25" s="1"/>
  <c r="J103" i="5" s="1"/>
  <c r="K16" i="7"/>
  <c r="K17"/>
  <c r="K19" s="1"/>
  <c r="K25" s="1"/>
  <c r="I16"/>
  <c r="I17"/>
  <c r="I19" s="1"/>
  <c r="I25" s="1"/>
  <c r="J99" i="5" s="1"/>
  <c r="J106" s="1"/>
  <c r="J108" s="1"/>
  <c r="G16" i="7"/>
  <c r="G17" s="1"/>
  <c r="G19" s="1"/>
  <c r="L21" i="12"/>
  <c r="H21"/>
  <c r="H22" s="1"/>
  <c r="H24" s="1"/>
  <c r="H26" s="1"/>
  <c r="H28" s="1"/>
  <c r="H38" s="1"/>
  <c r="H59"/>
  <c r="L13"/>
  <c r="L22" s="1"/>
  <c r="L24" s="1"/>
  <c r="L26" s="1"/>
  <c r="L28" s="1"/>
  <c r="L38" s="1"/>
  <c r="H13"/>
  <c r="L95" i="5"/>
  <c r="J95"/>
  <c r="H95"/>
  <c r="F95"/>
  <c r="J13" i="12"/>
  <c r="J22" s="1"/>
  <c r="J24" s="1"/>
  <c r="J26" s="1"/>
  <c r="J28" s="1"/>
  <c r="H12" i="5"/>
  <c r="H23" s="1"/>
  <c r="A3" i="8"/>
  <c r="A44" s="1"/>
  <c r="A86" s="1"/>
  <c r="A3" i="6"/>
  <c r="A3" i="7"/>
  <c r="L12" i="5"/>
  <c r="L55" i="12"/>
  <c r="L59"/>
  <c r="Q16" i="7"/>
  <c r="Q17" s="1"/>
  <c r="Q19" s="1"/>
  <c r="Q25" s="1"/>
  <c r="N17" i="6"/>
  <c r="N18"/>
  <c r="N20"/>
  <c r="J22" i="5"/>
  <c r="J23" s="1"/>
  <c r="F67"/>
  <c r="O16" i="7"/>
  <c r="O17"/>
  <c r="O19" s="1"/>
  <c r="N25" i="6"/>
  <c r="N26" s="1"/>
  <c r="P24"/>
  <c r="T24"/>
  <c r="J60" i="5"/>
  <c r="J68" s="1"/>
  <c r="F60"/>
  <c r="L68"/>
  <c r="F88"/>
  <c r="J88" s="1"/>
  <c r="D18" i="6"/>
  <c r="D20"/>
  <c r="S17" i="7"/>
  <c r="D26" i="6"/>
  <c r="P20"/>
  <c r="L47" i="5"/>
  <c r="T14" i="6"/>
  <c r="T18"/>
  <c r="R25"/>
  <c r="R26"/>
  <c r="T20"/>
  <c r="D59" i="8"/>
  <c r="D63"/>
  <c r="D104" s="1"/>
  <c r="D107" s="1"/>
  <c r="H47"/>
  <c r="H89"/>
  <c r="J59"/>
  <c r="J63"/>
  <c r="J104" s="1"/>
  <c r="J107" s="1"/>
  <c r="F59"/>
  <c r="F63"/>
  <c r="F104" s="1"/>
  <c r="F107" s="1"/>
  <c r="H59"/>
  <c r="H63"/>
  <c r="H104" s="1"/>
  <c r="H107" s="1"/>
  <c r="J47"/>
  <c r="J89"/>
  <c r="T25" i="6" l="1"/>
  <c r="T26" s="1"/>
  <c r="F68" i="5"/>
  <c r="G25" i="7"/>
  <c r="S19"/>
  <c r="F38" i="12"/>
  <c r="J53"/>
  <c r="J55" s="1"/>
  <c r="J38"/>
  <c r="J57" s="1"/>
  <c r="J59" s="1"/>
  <c r="O22" i="7"/>
  <c r="L109" i="5"/>
  <c r="F109"/>
  <c r="L23"/>
  <c r="F23"/>
  <c r="H109"/>
  <c r="J109"/>
  <c r="P17" i="6"/>
  <c r="P18" s="1"/>
  <c r="P25"/>
  <c r="P26" s="1"/>
  <c r="O24" i="7" l="1"/>
  <c r="O25" s="1"/>
  <c r="S22"/>
  <c r="S24" s="1"/>
  <c r="S25" s="1"/>
</calcChain>
</file>

<file path=xl/sharedStrings.xml><?xml version="1.0" encoding="utf-8"?>
<sst xmlns="http://schemas.openxmlformats.org/spreadsheetml/2006/main" count="358" uniqueCount="228">
  <si>
    <t>บริษัท จุฑานาวี จำกัด (มหาชน) และบริษัทย่อย</t>
  </si>
  <si>
    <t>งบแสดงฐานะการเงิน</t>
  </si>
  <si>
    <t>ณ วันที่ 31 ธันวาคม 2564</t>
  </si>
  <si>
    <t xml:space="preserve">   งบการเงินรวม (บาท)</t>
  </si>
  <si>
    <t>งบการเงินเฉพาะกิจการ (บาท)</t>
  </si>
  <si>
    <t>สินทรัพย์</t>
  </si>
  <si>
    <t>หมายเหตุ</t>
  </si>
  <si>
    <t>2564</t>
  </si>
  <si>
    <t>2563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</si>
  <si>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</si>
  <si>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</si>
  <si>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</si>
  <si>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</si>
  <si>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</si>
  <si>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ลูกหนี้จากการโอนกิจการ</t>
  </si>
  <si>
    <t>6.2</t>
  </si>
  <si>
    <t>พัสดุคงเหลือ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</si>
  <si>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</si>
  <si>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</si>
  <si>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</si>
  <si>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</si>
  <si>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</si>
  <si>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เรือเดินทะเลและอุปกรณ์</t>
  </si>
  <si>
    <t>สินทรัพย์สิทธิการใช้</t>
  </si>
  <si>
    <t>สินทรัพย์ไม่มีตัวตนอื่น</t>
  </si>
  <si>
    <t>ลูกหนี้เงินชดใช้ค่าเสียหาย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</si>
  <si>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</si>
  <si>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</si>
  <si>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</si>
  <si>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</si>
  <si>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( นายชเนศร์  เพ็ญชาติ  )</t>
  </si>
  <si>
    <t xml:space="preserve">          ( นายรุ่งนิรันดร์  ตั้งสุรกิจ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</si>
  <si>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</si>
  <si>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</si>
  <si>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</si>
  <si>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</si>
  <si>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</si>
  <si>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</si>
  <si>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</si>
  <si>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</si>
  <si>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</si>
  <si>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เงินกู้ยืมระยะยาวส่วนที่จัดเป็นหนี้สินหมุนเวียน</t>
  </si>
  <si>
    <t>หนี้สินตามสัญญาเช่า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</si>
  <si>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</si>
  <si>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</si>
  <si>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19</t>
  </si>
  <si>
    <t>เงินกู้ยืมระยะสั้นจากบริษัทอื่น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</si>
  <si>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</si>
  <si>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</si>
  <si>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</si>
  <si>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</si>
  <si>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</si>
  <si>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</si>
  <si>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</si>
  <si>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</si>
  <si>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</si>
  <si>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</si>
  <si>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</si>
  <si>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</si>
  <si>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3,096,772,877 หุ้น มูลค่าหุ้นละ 3 บาท</t>
  </si>
  <si>
    <t xml:space="preserve">     หุ้นสามัญ 422,213,796 หุ้น มูลค่าหุ้นละ 3 บาท</t>
  </si>
  <si>
    <t xml:space="preserve">     หุ้นบุริมสิทธิ 2,550,000 หุ้น มูลค่าหุ้นละ 3 บาท</t>
  </si>
  <si>
    <t>รวมทุนจดทะเบียน</t>
  </si>
  <si>
    <t>ทุนที่ชำระแล้ว</t>
  </si>
  <si>
    <t xml:space="preserve">     หุ้นสามัญ 2,121,252,055 หุ้น มูลค่าหุ้นละ 3 บาท</t>
  </si>
  <si>
    <t xml:space="preserve">     หุ้นสามัญ 316,022,847 หุ้น มูลค่าหุ้นละ 3 บาท</t>
  </si>
  <si>
    <t>ส่วน(ต่ำ)เกินมูลค่าหุ้นสามัญ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</si>
  <si>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</si>
  <si>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</si>
  <si>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</si>
  <si>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</si>
  <si>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</si>
  <si>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</si>
  <si>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</si>
  <si>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</si>
  <si>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</si>
  <si>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</si>
  <si>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</si>
  <si>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งบการเงินรวม (บาท)</t>
  </si>
  <si>
    <t>รายได้</t>
  </si>
  <si>
    <t>รายได้จากการให้บริการ</t>
  </si>
  <si>
    <t>29</t>
  </si>
  <si>
    <t>รายได้จากการรับบริหารจัดการเรือ</t>
  </si>
  <si>
    <t>กำไรจากการปรับโครงสร้างหนี้</t>
  </si>
  <si>
    <t>กำไรจากอัตราแลกเปลี่ยน</t>
  </si>
  <si>
    <t>26</t>
  </si>
  <si>
    <t>รายได้อื่น</t>
  </si>
  <si>
    <t>25</t>
  </si>
  <si>
    <t>รวมรายได้</t>
  </si>
  <si>
    <t>ค่าใช้จ่าย</t>
  </si>
  <si>
    <t>ต้นทุนการให้บริการ</t>
  </si>
  <si>
    <t>หนี้สูญ</t>
  </si>
  <si>
    <t>ผลขาดทุนจากการตีราคาสินค้าคงเหลือ</t>
  </si>
  <si>
    <t>ขาดทุนจากการขายทรัพย์สิน</t>
  </si>
  <si>
    <t>ขาดทุนจากการด้อยค่าสินทรัพย์ถาวร</t>
  </si>
  <si>
    <t>ค่าใช้จ่ายในการบริหาร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</si>
  <si>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</si>
  <si>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</si>
  <si>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</si>
  <si>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กำไร(ขาดทุน)ก่อนต้นทุนทางการเงินและค่าใช้จ่ายภาษีเงินได้</t>
  </si>
  <si>
    <t xml:space="preserve">ต้นทุนทางการเงิน </t>
  </si>
  <si>
    <t>กำไร(ขาดทุน)ก่อนค่าใช้จ่ายภาษีเงินได้</t>
  </si>
  <si>
    <t>ค่าใช้จ่ายภาษีเงินได้</t>
  </si>
  <si>
    <t xml:space="preserve">กำไร(ขาดทุน)สำหรับปี </t>
  </si>
  <si>
    <t>กำไร(ขาดทุน)เบ็ดเสร็จอื่น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</si>
  <si>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</si>
  <si>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</si>
  <si>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</si>
  <si>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</si>
  <si>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</si>
  <si>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</si>
  <si>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กำไร(ขาดทุน)เบ็ดเสร็จอื่นสำหรับปี</t>
  </si>
  <si>
    <t xml:space="preserve">กำไร(ขาดทุน)เบ็ดเสร็จรวมสำหรับปี 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</si>
  <si>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</si>
  <si>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</si>
  <si>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</si>
  <si>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</si>
  <si>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</si>
  <si>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</si>
  <si>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</si>
  <si>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</si>
  <si>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กำไร(ขาดทุน)ต่อหุ้นขั้นพื้นฐานส่วนที่เป็นของบริษัทใหญ่   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</si>
  <si>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</si>
  <si>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</si>
  <si>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</si>
  <si>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ของส่วนของผู้ถือหุ้น</t>
  </si>
  <si>
    <t>ส่วนเกินมูลค่าหุ้น</t>
  </si>
  <si>
    <t>สำรองตามกฏหมาย</t>
  </si>
  <si>
    <t>ที่ยังไม่ได้จัดสรร</t>
  </si>
  <si>
    <t>ผลต่างจากการแปลงค่างบการเงิน</t>
  </si>
  <si>
    <t>รวมส่วนของ
ผู้ถือหุ้นบริษัทใหญ่</t>
  </si>
  <si>
    <t>รวม</t>
  </si>
  <si>
    <t>หุ้นสามัญ</t>
  </si>
  <si>
    <t>หุ้นบุริมสิทธิ</t>
  </si>
  <si>
    <t>ยอดคงเหลือ ณ วันที่ 1 มกราคม 2563</t>
  </si>
  <si>
    <t>การเปลี่ยนแปลงในส่วนของผู้ถือหุ้น สำหรับปี :</t>
  </si>
  <si>
    <t xml:space="preserve">          รับชำระค่าหุ้นเพิ่มทุน</t>
  </si>
  <si>
    <t xml:space="preserve">          กำไร(ขาดทุน)สำหรับปี </t>
  </si>
  <si>
    <t xml:space="preserve">          กำไร(ขาดทุน)เบ็ดเสร็จอื่นสำหรับปี </t>
  </si>
  <si>
    <t xml:space="preserve">          กำไร(ขาดทุน)เบ็ดเสร็จรวมสำหรับปี</t>
  </si>
  <si>
    <t>ยอดคงเหลือ ณ วันที่ 31 ธันวาคม 2563</t>
  </si>
  <si>
    <t>ยอดคงเหลือ ณ วันที่ 1 มกราคม 2564</t>
  </si>
  <si>
    <t>23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</si>
  <si>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</si>
  <si>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</si>
  <si>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ส่วนเกิน(ต่ำ)มูลค่าหุ้น</t>
  </si>
  <si>
    <t xml:space="preserve">          ขาดทุนสำหรับปี </t>
  </si>
  <si>
    <t xml:space="preserve">          กำไรสำหรับปี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</si>
  <si>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</si>
  <si>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</si>
  <si>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</si>
  <si>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รายการปรับปรุงกระทบกำไรสุทธิเป็นเงินสดรับ (จ่าย)</t>
  </si>
  <si>
    <t xml:space="preserve">  จากกิจกรรมดำเนินงาน</t>
  </si>
  <si>
    <t>ค่าเสื่อมราคา</t>
  </si>
  <si>
    <t>รายจ่ายการซ่อมแซมเรือครั้งใหญ่ตัดบัญชี</t>
  </si>
  <si>
    <t>โปรแกรมคอมเติวเตอร์ตัดจำหน่าย</t>
  </si>
  <si>
    <t>ตัดจำหน่ายสินทรัพย์สิทธิ์การใช้</t>
  </si>
  <si>
    <t>(กำไร)ขาดทุนจากการตัดจำหน่ายทรัพย์สิน</t>
  </si>
  <si>
    <t xml:space="preserve">          ผลประโยชน์พนักงาน</t>
  </si>
  <si>
    <t xml:space="preserve"> หนี้สินตัดบัญชี</t>
  </si>
  <si>
    <t xml:space="preserve"> ทรัพย์สินตัดบัญชี</t>
  </si>
  <si>
    <t xml:space="preserve"> รายได้จากการยกเลิกสัญญา</t>
  </si>
  <si>
    <t>ส่วนแบ่ง(กำไร)ขาดทุนจากเงินลงทุนในบริษัทร่วม</t>
  </si>
  <si>
    <t xml:space="preserve">          ตามวิธีส่วนได้เสีย</t>
  </si>
  <si>
    <t>(กำไร)ขาดทุนจากอัตราแลกเปลี่ยนที่ยังไม่เกิดขึ้นจริง</t>
  </si>
  <si>
    <t>กำไรจากอัตราแลกเปลี่ยนที่ยังไม่เกิดขึ้น(เงินฝาก)</t>
  </si>
  <si>
    <t>ค่าใช้จ่ายดอกเบี้ย</t>
  </si>
  <si>
    <t>ดอกเบี้ยรับ</t>
  </si>
  <si>
    <t>เงินปันผลรับ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</si>
  <si>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</si>
  <si>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</si>
  <si>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สินทรัพย์จากการดำเนินงาน (เพิ่มขึ้น) ลดลง</t>
  </si>
  <si>
    <t>สินทรัพย์จากการดำเนินงาน(เพิ่มขึ้น) ลดลง</t>
  </si>
  <si>
    <t>งบกระแสเงินสด (ต่อ)</t>
  </si>
  <si>
    <t>หนี้สินจากการดำเนินงาน เพิ่มขึ้น (ลดลง)</t>
  </si>
  <si>
    <t>เจ้าหนี้การค้า</t>
  </si>
  <si>
    <t>ภาระผูกพันผลประโยชน์พนักงานเมื่อเกษียณอายุ</t>
  </si>
  <si>
    <t>หนี้สินจากการดำเนินงานเพิ่มขึ้น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</si>
  <si>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</si>
  <si>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</si>
  <si>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</si>
  <si>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 xml:space="preserve">รับเงินภาษีเงินได้ถูกหัก ณ ที่จ่าย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</si>
  <si>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</si>
  <si>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</si>
  <si>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</si>
  <si>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เงินสดรับคืนจากเงินกู้ยืมระยะสั้นจากกิจการที่เกี่ยวข้องกัน</t>
  </si>
  <si>
    <t>เงินสดจ่ายเงินลงทุนในบริษัทย่อย</t>
  </si>
  <si>
    <t xml:space="preserve">เงินสดรับจากการขายเรือเดินทะเลและอุปกรณ์ </t>
  </si>
  <si>
    <t xml:space="preserve">เงินสดจ่ายซื้อเรือเดินทะเลและอุปกรณ์ </t>
  </si>
  <si>
    <t>เงินสดจ่ายซื้อทรัพย์สินไม่มีตัวตนอื่น</t>
  </si>
  <si>
    <t>รับเงินปันผล</t>
  </si>
  <si>
    <t>เงินสดสุทธิได้มาจาก(ใช้ไปใน)กิจกรรมลงทุน</t>
  </si>
  <si>
    <t>- 3 -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</si>
  <si>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</si>
  <si>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</si>
  <si>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 จากสถาบันการเงินเพิ่มขึ้น(ลดลง)</t>
  </si>
  <si>
    <t>รับเงินกู้ยืมระยะสั้นจากบุคคลและกิจการที่เกี่ยวข้องกัน</t>
  </si>
  <si>
    <t>รับเงินกู้ยืมสั้นจากบุคคลอื่น</t>
  </si>
  <si>
    <t>จ่ายชำระเงินกู้ยืมระยะสั้นจากบุคคลและกิจการ</t>
  </si>
  <si>
    <t xml:space="preserve">         ที่เกี่ยวข้องกัน</t>
  </si>
  <si>
    <t>จ่ายชำระเงินกู้ยืมระยะสั้นจากบริษัทอื่น</t>
  </si>
  <si>
    <t>เงินสดจ่ายเงินกู้ยืมระยะยาวจากบุคคลและกิจการที่เกี่ยวข้องกัน</t>
  </si>
  <si>
    <t>เงินสดจ่ายเงินกู้ยืมระยะยาวจากสถาบันการเงิน</t>
  </si>
  <si>
    <t>เงินสดจ่ายสัญญาเช่า</t>
  </si>
  <si>
    <t>รับชำระค่าหุ้นเพิ่มทุน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</si>
  <si>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</si>
  <si>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</si>
  <si>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</si>
  <si>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</si>
  <si>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ปรับปรุงผลกระทบจากอัตราแลกเปลี่ยน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</si>
  <si>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</si>
  <si>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</si>
  <si>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รายการที่มิใช่เงินสดประกอบด้วย</t>
  </si>
  <si>
    <t>มีการโอนสินทรัพย์และหนี้สินสุทธิ เป็นลูกหนี้กิจการ</t>
  </si>
  <si>
    <t>มีการโอนขายเรือเดินทะเลและพัสดุและตั้งเป็นลูกหนี้จากการขายเรือ</t>
  </si>
  <si>
    <t>โอนผลประโยชน์พนักงานที่ครบกำหนดเป็นค่าใช้จ่ายค้างจ่าย</t>
  </si>
  <si>
    <t>ประมาณการหนี้สินไม่หมุนเวียนสำหรับผลประโยชน์พนักงาน</t>
  </si>
  <si>
    <t>โอนเงินเบิกเกินบัญชีธนาคารและดอกเบี้ยเป็นเงินกู้ยืมระยะยาว</t>
  </si>
  <si>
    <t xml:space="preserve">  จากสถาบันการเงิน</t>
  </si>
  <si>
    <t>โอนค่าเช่าค้างจ่ายเป็นหนี้สินตามสัญญาเช่า</t>
  </si>
  <si>
    <t>รายการที่จะไม่ถูกบันทึกในส่วนของกำไรหรือขาดทุนในภายหลัง</t>
  </si>
  <si>
    <t>บันทึกสินทรัพย์สิทธิการใช้เพิ่มในระหว่างปี</t>
  </si>
  <si>
    <t xml:space="preserve">         _____________________________________   กรรมการผู้จัดการใหญ่           _____________________________________   กรรมการผู้จัดการ</t>
  </si>
  <si>
    <t>( นายรุ่งนิรันดร์  ตั้งสุรกิจ  )</t>
  </si>
  <si>
    <t xml:space="preserve">         _____________________________________   กรรมการผู้จัดการใหญ่                    _____________________________________   กรรมการผู้จัดการ</t>
  </si>
  <si>
    <t xml:space="preserve">         _____________________________________   กรรมการผู้จัดการใหญ่                            _____________________________________   กรรมการผู้จัดการ</t>
  </si>
  <si>
    <t xml:space="preserve">                     ( นายรุ่งนิรันดร์  ตั้งสุรกิจ  )</t>
  </si>
  <si>
    <t>_____________________________________   กรรมการผู้จัดการใหญ่           _____________________________________   กรรมการผู้จัดการ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</si>
</sst>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\$#,##0.00;\(\$#,##0.00\)"/>
    <numFmt numFmtId="190" formatCode="\$#,##0;\(\$#,##0\)"/>
    <numFmt numFmtId="191" formatCode="_(* #,##0_);_(* \(#,##0\);_(* &quot;-&quot;??_);_(@_)"/>
    <numFmt numFmtId="192" formatCode="#,##0.00_);[Black]\(#,##0.00\)"/>
    <numFmt numFmtId="193" formatCode="_(* #,##0.0000_);_(* \(#,##0.0000\);_(* &quot;-&quot;??_);_(@_)"/>
    <numFmt numFmtId="194" formatCode="#,##0.0;\-#,##0.0"/>
    <numFmt numFmtId="195" formatCode="#,##0.00000_);\(#,##0.00000\)"/>
  </numFmts>
  <fonts count="27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2"/>
      <name val="Helv"/>
      <charset val="222"/>
    </font>
    <font>
      <sz val="15"/>
      <name val="Cordia New"/>
      <family val="2"/>
      <charset val="222"/>
    </font>
    <font>
      <sz val="16"/>
      <name val="AngsanaUPC"/>
      <family val="1"/>
    </font>
    <font>
      <b/>
      <sz val="14"/>
      <name val="AngsanaUPC"/>
      <family val="1"/>
      <charset val="222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vertAlign val="superscript"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5" fillId="0" borderId="0"/>
    <xf numFmtId="189" fontId="5" fillId="0" borderId="0"/>
    <xf numFmtId="0" fontId="4" fillId="0" borderId="0"/>
    <xf numFmtId="190" fontId="5" fillId="0" borderId="0"/>
    <xf numFmtId="0" fontId="19" fillId="0" borderId="0"/>
    <xf numFmtId="0" fontId="17" fillId="0" borderId="0"/>
    <xf numFmtId="187" fontId="2" fillId="0" borderId="0" applyFill="0" applyBorder="0" applyAlignment="0" applyProtection="0"/>
    <xf numFmtId="0" fontId="1" fillId="0" borderId="0"/>
    <xf numFmtId="0" fontId="1" fillId="0" borderId="0"/>
    <xf numFmtId="39" fontId="7" fillId="0" borderId="0"/>
    <xf numFmtId="39" fontId="15" fillId="0" borderId="0"/>
    <xf numFmtId="39" fontId="3" fillId="0" borderId="0"/>
    <xf numFmtId="39" fontId="3" fillId="0" borderId="0"/>
    <xf numFmtId="0" fontId="16" fillId="0" borderId="0"/>
  </cellStyleXfs>
  <cellXfs count="184">
    <xf numFmtId="0" fontId="0" fillId="0" borderId="0" xfId="0"/>
    <xf numFmtId="187" fontId="9" fillId="0" borderId="0" xfId="1" applyFont="1" applyFill="1" applyAlignment="1">
      <alignment horizontal="right"/>
    </xf>
    <xf numFmtId="37" fontId="9" fillId="0" borderId="0" xfId="11" applyNumberFormat="1" applyFont="1"/>
    <xf numFmtId="37" fontId="8" fillId="0" borderId="0" xfId="11" applyNumberFormat="1" applyFont="1"/>
    <xf numFmtId="37" fontId="9" fillId="0" borderId="0" xfId="0" applyNumberFormat="1" applyFont="1"/>
    <xf numFmtId="37" fontId="9" fillId="0" borderId="0" xfId="15" applyNumberFormat="1" applyFont="1"/>
    <xf numFmtId="37" fontId="9" fillId="0" borderId="0" xfId="11" applyNumberFormat="1" applyFont="1" applyAlignment="1">
      <alignment horizontal="left"/>
    </xf>
    <xf numFmtId="37" fontId="9" fillId="0" borderId="0" xfId="11" quotePrefix="1" applyNumberFormat="1" applyFont="1" applyAlignment="1">
      <alignment horizontal="left"/>
    </xf>
    <xf numFmtId="37" fontId="20" fillId="0" borderId="0" xfId="0" applyNumberFormat="1" applyFont="1" applyAlignment="1">
      <alignment vertical="top"/>
    </xf>
    <xf numFmtId="37" fontId="8" fillId="0" borderId="0" xfId="11" applyNumberFormat="1" applyFont="1" applyAlignment="1">
      <alignment horizontal="left"/>
    </xf>
    <xf numFmtId="37" fontId="21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"/>
    </xf>
    <xf numFmtId="37" fontId="9" fillId="0" borderId="0" xfId="11" applyNumberFormat="1" applyFont="1" applyAlignment="1">
      <alignment horizontal="center"/>
    </xf>
    <xf numFmtId="37" fontId="9" fillId="0" borderId="0" xfId="16" applyNumberFormat="1" applyFont="1" applyAlignment="1">
      <alignment horizontal="left"/>
    </xf>
    <xf numFmtId="37" fontId="9" fillId="0" borderId="0" xfId="11" quotePrefix="1" applyNumberFormat="1" applyFont="1" applyAlignment="1">
      <alignment horizontal="center"/>
    </xf>
    <xf numFmtId="37" fontId="8" fillId="0" borderId="0" xfId="15" quotePrefix="1" applyNumberFormat="1" applyFont="1" applyAlignment="1">
      <alignment horizontal="center"/>
    </xf>
    <xf numFmtId="37" fontId="8" fillId="0" borderId="0" xfId="15" applyNumberFormat="1" applyFont="1" applyAlignment="1">
      <alignment horizontal="center"/>
    </xf>
    <xf numFmtId="37" fontId="8" fillId="0" borderId="0" xfId="0" applyNumberFormat="1" applyFont="1"/>
    <xf numFmtId="37" fontId="9" fillId="0" borderId="0" xfId="0" quotePrefix="1" applyNumberFormat="1" applyFont="1" applyAlignment="1">
      <alignment horizontal="left"/>
    </xf>
    <xf numFmtId="37" fontId="8" fillId="0" borderId="0" xfId="11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37" fontId="9" fillId="0" borderId="0" xfId="15" applyNumberFormat="1" applyFont="1" applyAlignment="1">
      <alignment horizontal="left"/>
    </xf>
    <xf numFmtId="37" fontId="9" fillId="0" borderId="0" xfId="11" quotePrefix="1" applyNumberFormat="1" applyFont="1" applyAlignment="1">
      <alignment horizontal="center" shrinkToFit="1"/>
    </xf>
    <xf numFmtId="0" fontId="0" fillId="0" borderId="0" xfId="0" applyAlignment="1">
      <alignment shrinkToFit="1"/>
    </xf>
    <xf numFmtId="39" fontId="9" fillId="0" borderId="0" xfId="10" applyNumberFormat="1" applyFont="1" applyFill="1" applyBorder="1"/>
    <xf numFmtId="39" fontId="9" fillId="0" borderId="0" xfId="11" applyNumberFormat="1" applyFont="1"/>
    <xf numFmtId="39" fontId="9" fillId="0" borderId="0" xfId="1" applyNumberFormat="1" applyFont="1" applyFill="1" applyBorder="1"/>
    <xf numFmtId="39" fontId="9" fillId="0" borderId="0" xfId="11" applyNumberFormat="1" applyFont="1" applyAlignment="1">
      <alignment horizontal="center"/>
    </xf>
    <xf numFmtId="39" fontId="9" fillId="0" borderId="0" xfId="10" applyNumberFormat="1" applyFont="1" applyFill="1"/>
    <xf numFmtId="39" fontId="9" fillId="0" borderId="0" xfId="1" applyNumberFormat="1" applyFont="1" applyFill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39" fontId="9" fillId="0" borderId="0" xfId="1" applyNumberFormat="1" applyFont="1" applyFill="1" applyAlignment="1">
      <alignment horizontal="center"/>
    </xf>
    <xf numFmtId="39" fontId="9" fillId="0" borderId="0" xfId="10" applyNumberFormat="1" applyFont="1" applyFill="1" applyBorder="1" applyAlignment="1">
      <alignment horizontal="right"/>
    </xf>
    <xf numFmtId="39" fontId="9" fillId="0" borderId="0" xfId="15" applyFont="1"/>
    <xf numFmtId="39" fontId="9" fillId="0" borderId="0" xfId="0" applyNumberFormat="1" applyFont="1"/>
    <xf numFmtId="39" fontId="8" fillId="0" borderId="0" xfId="11" applyNumberFormat="1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9" fillId="0" borderId="0" xfId="10" applyNumberFormat="1" applyFont="1" applyFill="1" applyBorder="1" applyAlignment="1">
      <alignment horizontal="center"/>
    </xf>
    <xf numFmtId="187" fontId="9" fillId="0" borderId="0" xfId="1" applyFont="1" applyFill="1" applyBorder="1"/>
    <xf numFmtId="187" fontId="9" fillId="0" borderId="0" xfId="1" applyFont="1" applyFill="1"/>
    <xf numFmtId="187" fontId="9" fillId="0" borderId="0" xfId="1" applyFont="1" applyFill="1" applyBorder="1" applyAlignment="1">
      <alignment horizontal="right"/>
    </xf>
    <xf numFmtId="39" fontId="9" fillId="0" borderId="0" xfId="13" applyFont="1" applyAlignment="1">
      <alignment horizontal="left"/>
    </xf>
    <xf numFmtId="39" fontId="9" fillId="0" borderId="0" xfId="13" applyFont="1"/>
    <xf numFmtId="39" fontId="8" fillId="0" borderId="0" xfId="15" applyFont="1" applyAlignment="1">
      <alignment horizontal="center"/>
    </xf>
    <xf numFmtId="39" fontId="8" fillId="0" borderId="0" xfId="10" applyNumberFormat="1" applyFont="1" applyFill="1"/>
    <xf numFmtId="39" fontId="8" fillId="0" borderId="1" xfId="11" applyNumberFormat="1" applyFont="1" applyBorder="1" applyAlignment="1">
      <alignment horizontal="center"/>
    </xf>
    <xf numFmtId="39" fontId="10" fillId="0" borderId="0" xfId="11" applyNumberFormat="1" applyFont="1" applyAlignment="1">
      <alignment horizontal="center"/>
    </xf>
    <xf numFmtId="187" fontId="8" fillId="0" borderId="0" xfId="1" applyFont="1" applyFill="1" applyAlignment="1" applyProtection="1">
      <alignment horizontal="center"/>
    </xf>
    <xf numFmtId="187" fontId="8" fillId="0" borderId="2" xfId="1" quotePrefix="1" applyFont="1" applyFill="1" applyBorder="1" applyAlignment="1">
      <alignment horizontal="center"/>
    </xf>
    <xf numFmtId="187" fontId="9" fillId="0" borderId="0" xfId="11" applyNumberFormat="1" applyFont="1"/>
    <xf numFmtId="187" fontId="8" fillId="0" borderId="0" xfId="15" quotePrefix="1" applyNumberFormat="1" applyFont="1" applyAlignment="1">
      <alignment horizontal="center"/>
    </xf>
    <xf numFmtId="187" fontId="8" fillId="0" borderId="0" xfId="15" applyNumberFormat="1" applyFont="1" applyAlignment="1">
      <alignment horizontal="center"/>
    </xf>
    <xf numFmtId="187" fontId="8" fillId="0" borderId="0" xfId="10" applyFont="1" applyFill="1"/>
    <xf numFmtId="187" fontId="8" fillId="0" borderId="2" xfId="11" quotePrefix="1" applyNumberFormat="1" applyFont="1" applyBorder="1" applyAlignment="1">
      <alignment horizontal="center"/>
    </xf>
    <xf numFmtId="187" fontId="8" fillId="0" borderId="1" xfId="11" applyNumberFormat="1" applyFont="1" applyBorder="1" applyAlignment="1">
      <alignment horizontal="center"/>
    </xf>
    <xf numFmtId="187" fontId="10" fillId="0" borderId="0" xfId="11" applyNumberFormat="1" applyFont="1" applyAlignment="1">
      <alignment horizontal="center"/>
    </xf>
    <xf numFmtId="187" fontId="8" fillId="0" borderId="0" xfId="11" applyNumberFormat="1" applyFont="1"/>
    <xf numFmtId="187" fontId="8" fillId="0" borderId="0" xfId="11" applyNumberFormat="1" applyFont="1" applyAlignment="1">
      <alignment horizontal="left"/>
    </xf>
    <xf numFmtId="187" fontId="9" fillId="0" borderId="0" xfId="0" applyNumberFormat="1" applyFont="1"/>
    <xf numFmtId="187" fontId="9" fillId="0" borderId="1" xfId="1" applyFont="1" applyFill="1" applyBorder="1" applyAlignment="1">
      <alignment horizontal="right"/>
    </xf>
    <xf numFmtId="187" fontId="9" fillId="0" borderId="3" xfId="1" applyFont="1" applyFill="1" applyBorder="1" applyAlignment="1">
      <alignment horizontal="right"/>
    </xf>
    <xf numFmtId="187" fontId="9" fillId="0" borderId="0" xfId="1" quotePrefix="1" applyFont="1" applyFill="1" applyAlignment="1">
      <alignment horizontal="right"/>
    </xf>
    <xf numFmtId="187" fontId="9" fillId="0" borderId="2" xfId="1" applyFont="1" applyFill="1" applyBorder="1" applyAlignment="1">
      <alignment horizontal="right"/>
    </xf>
    <xf numFmtId="187" fontId="9" fillId="0" borderId="0" xfId="10" applyFont="1" applyFill="1" applyAlignment="1">
      <alignment horizontal="right"/>
    </xf>
    <xf numFmtId="187" fontId="9" fillId="0" borderId="0" xfId="10" applyFont="1" applyFill="1" applyBorder="1" applyAlignment="1">
      <alignment horizontal="right"/>
    </xf>
    <xf numFmtId="187" fontId="9" fillId="0" borderId="0" xfId="11" applyNumberFormat="1" applyFont="1" applyAlignment="1">
      <alignment horizontal="right"/>
    </xf>
    <xf numFmtId="187" fontId="9" fillId="0" borderId="0" xfId="15" applyNumberFormat="1" applyFont="1" applyAlignment="1">
      <alignment horizontal="left"/>
    </xf>
    <xf numFmtId="187" fontId="9" fillId="0" borderId="0" xfId="11" quotePrefix="1" applyNumberFormat="1" applyFont="1" applyAlignment="1">
      <alignment horizontal="left"/>
    </xf>
    <xf numFmtId="187" fontId="9" fillId="0" borderId="0" xfId="15" applyNumberFormat="1" applyFont="1"/>
    <xf numFmtId="187" fontId="9" fillId="0" borderId="0" xfId="11" quotePrefix="1" applyNumberFormat="1" applyFont="1" applyAlignment="1">
      <alignment horizontal="center"/>
    </xf>
    <xf numFmtId="187" fontId="9" fillId="0" borderId="0" xfId="11" applyNumberFormat="1" applyFont="1" applyAlignment="1">
      <alignment horizontal="left"/>
    </xf>
    <xf numFmtId="187" fontId="9" fillId="0" borderId="4" xfId="1" applyFont="1" applyFill="1" applyBorder="1" applyAlignment="1">
      <alignment horizontal="right"/>
    </xf>
    <xf numFmtId="187" fontId="11" fillId="0" borderId="0" xfId="0" applyNumberFormat="1" applyFont="1"/>
    <xf numFmtId="187" fontId="9" fillId="0" borderId="5" xfId="1" applyFont="1" applyFill="1" applyBorder="1" applyAlignment="1">
      <alignment horizontal="right"/>
    </xf>
    <xf numFmtId="187" fontId="9" fillId="0" borderId="0" xfId="0" applyNumberFormat="1" applyFont="1" applyAlignment="1">
      <alignment horizontal="right"/>
    </xf>
    <xf numFmtId="187" fontId="9" fillId="0" borderId="0" xfId="10" applyFont="1" applyFill="1"/>
    <xf numFmtId="187" fontId="9" fillId="0" borderId="0" xfId="10" applyFont="1" applyFill="1" applyBorder="1"/>
    <xf numFmtId="187" fontId="9" fillId="0" borderId="0" xfId="11" applyNumberFormat="1" applyFont="1" applyAlignment="1">
      <alignment horizontal="center"/>
    </xf>
    <xf numFmtId="187" fontId="9" fillId="0" borderId="0" xfId="1" quotePrefix="1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187" fontId="9" fillId="0" borderId="0" xfId="1" quotePrefix="1" applyFont="1" applyFill="1" applyAlignment="1">
      <alignment horizontal="center" shrinkToFit="1"/>
    </xf>
    <xf numFmtId="187" fontId="20" fillId="0" borderId="0" xfId="1" applyFont="1" applyFill="1" applyBorder="1" applyAlignment="1"/>
    <xf numFmtId="37" fontId="12" fillId="0" borderId="0" xfId="11" applyNumberFormat="1" applyFont="1"/>
    <xf numFmtId="39" fontId="12" fillId="0" borderId="0" xfId="0" applyNumberFormat="1" applyFont="1" applyAlignment="1">
      <alignment horizontal="center"/>
    </xf>
    <xf numFmtId="187" fontId="13" fillId="0" borderId="3" xfId="1" quotePrefix="1" applyFont="1" applyFill="1" applyBorder="1" applyAlignment="1">
      <alignment horizontal="center"/>
    </xf>
    <xf numFmtId="39" fontId="13" fillId="0" borderId="3" xfId="11" quotePrefix="1" applyNumberFormat="1" applyFont="1" applyBorder="1" applyAlignment="1">
      <alignment horizontal="center"/>
    </xf>
    <xf numFmtId="37" fontId="14" fillId="0" borderId="0" xfId="11" applyNumberFormat="1" applyFont="1"/>
    <xf numFmtId="187" fontId="12" fillId="0" borderId="3" xfId="1" applyFont="1" applyFill="1" applyBorder="1" applyAlignment="1">
      <alignment horizontal="right"/>
    </xf>
    <xf numFmtId="187" fontId="20" fillId="0" borderId="0" xfId="0" applyNumberFormat="1" applyFont="1"/>
    <xf numFmtId="187" fontId="21" fillId="0" borderId="0" xfId="0" applyNumberFormat="1" applyFont="1" applyAlignment="1">
      <alignment horizontal="centerContinuous"/>
    </xf>
    <xf numFmtId="187" fontId="21" fillId="0" borderId="0" xfId="0" quotePrefix="1" applyNumberFormat="1" applyFont="1" applyAlignment="1">
      <alignment horizontal="centerContinuous"/>
    </xf>
    <xf numFmtId="187" fontId="21" fillId="0" borderId="0" xfId="0" applyNumberFormat="1" applyFont="1" applyAlignment="1">
      <alignment horizontal="center"/>
    </xf>
    <xf numFmtId="187" fontId="21" fillId="0" borderId="3" xfId="0" applyNumberFormat="1" applyFont="1" applyBorder="1" applyAlignment="1">
      <alignment horizontal="centerContinuous"/>
    </xf>
    <xf numFmtId="187" fontId="20" fillId="0" borderId="0" xfId="0" applyNumberFormat="1" applyFont="1" applyAlignment="1">
      <alignment horizontal="center"/>
    </xf>
    <xf numFmtId="187" fontId="20" fillId="0" borderId="1" xfId="1" applyFont="1" applyFill="1" applyBorder="1" applyAlignment="1"/>
    <xf numFmtId="187" fontId="22" fillId="0" borderId="0" xfId="1" applyFont="1" applyFill="1" applyAlignment="1"/>
    <xf numFmtId="187" fontId="20" fillId="0" borderId="0" xfId="1" applyFont="1" applyFill="1"/>
    <xf numFmtId="187" fontId="20" fillId="0" borderId="0" xfId="1" applyFont="1" applyFill="1" applyAlignment="1"/>
    <xf numFmtId="187" fontId="20" fillId="0" borderId="0" xfId="0" quotePrefix="1" applyNumberFormat="1" applyFont="1" applyAlignment="1">
      <alignment horizontal="left"/>
    </xf>
    <xf numFmtId="187" fontId="20" fillId="0" borderId="3" xfId="1" applyFont="1" applyFill="1" applyBorder="1" applyAlignment="1"/>
    <xf numFmtId="187" fontId="20" fillId="0" borderId="0" xfId="15" applyNumberFormat="1" applyFont="1" applyAlignment="1">
      <alignment horizontal="left"/>
    </xf>
    <xf numFmtId="187" fontId="8" fillId="0" borderId="0" xfId="17" applyNumberFormat="1" applyFont="1"/>
    <xf numFmtId="187" fontId="12" fillId="0" borderId="0" xfId="17" applyNumberFormat="1" applyFont="1"/>
    <xf numFmtId="187" fontId="9" fillId="0" borderId="0" xfId="14" applyNumberFormat="1" applyFont="1"/>
    <xf numFmtId="187" fontId="9" fillId="0" borderId="0" xfId="17" applyNumberFormat="1" applyFont="1"/>
    <xf numFmtId="187" fontId="9" fillId="0" borderId="2" xfId="9" applyNumberFormat="1" applyFont="1" applyBorder="1"/>
    <xf numFmtId="187" fontId="9" fillId="0" borderId="5" xfId="9" applyNumberFormat="1" applyFont="1" applyBorder="1"/>
    <xf numFmtId="191" fontId="9" fillId="0" borderId="0" xfId="1" applyNumberFormat="1" applyFont="1" applyFill="1"/>
    <xf numFmtId="39" fontId="8" fillId="0" borderId="0" xfId="0" applyNumberFormat="1" applyFont="1"/>
    <xf numFmtId="192" fontId="9" fillId="0" borderId="0" xfId="6" applyNumberFormat="1" applyFont="1" applyAlignment="1">
      <alignment horizontal="left"/>
    </xf>
    <xf numFmtId="192" fontId="9" fillId="0" borderId="0" xfId="15" applyNumberFormat="1" applyFont="1"/>
    <xf numFmtId="192" fontId="9" fillId="0" borderId="0" xfId="0" applyNumberFormat="1" applyFont="1"/>
    <xf numFmtId="194" fontId="9" fillId="0" borderId="0" xfId="11" quotePrefix="1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187" fontId="21" fillId="0" borderId="1" xfId="0" applyNumberFormat="1" applyFont="1" applyBorder="1"/>
    <xf numFmtId="187" fontId="21" fillId="0" borderId="0" xfId="0" applyNumberFormat="1" applyFont="1"/>
    <xf numFmtId="187" fontId="8" fillId="0" borderId="3" xfId="0" applyNumberFormat="1" applyFont="1" applyBorder="1" applyAlignment="1">
      <alignment horizontal="center"/>
    </xf>
    <xf numFmtId="192" fontId="18" fillId="0" borderId="0" xfId="0" applyNumberFormat="1" applyFont="1"/>
    <xf numFmtId="192" fontId="20" fillId="0" borderId="0" xfId="0" applyNumberFormat="1" applyFont="1"/>
    <xf numFmtId="0" fontId="9" fillId="0" borderId="0" xfId="11" applyFont="1"/>
    <xf numFmtId="187" fontId="8" fillId="0" borderId="0" xfId="1" applyFont="1" applyFill="1" applyBorder="1" applyAlignment="1">
      <alignment horizontal="center"/>
    </xf>
    <xf numFmtId="187" fontId="9" fillId="0" borderId="0" xfId="1" applyFont="1" applyFill="1" applyBorder="1" applyAlignment="1">
      <alignment horizontal="center"/>
    </xf>
    <xf numFmtId="187" fontId="8" fillId="0" borderId="0" xfId="0" applyNumberFormat="1" applyFont="1" applyAlignment="1">
      <alignment horizontal="center" vertical="center"/>
    </xf>
    <xf numFmtId="187" fontId="8" fillId="0" borderId="3" xfId="0" applyNumberFormat="1" applyFont="1" applyBorder="1" applyAlignment="1">
      <alignment horizontal="center" vertical="center"/>
    </xf>
    <xf numFmtId="39" fontId="12" fillId="0" borderId="0" xfId="11" applyNumberFormat="1" applyFont="1"/>
    <xf numFmtId="187" fontId="23" fillId="0" borderId="0" xfId="1" applyFont="1" applyFill="1" applyBorder="1" applyAlignment="1">
      <alignment horizontal="right"/>
    </xf>
    <xf numFmtId="187" fontId="23" fillId="0" borderId="0" xfId="1" applyFont="1" applyFill="1"/>
    <xf numFmtId="0" fontId="9" fillId="0" borderId="0" xfId="15" applyNumberFormat="1" applyFont="1" applyAlignment="1">
      <alignment horizontal="left"/>
    </xf>
    <xf numFmtId="0" fontId="8" fillId="0" borderId="0" xfId="11" applyFont="1"/>
    <xf numFmtId="0" fontId="8" fillId="0" borderId="0" xfId="11" applyFont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11" quotePrefix="1" applyFont="1" applyAlignment="1">
      <alignment horizontal="left"/>
    </xf>
    <xf numFmtId="187" fontId="9" fillId="0" borderId="0" xfId="1" applyFont="1" applyFill="1" applyAlignment="1"/>
    <xf numFmtId="187" fontId="21" fillId="0" borderId="3" xfId="0" applyNumberFormat="1" applyFont="1" applyBorder="1"/>
    <xf numFmtId="187" fontId="20" fillId="0" borderId="0" xfId="0" quotePrefix="1" applyNumberFormat="1" applyFont="1" applyAlignment="1">
      <alignment horizontal="center"/>
    </xf>
    <xf numFmtId="187" fontId="21" fillId="0" borderId="2" xfId="0" applyNumberFormat="1" applyFont="1" applyBorder="1" applyAlignment="1">
      <alignment horizontal="center"/>
    </xf>
    <xf numFmtId="187" fontId="21" fillId="0" borderId="3" xfId="0" applyNumberFormat="1" applyFont="1" applyBorder="1" applyAlignment="1">
      <alignment horizontal="center"/>
    </xf>
    <xf numFmtId="187" fontId="21" fillId="0" borderId="0" xfId="0" quotePrefix="1" applyNumberFormat="1" applyFont="1" applyAlignment="1">
      <alignment horizontal="center"/>
    </xf>
    <xf numFmtId="195" fontId="9" fillId="0" borderId="0" xfId="0" applyNumberFormat="1" applyFont="1"/>
    <xf numFmtId="193" fontId="9" fillId="0" borderId="0" xfId="0" applyNumberFormat="1" applyFont="1"/>
    <xf numFmtId="193" fontId="9" fillId="0" borderId="0" xfId="1" applyNumberFormat="1" applyFont="1" applyFill="1" applyBorder="1" applyAlignment="1">
      <alignment horizontal="right"/>
    </xf>
    <xf numFmtId="187" fontId="8" fillId="0" borderId="2" xfId="0" applyNumberFormat="1" applyFont="1" applyBorder="1" applyAlignment="1">
      <alignment horizontal="center"/>
    </xf>
    <xf numFmtId="187" fontId="20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87" fontId="24" fillId="0" borderId="0" xfId="1" applyFont="1" applyFill="1" applyBorder="1" applyAlignment="1">
      <alignment horizontal="right"/>
    </xf>
    <xf numFmtId="37" fontId="24" fillId="0" borderId="0" xfId="11" applyNumberFormat="1" applyFont="1"/>
    <xf numFmtId="187" fontId="26" fillId="0" borderId="0" xfId="1" applyFont="1" applyFill="1" applyBorder="1" applyAlignment="1">
      <alignment horizontal="right"/>
    </xf>
    <xf numFmtId="187" fontId="26" fillId="0" borderId="0" xfId="1" applyFont="1" applyFill="1"/>
    <xf numFmtId="193" fontId="26" fillId="0" borderId="0" xfId="1" applyNumberFormat="1" applyFont="1" applyFill="1" applyBorder="1" applyAlignment="1">
      <alignment horizontal="right"/>
    </xf>
    <xf numFmtId="195" fontId="26" fillId="0" borderId="0" xfId="11" applyNumberFormat="1" applyFont="1"/>
    <xf numFmtId="37" fontId="24" fillId="0" borderId="0" xfId="0" applyNumberFormat="1" applyFont="1"/>
    <xf numFmtId="37" fontId="25" fillId="0" borderId="0" xfId="0" applyNumberFormat="1" applyFont="1"/>
    <xf numFmtId="37" fontId="9" fillId="0" borderId="0" xfId="11" applyNumberFormat="1" applyFont="1" applyAlignment="1">
      <alignment horizontal="center"/>
    </xf>
    <xf numFmtId="37" fontId="8" fillId="0" borderId="0" xfId="11" applyNumberFormat="1" applyFont="1" applyAlignment="1">
      <alignment horizontal="center"/>
    </xf>
    <xf numFmtId="39" fontId="8" fillId="0" borderId="3" xfId="10" applyNumberFormat="1" applyFont="1" applyFill="1" applyBorder="1" applyAlignment="1">
      <alignment horizontal="center"/>
    </xf>
    <xf numFmtId="39" fontId="12" fillId="0" borderId="3" xfId="0" applyNumberFormat="1" applyFont="1" applyBorder="1" applyAlignment="1"/>
    <xf numFmtId="37" fontId="13" fillId="0" borderId="0" xfId="15" quotePrefix="1" applyNumberFormat="1" applyFont="1" applyAlignment="1">
      <alignment horizontal="center"/>
    </xf>
    <xf numFmtId="37" fontId="13" fillId="0" borderId="0" xfId="15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187" fontId="21" fillId="0" borderId="1" xfId="0" applyNumberFormat="1" applyFont="1" applyBorder="1" applyAlignment="1">
      <alignment horizontal="center" vertical="center"/>
    </xf>
    <xf numFmtId="187" fontId="21" fillId="0" borderId="0" xfId="0" applyNumberFormat="1" applyFont="1" applyAlignment="1">
      <alignment horizontal="center" vertical="center"/>
    </xf>
    <xf numFmtId="187" fontId="21" fillId="0" borderId="3" xfId="0" applyNumberFormat="1" applyFont="1" applyBorder="1" applyAlignment="1">
      <alignment horizontal="center" vertical="center"/>
    </xf>
    <xf numFmtId="187" fontId="8" fillId="0" borderId="1" xfId="0" applyNumberFormat="1" applyFont="1" applyBorder="1" applyAlignment="1">
      <alignment horizontal="center" vertical="center" wrapText="1"/>
    </xf>
    <xf numFmtId="187" fontId="8" fillId="0" borderId="0" xfId="0" applyNumberFormat="1" applyFont="1" applyAlignment="1">
      <alignment horizontal="center" vertical="center" wrapText="1"/>
    </xf>
    <xf numFmtId="187" fontId="8" fillId="0" borderId="3" xfId="0" applyNumberFormat="1" applyFont="1" applyBorder="1" applyAlignment="1">
      <alignment horizontal="center" vertical="center" wrapText="1"/>
    </xf>
    <xf numFmtId="187" fontId="8" fillId="0" borderId="3" xfId="0" applyNumberFormat="1" applyFont="1" applyBorder="1" applyAlignment="1">
      <alignment horizontal="center"/>
    </xf>
    <xf numFmtId="187" fontId="8" fillId="0" borderId="0" xfId="11" applyNumberFormat="1" applyFont="1" applyAlignment="1">
      <alignment horizontal="center"/>
    </xf>
    <xf numFmtId="187" fontId="21" fillId="0" borderId="2" xfId="0" applyNumberFormat="1" applyFont="1" applyBorder="1" applyAlignment="1">
      <alignment horizontal="center"/>
    </xf>
    <xf numFmtId="187" fontId="8" fillId="0" borderId="1" xfId="0" applyNumberFormat="1" applyFont="1" applyBorder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3" xfId="0" applyNumberFormat="1" applyFont="1" applyBorder="1" applyAlignment="1">
      <alignment horizontal="center" vertical="center"/>
    </xf>
    <xf numFmtId="187" fontId="21" fillId="0" borderId="0" xfId="0" applyNumberFormat="1" applyFont="1" applyAlignment="1">
      <alignment horizontal="center"/>
    </xf>
    <xf numFmtId="187" fontId="21" fillId="0" borderId="0" xfId="0" quotePrefix="1" applyNumberFormat="1" applyFont="1" applyAlignment="1">
      <alignment horizontal="center"/>
    </xf>
    <xf numFmtId="187" fontId="21" fillId="0" borderId="0" xfId="0" applyNumberFormat="1" applyFont="1" applyAlignment="1">
      <alignment horizontal="center" vertical="center" wrapText="1"/>
    </xf>
    <xf numFmtId="187" fontId="21" fillId="0" borderId="3" xfId="0" applyNumberFormat="1" applyFont="1" applyBorder="1" applyAlignment="1">
      <alignment horizontal="center" vertical="center" wrapText="1"/>
    </xf>
    <xf numFmtId="187" fontId="21" fillId="0" borderId="3" xfId="0" applyNumberFormat="1" applyFont="1" applyBorder="1" applyAlignment="1">
      <alignment horizontal="center"/>
    </xf>
    <xf numFmtId="187" fontId="8" fillId="0" borderId="0" xfId="15" applyNumberFormat="1" applyFont="1" applyAlignment="1">
      <alignment horizontal="center"/>
    </xf>
    <xf numFmtId="187" fontId="8" fillId="0" borderId="3" xfId="10" applyFont="1" applyFill="1" applyBorder="1" applyAlignment="1">
      <alignment horizontal="center"/>
    </xf>
    <xf numFmtId="187" fontId="9" fillId="0" borderId="0" xfId="11" quotePrefix="1" applyNumberFormat="1" applyFont="1" applyAlignment="1">
      <alignment horizontal="center"/>
    </xf>
    <xf numFmtId="187" fontId="8" fillId="0" borderId="0" xfId="15" quotePrefix="1" applyNumberFormat="1" applyFont="1" applyAlignment="1">
      <alignment horizontal="center"/>
    </xf>
    <xf numFmtId="187" fontId="9" fillId="0" borderId="0" xfId="1" applyFont="1" applyFill="1" applyAlignment="1">
      <alignment horizontal="left"/>
    </xf>
  </cellXfs>
  <cellStyles count="18">
    <cellStyle name="Comma" xfId="1" builtinId="3"/>
    <cellStyle name="Comma 10 2" xfId="2"/>
    <cellStyle name="Comma 79" xfId="3"/>
    <cellStyle name="comma zerodec" xfId="4"/>
    <cellStyle name="Currency1" xfId="5"/>
    <cellStyle name="Currency1 28 2" xfId="6"/>
    <cellStyle name="Dollar (zero dec)" xfId="7"/>
    <cellStyle name="Normal" xfId="0" builtinId="0"/>
    <cellStyle name="Normal 3" xfId="8"/>
    <cellStyle name="Normal_M033T4" xfId="9"/>
    <cellStyle name="เครื่องหมายจุลภาค 2" xfId="10"/>
    <cellStyle name="ปกติ 2" xfId="11"/>
    <cellStyle name="ปกติ 2 2" xfId="12"/>
    <cellStyle name="ปกติ_Sheet1" xfId="13"/>
    <cellStyle name="ปกติ_Sheet1 13" xfId="14"/>
    <cellStyle name="ปกติ_Sheet1 2" xfId="15"/>
    <cellStyle name="ปกติ_Sheet1_LPN-Mar'54-T2" xfId="16"/>
    <cellStyle name="ปกติ_งบการเงิน51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1133475</xdr:colOff>
      <xdr:row>95</xdr:row>
      <xdr:rowOff>0</xdr:rowOff>
    </xdr:from>
    <xdr:to>
      <xdr:col>3</xdr:col>
      <xdr:colOff>390525</xdr:colOff>
      <xdr:row>95</xdr:row>
      <xdr:rowOff>0</xdr:rowOff>
    </xdr:to>
    <xdr:sp macro="" textlink="">
      <xdr:nvSpPr>
        <xdr:cNvPr id="17242" name="Line 1">
          <a:extLst>
            <a:ext uri="{FF2B5EF4-FFF2-40B4-BE49-F238E27FC236}">
              <a16:creationId xmlns:a16="http://schemas.microsoft.com/office/drawing/2014/main" xmlns="" id="{ABAC9D19-028B-42EF-A0FD-FBBAD493AFA6}"/>
            </a:ext>
          </a:extLst>
        </xdr:cNvPr>
        <xdr:cNvSpPr>
          <a:spLocks noChangeShapeType="1"/>
        </xdr:cNvSpPr>
      </xdr:nvSpPr>
      <xdr:spPr bwMode="auto">
        <a:xfrm flipV="1">
          <a:off x="1885950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1133475</xdr:colOff>
      <xdr:row>95</xdr:row>
      <xdr:rowOff>0</xdr:rowOff>
    </xdr:from>
    <xdr:to>
      <xdr:col>3</xdr:col>
      <xdr:colOff>390525</xdr:colOff>
      <xdr:row>95</xdr:row>
      <xdr:rowOff>0</xdr:rowOff>
    </xdr:to>
    <xdr:sp macro="" textlink="">
      <xdr:nvSpPr>
        <xdr:cNvPr id="17243" name="Line 2">
          <a:extLst>
            <a:ext uri="{FF2B5EF4-FFF2-40B4-BE49-F238E27FC236}">
              <a16:creationId xmlns:a16="http://schemas.microsoft.com/office/drawing/2014/main" xmlns="" id="{92D9BEA0-9FCB-4DB0-B71D-444AE0C60453}"/>
            </a:ext>
          </a:extLst>
        </xdr:cNvPr>
        <xdr:cNvSpPr>
          <a:spLocks noChangeShapeType="1"/>
        </xdr:cNvSpPr>
      </xdr:nvSpPr>
      <xdr:spPr bwMode="auto">
        <a:xfrm flipV="1">
          <a:off x="1885950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1133475</xdr:colOff>
      <xdr:row>98</xdr:row>
      <xdr:rowOff>304800</xdr:rowOff>
    </xdr:from>
    <xdr:to>
      <xdr:col>3</xdr:col>
      <xdr:colOff>390525</xdr:colOff>
      <xdr:row>98</xdr:row>
      <xdr:rowOff>304800</xdr:rowOff>
    </xdr:to>
    <xdr:sp macro="" textlink="">
      <xdr:nvSpPr>
        <xdr:cNvPr id="17244" name="Line 3">
          <a:extLst>
            <a:ext uri="{FF2B5EF4-FFF2-40B4-BE49-F238E27FC236}">
              <a16:creationId xmlns:a16="http://schemas.microsoft.com/office/drawing/2014/main" xmlns="" id="{1FD40695-AA72-4026-B7D7-1F52851C3775}"/>
            </a:ext>
          </a:extLst>
        </xdr:cNvPr>
        <xdr:cNvSpPr>
          <a:spLocks noChangeShapeType="1"/>
        </xdr:cNvSpPr>
      </xdr:nvSpPr>
      <xdr:spPr bwMode="auto">
        <a:xfrm flipV="1">
          <a:off x="1885950" y="3215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1133475</xdr:colOff>
      <xdr:row>95</xdr:row>
      <xdr:rowOff>0</xdr:rowOff>
    </xdr:from>
    <xdr:to>
      <xdr:col>3</xdr:col>
      <xdr:colOff>390525</xdr:colOff>
      <xdr:row>95</xdr:row>
      <xdr:rowOff>0</xdr:rowOff>
    </xdr:to>
    <xdr:sp macro="" textlink="">
      <xdr:nvSpPr>
        <xdr:cNvPr id="17246" name="Line 5">
          <a:extLst>
            <a:ext uri="{FF2B5EF4-FFF2-40B4-BE49-F238E27FC236}">
              <a16:creationId xmlns:a16="http://schemas.microsoft.com/office/drawing/2014/main" xmlns="" id="{55F46004-8C2F-449A-BC56-026A81A5F492}"/>
            </a:ext>
          </a:extLst>
        </xdr:cNvPr>
        <xdr:cNvSpPr>
          <a:spLocks noChangeShapeType="1"/>
        </xdr:cNvSpPr>
      </xdr:nvSpPr>
      <xdr:spPr bwMode="auto">
        <a:xfrm flipV="1">
          <a:off x="1885950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1133475</xdr:colOff>
      <xdr:row>94</xdr:row>
      <xdr:rowOff>304800</xdr:rowOff>
    </xdr:from>
    <xdr:to>
      <xdr:col>3</xdr:col>
      <xdr:colOff>390525</xdr:colOff>
      <xdr:row>94</xdr:row>
      <xdr:rowOff>304800</xdr:rowOff>
    </xdr:to>
    <xdr:sp macro="" textlink="">
      <xdr:nvSpPr>
        <xdr:cNvPr id="17248" name="Line 27">
          <a:extLst>
            <a:ext uri="{FF2B5EF4-FFF2-40B4-BE49-F238E27FC236}">
              <a16:creationId xmlns:a16="http://schemas.microsoft.com/office/drawing/2014/main" xmlns="" id="{D0FC11FC-D360-4850-9BB9-F3D61382221A}"/>
            </a:ext>
          </a:extLst>
        </xdr:cNvPr>
        <xdr:cNvSpPr>
          <a:spLocks noChangeShapeType="1"/>
        </xdr:cNvSpPr>
      </xdr:nvSpPr>
      <xdr:spPr bwMode="auto">
        <a:xfrm flipV="1">
          <a:off x="1885950" y="3078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8729" name="Line 41">
          <a:extLst>
            <a:ext uri="{FF2B5EF4-FFF2-40B4-BE49-F238E27FC236}">
              <a16:creationId xmlns:a16="http://schemas.microsoft.com/office/drawing/2014/main" xmlns="" id="{8256B527-3794-4D1B-8A00-798DA9321507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8730" name="Line 390">
          <a:extLst>
            <a:ext uri="{FF2B5EF4-FFF2-40B4-BE49-F238E27FC236}">
              <a16:creationId xmlns:a16="http://schemas.microsoft.com/office/drawing/2014/main" xmlns="" id="{08A8213F-BC96-416B-8011-53841738B4DE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8731" name="Line 391">
          <a:extLst>
            <a:ext uri="{FF2B5EF4-FFF2-40B4-BE49-F238E27FC236}">
              <a16:creationId xmlns:a16="http://schemas.microsoft.com/office/drawing/2014/main" xmlns="" id="{BDBA7DDD-6719-449F-A931-467A6FB88968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18732" name="Line 392">
          <a:extLst>
            <a:ext uri="{FF2B5EF4-FFF2-40B4-BE49-F238E27FC236}">
              <a16:creationId xmlns:a16="http://schemas.microsoft.com/office/drawing/2014/main" xmlns="" id="{B47C5C21-C952-4FAA-ABEC-301115611AEF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3203125" defaultRowHeight="21"/>
  <cols>
    <col min="1" max="16384" width="8.83203125" style="2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123"/>
  <sheetViews>
    <sheetView topLeftCell="A106" zoomScale="92" zoomScaleNormal="92" zoomScaleSheetLayoutView="100" workbookViewId="0">
      <selection activeCell="C117" sqref="C117:L118"/>
    </sheetView>
  </sheetViews>
  <sheetFormatPr defaultRowHeight="28.5" customHeight="1"/>
  <cols>
    <col min="1" max="1" width="3.1640625" style="2" customWidth="1"/>
    <col min="2" max="2" width="3.33203125" style="2" customWidth="1"/>
    <col min="3" max="3" width="6.6640625" style="2" customWidth="1"/>
    <col min="4" max="4" width="39.33203125" style="2" customWidth="1"/>
    <col min="5" max="5" width="9.83203125" style="2" bestFit="1" customWidth="1"/>
    <col min="6" max="6" width="18.6640625" style="40" customWidth="1"/>
    <col min="7" max="7" width="1.5" style="25" customWidth="1"/>
    <col min="8" max="8" width="18.6640625" style="28" customWidth="1"/>
    <col min="9" max="9" width="1.5" style="28" customWidth="1"/>
    <col min="10" max="10" width="18.6640625" style="29" customWidth="1"/>
    <col min="11" max="11" width="1.5" style="28" customWidth="1"/>
    <col min="12" max="12" width="18.6640625" style="28" customWidth="1"/>
    <col min="13" max="13" width="1.6640625" style="2" customWidth="1"/>
    <col min="14" max="14" width="9.33203125" style="2"/>
    <col min="15" max="15" width="16.33203125" style="25" bestFit="1" customWidth="1"/>
    <col min="16" max="16" width="15.6640625" style="2" bestFit="1" customWidth="1"/>
    <col min="17" max="17" width="16.6640625" style="25" customWidth="1"/>
    <col min="18" max="18" width="15.1640625" style="25" bestFit="1" customWidth="1"/>
    <col min="19" max="19" width="13.1640625" style="25" customWidth="1"/>
    <col min="20" max="21" width="17.33203125" style="25" customWidth="1"/>
    <col min="22" max="16384" width="9.33203125" style="2"/>
  </cols>
  <sheetData>
    <row r="1" spans="1:21" ht="27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21" ht="27.7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21" s="83" customFormat="1" ht="27.75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O3" s="126"/>
      <c r="Q3" s="126"/>
      <c r="R3" s="126"/>
      <c r="S3" s="126"/>
      <c r="T3" s="126"/>
      <c r="U3" s="126"/>
    </row>
    <row r="4" spans="1:21" ht="27.75" customHeight="1">
      <c r="F4" s="39"/>
      <c r="H4" s="24"/>
      <c r="I4" s="24"/>
      <c r="J4" s="26"/>
      <c r="K4" s="24"/>
      <c r="L4" s="24"/>
    </row>
    <row r="5" spans="1:21" ht="27.75" customHeight="1">
      <c r="E5" s="19"/>
      <c r="F5" s="157" t="s">
        <v>3</v>
      </c>
      <c r="G5" s="157"/>
      <c r="H5" s="157"/>
      <c r="I5" s="84"/>
      <c r="J5" s="157" t="s">
        <v>4</v>
      </c>
      <c r="K5" s="158"/>
      <c r="L5" s="158"/>
    </row>
    <row r="6" spans="1:21" ht="27.75" customHeight="1">
      <c r="A6" s="156" t="s">
        <v>5</v>
      </c>
      <c r="B6" s="156"/>
      <c r="C6" s="156"/>
      <c r="D6" s="156"/>
      <c r="E6" s="19" t="s">
        <v>6</v>
      </c>
      <c r="F6" s="85" t="s">
        <v>7</v>
      </c>
      <c r="G6" s="27"/>
      <c r="H6" s="86" t="s">
        <v>8</v>
      </c>
      <c r="I6" s="36"/>
      <c r="J6" s="85" t="s">
        <v>7</v>
      </c>
      <c r="K6" s="27"/>
      <c r="L6" s="86" t="s">
        <v>8</v>
      </c>
    </row>
    <row r="7" spans="1:21" ht="27.75" customHeight="1">
      <c r="A7" s="3" t="s">
        <v>9</v>
      </c>
      <c r="I7" s="24"/>
    </row>
    <row r="8" spans="1:21" ht="27.75" customHeight="1">
      <c r="B8" s="4" t="s">
        <v>10</v>
      </c>
      <c r="C8" s="4"/>
      <c r="E8" s="14" t="s">
        <v>11</v>
      </c>
      <c r="F8" s="1">
        <v>547893836.33000004</v>
      </c>
      <c r="G8" s="79"/>
      <c r="H8" s="1">
        <v>30426761.68</v>
      </c>
      <c r="I8" s="1"/>
      <c r="J8" s="1">
        <v>543046722.97000003</v>
      </c>
      <c r="K8" s="79"/>
      <c r="L8" s="1">
        <v>30426584.460000001</v>
      </c>
      <c r="P8" s="25"/>
    </row>
    <row r="9" spans="1:21" ht="27.75" customHeight="1">
      <c r="B9" s="4" t="s">
        <v>12</v>
      </c>
      <c r="C9" s="4"/>
      <c r="E9" s="14" t="s">
        <v>13</v>
      </c>
      <c r="F9" s="1">
        <v>11471575.85</v>
      </c>
      <c r="G9" s="79"/>
      <c r="H9" s="1">
        <v>31071850.469999999</v>
      </c>
      <c r="I9" s="1"/>
      <c r="J9" s="1">
        <v>1936.69</v>
      </c>
      <c r="K9" s="79"/>
      <c r="L9" s="1">
        <v>47115775.460000001</v>
      </c>
      <c r="P9" s="25"/>
      <c r="Q9" s="2"/>
      <c r="T9" s="2"/>
      <c r="U9" s="2"/>
    </row>
    <row r="10" spans="1:21" ht="27.75" customHeight="1">
      <c r="B10" s="4" t="s">
        <v>14</v>
      </c>
      <c r="C10" s="4"/>
      <c r="E10" s="12">
        <v>5</v>
      </c>
      <c r="F10" s="1">
        <v>0</v>
      </c>
      <c r="G10" s="79"/>
      <c r="H10" s="1">
        <v>0</v>
      </c>
      <c r="I10" s="1"/>
      <c r="J10" s="1">
        <f>120106266.03</f>
        <v>120106266.03</v>
      </c>
      <c r="K10" s="79"/>
      <c r="L10" s="1">
        <v>0</v>
      </c>
    </row>
    <row r="11" spans="1:21" ht="27.75" customHeight="1">
      <c r="B11" s="4" t="s">
        <v>16</v>
      </c>
      <c r="C11" s="4"/>
      <c r="E11" s="12">
        <v>9</v>
      </c>
      <c r="F11" s="1">
        <v>52165678.340000004</v>
      </c>
      <c r="G11" s="79"/>
      <c r="H11" s="1">
        <v>59493007.939999998</v>
      </c>
      <c r="I11" s="1"/>
      <c r="J11" s="1">
        <v>0</v>
      </c>
      <c r="K11" s="79"/>
      <c r="L11" s="1">
        <v>35413794.670000002</v>
      </c>
    </row>
    <row r="12" spans="1:21" ht="27.75" customHeight="1">
      <c r="D12" s="3" t="s">
        <v>17</v>
      </c>
      <c r="F12" s="63">
        <f>SUM(F8:F11)</f>
        <v>611531090.5200001</v>
      </c>
      <c r="G12" s="40"/>
      <c r="H12" s="63">
        <f>SUM(H8:H11)</f>
        <v>120991620.09</v>
      </c>
      <c r="I12" s="41"/>
      <c r="J12" s="63">
        <f>SUM(J8:J11)</f>
        <v>663154925.69000006</v>
      </c>
      <c r="K12" s="1"/>
      <c r="L12" s="63">
        <f>SUM(L8:L11)</f>
        <v>112956154.59</v>
      </c>
    </row>
    <row r="13" spans="1:21" ht="27.75" customHeight="1">
      <c r="A13" s="3" t="s">
        <v>18</v>
      </c>
      <c r="F13" s="80"/>
      <c r="G13" s="50"/>
      <c r="H13" s="80"/>
      <c r="I13" s="64"/>
      <c r="J13" s="1"/>
      <c r="K13" s="64"/>
      <c r="L13" s="1"/>
      <c r="P13" s="25"/>
    </row>
    <row r="14" spans="1:21" ht="27.75" customHeight="1">
      <c r="B14" s="4" t="s">
        <v>19</v>
      </c>
      <c r="E14" s="14">
        <v>10</v>
      </c>
      <c r="F14" s="1">
        <v>22740655.84</v>
      </c>
      <c r="G14" s="80"/>
      <c r="H14" s="1">
        <v>20304945.93</v>
      </c>
      <c r="I14" s="80"/>
      <c r="J14" s="1">
        <v>0</v>
      </c>
      <c r="K14" s="1"/>
      <c r="L14" s="1">
        <v>5869234.6200000001</v>
      </c>
      <c r="P14" s="25"/>
    </row>
    <row r="15" spans="1:21" ht="27.75" customHeight="1">
      <c r="B15" s="4" t="s">
        <v>20</v>
      </c>
      <c r="E15" s="14">
        <v>11</v>
      </c>
      <c r="F15" s="1">
        <v>0</v>
      </c>
      <c r="G15" s="70"/>
      <c r="H15" s="1">
        <v>0</v>
      </c>
      <c r="I15" s="70"/>
      <c r="J15" s="1">
        <v>509364.72</v>
      </c>
      <c r="K15" s="1"/>
      <c r="L15" s="1">
        <v>110631808.68000001</v>
      </c>
      <c r="P15" s="25"/>
    </row>
    <row r="16" spans="1:21" ht="27.75" customHeight="1">
      <c r="B16" s="4" t="s">
        <v>21</v>
      </c>
      <c r="E16" s="14">
        <v>12</v>
      </c>
      <c r="F16" s="1">
        <v>2001173.92</v>
      </c>
      <c r="G16" s="79"/>
      <c r="H16" s="1">
        <v>1798612.84</v>
      </c>
      <c r="I16" s="79"/>
      <c r="J16" s="1">
        <v>0</v>
      </c>
      <c r="K16" s="1"/>
      <c r="L16" s="1">
        <v>1798612.84</v>
      </c>
    </row>
    <row r="17" spans="1:21" ht="27.75" customHeight="1">
      <c r="B17" s="4" t="s">
        <v>22</v>
      </c>
      <c r="E17" s="14">
        <v>13</v>
      </c>
      <c r="F17" s="97">
        <v>1031420737.0299999</v>
      </c>
      <c r="G17" s="79"/>
      <c r="H17" s="40">
        <v>1226203578.72</v>
      </c>
      <c r="I17" s="79"/>
      <c r="J17" s="1">
        <v>0</v>
      </c>
      <c r="K17" s="1"/>
      <c r="L17" s="1">
        <v>671774732.80999994</v>
      </c>
    </row>
    <row r="18" spans="1:21" ht="27.75" customHeight="1">
      <c r="B18" s="4" t="s">
        <v>23</v>
      </c>
      <c r="E18" s="14">
        <v>14</v>
      </c>
      <c r="F18" s="97">
        <v>169060612.47999999</v>
      </c>
      <c r="G18" s="79"/>
      <c r="H18" s="40">
        <v>173809403.11000001</v>
      </c>
      <c r="I18" s="79"/>
      <c r="J18" s="1">
        <v>0</v>
      </c>
      <c r="K18" s="1"/>
      <c r="L18" s="1">
        <v>1330638.42</v>
      </c>
    </row>
    <row r="19" spans="1:21" ht="27.75" customHeight="1">
      <c r="B19" s="4" t="s">
        <v>24</v>
      </c>
      <c r="E19" s="14">
        <v>15</v>
      </c>
      <c r="F19" s="97">
        <v>646132.99</v>
      </c>
      <c r="G19" s="79"/>
      <c r="H19" s="40">
        <v>266959.53999999998</v>
      </c>
      <c r="I19" s="79"/>
      <c r="J19" s="1">
        <v>0</v>
      </c>
      <c r="K19" s="1"/>
      <c r="L19" s="1">
        <v>57244.71</v>
      </c>
    </row>
    <row r="20" spans="1:21" ht="27.75" customHeight="1">
      <c r="B20" s="4" t="s">
        <v>25</v>
      </c>
      <c r="E20" s="14">
        <v>16</v>
      </c>
      <c r="F20" s="97">
        <v>0</v>
      </c>
      <c r="G20" s="79"/>
      <c r="H20" s="1">
        <v>560786.35</v>
      </c>
      <c r="I20" s="79"/>
      <c r="J20" s="1">
        <v>0</v>
      </c>
      <c r="K20" s="1"/>
      <c r="L20" s="1">
        <v>560786.35</v>
      </c>
      <c r="P20" s="25"/>
    </row>
    <row r="21" spans="1:21" ht="27.75" customHeight="1">
      <c r="B21" s="4" t="s">
        <v>26</v>
      </c>
      <c r="F21" s="97">
        <v>2639662.12</v>
      </c>
      <c r="G21" s="40"/>
      <c r="H21" s="41">
        <v>2043762.13</v>
      </c>
      <c r="I21" s="40"/>
      <c r="J21" s="41">
        <v>1858041.5</v>
      </c>
      <c r="K21" s="1"/>
      <c r="L21" s="41">
        <v>2043761.23</v>
      </c>
    </row>
    <row r="22" spans="1:21" ht="27.75" customHeight="1">
      <c r="D22" s="3" t="s">
        <v>27</v>
      </c>
      <c r="F22" s="63">
        <f>SUM(F14:F21)</f>
        <v>1228508974.3799996</v>
      </c>
      <c r="G22" s="40"/>
      <c r="H22" s="63">
        <f>SUM(H14:H21)</f>
        <v>1424988048.6199999</v>
      </c>
      <c r="I22" s="41"/>
      <c r="J22" s="63">
        <f>SUM(J14:J21)</f>
        <v>2367406.2199999997</v>
      </c>
      <c r="K22" s="1"/>
      <c r="L22" s="63">
        <f>SUM(L14:L21)</f>
        <v>794066819.65999997</v>
      </c>
      <c r="O22" s="2"/>
      <c r="P22" s="25"/>
    </row>
    <row r="23" spans="1:21" ht="27.75" customHeight="1" thickBot="1">
      <c r="A23" s="3" t="s">
        <v>28</v>
      </c>
      <c r="F23" s="74">
        <f>SUM(F12+F22)</f>
        <v>1840040064.8999996</v>
      </c>
      <c r="G23" s="40"/>
      <c r="H23" s="74">
        <f>SUM(H12+H22)</f>
        <v>1545979668.7099998</v>
      </c>
      <c r="I23" s="41"/>
      <c r="J23" s="74">
        <f>SUM(J12+J22)</f>
        <v>665522331.91000009</v>
      </c>
      <c r="K23" s="41"/>
      <c r="L23" s="74">
        <f>SUM(L12+L22)</f>
        <v>907022974.25</v>
      </c>
    </row>
    <row r="24" spans="1:21" ht="27.75" customHeight="1" thickTop="1">
      <c r="A24" s="3"/>
      <c r="F24" s="41"/>
      <c r="H24" s="33"/>
      <c r="I24" s="33"/>
      <c r="J24" s="31"/>
      <c r="K24" s="33"/>
      <c r="L24" s="33"/>
    </row>
    <row r="25" spans="1:21" s="4" customFormat="1" ht="27.75" customHeight="1">
      <c r="C25" s="5"/>
      <c r="D25" s="5"/>
      <c r="E25" s="5"/>
      <c r="F25" s="40"/>
      <c r="G25" s="34"/>
      <c r="H25" s="34"/>
      <c r="I25" s="34"/>
      <c r="J25" s="29"/>
      <c r="K25" s="35"/>
      <c r="L25" s="35"/>
      <c r="O25" s="35"/>
      <c r="P25" s="140"/>
      <c r="Q25" s="35"/>
      <c r="R25" s="35"/>
      <c r="S25" s="35"/>
      <c r="T25" s="35"/>
      <c r="U25" s="35"/>
    </row>
    <row r="26" spans="1:21" s="4" customFormat="1" ht="27.75" customHeight="1">
      <c r="C26" s="5"/>
      <c r="D26" s="5"/>
      <c r="E26" s="5"/>
      <c r="F26" s="40"/>
      <c r="G26" s="34"/>
      <c r="H26" s="34"/>
      <c r="I26" s="34"/>
      <c r="J26" s="29"/>
      <c r="K26" s="35"/>
      <c r="L26" s="35"/>
      <c r="O26" s="35"/>
      <c r="Q26" s="35"/>
      <c r="R26" s="35"/>
      <c r="S26" s="35"/>
      <c r="T26" s="35"/>
      <c r="U26" s="35"/>
    </row>
    <row r="27" spans="1:21" s="4" customFormat="1" ht="27.75" customHeight="1">
      <c r="A27" s="20" t="s">
        <v>29</v>
      </c>
      <c r="C27" s="5"/>
      <c r="D27" s="5"/>
      <c r="E27" s="5"/>
      <c r="F27" s="40"/>
      <c r="G27" s="34"/>
      <c r="H27" s="34"/>
      <c r="I27" s="34"/>
      <c r="J27" s="29"/>
      <c r="K27" s="35"/>
      <c r="L27" s="35"/>
      <c r="O27" s="35"/>
      <c r="Q27" s="35"/>
      <c r="R27" s="35"/>
      <c r="S27" s="35"/>
      <c r="T27" s="35"/>
      <c r="U27" s="35"/>
    </row>
    <row r="28" spans="1:21" s="4" customFormat="1" ht="27.75" customHeight="1">
      <c r="A28" s="21"/>
      <c r="C28" s="42"/>
      <c r="F28" s="40"/>
      <c r="G28" s="34"/>
      <c r="H28" s="34"/>
      <c r="I28" s="34"/>
      <c r="J28" s="29"/>
      <c r="K28" s="35"/>
      <c r="L28" s="35"/>
      <c r="O28" s="35"/>
      <c r="Q28" s="35"/>
      <c r="R28" s="35"/>
      <c r="S28" s="35"/>
      <c r="T28" s="35"/>
      <c r="U28" s="35"/>
    </row>
    <row r="29" spans="1:21" s="4" customFormat="1" ht="27.75" customHeight="1">
      <c r="A29" s="21"/>
      <c r="C29" s="43"/>
      <c r="F29" s="40"/>
      <c r="G29" s="34"/>
      <c r="H29" s="34"/>
      <c r="I29" s="34"/>
      <c r="J29" s="29"/>
      <c r="K29" s="35"/>
      <c r="L29" s="35"/>
      <c r="O29" s="35"/>
      <c r="Q29" s="35"/>
      <c r="R29" s="35"/>
      <c r="S29" s="35"/>
      <c r="T29" s="35"/>
      <c r="U29" s="35"/>
    </row>
    <row r="30" spans="1:21" s="4" customFormat="1" ht="27.75" customHeight="1">
      <c r="A30" s="21"/>
      <c r="C30" s="43"/>
      <c r="F30" s="40"/>
      <c r="G30" s="34"/>
      <c r="H30" s="34"/>
      <c r="I30" s="34"/>
      <c r="J30" s="29"/>
      <c r="K30" s="35"/>
      <c r="L30" s="35"/>
      <c r="O30" s="35"/>
      <c r="Q30" s="35"/>
      <c r="R30" s="35"/>
      <c r="S30" s="35"/>
      <c r="T30" s="35"/>
      <c r="U30" s="35"/>
    </row>
    <row r="31" spans="1:21" s="4" customFormat="1" ht="27.75" customHeight="1">
      <c r="A31" s="21"/>
      <c r="C31" s="5"/>
      <c r="D31" s="5"/>
      <c r="E31" s="5"/>
      <c r="F31" s="40"/>
      <c r="G31" s="34"/>
      <c r="H31" s="34"/>
      <c r="I31" s="34"/>
      <c r="J31" s="29"/>
      <c r="K31" s="35"/>
      <c r="L31" s="35"/>
      <c r="O31" s="35"/>
      <c r="Q31" s="35"/>
      <c r="R31" s="35"/>
      <c r="S31" s="35"/>
      <c r="T31" s="35"/>
      <c r="U31" s="35"/>
    </row>
    <row r="32" spans="1:21" s="4" customFormat="1" ht="27.75" customHeight="1">
      <c r="A32" s="21"/>
      <c r="C32" s="5"/>
      <c r="D32" s="5"/>
      <c r="E32" s="5"/>
      <c r="F32" s="40"/>
      <c r="G32" s="34"/>
      <c r="H32" s="34"/>
      <c r="I32" s="34"/>
      <c r="J32" s="29"/>
      <c r="K32" s="35"/>
      <c r="L32" s="35"/>
      <c r="O32" s="35"/>
      <c r="Q32" s="35"/>
      <c r="R32" s="35"/>
      <c r="S32" s="35"/>
      <c r="T32" s="35"/>
      <c r="U32" s="35"/>
    </row>
    <row r="33" spans="1:21" s="4" customFormat="1" ht="27.75" customHeight="1">
      <c r="A33" s="21"/>
      <c r="C33" s="5"/>
      <c r="D33" s="5"/>
      <c r="E33" s="5"/>
      <c r="F33" s="40"/>
      <c r="G33" s="34"/>
      <c r="H33" s="34"/>
      <c r="I33" s="34"/>
      <c r="J33" s="29"/>
      <c r="K33" s="35"/>
      <c r="L33" s="35"/>
      <c r="O33" s="35"/>
      <c r="Q33" s="35"/>
      <c r="R33" s="35"/>
      <c r="S33" s="35"/>
      <c r="T33" s="35"/>
      <c r="U33" s="35"/>
    </row>
    <row r="34" spans="1:21" s="4" customFormat="1" ht="27.75" customHeight="1">
      <c r="A34" s="21"/>
      <c r="C34" s="5"/>
      <c r="D34" s="5"/>
      <c r="E34" s="5"/>
      <c r="F34" s="40"/>
      <c r="G34" s="34"/>
      <c r="H34" s="34"/>
      <c r="I34" s="34"/>
      <c r="J34" s="29"/>
      <c r="K34" s="35"/>
      <c r="L34" s="35"/>
      <c r="O34" s="35"/>
      <c r="Q34" s="35"/>
      <c r="R34" s="35"/>
      <c r="S34" s="35"/>
      <c r="T34" s="35"/>
      <c r="U34" s="35"/>
    </row>
    <row r="35" spans="1:21" s="4" customFormat="1" ht="27.75" customHeight="1">
      <c r="C35" s="5" t="s">
        <v>222</v>
      </c>
      <c r="E35" s="5"/>
      <c r="F35" s="40"/>
      <c r="G35" s="34"/>
      <c r="H35" s="35"/>
      <c r="I35" s="34"/>
      <c r="J35" s="29"/>
      <c r="K35" s="35"/>
      <c r="L35" s="35"/>
      <c r="O35" s="35"/>
      <c r="Q35" s="35"/>
      <c r="R35" s="35"/>
      <c r="S35" s="35"/>
      <c r="T35" s="35"/>
      <c r="U35" s="35"/>
    </row>
    <row r="36" spans="1:21" s="4" customFormat="1" ht="27.75" customHeight="1">
      <c r="C36" s="5" t="s">
        <v>30</v>
      </c>
      <c r="E36" s="5"/>
      <c r="F36" s="40"/>
      <c r="G36" s="134" t="s">
        <v>31</v>
      </c>
      <c r="H36" s="35"/>
      <c r="I36" s="35"/>
      <c r="J36" s="29"/>
      <c r="K36" s="35"/>
      <c r="L36" s="35"/>
      <c r="O36" s="35"/>
      <c r="Q36" s="35"/>
      <c r="R36" s="35"/>
      <c r="S36" s="35"/>
      <c r="T36" s="35"/>
      <c r="U36" s="35"/>
    </row>
    <row r="37" spans="1:21" s="4" customFormat="1" ht="27.75" customHeight="1">
      <c r="C37" s="5"/>
      <c r="E37" s="5"/>
      <c r="F37" s="40"/>
      <c r="G37" s="134"/>
      <c r="H37" s="35"/>
      <c r="I37" s="35"/>
      <c r="J37" s="29"/>
      <c r="K37" s="35"/>
      <c r="L37" s="35"/>
      <c r="O37" s="35"/>
      <c r="Q37" s="35"/>
      <c r="R37" s="35"/>
      <c r="S37" s="35"/>
      <c r="T37" s="35"/>
      <c r="U37" s="35"/>
    </row>
    <row r="38" spans="1:21" s="4" customFormat="1" ht="27.75" customHeight="1">
      <c r="C38" s="5"/>
      <c r="E38" s="5"/>
      <c r="F38" s="40"/>
      <c r="G38" s="134"/>
      <c r="H38" s="35"/>
      <c r="I38" s="35"/>
      <c r="J38" s="29"/>
      <c r="K38" s="35"/>
      <c r="L38" s="35"/>
      <c r="O38" s="35"/>
      <c r="Q38" s="35"/>
      <c r="R38" s="35"/>
      <c r="S38" s="35"/>
      <c r="T38" s="35"/>
      <c r="U38" s="35"/>
    </row>
    <row r="39" spans="1:21" s="4" customFormat="1" ht="27.75" customHeight="1">
      <c r="C39" s="5"/>
      <c r="E39" s="5"/>
      <c r="F39" s="40"/>
      <c r="G39" s="134"/>
      <c r="H39" s="35"/>
      <c r="I39" s="35"/>
      <c r="J39" s="29"/>
      <c r="K39" s="35"/>
      <c r="L39" s="35"/>
      <c r="O39" s="35"/>
      <c r="Q39" s="35"/>
      <c r="R39" s="35"/>
      <c r="S39" s="35"/>
      <c r="T39" s="35"/>
      <c r="U39" s="35"/>
    </row>
    <row r="40" spans="1:21" ht="26.25" customHeight="1">
      <c r="A40" s="155" t="s">
        <v>32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</row>
    <row r="41" spans="1:21" ht="26.25" customHeight="1">
      <c r="A41" s="12"/>
      <c r="B41" s="12"/>
      <c r="C41" s="12"/>
      <c r="D41" s="12"/>
      <c r="E41" s="12"/>
      <c r="F41" s="80"/>
      <c r="G41" s="27"/>
      <c r="H41" s="27"/>
      <c r="I41" s="27"/>
      <c r="J41" s="32"/>
      <c r="K41" s="27"/>
      <c r="L41" s="27"/>
    </row>
    <row r="42" spans="1:21" ht="26.25" customHeight="1">
      <c r="A42" s="156" t="s">
        <v>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21" ht="26.25" customHeight="1">
      <c r="A43" s="156" t="s">
        <v>33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</row>
    <row r="44" spans="1:21" ht="26.25" customHeight="1">
      <c r="A44" s="156" t="s">
        <v>2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21" ht="26.25" customHeight="1">
      <c r="C45" s="19"/>
      <c r="D45" s="19"/>
      <c r="E45" s="19"/>
      <c r="F45" s="122"/>
      <c r="G45" s="36"/>
      <c r="H45" s="36"/>
      <c r="I45" s="36"/>
      <c r="J45" s="37"/>
      <c r="K45" s="36"/>
      <c r="L45" s="36"/>
    </row>
    <row r="46" spans="1:21" ht="26.25" customHeight="1">
      <c r="E46" s="19"/>
      <c r="F46" s="157" t="s">
        <v>3</v>
      </c>
      <c r="G46" s="157"/>
      <c r="H46" s="157"/>
      <c r="I46" s="84"/>
      <c r="J46" s="157" t="s">
        <v>4</v>
      </c>
      <c r="K46" s="158"/>
      <c r="L46" s="158"/>
    </row>
    <row r="47" spans="1:21" ht="26.25" customHeight="1">
      <c r="A47" s="156" t="s">
        <v>34</v>
      </c>
      <c r="B47" s="156"/>
      <c r="C47" s="156"/>
      <c r="D47" s="156"/>
      <c r="E47" s="19" t="s">
        <v>6</v>
      </c>
      <c r="F47" s="85" t="str">
        <f>+F6</f>
        <v>2564</v>
      </c>
      <c r="G47" s="27"/>
      <c r="H47" s="86" t="str">
        <f>+H6</f>
        <v>2563</v>
      </c>
      <c r="I47" s="36"/>
      <c r="J47" s="85" t="str">
        <f>+F47</f>
        <v>2564</v>
      </c>
      <c r="K47" s="27"/>
      <c r="L47" s="86" t="str">
        <f>+H47</f>
        <v>2563</v>
      </c>
    </row>
    <row r="48" spans="1:21" ht="26.25" customHeight="1">
      <c r="A48" s="3" t="s">
        <v>35</v>
      </c>
    </row>
    <row r="49" spans="1:12" ht="26.25" customHeight="1">
      <c r="B49" s="4" t="s">
        <v>36</v>
      </c>
      <c r="G49" s="40"/>
      <c r="H49" s="40"/>
      <c r="I49" s="40"/>
      <c r="J49" s="40"/>
      <c r="K49" s="39"/>
      <c r="L49" s="40"/>
    </row>
    <row r="50" spans="1:12" ht="26.25" customHeight="1">
      <c r="B50" s="4"/>
      <c r="C50" s="2" t="s">
        <v>37</v>
      </c>
      <c r="E50" s="14">
        <v>17</v>
      </c>
      <c r="F50" s="1">
        <v>14862192.140000001</v>
      </c>
      <c r="G50" s="80"/>
      <c r="H50" s="1">
        <v>125979462.87</v>
      </c>
      <c r="I50" s="80"/>
      <c r="J50" s="1">
        <v>0</v>
      </c>
      <c r="K50" s="41"/>
      <c r="L50" s="1">
        <v>111024751.02</v>
      </c>
    </row>
    <row r="51" spans="1:12" ht="26.25" customHeight="1">
      <c r="B51" s="4" t="s">
        <v>38</v>
      </c>
      <c r="E51" s="14">
        <v>18</v>
      </c>
      <c r="F51" s="1">
        <v>123857923.51000001</v>
      </c>
      <c r="G51" s="80"/>
      <c r="H51" s="1">
        <v>195769508.33000004</v>
      </c>
      <c r="I51" s="80"/>
      <c r="J51" s="1">
        <v>10881710.279999999</v>
      </c>
      <c r="K51" s="41"/>
      <c r="L51" s="1">
        <v>186258899.79000002</v>
      </c>
    </row>
    <row r="52" spans="1:12" ht="26.25" customHeight="1">
      <c r="B52" s="4" t="s">
        <v>39</v>
      </c>
      <c r="C52" s="4"/>
      <c r="F52" s="1"/>
      <c r="G52" s="80"/>
      <c r="H52" s="1"/>
      <c r="I52" s="80"/>
      <c r="J52" s="1"/>
      <c r="K52" s="41"/>
      <c r="L52" s="1"/>
    </row>
    <row r="53" spans="1:12" ht="26.25" customHeight="1">
      <c r="B53" s="4"/>
      <c r="C53" s="4" t="s">
        <v>40</v>
      </c>
      <c r="E53" s="12">
        <v>20</v>
      </c>
      <c r="F53" s="1">
        <v>27898728.66</v>
      </c>
      <c r="G53" s="78"/>
      <c r="H53" s="1">
        <v>316705761.89999998</v>
      </c>
      <c r="I53" s="80"/>
      <c r="J53" s="1">
        <v>7846788.6600000001</v>
      </c>
      <c r="K53" s="41"/>
      <c r="L53" s="1">
        <v>264799310.21000001</v>
      </c>
    </row>
    <row r="54" spans="1:12" ht="26.25" customHeight="1">
      <c r="B54" s="4" t="s">
        <v>41</v>
      </c>
      <c r="E54" s="12">
        <v>20</v>
      </c>
      <c r="F54" s="1">
        <v>1591472.01</v>
      </c>
      <c r="G54" s="80"/>
      <c r="H54" s="1">
        <v>389980680.43000001</v>
      </c>
      <c r="I54" s="80"/>
      <c r="J54" s="1">
        <v>1591472.01</v>
      </c>
      <c r="K54" s="41"/>
      <c r="L54" s="1">
        <v>224296036.83000001</v>
      </c>
    </row>
    <row r="55" spans="1:12" ht="26.25" customHeight="1">
      <c r="B55" s="4" t="s">
        <v>42</v>
      </c>
      <c r="E55" s="14"/>
      <c r="F55" s="1"/>
      <c r="G55" s="80"/>
      <c r="H55" s="1"/>
      <c r="I55" s="80"/>
      <c r="J55" s="1"/>
      <c r="K55" s="41"/>
      <c r="L55" s="1"/>
    </row>
    <row r="56" spans="1:12" ht="26.25" customHeight="1">
      <c r="B56" s="4"/>
      <c r="C56" s="2" t="s">
        <v>40</v>
      </c>
      <c r="E56" s="12">
        <v>21</v>
      </c>
      <c r="F56" s="1">
        <v>29585785.93</v>
      </c>
      <c r="G56" s="80"/>
      <c r="H56" s="1">
        <v>20207626.629999999</v>
      </c>
      <c r="I56" s="80"/>
      <c r="J56" s="1">
        <v>0</v>
      </c>
      <c r="K56" s="41"/>
      <c r="L56" s="1">
        <v>6190178.3300000001</v>
      </c>
    </row>
    <row r="57" spans="1:12" ht="26.25" customHeight="1">
      <c r="B57" s="4" t="s">
        <v>43</v>
      </c>
      <c r="E57" s="113" t="s">
        <v>15</v>
      </c>
      <c r="F57" s="1">
        <f>332545697.82-49742505.000001</f>
        <v>282803192.81999898</v>
      </c>
      <c r="G57" s="80"/>
      <c r="H57" s="1">
        <v>47946680.619999997</v>
      </c>
      <c r="I57" s="80"/>
      <c r="J57" s="1">
        <v>0</v>
      </c>
      <c r="K57" s="41"/>
      <c r="L57" s="1">
        <v>41038147.619999997</v>
      </c>
    </row>
    <row r="58" spans="1:12" ht="26.25" customHeight="1">
      <c r="B58" s="4" t="s">
        <v>44</v>
      </c>
      <c r="E58" s="113" t="s">
        <v>45</v>
      </c>
      <c r="F58" s="1">
        <f>49742505+J58</f>
        <v>53721905.399999999</v>
      </c>
      <c r="G58" s="80"/>
      <c r="H58" s="1">
        <v>0</v>
      </c>
      <c r="I58" s="80"/>
      <c r="J58" s="1">
        <v>3979400.4</v>
      </c>
      <c r="K58" s="41"/>
      <c r="L58" s="1">
        <v>0</v>
      </c>
    </row>
    <row r="59" spans="1:12" ht="26.25" customHeight="1">
      <c r="B59" s="4" t="s">
        <v>46</v>
      </c>
      <c r="E59" s="12"/>
      <c r="F59" s="1">
        <v>23411496.5</v>
      </c>
      <c r="G59" s="80"/>
      <c r="H59" s="1">
        <v>23400482.350000001</v>
      </c>
      <c r="I59" s="80"/>
      <c r="J59" s="1">
        <v>0</v>
      </c>
      <c r="K59" s="41"/>
      <c r="L59" s="1">
        <v>23400482.350000001</v>
      </c>
    </row>
    <row r="60" spans="1:12" ht="26.25" customHeight="1">
      <c r="D60" s="3" t="s">
        <v>47</v>
      </c>
      <c r="F60" s="63">
        <f>SUM(F50:F59)</f>
        <v>557732696.96999896</v>
      </c>
      <c r="G60" s="40"/>
      <c r="H60" s="63">
        <f>SUM(H50:H59)</f>
        <v>1119990203.1299999</v>
      </c>
      <c r="I60" s="41"/>
      <c r="J60" s="63">
        <f>SUM(J50:J59)</f>
        <v>24299371.349999998</v>
      </c>
      <c r="K60" s="41"/>
      <c r="L60" s="63">
        <f>SUM(L50:L59)</f>
        <v>857007806.1500001</v>
      </c>
    </row>
    <row r="61" spans="1:12" ht="26.25" customHeight="1">
      <c r="A61" s="3" t="s">
        <v>48</v>
      </c>
      <c r="F61" s="1"/>
      <c r="G61" s="50"/>
      <c r="H61" s="1"/>
      <c r="I61" s="1"/>
      <c r="J61" s="1"/>
      <c r="K61" s="1"/>
      <c r="L61" s="1"/>
    </row>
    <row r="62" spans="1:12" ht="26.25" customHeight="1">
      <c r="B62" s="4" t="s">
        <v>39</v>
      </c>
      <c r="C62" s="4"/>
      <c r="E62" s="12">
        <v>20</v>
      </c>
      <c r="F62" s="41">
        <v>229659983.06999999</v>
      </c>
      <c r="G62" s="80"/>
      <c r="H62" s="41">
        <v>3679213.74</v>
      </c>
      <c r="I62" s="80"/>
      <c r="J62" s="1">
        <v>17680857.25</v>
      </c>
      <c r="K62" s="41"/>
      <c r="L62" s="1">
        <v>3679213.74</v>
      </c>
    </row>
    <row r="63" spans="1:12" ht="26.25" customHeight="1">
      <c r="B63" s="4" t="s">
        <v>42</v>
      </c>
      <c r="C63" s="4"/>
      <c r="E63" s="12">
        <v>21</v>
      </c>
      <c r="F63" s="41">
        <v>144193967.75</v>
      </c>
      <c r="G63" s="80"/>
      <c r="H63" s="41">
        <v>160215748.25999999</v>
      </c>
      <c r="I63" s="80"/>
      <c r="J63" s="1">
        <v>0</v>
      </c>
      <c r="K63" s="41"/>
      <c r="L63" s="1">
        <v>562564.25</v>
      </c>
    </row>
    <row r="64" spans="1:12" ht="26.25" customHeight="1">
      <c r="B64" s="4" t="s">
        <v>49</v>
      </c>
      <c r="C64" s="4"/>
      <c r="E64" s="113" t="s">
        <v>15</v>
      </c>
      <c r="F64" s="1">
        <v>5852015.3200000003</v>
      </c>
      <c r="G64" s="80"/>
      <c r="H64" s="1">
        <v>10512985</v>
      </c>
      <c r="I64" s="80"/>
      <c r="J64" s="1">
        <v>0</v>
      </c>
      <c r="K64" s="41"/>
      <c r="L64" s="1">
        <v>10512985</v>
      </c>
    </row>
    <row r="65" spans="1:21" ht="26.25" customHeight="1">
      <c r="B65" s="110" t="s">
        <v>50</v>
      </c>
      <c r="C65" s="111"/>
      <c r="F65" s="50"/>
      <c r="G65" s="2"/>
      <c r="H65" s="2"/>
      <c r="I65" s="2"/>
      <c r="J65" s="50"/>
      <c r="K65" s="2"/>
      <c r="L65" s="2"/>
    </row>
    <row r="66" spans="1:21" ht="26.25" customHeight="1">
      <c r="B66" s="112"/>
      <c r="C66" s="110" t="s">
        <v>51</v>
      </c>
      <c r="E66" s="12">
        <v>22</v>
      </c>
      <c r="F66" s="61">
        <v>19675800.359999999</v>
      </c>
      <c r="G66" s="40"/>
      <c r="H66" s="61">
        <v>19171327.16</v>
      </c>
      <c r="I66" s="40"/>
      <c r="J66" s="61">
        <v>0</v>
      </c>
      <c r="K66" s="41"/>
      <c r="L66" s="61">
        <v>19171327.16</v>
      </c>
    </row>
    <row r="67" spans="1:21" ht="26.25" customHeight="1">
      <c r="D67" s="3" t="s">
        <v>52</v>
      </c>
      <c r="F67" s="61">
        <f>SUM(F62:F66)</f>
        <v>399381766.5</v>
      </c>
      <c r="G67" s="40"/>
      <c r="H67" s="41">
        <f>SUM(H62:H66)</f>
        <v>193579274.16</v>
      </c>
      <c r="I67" s="41"/>
      <c r="J67" s="41">
        <f>SUM(J62:J66)</f>
        <v>17680857.25</v>
      </c>
      <c r="K67" s="41"/>
      <c r="L67" s="41">
        <f>SUM(L62:L66)</f>
        <v>33926090.149999999</v>
      </c>
    </row>
    <row r="68" spans="1:21" ht="26.25" customHeight="1">
      <c r="A68" s="3" t="s">
        <v>53</v>
      </c>
      <c r="F68" s="63">
        <f>F60+F67</f>
        <v>957114463.46999896</v>
      </c>
      <c r="G68" s="40"/>
      <c r="H68" s="63">
        <f>H67+H60</f>
        <v>1313569477.29</v>
      </c>
      <c r="I68" s="41"/>
      <c r="J68" s="63">
        <f>J60+J67</f>
        <v>41980228.599999994</v>
      </c>
      <c r="K68" s="41"/>
      <c r="L68" s="63">
        <f>L67+L60</f>
        <v>890933896.30000007</v>
      </c>
    </row>
    <row r="69" spans="1:21" ht="26.25" customHeight="1">
      <c r="D69" s="3"/>
      <c r="F69" s="1"/>
      <c r="H69" s="30"/>
      <c r="I69" s="30"/>
      <c r="J69" s="30"/>
      <c r="K69" s="30"/>
      <c r="L69" s="30"/>
    </row>
    <row r="70" spans="1:21" ht="26.25" customHeight="1">
      <c r="B70" s="7"/>
      <c r="F70" s="123"/>
      <c r="H70" s="38"/>
      <c r="I70" s="38"/>
      <c r="J70" s="26"/>
      <c r="K70" s="24"/>
      <c r="L70" s="24"/>
    </row>
    <row r="71" spans="1:21" ht="26.25" customHeight="1">
      <c r="B71" s="7"/>
      <c r="F71" s="123"/>
      <c r="H71" s="38"/>
      <c r="I71" s="38"/>
      <c r="J71" s="26"/>
      <c r="K71" s="24"/>
      <c r="L71" s="24"/>
    </row>
    <row r="72" spans="1:21" ht="26.25" customHeight="1">
      <c r="A72" s="20" t="s">
        <v>29</v>
      </c>
      <c r="F72" s="123"/>
      <c r="H72" s="38"/>
      <c r="I72" s="38"/>
      <c r="J72" s="26"/>
      <c r="K72" s="24"/>
      <c r="L72" s="24"/>
    </row>
    <row r="73" spans="1:21" ht="26.25" customHeight="1">
      <c r="A73" s="20"/>
      <c r="F73" s="123"/>
      <c r="H73" s="38"/>
      <c r="I73" s="38"/>
      <c r="J73" s="26"/>
      <c r="K73" s="24"/>
      <c r="L73" s="24"/>
    </row>
    <row r="74" spans="1:21" ht="26.25" customHeight="1">
      <c r="A74" s="20"/>
      <c r="F74" s="123"/>
      <c r="H74" s="38"/>
      <c r="I74" s="38"/>
      <c r="J74" s="26"/>
      <c r="K74" s="24"/>
      <c r="L74" s="24"/>
    </row>
    <row r="75" spans="1:21" ht="26.25" customHeight="1">
      <c r="A75" s="20"/>
      <c r="F75" s="123"/>
      <c r="H75" s="38"/>
      <c r="I75" s="38"/>
      <c r="J75" s="26"/>
      <c r="K75" s="24"/>
      <c r="L75" s="24"/>
    </row>
    <row r="76" spans="1:21" ht="26.25" customHeight="1">
      <c r="A76" s="20"/>
      <c r="F76" s="123"/>
      <c r="H76" s="38"/>
      <c r="I76" s="38"/>
      <c r="J76" s="26"/>
      <c r="K76" s="24"/>
      <c r="L76" s="24"/>
    </row>
    <row r="77" spans="1:21" s="4" customFormat="1" ht="26.25" customHeight="1">
      <c r="C77" s="5" t="s">
        <v>222</v>
      </c>
      <c r="E77" s="5"/>
      <c r="F77" s="40"/>
      <c r="G77" s="34"/>
      <c r="H77" s="35"/>
      <c r="I77" s="34"/>
      <c r="J77" s="29"/>
      <c r="K77" s="35"/>
      <c r="L77" s="35"/>
      <c r="O77" s="35"/>
      <c r="Q77" s="35"/>
      <c r="R77" s="35"/>
      <c r="S77" s="35"/>
      <c r="T77" s="35"/>
      <c r="U77" s="35"/>
    </row>
    <row r="78" spans="1:21" s="4" customFormat="1" ht="26.25" customHeight="1">
      <c r="C78" s="5" t="s">
        <v>30</v>
      </c>
      <c r="E78" s="5"/>
      <c r="F78" s="40"/>
      <c r="G78" s="134" t="s">
        <v>31</v>
      </c>
      <c r="H78" s="35"/>
      <c r="I78" s="35"/>
      <c r="J78" s="29"/>
      <c r="K78" s="35"/>
      <c r="L78" s="35"/>
      <c r="O78" s="35"/>
      <c r="Q78" s="35"/>
      <c r="R78" s="35"/>
      <c r="S78" s="35"/>
      <c r="T78" s="35"/>
      <c r="U78" s="35"/>
    </row>
    <row r="79" spans="1:21" s="4" customFormat="1" ht="26.25" customHeight="1">
      <c r="C79" s="5"/>
      <c r="E79" s="5"/>
      <c r="F79" s="40"/>
      <c r="G79" s="134"/>
      <c r="H79" s="35"/>
      <c r="I79" s="35"/>
      <c r="J79" s="29"/>
      <c r="K79" s="35"/>
      <c r="L79" s="35"/>
      <c r="O79" s="35"/>
      <c r="Q79" s="35"/>
      <c r="R79" s="35"/>
      <c r="S79" s="35"/>
      <c r="T79" s="35"/>
      <c r="U79" s="35"/>
    </row>
    <row r="80" spans="1:21" s="4" customFormat="1" ht="26.25" customHeight="1">
      <c r="C80" s="5"/>
      <c r="E80" s="5"/>
      <c r="F80" s="40"/>
      <c r="G80" s="35"/>
      <c r="H80" s="35"/>
      <c r="I80" s="35"/>
      <c r="J80" s="29"/>
      <c r="K80" s="35"/>
      <c r="L80" s="35"/>
      <c r="O80" s="35"/>
      <c r="Q80" s="35"/>
      <c r="R80" s="35"/>
      <c r="S80" s="35"/>
      <c r="T80" s="35"/>
      <c r="U80" s="35"/>
    </row>
    <row r="81" spans="1:12" ht="26.25" customHeight="1">
      <c r="A81" s="155" t="s">
        <v>54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</row>
    <row r="82" spans="1:12" ht="26.25" customHeight="1">
      <c r="A82" s="12"/>
      <c r="B82" s="12"/>
      <c r="C82" s="12"/>
      <c r="D82" s="12"/>
      <c r="E82" s="12"/>
      <c r="F82" s="80"/>
      <c r="G82" s="27"/>
      <c r="H82" s="27"/>
      <c r="I82" s="27"/>
      <c r="J82" s="32"/>
      <c r="K82" s="27"/>
      <c r="L82" s="27"/>
    </row>
    <row r="83" spans="1:12" ht="26.25" customHeight="1">
      <c r="A83" s="156" t="s">
        <v>0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</row>
    <row r="84" spans="1:12" ht="26.25" customHeight="1">
      <c r="A84" s="156" t="s">
        <v>33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</row>
    <row r="85" spans="1:12" ht="26.25" customHeight="1">
      <c r="A85" s="156" t="s">
        <v>2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</row>
    <row r="86" spans="1:12" ht="26.25" customHeight="1">
      <c r="F86" s="122"/>
      <c r="H86" s="36"/>
      <c r="I86" s="36"/>
      <c r="J86" s="37"/>
      <c r="K86" s="36"/>
      <c r="L86" s="36"/>
    </row>
    <row r="87" spans="1:12" ht="26.25" customHeight="1">
      <c r="E87" s="19"/>
      <c r="F87" s="157" t="s">
        <v>3</v>
      </c>
      <c r="G87" s="157"/>
      <c r="H87" s="157"/>
      <c r="I87" s="84"/>
      <c r="J87" s="157" t="s">
        <v>4</v>
      </c>
      <c r="K87" s="158"/>
      <c r="L87" s="158"/>
    </row>
    <row r="88" spans="1:12" ht="26.25" customHeight="1">
      <c r="A88" s="156" t="s">
        <v>55</v>
      </c>
      <c r="B88" s="156"/>
      <c r="C88" s="156"/>
      <c r="D88" s="156"/>
      <c r="E88" s="19" t="s">
        <v>6</v>
      </c>
      <c r="F88" s="85" t="str">
        <f>+F47</f>
        <v>2564</v>
      </c>
      <c r="G88" s="27"/>
      <c r="H88" s="86" t="str">
        <f>+H47</f>
        <v>2563</v>
      </c>
      <c r="I88" s="36"/>
      <c r="J88" s="85" t="str">
        <f>+F88</f>
        <v>2564</v>
      </c>
      <c r="K88" s="27"/>
      <c r="L88" s="86" t="str">
        <f>+H88</f>
        <v>2563</v>
      </c>
    </row>
    <row r="89" spans="1:12" ht="26.25" customHeight="1">
      <c r="A89" s="3" t="s">
        <v>56</v>
      </c>
    </row>
    <row r="90" spans="1:12" ht="26.25" customHeight="1">
      <c r="B90" s="6" t="s">
        <v>57</v>
      </c>
      <c r="E90" s="14"/>
      <c r="F90" s="39"/>
      <c r="G90" s="70"/>
      <c r="H90" s="77"/>
      <c r="I90" s="77"/>
      <c r="J90" s="40"/>
      <c r="K90" s="76"/>
      <c r="L90" s="76"/>
    </row>
    <row r="91" spans="1:12" ht="26.25" customHeight="1">
      <c r="C91" s="2" t="s">
        <v>58</v>
      </c>
      <c r="G91" s="50"/>
      <c r="H91" s="76"/>
      <c r="I91" s="76"/>
      <c r="J91" s="40"/>
      <c r="K91" s="76"/>
      <c r="L91" s="76"/>
    </row>
    <row r="92" spans="1:12" ht="26.25" customHeight="1">
      <c r="C92" s="4" t="s">
        <v>59</v>
      </c>
      <c r="E92" s="12">
        <v>23</v>
      </c>
      <c r="F92" s="40">
        <v>9290318631</v>
      </c>
      <c r="G92" s="40"/>
      <c r="H92" s="40">
        <v>0</v>
      </c>
      <c r="I92" s="40"/>
      <c r="J92" s="40">
        <v>9290318631</v>
      </c>
      <c r="K92" s="40"/>
      <c r="L92" s="40">
        <v>0</v>
      </c>
    </row>
    <row r="93" spans="1:12" ht="26.25" customHeight="1">
      <c r="C93" s="4" t="s">
        <v>60</v>
      </c>
      <c r="E93" s="14"/>
      <c r="F93" s="40">
        <v>0</v>
      </c>
      <c r="G93" s="40"/>
      <c r="H93" s="40">
        <v>1266641388</v>
      </c>
      <c r="I93" s="40"/>
      <c r="J93" s="40">
        <v>0</v>
      </c>
      <c r="K93" s="40"/>
      <c r="L93" s="40">
        <v>1266641388</v>
      </c>
    </row>
    <row r="94" spans="1:12" ht="26.25" customHeight="1">
      <c r="C94" s="4" t="s">
        <v>61</v>
      </c>
      <c r="E94" s="12">
        <v>24</v>
      </c>
      <c r="F94" s="41">
        <v>7650000</v>
      </c>
      <c r="G94" s="40"/>
      <c r="H94" s="41">
        <v>7650000</v>
      </c>
      <c r="I94" s="40"/>
      <c r="J94" s="41">
        <v>7650000</v>
      </c>
      <c r="K94" s="40"/>
      <c r="L94" s="41">
        <v>7650000</v>
      </c>
    </row>
    <row r="95" spans="1:12" ht="26.25" customHeight="1" thickBot="1">
      <c r="D95" s="4" t="s">
        <v>62</v>
      </c>
      <c r="F95" s="74">
        <f>SUM(F92:F94)</f>
        <v>9297968631</v>
      </c>
      <c r="G95" s="40"/>
      <c r="H95" s="74">
        <f>SUM(H92:H94)</f>
        <v>1274291388</v>
      </c>
      <c r="I95" s="40"/>
      <c r="J95" s="74">
        <f>SUM(J92:J94)</f>
        <v>9297968631</v>
      </c>
      <c r="K95" s="40"/>
      <c r="L95" s="74">
        <f>SUM(L92:L94)</f>
        <v>1274291388</v>
      </c>
    </row>
    <row r="96" spans="1:12" ht="26.25" customHeight="1" thickTop="1">
      <c r="C96" s="2" t="s">
        <v>63</v>
      </c>
      <c r="F96" s="39"/>
      <c r="G96" s="40"/>
      <c r="H96" s="39"/>
      <c r="I96" s="39"/>
      <c r="J96" s="39"/>
      <c r="K96" s="39"/>
      <c r="L96" s="39"/>
    </row>
    <row r="97" spans="1:16" ht="26.25" customHeight="1">
      <c r="C97" s="2" t="s">
        <v>64</v>
      </c>
      <c r="F97" s="39">
        <v>6363756165</v>
      </c>
      <c r="G97" s="40"/>
      <c r="H97" s="39">
        <v>0</v>
      </c>
      <c r="I97" s="39"/>
      <c r="J97" s="39">
        <v>6363756165</v>
      </c>
      <c r="K97" s="39"/>
      <c r="L97" s="39">
        <v>0</v>
      </c>
    </row>
    <row r="98" spans="1:16" ht="26.25" customHeight="1">
      <c r="C98" s="4" t="s">
        <v>65</v>
      </c>
      <c r="F98" s="40">
        <v>0</v>
      </c>
      <c r="G98" s="40"/>
      <c r="H98" s="40">
        <v>948068541</v>
      </c>
      <c r="I98" s="40"/>
      <c r="J98" s="40">
        <v>0</v>
      </c>
      <c r="K98" s="39"/>
      <c r="L98" s="40">
        <v>948068541</v>
      </c>
    </row>
    <row r="99" spans="1:16" ht="26.25" customHeight="1">
      <c r="C99" s="4" t="s">
        <v>61</v>
      </c>
      <c r="E99" s="12"/>
      <c r="F99" s="41">
        <f>+'งบเปลี่ยนแปลง-รวม'!F26</f>
        <v>7650000</v>
      </c>
      <c r="G99" s="80"/>
      <c r="H99" s="41">
        <v>7650000</v>
      </c>
      <c r="I99" s="80"/>
      <c r="J99" s="41">
        <f>+'งบเปลี่ยนแปลง-เฉพาะ'!I25</f>
        <v>7650000</v>
      </c>
      <c r="K99" s="41"/>
      <c r="L99" s="41">
        <v>7650000</v>
      </c>
    </row>
    <row r="100" spans="1:16" ht="26.25" customHeight="1">
      <c r="A100" s="148"/>
      <c r="B100" s="153" t="s">
        <v>66</v>
      </c>
      <c r="C100" s="154"/>
      <c r="D100" s="148"/>
      <c r="E100" s="12"/>
      <c r="F100" s="41">
        <v>-5245259583.8999996</v>
      </c>
      <c r="G100" s="80"/>
      <c r="H100" s="41">
        <v>-371140722.30000001</v>
      </c>
      <c r="I100" s="80"/>
      <c r="J100" s="41">
        <v>-5245259583.8999996</v>
      </c>
      <c r="K100" s="41"/>
      <c r="L100" s="40">
        <v>-371140722.30000001</v>
      </c>
    </row>
    <row r="101" spans="1:16" ht="26.25" customHeight="1">
      <c r="B101" s="2" t="s">
        <v>67</v>
      </c>
      <c r="F101" s="41"/>
      <c r="G101" s="40"/>
      <c r="H101" s="41"/>
      <c r="I101" s="40"/>
      <c r="J101" s="41"/>
      <c r="K101" s="41"/>
      <c r="L101" s="41"/>
    </row>
    <row r="102" spans="1:16" ht="26.25" customHeight="1">
      <c r="C102" s="2" t="s">
        <v>68</v>
      </c>
      <c r="F102" s="41"/>
      <c r="G102" s="40"/>
      <c r="H102" s="41"/>
      <c r="I102" s="40"/>
      <c r="J102" s="41"/>
      <c r="K102" s="41"/>
      <c r="L102" s="41"/>
    </row>
    <row r="103" spans="1:16" ht="26.25" customHeight="1">
      <c r="D103" s="6" t="s">
        <v>69</v>
      </c>
      <c r="E103" s="22"/>
      <c r="F103" s="1">
        <f>+'งบเปลี่ยนแปลง-รวม'!J26</f>
        <v>25800000</v>
      </c>
      <c r="G103" s="81"/>
      <c r="H103" s="1">
        <v>25800000</v>
      </c>
      <c r="I103" s="81"/>
      <c r="J103" s="1">
        <f>+'งบเปลี่ยนแปลง-เฉพาะ'!M25</f>
        <v>25800000</v>
      </c>
      <c r="K103" s="1"/>
      <c r="L103" s="1">
        <v>25800000</v>
      </c>
      <c r="P103" s="40"/>
    </row>
    <row r="104" spans="1:16" ht="26.25" customHeight="1">
      <c r="C104" s="2" t="s">
        <v>70</v>
      </c>
      <c r="D104" s="6"/>
      <c r="E104" s="22"/>
      <c r="F104" s="1">
        <v>-281309646.88999999</v>
      </c>
      <c r="G104" s="81"/>
      <c r="H104" s="1">
        <v>-350317319.22000003</v>
      </c>
      <c r="I104" s="81"/>
      <c r="J104" s="1">
        <v>-357843091.36000001</v>
      </c>
      <c r="K104" s="1"/>
      <c r="L104" s="1">
        <v>-417815076.20999998</v>
      </c>
      <c r="P104" s="40"/>
    </row>
    <row r="105" spans="1:16" ht="26.25" customHeight="1">
      <c r="C105" s="2" t="s">
        <v>71</v>
      </c>
      <c r="E105" s="14"/>
      <c r="F105" s="61">
        <v>-169526389.24000001</v>
      </c>
      <c r="G105" s="40"/>
      <c r="H105" s="61">
        <v>-182819449.28</v>
      </c>
      <c r="I105" s="40"/>
      <c r="J105" s="61">
        <v>-170561386.43000001</v>
      </c>
      <c r="K105" s="41"/>
      <c r="L105" s="61">
        <v>-176473664.53999999</v>
      </c>
      <c r="P105" s="40"/>
    </row>
    <row r="106" spans="1:16" ht="26.25" customHeight="1">
      <c r="B106" s="3" t="s">
        <v>72</v>
      </c>
      <c r="F106" s="41">
        <f>SUM(F97:F105)</f>
        <v>701110544.97000039</v>
      </c>
      <c r="G106" s="40"/>
      <c r="H106" s="41">
        <f>SUM(H97:H105)</f>
        <v>77241050.200000018</v>
      </c>
      <c r="I106" s="41"/>
      <c r="J106" s="41">
        <f>SUM(J97:J105)</f>
        <v>623542103.31000042</v>
      </c>
      <c r="K106" s="41"/>
      <c r="L106" s="41">
        <f>SUM(L97:L105)</f>
        <v>16089077.950000077</v>
      </c>
    </row>
    <row r="107" spans="1:16" ht="26.25" customHeight="1">
      <c r="B107" s="2" t="s">
        <v>73</v>
      </c>
      <c r="F107" s="61">
        <v>181815056.46000001</v>
      </c>
      <c r="G107" s="40"/>
      <c r="H107" s="61">
        <v>155169141.22</v>
      </c>
      <c r="I107" s="40"/>
      <c r="J107" s="1">
        <v>0</v>
      </c>
      <c r="K107" s="41"/>
      <c r="L107" s="1">
        <v>0</v>
      </c>
    </row>
    <row r="108" spans="1:16" ht="26.25" customHeight="1">
      <c r="D108" s="3" t="s">
        <v>74</v>
      </c>
      <c r="F108" s="63">
        <f>SUM(F106:F107)</f>
        <v>882925601.43000042</v>
      </c>
      <c r="G108" s="40"/>
      <c r="H108" s="63">
        <f>SUM(H106:H107)</f>
        <v>232410191.42000002</v>
      </c>
      <c r="I108" s="41"/>
      <c r="J108" s="63">
        <f>SUM(J106:J107)</f>
        <v>623542103.31000042</v>
      </c>
      <c r="K108" s="41"/>
      <c r="L108" s="63">
        <f>SUM(L106:L107)</f>
        <v>16089077.950000077</v>
      </c>
    </row>
    <row r="109" spans="1:16" ht="26.25" customHeight="1" thickBot="1">
      <c r="A109" s="3" t="s">
        <v>75</v>
      </c>
      <c r="F109" s="74">
        <f>+F68+F108</f>
        <v>1840040064.8999994</v>
      </c>
      <c r="G109" s="40"/>
      <c r="H109" s="74">
        <f>H108+H68</f>
        <v>1545979668.71</v>
      </c>
      <c r="I109" s="41"/>
      <c r="J109" s="74">
        <f>+J68+J108</f>
        <v>665522331.91000044</v>
      </c>
      <c r="K109" s="41"/>
      <c r="L109" s="74">
        <f>L108+L68</f>
        <v>907022974.25000012</v>
      </c>
    </row>
    <row r="110" spans="1:16" ht="26.25" customHeight="1">
      <c r="B110" s="3"/>
      <c r="F110" s="149"/>
      <c r="G110" s="150"/>
      <c r="H110" s="149"/>
      <c r="I110" s="149"/>
      <c r="J110" s="151"/>
      <c r="K110" s="152"/>
      <c r="L110" s="149"/>
    </row>
    <row r="111" spans="1:16" ht="26.25" customHeight="1">
      <c r="B111" s="3"/>
      <c r="F111" s="147"/>
      <c r="G111" s="128"/>
      <c r="H111" s="127"/>
      <c r="I111" s="127"/>
      <c r="J111" s="127"/>
      <c r="K111" s="41"/>
      <c r="L111" s="127"/>
    </row>
    <row r="112" spans="1:16" ht="26.25" customHeight="1">
      <c r="B112" s="3"/>
      <c r="F112" s="147"/>
      <c r="G112" s="128"/>
      <c r="H112" s="127"/>
      <c r="I112" s="127"/>
      <c r="J112" s="127"/>
      <c r="K112" s="41"/>
      <c r="L112" s="127"/>
    </row>
    <row r="113" spans="1:21" ht="26.25" customHeight="1">
      <c r="A113" s="20" t="s">
        <v>29</v>
      </c>
    </row>
    <row r="114" spans="1:21" ht="26.25" customHeight="1">
      <c r="A114" s="20"/>
    </row>
    <row r="115" spans="1:21" ht="26.25" customHeight="1">
      <c r="A115" s="20"/>
    </row>
    <row r="116" spans="1:21" ht="26.25" customHeight="1">
      <c r="A116" s="20"/>
    </row>
    <row r="117" spans="1:21" s="4" customFormat="1" ht="26.25" customHeight="1">
      <c r="C117" s="5" t="s">
        <v>222</v>
      </c>
      <c r="E117" s="5"/>
      <c r="F117" s="40"/>
      <c r="G117" s="34"/>
      <c r="H117" s="35"/>
      <c r="I117" s="34"/>
      <c r="J117" s="29"/>
      <c r="K117" s="35"/>
      <c r="L117" s="35"/>
      <c r="O117" s="35"/>
      <c r="Q117" s="35"/>
      <c r="R117" s="35"/>
      <c r="S117" s="35"/>
      <c r="T117" s="35"/>
      <c r="U117" s="35"/>
    </row>
    <row r="118" spans="1:21" s="4" customFormat="1" ht="26.25" customHeight="1">
      <c r="C118" s="5" t="s">
        <v>30</v>
      </c>
      <c r="E118" s="5"/>
      <c r="F118" s="40"/>
      <c r="G118" s="134" t="s">
        <v>31</v>
      </c>
      <c r="H118" s="35"/>
      <c r="I118" s="35"/>
      <c r="J118" s="29"/>
      <c r="K118" s="35"/>
      <c r="L118" s="35"/>
      <c r="O118" s="35"/>
      <c r="Q118" s="35"/>
      <c r="R118" s="35"/>
      <c r="S118" s="35"/>
      <c r="T118" s="35"/>
      <c r="U118" s="35"/>
    </row>
    <row r="119" spans="1:21" ht="26.25" customHeight="1"/>
    <row r="120" spans="1:21" ht="27" customHeight="1"/>
    <row r="122" spans="1:21" ht="28.5" customHeight="1">
      <c r="F122" s="39"/>
      <c r="H122" s="24"/>
      <c r="I122" s="24"/>
      <c r="J122" s="26"/>
      <c r="K122" s="24"/>
      <c r="L122" s="24"/>
    </row>
    <row r="123" spans="1:21" ht="28.5" customHeight="1">
      <c r="C123" s="7"/>
      <c r="F123" s="39"/>
      <c r="H123" s="24"/>
      <c r="I123" s="24"/>
      <c r="J123" s="26"/>
      <c r="K123" s="24"/>
      <c r="L123" s="24"/>
    </row>
  </sheetData>
  <mergeCells count="20">
    <mergeCell ref="A1:L1"/>
    <mergeCell ref="A42:L42"/>
    <mergeCell ref="A43:L43"/>
    <mergeCell ref="A40:L40"/>
    <mergeCell ref="A2:L2"/>
    <mergeCell ref="A6:D6"/>
    <mergeCell ref="A3:L3"/>
    <mergeCell ref="A47:D47"/>
    <mergeCell ref="A44:L44"/>
    <mergeCell ref="J5:L5"/>
    <mergeCell ref="J46:L46"/>
    <mergeCell ref="F46:H46"/>
    <mergeCell ref="F5:H5"/>
    <mergeCell ref="A81:L81"/>
    <mergeCell ref="A85:L85"/>
    <mergeCell ref="A88:D88"/>
    <mergeCell ref="A83:L83"/>
    <mergeCell ref="A84:L84"/>
    <mergeCell ref="J87:L87"/>
    <mergeCell ref="F87:H87"/>
  </mergeCells>
  <phoneticPr fontId="0" type="noConversion"/>
  <pageMargins left="0.7" right="0.19685039370078741" top="0.59055118110236227" bottom="0.39370078740157483" header="0.35433070866141736" footer="0.55118110236220474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M69"/>
  <sheetViews>
    <sheetView topLeftCell="A37" zoomScale="92" zoomScaleNormal="92" zoomScaleSheetLayoutView="80" workbookViewId="0">
      <selection activeCell="B68" sqref="B68:L69"/>
    </sheetView>
  </sheetViews>
  <sheetFormatPr defaultRowHeight="24.75" customHeight="1"/>
  <cols>
    <col min="1" max="1" width="5.1640625" style="4" customWidth="1"/>
    <col min="2" max="2" width="4.1640625" style="4" customWidth="1"/>
    <col min="3" max="3" width="9.33203125" style="4"/>
    <col min="4" max="4" width="38.83203125" style="4" customWidth="1"/>
    <col min="5" max="5" width="9.6640625" style="11" bestFit="1" customWidth="1"/>
    <col min="6" max="6" width="17.83203125" style="40" bestFit="1" customWidth="1"/>
    <col min="7" max="7" width="0.6640625" style="35" customWidth="1"/>
    <col min="8" max="8" width="17.83203125" style="35" bestFit="1" customWidth="1"/>
    <col min="9" max="9" width="0.6640625" style="35" customWidth="1"/>
    <col min="10" max="10" width="17.83203125" style="40" bestFit="1" customWidth="1"/>
    <col min="11" max="11" width="0.6640625" style="35" customWidth="1"/>
    <col min="12" max="12" width="17.83203125" style="35" bestFit="1" customWidth="1"/>
    <col min="13" max="13" width="0.6640625" style="4" customWidth="1"/>
    <col min="14" max="16384" width="9.33203125" style="4"/>
  </cols>
  <sheetData>
    <row r="1" spans="1:13" s="2" customFormat="1" ht="23.2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3"/>
    </row>
    <row r="2" spans="1:13" s="2" customFormat="1" ht="23.25" customHeight="1">
      <c r="A2" s="156" t="s">
        <v>76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3" s="83" customFormat="1" ht="23.25" customHeight="1">
      <c r="A3" s="159" t="s">
        <v>77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87"/>
    </row>
    <row r="4" spans="1:13" s="3" customFormat="1" ht="23.25" customHeight="1">
      <c r="A4" s="15"/>
      <c r="B4" s="16"/>
      <c r="C4" s="16"/>
      <c r="D4" s="16"/>
      <c r="E4" s="16"/>
      <c r="F4" s="48"/>
      <c r="G4" s="44"/>
      <c r="H4" s="44"/>
      <c r="I4" s="44"/>
      <c r="J4" s="48"/>
      <c r="K4" s="44"/>
      <c r="L4" s="44"/>
    </row>
    <row r="5" spans="1:13" s="2" customFormat="1" ht="23.25" customHeight="1">
      <c r="E5" s="12"/>
      <c r="F5" s="157" t="s">
        <v>78</v>
      </c>
      <c r="G5" s="157"/>
      <c r="H5" s="157"/>
      <c r="I5" s="45"/>
      <c r="J5" s="157" t="s">
        <v>4</v>
      </c>
      <c r="K5" s="157"/>
      <c r="L5" s="157"/>
    </row>
    <row r="6" spans="1:13" s="2" customFormat="1" ht="23.25" customHeight="1">
      <c r="E6" s="19" t="s">
        <v>6</v>
      </c>
      <c r="F6" s="49" t="s">
        <v>7</v>
      </c>
      <c r="G6" s="46"/>
      <c r="H6" s="49" t="s">
        <v>8</v>
      </c>
      <c r="I6" s="47"/>
      <c r="J6" s="49" t="s">
        <v>7</v>
      </c>
      <c r="K6" s="46"/>
      <c r="L6" s="49" t="s">
        <v>8</v>
      </c>
    </row>
    <row r="7" spans="1:13" s="2" customFormat="1" ht="23.25" customHeight="1">
      <c r="A7" s="17" t="s">
        <v>79</v>
      </c>
      <c r="E7" s="12"/>
      <c r="F7" s="40"/>
      <c r="G7" s="25"/>
      <c r="H7" s="25"/>
      <c r="I7" s="25"/>
      <c r="J7" s="40"/>
      <c r="K7" s="25"/>
      <c r="L7" s="25"/>
    </row>
    <row r="8" spans="1:13" s="2" customFormat="1" ht="23.25" customHeight="1">
      <c r="B8" s="4" t="s">
        <v>80</v>
      </c>
      <c r="E8" s="14" t="s">
        <v>81</v>
      </c>
      <c r="F8" s="1">
        <v>320220725.79000002</v>
      </c>
      <c r="G8" s="41"/>
      <c r="H8" s="1">
        <v>205833284.13999999</v>
      </c>
      <c r="I8" s="1"/>
      <c r="J8" s="1">
        <v>122607759.72</v>
      </c>
      <c r="K8" s="40"/>
      <c r="L8" s="1">
        <v>99944646.989999995</v>
      </c>
    </row>
    <row r="9" spans="1:13" s="2" customFormat="1" ht="23.25" customHeight="1">
      <c r="B9" s="4" t="s">
        <v>82</v>
      </c>
      <c r="E9" s="12"/>
      <c r="F9" s="1">
        <v>3230160.43</v>
      </c>
      <c r="G9" s="41"/>
      <c r="H9" s="1">
        <v>619823.16</v>
      </c>
      <c r="I9" s="1"/>
      <c r="J9" s="1">
        <v>9576190.8300000001</v>
      </c>
      <c r="K9" s="40"/>
      <c r="L9" s="1">
        <v>4647717.3499999996</v>
      </c>
    </row>
    <row r="10" spans="1:13" s="2" customFormat="1" ht="23.25" customHeight="1">
      <c r="B10" s="4" t="s">
        <v>83</v>
      </c>
      <c r="E10" s="12">
        <v>20</v>
      </c>
      <c r="F10" s="1">
        <v>313950576.58999997</v>
      </c>
      <c r="G10" s="41"/>
      <c r="H10" s="1">
        <v>0</v>
      </c>
      <c r="I10" s="1"/>
      <c r="J10" s="1">
        <v>313950576.58999997</v>
      </c>
      <c r="K10" s="40"/>
      <c r="L10" s="1">
        <v>0</v>
      </c>
    </row>
    <row r="11" spans="1:13" s="2" customFormat="1" ht="23.25" customHeight="1">
      <c r="B11" s="4" t="s">
        <v>84</v>
      </c>
      <c r="E11" s="14" t="s">
        <v>85</v>
      </c>
      <c r="F11" s="1">
        <v>39599524.509999998</v>
      </c>
      <c r="G11" s="41"/>
      <c r="H11" s="1">
        <v>1552677.99</v>
      </c>
      <c r="I11" s="1"/>
      <c r="J11" s="1">
        <v>36190314.640000001</v>
      </c>
      <c r="K11" s="40"/>
      <c r="L11" s="1">
        <v>2307636.6800000002</v>
      </c>
    </row>
    <row r="12" spans="1:13" s="2" customFormat="1" ht="23.25" customHeight="1">
      <c r="B12" s="4" t="s">
        <v>86</v>
      </c>
      <c r="E12" s="14" t="s">
        <v>87</v>
      </c>
      <c r="F12" s="1">
        <v>11874963.140000001</v>
      </c>
      <c r="G12" s="41"/>
      <c r="H12" s="1">
        <v>8982470.6600000001</v>
      </c>
      <c r="I12" s="1"/>
      <c r="J12" s="1">
        <v>10729772.18</v>
      </c>
      <c r="K12" s="40"/>
      <c r="L12" s="1">
        <v>10980449.640000001</v>
      </c>
    </row>
    <row r="13" spans="1:13" s="2" customFormat="1" ht="23.25" customHeight="1">
      <c r="C13" s="2" t="s">
        <v>88</v>
      </c>
      <c r="E13" s="12"/>
      <c r="F13" s="63">
        <f>SUM(F8:F12)</f>
        <v>688875950.45999992</v>
      </c>
      <c r="G13" s="41"/>
      <c r="H13" s="63">
        <f>SUM(H8:H12)</f>
        <v>216988255.94999999</v>
      </c>
      <c r="I13" s="1"/>
      <c r="J13" s="63">
        <f>SUM(J8:J12)</f>
        <v>493054613.95999998</v>
      </c>
      <c r="K13" s="41"/>
      <c r="L13" s="63">
        <f>SUM(L8:L12)</f>
        <v>117880450.66</v>
      </c>
    </row>
    <row r="14" spans="1:13" s="2" customFormat="1" ht="23.25" customHeight="1">
      <c r="A14" s="17" t="s">
        <v>89</v>
      </c>
      <c r="E14" s="12"/>
      <c r="F14" s="1"/>
      <c r="G14" s="41"/>
      <c r="H14" s="1"/>
      <c r="I14" s="1"/>
      <c r="J14" s="1"/>
      <c r="K14" s="41"/>
      <c r="L14" s="1"/>
    </row>
    <row r="15" spans="1:13" s="2" customFormat="1" ht="23.25" customHeight="1">
      <c r="B15" s="4" t="s">
        <v>90</v>
      </c>
      <c r="E15" s="12"/>
      <c r="F15" s="1">
        <v>-277577277.22000003</v>
      </c>
      <c r="G15" s="41"/>
      <c r="H15" s="41">
        <v>-279584449.77999997</v>
      </c>
      <c r="I15" s="1"/>
      <c r="J15" s="1">
        <v>-140582955.84999999</v>
      </c>
      <c r="K15" s="41"/>
      <c r="L15" s="41">
        <v>-185751832.03</v>
      </c>
    </row>
    <row r="16" spans="1:13" s="2" customFormat="1" ht="23.25" customHeight="1">
      <c r="B16" s="4" t="s">
        <v>91</v>
      </c>
      <c r="E16" s="14"/>
      <c r="F16" s="1">
        <v>-54568156.530000001</v>
      </c>
      <c r="G16" s="41"/>
      <c r="H16" s="1">
        <v>0</v>
      </c>
      <c r="I16" s="1"/>
      <c r="J16" s="1">
        <v>-54568156.530000001</v>
      </c>
      <c r="K16" s="41"/>
      <c r="L16" s="1">
        <v>0</v>
      </c>
    </row>
    <row r="17" spans="1:12" s="2" customFormat="1" ht="23.25" customHeight="1">
      <c r="B17" s="4" t="s">
        <v>92</v>
      </c>
      <c r="E17" s="12"/>
      <c r="F17" s="1">
        <v>-14090181.9</v>
      </c>
      <c r="G17" s="41"/>
      <c r="H17" s="41">
        <v>0</v>
      </c>
      <c r="I17" s="1"/>
      <c r="J17" s="1">
        <v>0</v>
      </c>
      <c r="K17" s="41"/>
      <c r="L17" s="41">
        <v>0</v>
      </c>
    </row>
    <row r="18" spans="1:12" s="2" customFormat="1" ht="23.25" customHeight="1">
      <c r="B18" s="4" t="s">
        <v>93</v>
      </c>
      <c r="E18" s="12"/>
      <c r="F18" s="1">
        <v>-102900045.83</v>
      </c>
      <c r="G18" s="41"/>
      <c r="H18" s="41">
        <v>0</v>
      </c>
      <c r="I18" s="1"/>
      <c r="J18" s="1">
        <v>-177911014.68000001</v>
      </c>
      <c r="K18" s="41"/>
      <c r="L18" s="41">
        <v>0</v>
      </c>
    </row>
    <row r="19" spans="1:12" s="2" customFormat="1" ht="23.25" customHeight="1">
      <c r="B19" s="4" t="s">
        <v>94</v>
      </c>
      <c r="E19" s="12"/>
      <c r="F19" s="1">
        <v>-89092999.900000006</v>
      </c>
      <c r="G19" s="41"/>
      <c r="H19" s="41">
        <v>0</v>
      </c>
      <c r="I19" s="1"/>
      <c r="J19" s="1">
        <v>0</v>
      </c>
      <c r="K19" s="41"/>
      <c r="L19" s="41">
        <v>0</v>
      </c>
    </row>
    <row r="20" spans="1:12" s="2" customFormat="1" ht="23.25" customHeight="1">
      <c r="B20" s="4" t="s">
        <v>95</v>
      </c>
      <c r="E20" s="12"/>
      <c r="F20" s="61">
        <v>-53180798.030000001</v>
      </c>
      <c r="G20" s="41"/>
      <c r="H20" s="61">
        <v>-47745290.100000001</v>
      </c>
      <c r="I20" s="41"/>
      <c r="J20" s="61">
        <v>-50869228.75</v>
      </c>
      <c r="K20" s="41"/>
      <c r="L20" s="61">
        <v>-46332511.530000001</v>
      </c>
    </row>
    <row r="21" spans="1:12" s="2" customFormat="1" ht="23.25" customHeight="1">
      <c r="C21" s="2" t="s">
        <v>96</v>
      </c>
      <c r="E21" s="12"/>
      <c r="F21" s="61">
        <f>SUM(F15:F20)</f>
        <v>-591409459.40999997</v>
      </c>
      <c r="G21" s="40"/>
      <c r="H21" s="61">
        <f>SUM(H15:H20)</f>
        <v>-327329739.88</v>
      </c>
      <c r="I21" s="1"/>
      <c r="J21" s="61">
        <f>SUM(J15:J20)</f>
        <v>-423931355.81</v>
      </c>
      <c r="K21" s="41"/>
      <c r="L21" s="61">
        <f>SUM(L15:L20)</f>
        <v>-232084343.56</v>
      </c>
    </row>
    <row r="22" spans="1:12" s="2" customFormat="1" ht="23.25" customHeight="1">
      <c r="A22" s="17" t="s">
        <v>97</v>
      </c>
      <c r="E22" s="12"/>
      <c r="F22" s="60">
        <f>+F13+F21</f>
        <v>97466491.049999952</v>
      </c>
      <c r="G22" s="40"/>
      <c r="H22" s="41">
        <f>+H13+H21</f>
        <v>-110341483.93000001</v>
      </c>
      <c r="I22" s="1"/>
      <c r="J22" s="60">
        <f>+J13+J21</f>
        <v>69123258.149999976</v>
      </c>
      <c r="K22" s="41"/>
      <c r="L22" s="41">
        <f>+L13+L21</f>
        <v>-114203892.90000001</v>
      </c>
    </row>
    <row r="23" spans="1:12" s="2" customFormat="1" ht="23.25" customHeight="1">
      <c r="B23" s="18" t="s">
        <v>98</v>
      </c>
      <c r="E23" s="12"/>
      <c r="F23" s="61">
        <v>646902.34</v>
      </c>
      <c r="G23" s="40"/>
      <c r="H23" s="61">
        <v>1124736.04</v>
      </c>
      <c r="I23" s="1"/>
      <c r="J23" s="61">
        <v>0</v>
      </c>
      <c r="K23" s="41"/>
      <c r="L23" s="88">
        <v>0</v>
      </c>
    </row>
    <row r="24" spans="1:12" s="2" customFormat="1" ht="23.25" customHeight="1">
      <c r="A24" s="17" t="s">
        <v>99</v>
      </c>
      <c r="E24" s="12"/>
      <c r="F24" s="41">
        <f>SUM(F22:F23)</f>
        <v>98113393.389999956</v>
      </c>
      <c r="G24" s="40"/>
      <c r="H24" s="41">
        <f>SUM(H22:H23)</f>
        <v>-109216747.89</v>
      </c>
      <c r="I24" s="1"/>
      <c r="J24" s="41">
        <f>SUM(J22:J23)</f>
        <v>69123258.149999976</v>
      </c>
      <c r="K24" s="41"/>
      <c r="L24" s="41">
        <f>SUM(L22:L23)</f>
        <v>-114203892.90000001</v>
      </c>
    </row>
    <row r="25" spans="1:12" s="2" customFormat="1" ht="23.25" customHeight="1">
      <c r="B25" s="2" t="s">
        <v>100</v>
      </c>
      <c r="E25" s="12"/>
      <c r="F25" s="41">
        <v>-20410246.989999998</v>
      </c>
      <c r="G25" s="40"/>
      <c r="H25" s="41">
        <v>-31323638.66</v>
      </c>
      <c r="I25" s="1"/>
      <c r="J25" s="41">
        <v>-9151273.3000000007</v>
      </c>
      <c r="K25" s="41"/>
      <c r="L25" s="41">
        <v>-20161110.329999998</v>
      </c>
    </row>
    <row r="26" spans="1:12" s="2" customFormat="1" ht="23.25" customHeight="1">
      <c r="A26" s="3" t="s">
        <v>101</v>
      </c>
      <c r="E26" s="12"/>
      <c r="F26" s="60">
        <f>SUM(F24:F25)</f>
        <v>77703146.399999961</v>
      </c>
      <c r="G26" s="40"/>
      <c r="H26" s="60">
        <f>SUM(H24:H25)</f>
        <v>-140540386.55000001</v>
      </c>
      <c r="I26" s="1"/>
      <c r="J26" s="60">
        <f>SUM(J24:J25)</f>
        <v>59971984.849999979</v>
      </c>
      <c r="K26" s="41"/>
      <c r="L26" s="60">
        <f>SUM(L24:L25)</f>
        <v>-134365003.23000002</v>
      </c>
    </row>
    <row r="27" spans="1:12" s="2" customFormat="1" ht="23.25" customHeight="1">
      <c r="B27" s="4" t="s">
        <v>102</v>
      </c>
      <c r="E27" s="12"/>
      <c r="F27" s="61">
        <v>0</v>
      </c>
      <c r="G27" s="40"/>
      <c r="H27" s="61">
        <v>0</v>
      </c>
      <c r="I27" s="1"/>
      <c r="J27" s="61">
        <v>0</v>
      </c>
      <c r="K27" s="41"/>
      <c r="L27" s="88">
        <v>0</v>
      </c>
    </row>
    <row r="28" spans="1:12" s="2" customFormat="1" ht="23.25" customHeight="1">
      <c r="A28" s="3" t="s">
        <v>103</v>
      </c>
      <c r="E28" s="12"/>
      <c r="F28" s="63">
        <f>SUM(F26:F27)</f>
        <v>77703146.399999961</v>
      </c>
      <c r="G28" s="41"/>
      <c r="H28" s="63">
        <f>SUM(H26:H27)</f>
        <v>-140540386.55000001</v>
      </c>
      <c r="I28" s="1"/>
      <c r="J28" s="63">
        <f>SUM(J26:J27)</f>
        <v>59971984.849999979</v>
      </c>
      <c r="K28" s="41"/>
      <c r="L28" s="63">
        <f>SUM(L26:L27)</f>
        <v>-134365003.23000002</v>
      </c>
    </row>
    <row r="29" spans="1:12" s="2" customFormat="1" ht="23.25" customHeight="1">
      <c r="A29" s="3" t="s">
        <v>104</v>
      </c>
      <c r="E29" s="12"/>
      <c r="F29" s="41"/>
      <c r="G29" s="41"/>
      <c r="H29" s="41"/>
      <c r="I29" s="1"/>
      <c r="J29" s="41"/>
      <c r="K29" s="41"/>
      <c r="L29" s="41"/>
    </row>
    <row r="30" spans="1:12" s="2" customFormat="1" ht="23.25" customHeight="1">
      <c r="A30" s="109" t="s">
        <v>220</v>
      </c>
      <c r="E30" s="12"/>
      <c r="F30" s="41"/>
      <c r="G30" s="41"/>
      <c r="H30" s="41"/>
      <c r="I30" s="1"/>
      <c r="J30" s="41"/>
      <c r="K30" s="41"/>
      <c r="L30" s="41"/>
    </row>
    <row r="31" spans="1:12" s="2" customFormat="1" ht="23.25" customHeight="1">
      <c r="A31" s="2" t="s">
        <v>105</v>
      </c>
      <c r="B31" s="8"/>
      <c r="E31" s="12"/>
      <c r="F31" s="41"/>
      <c r="G31" s="41"/>
      <c r="H31" s="41"/>
      <c r="I31" s="1"/>
      <c r="J31" s="41"/>
      <c r="K31" s="41"/>
      <c r="L31" s="41"/>
    </row>
    <row r="32" spans="1:12" s="2" customFormat="1" ht="23.25" customHeight="1">
      <c r="A32" s="2" t="s">
        <v>106</v>
      </c>
      <c r="B32" s="8"/>
      <c r="E32" s="12"/>
      <c r="F32" s="41">
        <v>0</v>
      </c>
      <c r="G32" s="41"/>
      <c r="H32" s="41">
        <v>-2474559.44</v>
      </c>
      <c r="I32" s="1"/>
      <c r="J32" s="41">
        <v>0</v>
      </c>
      <c r="K32" s="41"/>
      <c r="L32" s="41">
        <v>-2474559.44</v>
      </c>
    </row>
    <row r="33" spans="1:13" s="2" customFormat="1" ht="23.25" customHeight="1">
      <c r="A33" s="3" t="s">
        <v>107</v>
      </c>
      <c r="B33" s="8"/>
      <c r="E33" s="12"/>
      <c r="F33" s="41"/>
      <c r="G33" s="41"/>
      <c r="H33" s="41"/>
      <c r="I33" s="1"/>
      <c r="J33" s="41"/>
      <c r="K33" s="41"/>
      <c r="L33" s="41"/>
    </row>
    <row r="34" spans="1:13" s="2" customFormat="1" ht="23.25" customHeight="1">
      <c r="A34" s="3"/>
      <c r="B34" s="8" t="s">
        <v>108</v>
      </c>
      <c r="E34" s="12"/>
      <c r="F34" s="41"/>
      <c r="G34" s="41"/>
      <c r="H34" s="41"/>
      <c r="I34" s="1"/>
      <c r="J34" s="41"/>
      <c r="K34" s="41"/>
      <c r="L34" s="41"/>
    </row>
    <row r="35" spans="1:13" s="2" customFormat="1" ht="23.25" customHeight="1">
      <c r="A35" s="3"/>
      <c r="B35" s="8" t="s">
        <v>109</v>
      </c>
      <c r="E35" s="12"/>
      <c r="F35" s="41"/>
      <c r="G35" s="41"/>
      <c r="H35" s="41"/>
      <c r="I35" s="1"/>
      <c r="J35" s="41"/>
      <c r="K35" s="41"/>
      <c r="L35" s="41"/>
    </row>
    <row r="36" spans="1:13" s="2" customFormat="1" ht="23.25" customHeight="1">
      <c r="A36" s="3"/>
      <c r="B36" s="8" t="s">
        <v>110</v>
      </c>
      <c r="E36" s="12"/>
      <c r="F36" s="41">
        <v>31243501.210000001</v>
      </c>
      <c r="G36" s="41"/>
      <c r="H36" s="41">
        <v>3827320.9</v>
      </c>
      <c r="I36" s="1"/>
      <c r="J36" s="41">
        <v>5912278.1100000003</v>
      </c>
      <c r="K36" s="41"/>
      <c r="L36" s="41">
        <v>4442310.92</v>
      </c>
    </row>
    <row r="37" spans="1:13" s="2" customFormat="1" ht="23.25" customHeight="1">
      <c r="A37" s="3" t="s">
        <v>111</v>
      </c>
      <c r="B37" s="8"/>
      <c r="E37" s="12"/>
      <c r="F37" s="63">
        <f>SUM(F32:F36)</f>
        <v>31243501.210000001</v>
      </c>
      <c r="G37" s="41"/>
      <c r="H37" s="63">
        <f>SUM(H32:H36)</f>
        <v>1352761.46</v>
      </c>
      <c r="I37" s="1"/>
      <c r="J37" s="63">
        <f>SUM(J32:J36)</f>
        <v>5912278.1100000003</v>
      </c>
      <c r="K37" s="41"/>
      <c r="L37" s="63">
        <f>SUM(L32:L36)</f>
        <v>1967751.48</v>
      </c>
    </row>
    <row r="38" spans="1:13" s="2" customFormat="1" ht="23.25" customHeight="1" thickBot="1">
      <c r="A38" s="9" t="s">
        <v>112</v>
      </c>
      <c r="E38" s="12"/>
      <c r="F38" s="74">
        <f>F28+F37</f>
        <v>108946647.60999995</v>
      </c>
      <c r="G38" s="41"/>
      <c r="H38" s="74">
        <f>H28+H37</f>
        <v>-139187625.09</v>
      </c>
      <c r="I38" s="41"/>
      <c r="J38" s="74">
        <f>J28+J37</f>
        <v>65884262.959999979</v>
      </c>
      <c r="K38" s="41"/>
      <c r="L38" s="74">
        <f>L28+L37</f>
        <v>-132397251.75000001</v>
      </c>
    </row>
    <row r="39" spans="1:13" ht="7.5" customHeight="1" thickTop="1"/>
    <row r="40" spans="1:13" ht="23.25" customHeight="1">
      <c r="A40" s="13" t="s">
        <v>113</v>
      </c>
    </row>
    <row r="41" spans="1:13" ht="23.25" customHeight="1">
      <c r="A41" s="13"/>
    </row>
    <row r="42" spans="1:13" ht="23.25" customHeight="1">
      <c r="B42" s="5" t="s">
        <v>222</v>
      </c>
      <c r="D42" s="5"/>
      <c r="E42" s="40"/>
      <c r="F42" s="34"/>
      <c r="H42" s="34"/>
      <c r="I42" s="29"/>
      <c r="J42" s="35"/>
    </row>
    <row r="43" spans="1:13" ht="23.25" customHeight="1">
      <c r="B43" s="5" t="s">
        <v>30</v>
      </c>
      <c r="D43" s="5"/>
      <c r="E43" s="40"/>
      <c r="H43" s="134" t="s">
        <v>223</v>
      </c>
      <c r="I43" s="29"/>
      <c r="J43" s="35"/>
    </row>
    <row r="44" spans="1:13" ht="24.95" customHeight="1">
      <c r="A44" s="161" t="s">
        <v>114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</row>
    <row r="45" spans="1:13" ht="24.95" customHeight="1"/>
    <row r="46" spans="1:13" s="2" customFormat="1" ht="24.95" customHeight="1">
      <c r="A46" s="156" t="s">
        <v>0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3"/>
    </row>
    <row r="47" spans="1:13" s="2" customFormat="1" ht="24.95" customHeight="1">
      <c r="A47" s="156" t="s">
        <v>115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</row>
    <row r="48" spans="1:13" s="83" customFormat="1" ht="24.95" customHeight="1">
      <c r="A48" s="159" t="s">
        <v>77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87"/>
    </row>
    <row r="49" spans="1:12" s="3" customFormat="1" ht="24.95" customHeight="1">
      <c r="A49" s="15"/>
      <c r="B49" s="16"/>
      <c r="C49" s="16"/>
      <c r="D49" s="16"/>
      <c r="E49" s="16"/>
      <c r="F49" s="48"/>
      <c r="G49" s="44"/>
      <c r="H49" s="44"/>
      <c r="I49" s="44"/>
      <c r="J49" s="48"/>
      <c r="K49" s="44"/>
      <c r="L49" s="44"/>
    </row>
    <row r="50" spans="1:12" s="2" customFormat="1" ht="24.95" customHeight="1">
      <c r="E50" s="12"/>
      <c r="F50" s="157" t="s">
        <v>78</v>
      </c>
      <c r="G50" s="157"/>
      <c r="H50" s="157"/>
      <c r="I50" s="45"/>
      <c r="J50" s="157" t="s">
        <v>4</v>
      </c>
      <c r="K50" s="157"/>
      <c r="L50" s="157"/>
    </row>
    <row r="51" spans="1:12" s="2" customFormat="1" ht="24.95" customHeight="1">
      <c r="E51" s="19" t="s">
        <v>6</v>
      </c>
      <c r="F51" s="49" t="s">
        <v>7</v>
      </c>
      <c r="G51" s="46"/>
      <c r="H51" s="49" t="s">
        <v>8</v>
      </c>
      <c r="I51" s="47"/>
      <c r="J51" s="49" t="s">
        <v>7</v>
      </c>
      <c r="K51" s="46"/>
      <c r="L51" s="49" t="s">
        <v>8</v>
      </c>
    </row>
    <row r="52" spans="1:12" s="2" customFormat="1" ht="24.95" customHeight="1">
      <c r="A52" s="9" t="s">
        <v>116</v>
      </c>
      <c r="B52" s="7"/>
      <c r="E52" s="12"/>
      <c r="F52" s="41"/>
      <c r="G52" s="31"/>
      <c r="H52" s="31"/>
      <c r="I52" s="31"/>
      <c r="J52" s="41"/>
      <c r="K52" s="31"/>
      <c r="L52" s="31"/>
    </row>
    <row r="53" spans="1:12" s="2" customFormat="1" ht="24.95" customHeight="1">
      <c r="A53" s="6"/>
      <c r="B53" s="6" t="s">
        <v>117</v>
      </c>
      <c r="E53" s="12"/>
      <c r="F53" s="41">
        <v>69007672.319999993</v>
      </c>
      <c r="G53" s="41"/>
      <c r="H53" s="41">
        <v>-140217221.90000001</v>
      </c>
      <c r="I53" s="41"/>
      <c r="J53" s="41">
        <f>+J28</f>
        <v>59971984.849999979</v>
      </c>
      <c r="K53" s="41"/>
      <c r="L53" s="41">
        <v>-134365003.23000002</v>
      </c>
    </row>
    <row r="54" spans="1:12" s="2" customFormat="1" ht="24.95" customHeight="1">
      <c r="B54" s="6" t="s">
        <v>118</v>
      </c>
      <c r="E54" s="12"/>
      <c r="F54" s="61">
        <v>8695474.0800000001</v>
      </c>
      <c r="G54" s="41"/>
      <c r="H54" s="61">
        <v>-323164.65000000002</v>
      </c>
      <c r="I54" s="1"/>
      <c r="J54" s="1">
        <v>0</v>
      </c>
      <c r="K54" s="41"/>
      <c r="L54" s="1">
        <v>0</v>
      </c>
    </row>
    <row r="55" spans="1:12" s="2" customFormat="1" ht="24.95" customHeight="1" thickBot="1">
      <c r="A55" s="17" t="s">
        <v>103</v>
      </c>
      <c r="E55" s="12"/>
      <c r="F55" s="74">
        <f>SUM(F53:F54)</f>
        <v>77703146.399999991</v>
      </c>
      <c r="G55" s="41"/>
      <c r="H55" s="74">
        <f>SUM(H53:H54)</f>
        <v>-140540386.55000001</v>
      </c>
      <c r="I55" s="1"/>
      <c r="J55" s="74">
        <f>SUM(J53:J54)</f>
        <v>59971984.849999979</v>
      </c>
      <c r="K55" s="41"/>
      <c r="L55" s="74">
        <f>SUM(L53:L54)</f>
        <v>-134365003.23000002</v>
      </c>
    </row>
    <row r="56" spans="1:12" ht="24.95" customHeight="1" thickTop="1">
      <c r="A56" s="10" t="s">
        <v>119</v>
      </c>
      <c r="G56" s="40"/>
      <c r="H56" s="40"/>
      <c r="I56" s="40"/>
      <c r="K56" s="40"/>
      <c r="L56" s="40"/>
    </row>
    <row r="57" spans="1:12" s="2" customFormat="1" ht="24.95" customHeight="1">
      <c r="A57" s="17"/>
      <c r="B57" s="6" t="s">
        <v>117</v>
      </c>
      <c r="E57" s="12"/>
      <c r="F57" s="41">
        <v>82300732.359999999</v>
      </c>
      <c r="G57" s="41"/>
      <c r="H57" s="41">
        <v>-138272439.15000001</v>
      </c>
      <c r="I57" s="41"/>
      <c r="J57" s="41">
        <f>J38</f>
        <v>65884262.959999979</v>
      </c>
      <c r="K57" s="41"/>
      <c r="L57" s="41">
        <v>-132397251.75000001</v>
      </c>
    </row>
    <row r="58" spans="1:12" s="2" customFormat="1" ht="24.95" customHeight="1">
      <c r="A58" s="17"/>
      <c r="B58" s="6" t="s">
        <v>118</v>
      </c>
      <c r="E58" s="12"/>
      <c r="F58" s="41">
        <v>26645915.25</v>
      </c>
      <c r="G58" s="41"/>
      <c r="H58" s="41">
        <v>-915185.94</v>
      </c>
      <c r="I58" s="41"/>
      <c r="J58" s="1">
        <v>0</v>
      </c>
      <c r="K58" s="41"/>
      <c r="L58" s="1">
        <v>0</v>
      </c>
    </row>
    <row r="59" spans="1:12" s="2" customFormat="1" ht="24.95" customHeight="1" thickBot="1">
      <c r="A59" s="9" t="s">
        <v>112</v>
      </c>
      <c r="B59" s="6"/>
      <c r="E59" s="12"/>
      <c r="F59" s="74">
        <f>SUM(F57:F58)</f>
        <v>108946647.61</v>
      </c>
      <c r="G59" s="41"/>
      <c r="H59" s="74">
        <f>SUM(H57:H58)</f>
        <v>-139187625.09</v>
      </c>
      <c r="I59" s="1"/>
      <c r="J59" s="74">
        <f>SUM(J57:J58)</f>
        <v>65884262.959999979</v>
      </c>
      <c r="K59" s="41"/>
      <c r="L59" s="74">
        <f>SUM(L57:L58)</f>
        <v>-132397251.75000001</v>
      </c>
    </row>
    <row r="60" spans="1:12" s="2" customFormat="1" ht="24.95" customHeight="1" thickTop="1">
      <c r="A60" s="9"/>
      <c r="B60" s="6"/>
      <c r="E60" s="12"/>
      <c r="F60" s="41"/>
      <c r="G60" s="41"/>
      <c r="H60" s="41"/>
      <c r="I60" s="1"/>
      <c r="J60" s="41"/>
      <c r="K60" s="41"/>
      <c r="L60" s="41"/>
    </row>
    <row r="61" spans="1:12" s="2" customFormat="1" ht="24.95" customHeight="1">
      <c r="A61" s="6" t="s">
        <v>120</v>
      </c>
      <c r="E61" s="12"/>
      <c r="F61" s="41"/>
      <c r="G61" s="41"/>
      <c r="H61" s="41"/>
      <c r="I61" s="41"/>
      <c r="J61" s="41"/>
      <c r="K61" s="41"/>
      <c r="L61" s="41"/>
    </row>
    <row r="62" spans="1:12" s="2" customFormat="1" ht="24.95" customHeight="1">
      <c r="B62" s="4" t="s">
        <v>121</v>
      </c>
      <c r="E62" s="12">
        <v>28</v>
      </c>
      <c r="F62" s="141">
        <v>0.18240000000000001</v>
      </c>
      <c r="G62" s="142">
        <v>0.18</v>
      </c>
      <c r="H62" s="141">
        <v>-0.9919</v>
      </c>
      <c r="I62" s="142"/>
      <c r="J62" s="141">
        <v>0.14030000000000001</v>
      </c>
      <c r="K62" s="141"/>
      <c r="L62" s="141">
        <v>-0.95069999999999999</v>
      </c>
    </row>
    <row r="63" spans="1:12" s="2" customFormat="1" ht="24.95" customHeight="1">
      <c r="E63" s="12"/>
      <c r="F63" s="41"/>
      <c r="G63" s="31"/>
      <c r="H63" s="31"/>
      <c r="I63" s="31"/>
      <c r="J63" s="41"/>
      <c r="K63" s="31"/>
      <c r="L63" s="31"/>
    </row>
    <row r="64" spans="1:12" s="2" customFormat="1" ht="24.95" customHeight="1">
      <c r="E64" s="12"/>
      <c r="F64" s="39"/>
      <c r="G64" s="24"/>
      <c r="H64" s="24"/>
      <c r="I64" s="24"/>
      <c r="J64" s="39"/>
      <c r="K64" s="24"/>
      <c r="L64" s="24"/>
    </row>
    <row r="65" spans="1:12" ht="24.95" customHeight="1">
      <c r="A65" s="13" t="s">
        <v>113</v>
      </c>
      <c r="H65" s="40"/>
      <c r="L65" s="40"/>
    </row>
    <row r="66" spans="1:12" ht="24.95" customHeight="1"/>
    <row r="67" spans="1:12" ht="24.95" customHeight="1"/>
    <row r="68" spans="1:12" ht="24.95" customHeight="1">
      <c r="B68" s="5" t="s">
        <v>222</v>
      </c>
      <c r="D68" s="5"/>
      <c r="E68" s="40"/>
      <c r="F68" s="34"/>
      <c r="H68" s="34"/>
      <c r="I68" s="29"/>
      <c r="J68" s="35"/>
    </row>
    <row r="69" spans="1:12" ht="27" customHeight="1">
      <c r="B69" s="5" t="s">
        <v>30</v>
      </c>
      <c r="D69" s="5"/>
      <c r="E69" s="40"/>
      <c r="H69" s="134" t="s">
        <v>223</v>
      </c>
      <c r="I69" s="29"/>
      <c r="J69" s="35"/>
    </row>
  </sheetData>
  <mergeCells count="11">
    <mergeCell ref="A44:L44"/>
    <mergeCell ref="A46:L46"/>
    <mergeCell ref="A47:L47"/>
    <mergeCell ref="A48:L48"/>
    <mergeCell ref="F50:H50"/>
    <mergeCell ref="J50:L50"/>
    <mergeCell ref="A1:L1"/>
    <mergeCell ref="A2:L2"/>
    <mergeCell ref="A3:L3"/>
    <mergeCell ref="F5:H5"/>
    <mergeCell ref="J5:L5"/>
  </mergeCells>
  <pageMargins left="0.59055118110236227" right="0.19685039370078741" top="0.59055118110236227" bottom="0.56000000000000005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T38"/>
  <sheetViews>
    <sheetView topLeftCell="A16" zoomScale="85" zoomScaleNormal="90" zoomScaleSheetLayoutView="85" workbookViewId="0">
      <selection activeCell="L32" sqref="L32"/>
    </sheetView>
  </sheetViews>
  <sheetFormatPr defaultColWidth="12" defaultRowHeight="24.75" customHeight="1"/>
  <cols>
    <col min="1" max="1" width="36.5" style="89" customWidth="1"/>
    <col min="2" max="2" width="2" style="89" customWidth="1"/>
    <col min="3" max="3" width="9.6640625" style="89" customWidth="1"/>
    <col min="4" max="4" width="19.83203125" style="89" bestFit="1" customWidth="1"/>
    <col min="5" max="5" width="1.83203125" style="89" customWidth="1"/>
    <col min="6" max="6" width="15.1640625" style="89" customWidth="1"/>
    <col min="7" max="7" width="1.83203125" style="89" customWidth="1"/>
    <col min="8" max="8" width="20.6640625" style="89" customWidth="1"/>
    <col min="9" max="9" width="1.83203125" style="89" customWidth="1"/>
    <col min="10" max="10" width="16" style="89" customWidth="1"/>
    <col min="11" max="11" width="1.83203125" style="89" customWidth="1"/>
    <col min="12" max="12" width="18.5" style="89" customWidth="1"/>
    <col min="13" max="13" width="2.1640625" style="89" customWidth="1"/>
    <col min="14" max="14" width="18.1640625" style="89" customWidth="1"/>
    <col min="15" max="15" width="1.83203125" style="89" customWidth="1"/>
    <col min="16" max="16" width="19.1640625" style="89" customWidth="1"/>
    <col min="17" max="17" width="1.83203125" style="89" customWidth="1"/>
    <col min="18" max="18" width="17.6640625" style="89" customWidth="1"/>
    <col min="19" max="19" width="1.83203125" style="89" customWidth="1"/>
    <col min="20" max="20" width="18.83203125" style="89" bestFit="1" customWidth="1"/>
    <col min="21" max="21" width="4.33203125" style="89" customWidth="1"/>
    <col min="22" max="22" width="16.6640625" style="89" bestFit="1" customWidth="1"/>
    <col min="23" max="16384" width="12" style="89"/>
  </cols>
  <sheetData>
    <row r="1" spans="1:20" ht="23.4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20" ht="23.45" customHeight="1">
      <c r="A2" s="90" t="s">
        <v>122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</row>
    <row r="3" spans="1:20" ht="23.45" customHeight="1">
      <c r="A3" s="91" t="str">
        <f>+'งบกำไรขาดทุน '!A3:L3</f>
        <v>สำหรับปี สิ้นสุดวันที่ 31 ธันวาคม 2564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23.4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23.45" customHeight="1">
      <c r="A5" s="92"/>
      <c r="B5" s="92"/>
      <c r="C5" s="92"/>
      <c r="D5" s="93" t="s">
        <v>78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23.45" customHeight="1">
      <c r="D6" s="170" t="s">
        <v>123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37"/>
      <c r="R6" s="143"/>
      <c r="S6" s="143"/>
      <c r="T6" s="137"/>
    </row>
    <row r="7" spans="1:20" ht="23.45" customHeight="1">
      <c r="D7" s="114"/>
      <c r="E7" s="114"/>
      <c r="F7" s="114"/>
      <c r="G7" s="114"/>
      <c r="H7" s="114"/>
      <c r="I7" s="114"/>
      <c r="J7" s="117"/>
      <c r="K7" s="117"/>
      <c r="L7" s="117"/>
      <c r="M7" s="114"/>
      <c r="N7" s="114" t="s">
        <v>124</v>
      </c>
      <c r="O7" s="114"/>
      <c r="P7" s="114"/>
      <c r="Q7" s="92"/>
      <c r="R7" s="114"/>
      <c r="S7" s="114"/>
      <c r="T7" s="92"/>
    </row>
    <row r="8" spans="1:20" ht="23.45" customHeight="1">
      <c r="D8" s="168" t="s">
        <v>63</v>
      </c>
      <c r="E8" s="168"/>
      <c r="F8" s="168"/>
      <c r="G8" s="114"/>
      <c r="H8" s="117"/>
      <c r="I8" s="114"/>
      <c r="J8" s="168" t="s">
        <v>67</v>
      </c>
      <c r="K8" s="168"/>
      <c r="L8" s="168"/>
      <c r="M8" s="114"/>
      <c r="N8" s="138" t="s">
        <v>125</v>
      </c>
      <c r="O8" s="114"/>
      <c r="P8" s="114"/>
      <c r="Q8" s="92"/>
      <c r="R8" s="114"/>
      <c r="S8" s="114"/>
      <c r="T8" s="117"/>
    </row>
    <row r="9" spans="1:20" ht="23.45" customHeight="1">
      <c r="G9" s="114"/>
      <c r="H9" s="171" t="s">
        <v>126</v>
      </c>
      <c r="I9" s="114"/>
      <c r="J9" s="165" t="s">
        <v>127</v>
      </c>
      <c r="K9" s="114"/>
      <c r="L9" s="165" t="s">
        <v>128</v>
      </c>
      <c r="M9" s="114"/>
      <c r="N9" s="166" t="s">
        <v>129</v>
      </c>
      <c r="O9" s="114"/>
      <c r="P9" s="165" t="s">
        <v>130</v>
      </c>
      <c r="Q9" s="92"/>
      <c r="R9" s="165" t="s">
        <v>73</v>
      </c>
      <c r="S9" s="114"/>
      <c r="T9" s="162" t="s">
        <v>131</v>
      </c>
    </row>
    <row r="10" spans="1:20" ht="23.45" customHeight="1">
      <c r="C10" s="19" t="s">
        <v>6</v>
      </c>
      <c r="D10" s="124" t="s">
        <v>132</v>
      </c>
      <c r="E10" s="114"/>
      <c r="F10" s="124" t="s">
        <v>133</v>
      </c>
      <c r="G10" s="114"/>
      <c r="H10" s="172"/>
      <c r="I10" s="114"/>
      <c r="J10" s="166"/>
      <c r="K10" s="114"/>
      <c r="L10" s="166"/>
      <c r="M10" s="114"/>
      <c r="N10" s="166"/>
      <c r="O10" s="114"/>
      <c r="P10" s="166"/>
      <c r="Q10" s="92"/>
      <c r="R10" s="166"/>
      <c r="S10" s="114"/>
      <c r="T10" s="163"/>
    </row>
    <row r="11" spans="1:20" ht="23.45" customHeight="1">
      <c r="C11" s="94"/>
      <c r="D11" s="125"/>
      <c r="E11" s="114"/>
      <c r="F11" s="125"/>
      <c r="G11" s="118"/>
      <c r="H11" s="173"/>
      <c r="I11" s="118"/>
      <c r="J11" s="167"/>
      <c r="K11" s="118"/>
      <c r="L11" s="167"/>
      <c r="M11" s="118"/>
      <c r="N11" s="167"/>
      <c r="O11" s="118"/>
      <c r="P11" s="167"/>
      <c r="Q11" s="138"/>
      <c r="R11" s="167"/>
      <c r="S11" s="138"/>
      <c r="T11" s="164"/>
    </row>
    <row r="12" spans="1:20" ht="23.45" customHeight="1">
      <c r="A12" s="102" t="s">
        <v>134</v>
      </c>
      <c r="D12" s="95">
        <v>414735213</v>
      </c>
      <c r="E12" s="82"/>
      <c r="F12" s="95">
        <v>7650000</v>
      </c>
      <c r="G12" s="82"/>
      <c r="H12" s="95">
        <v>82192606.5</v>
      </c>
      <c r="I12" s="82"/>
      <c r="J12" s="95">
        <v>25800000</v>
      </c>
      <c r="K12" s="82"/>
      <c r="L12" s="95">
        <v>-207625537.84999996</v>
      </c>
      <c r="M12" s="82"/>
      <c r="N12" s="82">
        <v>-187238791.47999999</v>
      </c>
      <c r="O12" s="82"/>
      <c r="P12" s="82">
        <f>SUM(D12:O12)</f>
        <v>135513490.17000005</v>
      </c>
      <c r="Q12" s="82"/>
      <c r="R12" s="95">
        <v>156084327.15069997</v>
      </c>
      <c r="S12" s="82"/>
      <c r="T12" s="82">
        <f>SUM(P12:R12)</f>
        <v>291597817.32070005</v>
      </c>
    </row>
    <row r="13" spans="1:20" ht="23.45" customHeight="1">
      <c r="A13" s="103" t="s">
        <v>135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ht="23.45" customHeight="1">
      <c r="A14" s="103" t="s">
        <v>136</v>
      </c>
      <c r="D14" s="82">
        <v>533333328</v>
      </c>
      <c r="E14" s="82"/>
      <c r="F14" s="82">
        <v>0</v>
      </c>
      <c r="G14" s="82"/>
      <c r="H14" s="82">
        <v>-453333328.80000001</v>
      </c>
      <c r="I14" s="82"/>
      <c r="J14" s="82">
        <v>0</v>
      </c>
      <c r="K14" s="82"/>
      <c r="L14" s="82">
        <v>0</v>
      </c>
      <c r="M14" s="82"/>
      <c r="N14" s="82">
        <v>0</v>
      </c>
      <c r="O14" s="82"/>
      <c r="P14" s="82">
        <f>SUM(D14:O14)</f>
        <v>79999999.199999988</v>
      </c>
      <c r="Q14" s="82"/>
      <c r="R14" s="82">
        <v>0</v>
      </c>
      <c r="S14" s="82"/>
      <c r="T14" s="82">
        <f>SUM(P14:R14)</f>
        <v>79999999.199999988</v>
      </c>
    </row>
    <row r="15" spans="1:20" ht="23.45" customHeight="1">
      <c r="A15" s="104" t="s">
        <v>137</v>
      </c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82"/>
      <c r="L15" s="82">
        <v>-140217221.90000001</v>
      </c>
      <c r="M15" s="82"/>
      <c r="N15" s="82">
        <v>0</v>
      </c>
      <c r="O15" s="82"/>
      <c r="P15" s="82">
        <f>SUM(D15:O15)</f>
        <v>-140217221.90000001</v>
      </c>
      <c r="Q15" s="82"/>
      <c r="R15" s="82">
        <v>-323164.65000000002</v>
      </c>
      <c r="S15" s="82"/>
      <c r="T15" s="82">
        <f>SUM(P15:R15)</f>
        <v>-140540386.55000001</v>
      </c>
    </row>
    <row r="16" spans="1:20" ht="23.45" customHeight="1">
      <c r="A16" s="104" t="s">
        <v>138</v>
      </c>
      <c r="D16" s="82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82"/>
      <c r="L16" s="82">
        <v>-2474559.4699999997</v>
      </c>
      <c r="M16" s="82"/>
      <c r="N16" s="82">
        <v>4419342.2</v>
      </c>
      <c r="O16" s="82"/>
      <c r="P16" s="82">
        <f>SUM(D16:O16)</f>
        <v>1944782.7300000004</v>
      </c>
      <c r="Q16" s="82"/>
      <c r="R16" s="82">
        <v>-592021.28</v>
      </c>
      <c r="S16" s="82"/>
      <c r="T16" s="82">
        <f>SUM(P16:R16)</f>
        <v>1352761.4500000004</v>
      </c>
    </row>
    <row r="17" spans="1:20" ht="23.45" customHeight="1">
      <c r="A17" s="105" t="s">
        <v>139</v>
      </c>
      <c r="D17" s="106">
        <f>SUM(D15:D16)</f>
        <v>0</v>
      </c>
      <c r="E17" s="82"/>
      <c r="F17" s="106">
        <f>SUM(F15:F16)</f>
        <v>0</v>
      </c>
      <c r="G17" s="82"/>
      <c r="H17" s="106">
        <f>SUM(H15:H16)</f>
        <v>0</v>
      </c>
      <c r="I17" s="82"/>
      <c r="J17" s="106">
        <f>SUM(J15:J16)</f>
        <v>0</v>
      </c>
      <c r="K17" s="82"/>
      <c r="L17" s="106">
        <f>SUM(L15:L16)</f>
        <v>-142691781.37</v>
      </c>
      <c r="M17" s="82"/>
      <c r="N17" s="106">
        <f>SUM(N15:N16)</f>
        <v>4419342.2</v>
      </c>
      <c r="O17" s="82"/>
      <c r="P17" s="106">
        <f>SUM(D17:O17)</f>
        <v>-138272439.17000002</v>
      </c>
      <c r="Q17" s="82"/>
      <c r="R17" s="106">
        <f>SUM(R15:R16)</f>
        <v>-915185.93</v>
      </c>
      <c r="S17" s="82"/>
      <c r="T17" s="106">
        <f>SUM(T15:T16)</f>
        <v>-139187625.10000002</v>
      </c>
    </row>
    <row r="18" spans="1:20" ht="23.45" customHeight="1" thickBot="1">
      <c r="A18" s="102" t="s">
        <v>140</v>
      </c>
      <c r="D18" s="107">
        <f>D12+D14+D17</f>
        <v>948068541</v>
      </c>
      <c r="E18" s="82"/>
      <c r="F18" s="107">
        <f>F12+F17</f>
        <v>7650000</v>
      </c>
      <c r="G18" s="82"/>
      <c r="H18" s="107">
        <f>H12+H14+H17</f>
        <v>-371140722.30000001</v>
      </c>
      <c r="I18" s="82"/>
      <c r="J18" s="107">
        <f>J12+J17</f>
        <v>25800000</v>
      </c>
      <c r="K18" s="82"/>
      <c r="L18" s="107">
        <f>L12+L17</f>
        <v>-350317319.21999997</v>
      </c>
      <c r="M18" s="82"/>
      <c r="N18" s="107">
        <f>N12+N17</f>
        <v>-182819449.28</v>
      </c>
      <c r="O18" s="82"/>
      <c r="P18" s="107">
        <f>+P12+P14+P17</f>
        <v>77241050.200000018</v>
      </c>
      <c r="Q18" s="82"/>
      <c r="R18" s="107">
        <f>R12+R17</f>
        <v>155169141.22069997</v>
      </c>
      <c r="S18" s="82"/>
      <c r="T18" s="107">
        <f>T12+T14+T17</f>
        <v>232410191.42070001</v>
      </c>
    </row>
    <row r="19" spans="1:20" ht="23.45" customHeight="1" thickTop="1"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0" ht="23.45" customHeight="1">
      <c r="A20" s="102" t="s">
        <v>141</v>
      </c>
      <c r="D20" s="82">
        <f>D18</f>
        <v>948068541</v>
      </c>
      <c r="E20" s="82"/>
      <c r="F20" s="82">
        <f>F18</f>
        <v>7650000</v>
      </c>
      <c r="G20" s="82"/>
      <c r="H20" s="82">
        <f>H18</f>
        <v>-371140722.30000001</v>
      </c>
      <c r="I20" s="82"/>
      <c r="J20" s="82">
        <f>J18</f>
        <v>25800000</v>
      </c>
      <c r="K20" s="82"/>
      <c r="L20" s="82">
        <f>L18</f>
        <v>-350317319.21999997</v>
      </c>
      <c r="M20" s="82"/>
      <c r="N20" s="82">
        <f>+N18</f>
        <v>-182819449.28</v>
      </c>
      <c r="O20" s="82"/>
      <c r="P20" s="82">
        <f>SUM(D20:O20)</f>
        <v>77241050.200000077</v>
      </c>
      <c r="Q20" s="82"/>
      <c r="R20" s="82">
        <f>R18</f>
        <v>155169141.22069997</v>
      </c>
      <c r="S20" s="82"/>
      <c r="T20" s="82">
        <f>SUM(P20:R20)</f>
        <v>232410191.42070004</v>
      </c>
    </row>
    <row r="21" spans="1:20" ht="23.45" customHeight="1">
      <c r="A21" s="103" t="s">
        <v>135</v>
      </c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</row>
    <row r="22" spans="1:20" ht="23.45" customHeight="1">
      <c r="A22" s="104" t="s">
        <v>136</v>
      </c>
      <c r="C22" s="136" t="s">
        <v>142</v>
      </c>
      <c r="D22" s="82">
        <f>6363756165-948068541</f>
        <v>5415687624</v>
      </c>
      <c r="E22" s="82"/>
      <c r="F22" s="82">
        <v>0</v>
      </c>
      <c r="G22" s="82"/>
      <c r="H22" s="82">
        <f>-5245259583.9+371140722.3</f>
        <v>-4874118861.5999994</v>
      </c>
      <c r="I22" s="82"/>
      <c r="J22" s="82">
        <v>0</v>
      </c>
      <c r="K22" s="82"/>
      <c r="L22" s="82">
        <v>0</v>
      </c>
      <c r="M22" s="82"/>
      <c r="N22" s="82">
        <v>0</v>
      </c>
      <c r="O22" s="82"/>
      <c r="P22" s="82">
        <f>SUM(D22:O22)</f>
        <v>541568762.40000057</v>
      </c>
      <c r="Q22" s="82"/>
      <c r="R22" s="82">
        <v>0</v>
      </c>
      <c r="S22" s="82"/>
      <c r="T22" s="82">
        <f>SUM(P22:R22)</f>
        <v>541568762.40000057</v>
      </c>
    </row>
    <row r="23" spans="1:20" ht="23.45" customHeight="1">
      <c r="A23" s="104" t="s">
        <v>137</v>
      </c>
      <c r="D23" s="82">
        <v>0</v>
      </c>
      <c r="E23" s="82"/>
      <c r="F23" s="82">
        <v>0</v>
      </c>
      <c r="G23" s="82"/>
      <c r="H23" s="82">
        <v>0</v>
      </c>
      <c r="I23" s="82"/>
      <c r="J23" s="82">
        <v>0</v>
      </c>
      <c r="K23" s="82"/>
      <c r="L23" s="82">
        <v>69007672.319999993</v>
      </c>
      <c r="M23" s="82"/>
      <c r="N23" s="82">
        <v>0</v>
      </c>
      <c r="O23" s="82"/>
      <c r="P23" s="82">
        <f>SUM(D23:O23)</f>
        <v>69007672.319999993</v>
      </c>
      <c r="Q23" s="82"/>
      <c r="R23" s="82">
        <f>+'งบกำไรขาดทุน '!F54</f>
        <v>8695474.0800000001</v>
      </c>
      <c r="S23" s="82"/>
      <c r="T23" s="82">
        <f>SUM(P23:R23)</f>
        <v>77703146.399999991</v>
      </c>
    </row>
    <row r="24" spans="1:20" ht="23.45" customHeight="1">
      <c r="A24" s="104" t="s">
        <v>138</v>
      </c>
      <c r="D24" s="82">
        <v>0</v>
      </c>
      <c r="E24" s="96"/>
      <c r="F24" s="82">
        <v>0</v>
      </c>
      <c r="G24" s="96"/>
      <c r="H24" s="82">
        <v>0</v>
      </c>
      <c r="I24" s="96"/>
      <c r="J24" s="82">
        <v>0</v>
      </c>
      <c r="K24" s="96"/>
      <c r="L24" s="82">
        <f>+'งบกำไรขาดทุน '!J32</f>
        <v>0</v>
      </c>
      <c r="M24" s="96"/>
      <c r="N24" s="82">
        <v>13293060.039999999</v>
      </c>
      <c r="O24" s="96"/>
      <c r="P24" s="82">
        <f>SUM(D24:O24)</f>
        <v>13293060.039999999</v>
      </c>
      <c r="Q24" s="96"/>
      <c r="R24" s="82">
        <f>26645915.25-8695474.08</f>
        <v>17950441.170000002</v>
      </c>
      <c r="S24" s="96"/>
      <c r="T24" s="82">
        <f>SUM(P24:R24)</f>
        <v>31243501.210000001</v>
      </c>
    </row>
    <row r="25" spans="1:20" s="97" customFormat="1" ht="23.45" customHeight="1">
      <c r="A25" s="105" t="s">
        <v>139</v>
      </c>
      <c r="D25" s="106">
        <f>SUM(D23:D24)</f>
        <v>0</v>
      </c>
      <c r="E25" s="82"/>
      <c r="F25" s="106">
        <f>SUM(F23:F24)</f>
        <v>0</v>
      </c>
      <c r="G25" s="82"/>
      <c r="H25" s="106">
        <f>SUM(H23:H24)</f>
        <v>0</v>
      </c>
      <c r="I25" s="82"/>
      <c r="J25" s="106">
        <f>SUM(J23:J24)</f>
        <v>0</v>
      </c>
      <c r="K25" s="82"/>
      <c r="L25" s="106">
        <f>SUM(L23:L24)</f>
        <v>69007672.319999993</v>
      </c>
      <c r="M25" s="82"/>
      <c r="N25" s="106">
        <f>SUM(N23:N24)</f>
        <v>13293060.039999999</v>
      </c>
      <c r="O25" s="82"/>
      <c r="P25" s="106">
        <f>SUM(D25:O25)</f>
        <v>82300732.359999985</v>
      </c>
      <c r="Q25" s="82"/>
      <c r="R25" s="106">
        <f>SUM(R23:R24)</f>
        <v>26645915.25</v>
      </c>
      <c r="S25" s="82"/>
      <c r="T25" s="106">
        <f>SUM(T23:T24)</f>
        <v>108946647.60999998</v>
      </c>
    </row>
    <row r="26" spans="1:20" ht="23.45" customHeight="1" thickBot="1">
      <c r="A26" s="102" t="s">
        <v>143</v>
      </c>
      <c r="D26" s="107">
        <f>D20+D25+D22</f>
        <v>6363756165</v>
      </c>
      <c r="E26" s="82"/>
      <c r="F26" s="107">
        <f>F20+F25</f>
        <v>7650000</v>
      </c>
      <c r="G26" s="82"/>
      <c r="H26" s="107">
        <f>H20+H25+H22</f>
        <v>-5245259583.8999996</v>
      </c>
      <c r="I26" s="82"/>
      <c r="J26" s="107">
        <f>J20+J25</f>
        <v>25800000</v>
      </c>
      <c r="K26" s="82"/>
      <c r="L26" s="107">
        <f>L20+L25</f>
        <v>-281309646.89999998</v>
      </c>
      <c r="M26" s="82"/>
      <c r="N26" s="107">
        <f>N20+N25</f>
        <v>-169526389.24000001</v>
      </c>
      <c r="O26" s="82"/>
      <c r="P26" s="107">
        <f>P20+P25+P22</f>
        <v>701110544.96000063</v>
      </c>
      <c r="Q26" s="82"/>
      <c r="R26" s="107">
        <f>R20+R25</f>
        <v>181815056.47069997</v>
      </c>
      <c r="S26" s="82"/>
      <c r="T26" s="107">
        <f>T20+T25+T22</f>
        <v>882925601.43070054</v>
      </c>
    </row>
    <row r="27" spans="1:20" ht="23.45" customHeight="1" thickTop="1">
      <c r="F27" s="119"/>
      <c r="H27" s="119"/>
      <c r="J27" s="119"/>
      <c r="L27" s="119"/>
      <c r="P27" s="82"/>
      <c r="T27" s="120"/>
    </row>
    <row r="28" spans="1:20" ht="23.45" customHeight="1">
      <c r="A28" s="13" t="s">
        <v>113</v>
      </c>
      <c r="D28" s="59"/>
      <c r="E28" s="59"/>
      <c r="F28" s="59"/>
      <c r="G28" s="75"/>
      <c r="I28" s="75"/>
      <c r="J28" s="59"/>
      <c r="K28" s="59"/>
      <c r="L28" s="59"/>
      <c r="M28" s="59"/>
      <c r="N28" s="59"/>
      <c r="O28" s="59"/>
      <c r="P28" s="59"/>
      <c r="Q28" s="59"/>
      <c r="R28" s="59"/>
    </row>
    <row r="29" spans="1:20" ht="23.45" customHeight="1">
      <c r="A29" s="13"/>
      <c r="D29" s="59"/>
      <c r="E29" s="59"/>
      <c r="F29" s="59"/>
      <c r="G29" s="75"/>
      <c r="I29" s="75"/>
      <c r="J29" s="59"/>
      <c r="K29" s="59"/>
      <c r="L29" s="59"/>
      <c r="M29" s="59"/>
      <c r="N29" s="59"/>
      <c r="O29" s="59"/>
      <c r="P29" s="59"/>
      <c r="Q29" s="59"/>
      <c r="R29" s="59"/>
    </row>
    <row r="30" spans="1:20" ht="23.45" customHeight="1">
      <c r="A30" s="13"/>
      <c r="D30" s="59"/>
      <c r="E30" s="59"/>
      <c r="F30" s="59"/>
      <c r="G30" s="75"/>
      <c r="I30" s="75"/>
      <c r="J30" s="59"/>
      <c r="K30" s="59"/>
      <c r="L30" s="59"/>
      <c r="M30" s="59"/>
      <c r="N30" s="59"/>
      <c r="O30" s="59"/>
      <c r="P30" s="59"/>
      <c r="Q30" s="59"/>
      <c r="R30" s="59"/>
    </row>
    <row r="31" spans="1:20" ht="23.45" customHeight="1">
      <c r="B31" s="5" t="s">
        <v>224</v>
      </c>
      <c r="C31" s="4"/>
      <c r="D31" s="5"/>
      <c r="E31" s="40"/>
      <c r="F31" s="34"/>
      <c r="G31" s="35"/>
      <c r="H31" s="34"/>
      <c r="I31" s="29"/>
      <c r="J31" s="35"/>
      <c r="K31" s="35"/>
      <c r="L31" s="35"/>
      <c r="M31" s="59"/>
      <c r="N31" s="59"/>
      <c r="O31" s="59"/>
      <c r="P31" s="59"/>
    </row>
    <row r="32" spans="1:20" ht="23.45" customHeight="1">
      <c r="B32" s="5" t="s">
        <v>30</v>
      </c>
      <c r="C32" s="4"/>
      <c r="D32" s="5"/>
      <c r="E32" s="40"/>
      <c r="F32" s="40"/>
      <c r="G32" s="35"/>
      <c r="I32" s="29"/>
      <c r="J32" s="35"/>
      <c r="K32" s="35"/>
      <c r="L32" s="134" t="s">
        <v>223</v>
      </c>
      <c r="M32" s="59"/>
      <c r="N32" s="59"/>
      <c r="O32" s="59"/>
      <c r="P32" s="59"/>
    </row>
    <row r="34" spans="4:4" ht="24.75" customHeight="1">
      <c r="D34" s="119"/>
    </row>
    <row r="35" spans="4:4" ht="24.75" customHeight="1">
      <c r="D35" s="119"/>
    </row>
    <row r="36" spans="4:4" ht="24.75" customHeight="1">
      <c r="D36" s="119"/>
    </row>
    <row r="37" spans="4:4" ht="24.75" customHeight="1">
      <c r="D37" s="119"/>
    </row>
    <row r="38" spans="4:4" ht="24.75" customHeight="1">
      <c r="D38" s="119"/>
    </row>
  </sheetData>
  <mergeCells count="11">
    <mergeCell ref="T9:T11"/>
    <mergeCell ref="J9:J11"/>
    <mergeCell ref="L9:L11"/>
    <mergeCell ref="J8:L8"/>
    <mergeCell ref="A1:T1"/>
    <mergeCell ref="D6:P6"/>
    <mergeCell ref="D8:F8"/>
    <mergeCell ref="N9:N11"/>
    <mergeCell ref="H9:H11"/>
    <mergeCell ref="P9:P11"/>
    <mergeCell ref="R9:R11"/>
  </mergeCells>
  <phoneticPr fontId="0" type="noConversion"/>
  <pageMargins left="0.59055118110236227" right="0.19685039370078741" top="0.59055118110236227" bottom="0.39370078740157483" header="0.37" footer="0.23622047244094491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T31"/>
  <sheetViews>
    <sheetView topLeftCell="A19" zoomScale="85" zoomScaleNormal="85" zoomScaleSheetLayoutView="90" workbookViewId="0">
      <selection activeCell="D30" sqref="D30"/>
    </sheetView>
  </sheetViews>
  <sheetFormatPr defaultColWidth="12" defaultRowHeight="23.25" customHeight="1"/>
  <cols>
    <col min="1" max="3" width="9.33203125" style="89" customWidth="1"/>
    <col min="4" max="5" width="13.1640625" style="89" customWidth="1"/>
    <col min="6" max="6" width="2.6640625" style="89" customWidth="1"/>
    <col min="7" max="7" width="19.83203125" style="89" bestFit="1" customWidth="1"/>
    <col min="8" max="8" width="1.83203125" style="89" customWidth="1"/>
    <col min="9" max="9" width="16.83203125" style="89" customWidth="1"/>
    <col min="10" max="10" width="1.83203125" style="89" customWidth="1"/>
    <col min="11" max="11" width="22.83203125" style="89" customWidth="1"/>
    <col min="12" max="12" width="1.83203125" style="89" customWidth="1"/>
    <col min="13" max="13" width="16.83203125" style="89" customWidth="1"/>
    <col min="14" max="14" width="1.83203125" style="89" customWidth="1"/>
    <col min="15" max="15" width="18.5" style="89" bestFit="1" customWidth="1"/>
    <col min="16" max="16" width="1.83203125" style="89" customWidth="1"/>
    <col min="17" max="17" width="21" style="89" bestFit="1" customWidth="1"/>
    <col min="18" max="18" width="1.83203125" style="89" customWidth="1"/>
    <col min="19" max="19" width="18" style="89" customWidth="1"/>
    <col min="20" max="20" width="5.33203125" style="89" customWidth="1"/>
    <col min="21" max="16384" width="12" style="89"/>
  </cols>
  <sheetData>
    <row r="1" spans="1:20" ht="22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57"/>
    </row>
    <row r="2" spans="1:20" ht="22.5" customHeight="1">
      <c r="A2" s="174" t="s">
        <v>144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20" ht="22.5" customHeight="1">
      <c r="A3" s="175" t="str">
        <f>+'งบเปลี่ยนแปลง-รวม'!A3</f>
        <v>สำหรับปี สิ้นสุดวันที่ 31 ธันวาคม 2564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20" ht="22.5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20" ht="22.5" customHeight="1">
      <c r="A5" s="92"/>
      <c r="B5" s="92"/>
      <c r="C5" s="92"/>
      <c r="D5" s="92"/>
      <c r="E5" s="92"/>
      <c r="F5" s="92"/>
      <c r="G5" s="178" t="s">
        <v>4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20" ht="22.5" customHeight="1">
      <c r="G6" s="115"/>
      <c r="H6" s="115"/>
      <c r="I6" s="115"/>
      <c r="J6" s="114"/>
      <c r="K6" s="114"/>
      <c r="L6" s="114"/>
      <c r="M6" s="116"/>
      <c r="N6" s="116"/>
      <c r="O6" s="116"/>
      <c r="P6" s="114"/>
      <c r="Q6" s="115" t="s">
        <v>124</v>
      </c>
      <c r="R6" s="114"/>
      <c r="S6" s="92"/>
    </row>
    <row r="7" spans="1:20" ht="22.5" customHeight="1">
      <c r="G7" s="168" t="s">
        <v>63</v>
      </c>
      <c r="H7" s="168"/>
      <c r="I7" s="168"/>
      <c r="J7" s="114"/>
      <c r="K7" s="135"/>
      <c r="L7" s="114"/>
      <c r="M7" s="168" t="s">
        <v>67</v>
      </c>
      <c r="N7" s="168"/>
      <c r="O7" s="168"/>
      <c r="P7" s="114"/>
      <c r="Q7" s="138" t="s">
        <v>125</v>
      </c>
      <c r="R7" s="114"/>
      <c r="S7" s="92"/>
    </row>
    <row r="8" spans="1:20" ht="22.5" customHeight="1">
      <c r="J8" s="114"/>
      <c r="K8" s="165" t="s">
        <v>145</v>
      </c>
      <c r="L8" s="114"/>
      <c r="M8" s="165" t="s">
        <v>127</v>
      </c>
      <c r="N8" s="114"/>
      <c r="O8" s="165" t="s">
        <v>128</v>
      </c>
      <c r="P8" s="114"/>
      <c r="Q8" s="166" t="s">
        <v>129</v>
      </c>
      <c r="R8" s="114"/>
      <c r="S8" s="176" t="s">
        <v>131</v>
      </c>
    </row>
    <row r="9" spans="1:20" ht="22.5" customHeight="1">
      <c r="E9" s="19" t="s">
        <v>6</v>
      </c>
      <c r="G9" s="124" t="s">
        <v>132</v>
      </c>
      <c r="H9" s="114"/>
      <c r="I9" s="124" t="s">
        <v>133</v>
      </c>
      <c r="J9" s="114"/>
      <c r="K9" s="166"/>
      <c r="L9" s="114"/>
      <c r="M9" s="166"/>
      <c r="N9" s="114"/>
      <c r="O9" s="166"/>
      <c r="P9" s="114"/>
      <c r="Q9" s="166"/>
      <c r="R9" s="114"/>
      <c r="S9" s="176"/>
    </row>
    <row r="10" spans="1:20" ht="22.5" customHeight="1">
      <c r="G10" s="125"/>
      <c r="H10" s="114"/>
      <c r="I10" s="125"/>
      <c r="J10" s="118"/>
      <c r="K10" s="167"/>
      <c r="L10" s="118"/>
      <c r="M10" s="167"/>
      <c r="N10" s="118"/>
      <c r="O10" s="167"/>
      <c r="P10" s="118"/>
      <c r="Q10" s="167"/>
      <c r="R10" s="118"/>
      <c r="S10" s="177"/>
    </row>
    <row r="11" spans="1:20" ht="22.5" customHeight="1">
      <c r="A11" s="102" t="s">
        <v>134</v>
      </c>
      <c r="G11" s="95">
        <v>414735213</v>
      </c>
      <c r="H11" s="82"/>
      <c r="I11" s="95">
        <v>7650000</v>
      </c>
      <c r="J11" s="82"/>
      <c r="K11" s="95">
        <v>82192606.5</v>
      </c>
      <c r="L11" s="82"/>
      <c r="M11" s="95">
        <v>25800000</v>
      </c>
      <c r="N11" s="82"/>
      <c r="O11" s="82">
        <v>-280975513.54000008</v>
      </c>
      <c r="P11" s="82"/>
      <c r="Q11" s="82">
        <v>-180915975.46000001</v>
      </c>
      <c r="R11" s="82"/>
      <c r="S11" s="98">
        <f>SUM(G11:Q11)</f>
        <v>68486330.499999911</v>
      </c>
      <c r="T11" s="82"/>
    </row>
    <row r="12" spans="1:20" ht="22.5" customHeight="1">
      <c r="A12" s="103" t="s">
        <v>135</v>
      </c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98"/>
      <c r="T12" s="82"/>
    </row>
    <row r="13" spans="1:20" ht="22.5" customHeight="1">
      <c r="A13" s="104" t="s">
        <v>136</v>
      </c>
      <c r="E13" s="136"/>
      <c r="G13" s="82">
        <v>533333328</v>
      </c>
      <c r="H13" s="82"/>
      <c r="I13" s="82">
        <v>0</v>
      </c>
      <c r="J13" s="82"/>
      <c r="K13" s="82">
        <v>-453333328.80000001</v>
      </c>
      <c r="L13" s="82"/>
      <c r="M13" s="82">
        <v>0</v>
      </c>
      <c r="N13" s="82"/>
      <c r="O13" s="82">
        <v>0</v>
      </c>
      <c r="P13" s="82"/>
      <c r="Q13" s="82">
        <v>0</v>
      </c>
      <c r="R13" s="82"/>
      <c r="S13" s="98">
        <f>SUM(G13:R13)</f>
        <v>79999999.199999988</v>
      </c>
      <c r="T13" s="82"/>
    </row>
    <row r="14" spans="1:20" ht="22.5" customHeight="1">
      <c r="A14" s="104" t="s">
        <v>146</v>
      </c>
      <c r="G14" s="82">
        <v>0</v>
      </c>
      <c r="H14" s="82"/>
      <c r="I14" s="82">
        <v>0</v>
      </c>
      <c r="J14" s="82"/>
      <c r="K14" s="82">
        <v>0</v>
      </c>
      <c r="L14" s="82"/>
      <c r="M14" s="82">
        <v>0</v>
      </c>
      <c r="N14" s="82"/>
      <c r="O14" s="82">
        <v>-134365003.23000002</v>
      </c>
      <c r="P14" s="82"/>
      <c r="Q14" s="82">
        <v>0</v>
      </c>
      <c r="R14" s="82"/>
      <c r="S14" s="98">
        <f>SUM(G14:Q14)</f>
        <v>-134365003.23000002</v>
      </c>
      <c r="T14" s="82"/>
    </row>
    <row r="15" spans="1:20" ht="22.5" customHeight="1">
      <c r="A15" s="104" t="s">
        <v>138</v>
      </c>
      <c r="B15" s="99"/>
      <c r="C15" s="99"/>
      <c r="D15" s="99"/>
      <c r="E15" s="99"/>
      <c r="F15" s="99"/>
      <c r="G15" s="82">
        <v>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82">
        <v>-2474559.44</v>
      </c>
      <c r="P15" s="82"/>
      <c r="Q15" s="100">
        <v>4442310.92</v>
      </c>
      <c r="R15" s="82"/>
      <c r="S15" s="98">
        <f>SUM(G15:Q15)</f>
        <v>1967751.48</v>
      </c>
      <c r="T15" s="82"/>
    </row>
    <row r="16" spans="1:20" ht="22.5" customHeight="1">
      <c r="A16" s="105" t="s">
        <v>139</v>
      </c>
      <c r="G16" s="106">
        <f>SUM(G14:G15)</f>
        <v>0</v>
      </c>
      <c r="H16" s="82"/>
      <c r="I16" s="106">
        <f>SUM(I14:I15)</f>
        <v>0</v>
      </c>
      <c r="J16" s="82"/>
      <c r="K16" s="106">
        <f>SUM(K14:K15)</f>
        <v>0</v>
      </c>
      <c r="L16" s="82"/>
      <c r="M16" s="106">
        <f>SUM(M14:M15)</f>
        <v>0</v>
      </c>
      <c r="N16" s="82"/>
      <c r="O16" s="106">
        <f>SUM(O14:O15)</f>
        <v>-136839562.67000002</v>
      </c>
      <c r="P16" s="82"/>
      <c r="Q16" s="106">
        <f>SUM(Q14:Q15)</f>
        <v>4442310.92</v>
      </c>
      <c r="R16" s="82"/>
      <c r="S16" s="106">
        <f>SUM(S14:S15)</f>
        <v>-132397251.75000001</v>
      </c>
      <c r="T16" s="82"/>
    </row>
    <row r="17" spans="1:20" ht="22.5" customHeight="1" thickBot="1">
      <c r="A17" s="102" t="s">
        <v>140</v>
      </c>
      <c r="G17" s="107">
        <f>G11+G13+G16</f>
        <v>948068541</v>
      </c>
      <c r="H17" s="82"/>
      <c r="I17" s="107">
        <f>I11+I16</f>
        <v>7650000</v>
      </c>
      <c r="J17" s="82"/>
      <c r="K17" s="107">
        <f>K11+K16+K13</f>
        <v>-371140722.30000001</v>
      </c>
      <c r="L17" s="82"/>
      <c r="M17" s="107">
        <f>M11+M16</f>
        <v>25800000</v>
      </c>
      <c r="N17" s="82"/>
      <c r="O17" s="107">
        <f>O11+O16</f>
        <v>-417815076.2100001</v>
      </c>
      <c r="P17" s="82"/>
      <c r="Q17" s="107">
        <f>Q11+Q16</f>
        <v>-176473664.54000002</v>
      </c>
      <c r="R17" s="82"/>
      <c r="S17" s="107">
        <f>S11+S13+S16</f>
        <v>16089077.949999884</v>
      </c>
      <c r="T17" s="82"/>
    </row>
    <row r="18" spans="1:20" ht="22.5" customHeight="1" thickTop="1"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98"/>
      <c r="T18" s="82"/>
    </row>
    <row r="19" spans="1:20" ht="22.5" customHeight="1">
      <c r="A19" s="102" t="s">
        <v>141</v>
      </c>
      <c r="G19" s="82">
        <f>+G17</f>
        <v>948068541</v>
      </c>
      <c r="H19" s="82"/>
      <c r="I19" s="82">
        <f>+I17</f>
        <v>7650000</v>
      </c>
      <c r="J19" s="82"/>
      <c r="K19" s="82">
        <f>+K17</f>
        <v>-371140722.30000001</v>
      </c>
      <c r="L19" s="82"/>
      <c r="M19" s="82">
        <f>+M17</f>
        <v>25800000</v>
      </c>
      <c r="N19" s="82"/>
      <c r="O19" s="82">
        <f>+O17</f>
        <v>-417815076.2100001</v>
      </c>
      <c r="P19" s="82"/>
      <c r="Q19" s="82">
        <f>+Q17</f>
        <v>-176473664.54000002</v>
      </c>
      <c r="R19" s="82"/>
      <c r="S19" s="98">
        <f>SUM(G19:R19)</f>
        <v>16089077.949999928</v>
      </c>
      <c r="T19" s="82"/>
    </row>
    <row r="20" spans="1:20" ht="22.5" customHeight="1">
      <c r="A20" s="103" t="s">
        <v>135</v>
      </c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98"/>
      <c r="T20" s="82"/>
    </row>
    <row r="21" spans="1:20" ht="22.5" customHeight="1">
      <c r="A21" s="104" t="s">
        <v>136</v>
      </c>
      <c r="E21" s="136" t="s">
        <v>142</v>
      </c>
      <c r="G21" s="82">
        <f>6363756165-948068541</f>
        <v>5415687624</v>
      </c>
      <c r="H21" s="82"/>
      <c r="I21" s="82">
        <v>0</v>
      </c>
      <c r="J21" s="82"/>
      <c r="K21" s="82">
        <f>-5245259583.9+371140722.3</f>
        <v>-4874118861.5999994</v>
      </c>
      <c r="L21" s="82"/>
      <c r="M21" s="82">
        <v>0</v>
      </c>
      <c r="N21" s="82"/>
      <c r="O21" s="82">
        <v>0</v>
      </c>
      <c r="P21" s="82"/>
      <c r="Q21" s="82">
        <v>0</v>
      </c>
      <c r="R21" s="82"/>
      <c r="S21" s="98">
        <f>SUM(G21:R21)</f>
        <v>541568762.40000057</v>
      </c>
      <c r="T21" s="82"/>
    </row>
    <row r="22" spans="1:20" ht="22.5" customHeight="1">
      <c r="A22" s="104" t="s">
        <v>147</v>
      </c>
      <c r="G22" s="82">
        <v>0</v>
      </c>
      <c r="H22" s="82"/>
      <c r="I22" s="82">
        <v>0</v>
      </c>
      <c r="J22" s="82"/>
      <c r="K22" s="82">
        <v>0</v>
      </c>
      <c r="L22" s="82"/>
      <c r="M22" s="82">
        <v>0</v>
      </c>
      <c r="N22" s="82"/>
      <c r="O22" s="82">
        <f>+'งบกำไรขาดทุน '!J28</f>
        <v>59971984.849999979</v>
      </c>
      <c r="P22" s="82"/>
      <c r="Q22" s="82">
        <v>0</v>
      </c>
      <c r="R22" s="82"/>
      <c r="S22" s="98">
        <f>SUM(G22:R22)</f>
        <v>59971984.849999979</v>
      </c>
      <c r="T22" s="82"/>
    </row>
    <row r="23" spans="1:20" ht="22.5" customHeight="1">
      <c r="A23" s="104" t="s">
        <v>138</v>
      </c>
      <c r="G23" s="82">
        <v>0</v>
      </c>
      <c r="H23" s="82"/>
      <c r="I23" s="82">
        <v>0</v>
      </c>
      <c r="J23" s="82"/>
      <c r="K23" s="82">
        <v>0</v>
      </c>
      <c r="L23" s="82"/>
      <c r="M23" s="82">
        <v>0</v>
      </c>
      <c r="N23" s="82"/>
      <c r="O23" s="82">
        <f>+'งบกำไรขาดทุน '!J32</f>
        <v>0</v>
      </c>
      <c r="P23" s="82"/>
      <c r="Q23" s="82">
        <v>5912278.1100000003</v>
      </c>
      <c r="R23" s="82"/>
      <c r="S23" s="98">
        <f>SUM(G23:R23)</f>
        <v>5912278.1100000003</v>
      </c>
      <c r="T23" s="82"/>
    </row>
    <row r="24" spans="1:20" ht="22.5" customHeight="1">
      <c r="A24" s="105" t="s">
        <v>139</v>
      </c>
      <c r="G24" s="106">
        <f>SUM(G22:G23)</f>
        <v>0</v>
      </c>
      <c r="H24" s="82"/>
      <c r="I24" s="106">
        <f>SUM(I22:I23)</f>
        <v>0</v>
      </c>
      <c r="J24" s="82"/>
      <c r="K24" s="106">
        <f>SUM(K22:K23)</f>
        <v>0</v>
      </c>
      <c r="L24" s="82"/>
      <c r="M24" s="106">
        <f>SUM(M22:M23)</f>
        <v>0</v>
      </c>
      <c r="N24" s="82"/>
      <c r="O24" s="106">
        <f>SUM(O22:O23)</f>
        <v>59971984.849999979</v>
      </c>
      <c r="P24" s="82"/>
      <c r="Q24" s="106">
        <f>SUM(Q22:Q23)</f>
        <v>5912278.1100000003</v>
      </c>
      <c r="R24" s="82"/>
      <c r="S24" s="106">
        <f>SUM(S22:S23)</f>
        <v>65884262.959999979</v>
      </c>
      <c r="T24" s="82"/>
    </row>
    <row r="25" spans="1:20" ht="22.5" customHeight="1" thickBot="1">
      <c r="A25" s="102" t="s">
        <v>143</v>
      </c>
      <c r="G25" s="107">
        <f>G19+G24+G21</f>
        <v>6363756165</v>
      </c>
      <c r="H25" s="82"/>
      <c r="I25" s="107">
        <f>I19+I24</f>
        <v>7650000</v>
      </c>
      <c r="J25" s="82"/>
      <c r="K25" s="107">
        <f>K19+K24+K21</f>
        <v>-5245259583.8999996</v>
      </c>
      <c r="L25" s="82"/>
      <c r="M25" s="107">
        <f>M19+M24</f>
        <v>25800000</v>
      </c>
      <c r="N25" s="82"/>
      <c r="O25" s="107">
        <f>O19+O24</f>
        <v>-357843091.36000013</v>
      </c>
      <c r="P25" s="82"/>
      <c r="Q25" s="107">
        <f>Q19+Q24</f>
        <v>-170561386.43000001</v>
      </c>
      <c r="R25" s="82"/>
      <c r="S25" s="107">
        <f>S19+S24+S21</f>
        <v>623542103.31000042</v>
      </c>
      <c r="T25" s="82"/>
    </row>
    <row r="26" spans="1:20" ht="22.5" customHeight="1" thickTop="1"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</row>
    <row r="27" spans="1:20" s="97" customFormat="1" ht="22.5" customHeight="1">
      <c r="A27" s="101" t="s">
        <v>29</v>
      </c>
    </row>
    <row r="28" spans="1:20" ht="22.5" customHeight="1">
      <c r="B28" s="101"/>
      <c r="C28" s="101"/>
      <c r="D28" s="101"/>
      <c r="E28" s="101"/>
      <c r="F28" s="101"/>
      <c r="Q28" s="97"/>
    </row>
    <row r="29" spans="1:20" ht="22.5" customHeight="1"/>
    <row r="30" spans="1:20" ht="22.5" customHeight="1">
      <c r="D30" s="5" t="s">
        <v>225</v>
      </c>
      <c r="E30" s="69"/>
      <c r="H30" s="69"/>
      <c r="I30" s="69"/>
      <c r="J30" s="69"/>
      <c r="K30" s="69"/>
      <c r="L30" s="69"/>
      <c r="N30" s="59"/>
      <c r="O30" s="59"/>
      <c r="P30" s="59"/>
      <c r="Q30" s="59"/>
    </row>
    <row r="31" spans="1:20" ht="22.5" customHeight="1">
      <c r="D31" s="69" t="str">
        <f>'งบเปลี่ยนแปลง-รวม'!B32</f>
        <v xml:space="preserve">                      ( นายชเนศร์  เพ็ญชาติ  )</v>
      </c>
      <c r="E31" s="69"/>
      <c r="H31" s="69"/>
      <c r="I31" s="69"/>
      <c r="J31" s="69"/>
      <c r="K31" s="69"/>
      <c r="M31" s="134" t="s">
        <v>223</v>
      </c>
      <c r="N31" s="59"/>
      <c r="O31" s="59"/>
      <c r="P31" s="59"/>
      <c r="Q31" s="59"/>
    </row>
  </sheetData>
  <mergeCells count="11">
    <mergeCell ref="A1:S1"/>
    <mergeCell ref="A2:S2"/>
    <mergeCell ref="A3:S3"/>
    <mergeCell ref="M7:O7"/>
    <mergeCell ref="K8:K10"/>
    <mergeCell ref="M8:M10"/>
    <mergeCell ref="O8:O10"/>
    <mergeCell ref="Q8:Q10"/>
    <mergeCell ref="G7:I7"/>
    <mergeCell ref="S8:S10"/>
    <mergeCell ref="G5:S5"/>
  </mergeCells>
  <phoneticPr fontId="0" type="noConversion"/>
  <pageMargins left="0.55118110236220474" right="0.19685039370078741" top="0.47244094488188981" bottom="0.35433070866141736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K126"/>
  <sheetViews>
    <sheetView tabSelected="1" topLeftCell="A118" zoomScale="92" zoomScaleNormal="92" zoomScaleSheetLayoutView="100" workbookViewId="0">
      <selection activeCell="F131" sqref="F131"/>
    </sheetView>
  </sheetViews>
  <sheetFormatPr defaultRowHeight="24.95" customHeight="1"/>
  <cols>
    <col min="1" max="2" width="3.33203125" style="50" customWidth="1"/>
    <col min="3" max="3" width="59" style="50" customWidth="1"/>
    <col min="4" max="4" width="18.33203125" style="40" customWidth="1"/>
    <col min="5" max="5" width="0.83203125" style="76" customWidth="1"/>
    <col min="6" max="6" width="18.33203125" style="76" customWidth="1"/>
    <col min="7" max="7" width="0.83203125" style="76" customWidth="1"/>
    <col min="8" max="8" width="18.33203125" style="76" customWidth="1"/>
    <col min="9" max="9" width="0.83203125" style="76" customWidth="1"/>
    <col min="10" max="10" width="18.33203125" style="76" customWidth="1"/>
    <col min="11" max="11" width="2.33203125" style="50" customWidth="1"/>
    <col min="12" max="16384" width="9.33203125" style="50"/>
  </cols>
  <sheetData>
    <row r="1" spans="1:10" ht="27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ht="27" customHeight="1">
      <c r="A2" s="169" t="s">
        <v>148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7" customHeight="1">
      <c r="A3" s="182" t="str">
        <f>+'งบกำไรขาดทุน '!A3:L3</f>
        <v>สำหรับปี สิ้นสุดวันที่ 31 ธันวาคม 2564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7" customHeight="1">
      <c r="A4" s="51"/>
      <c r="B4" s="52"/>
      <c r="C4" s="52"/>
      <c r="D4" s="48"/>
      <c r="E4" s="52"/>
      <c r="F4" s="52"/>
      <c r="G4" s="52"/>
      <c r="H4" s="52"/>
      <c r="I4" s="52"/>
      <c r="J4" s="52"/>
    </row>
    <row r="5" spans="1:10" ht="27" customHeight="1">
      <c r="D5" s="180" t="s">
        <v>3</v>
      </c>
      <c r="E5" s="180"/>
      <c r="F5" s="180"/>
      <c r="G5" s="53"/>
      <c r="H5" s="180" t="s">
        <v>149</v>
      </c>
      <c r="I5" s="180"/>
      <c r="J5" s="180"/>
    </row>
    <row r="6" spans="1:10" ht="27" customHeight="1">
      <c r="D6" s="49" t="s">
        <v>7</v>
      </c>
      <c r="E6" s="55"/>
      <c r="F6" s="49" t="s">
        <v>8</v>
      </c>
      <c r="G6" s="56"/>
      <c r="H6" s="49" t="s">
        <v>7</v>
      </c>
      <c r="I6" s="55"/>
      <c r="J6" s="49" t="s">
        <v>8</v>
      </c>
    </row>
    <row r="7" spans="1:10" ht="27" customHeight="1">
      <c r="A7" s="130" t="s">
        <v>150</v>
      </c>
      <c r="E7" s="50"/>
      <c r="F7" s="50"/>
      <c r="G7" s="50"/>
      <c r="H7" s="50"/>
      <c r="I7" s="50"/>
      <c r="J7" s="50"/>
    </row>
    <row r="8" spans="1:10" ht="27" customHeight="1">
      <c r="B8" s="50" t="s">
        <v>101</v>
      </c>
      <c r="D8" s="1">
        <v>77703146.41069676</v>
      </c>
      <c r="E8" s="41"/>
      <c r="F8" s="82">
        <v>-140540386.55000001</v>
      </c>
      <c r="G8" s="41"/>
      <c r="H8" s="1">
        <v>59971984.854959801</v>
      </c>
      <c r="I8" s="41"/>
      <c r="J8" s="82">
        <v>-134365003.23000002</v>
      </c>
    </row>
    <row r="9" spans="1:10" ht="27" customHeight="1">
      <c r="B9" s="58" t="s">
        <v>151</v>
      </c>
      <c r="C9" s="57"/>
      <c r="D9" s="1"/>
      <c r="E9" s="41"/>
      <c r="F9" s="1"/>
      <c r="G9" s="41"/>
      <c r="H9" s="1"/>
      <c r="I9" s="41"/>
      <c r="J9" s="1"/>
    </row>
    <row r="10" spans="1:10" ht="27" customHeight="1">
      <c r="B10" s="58" t="s">
        <v>152</v>
      </c>
      <c r="C10" s="57"/>
      <c r="D10" s="1"/>
      <c r="E10" s="41"/>
      <c r="F10" s="1"/>
      <c r="G10" s="41"/>
      <c r="H10" s="1"/>
      <c r="I10" s="41"/>
      <c r="J10" s="1"/>
    </row>
    <row r="11" spans="1:10" ht="27" customHeight="1">
      <c r="C11" s="59" t="s">
        <v>153</v>
      </c>
      <c r="D11" s="1">
        <v>83279111.889732003</v>
      </c>
      <c r="E11" s="41"/>
      <c r="F11" s="1">
        <v>85185233.75</v>
      </c>
      <c r="G11" s="41"/>
      <c r="H11" s="1">
        <v>57769061.469732001</v>
      </c>
      <c r="I11" s="41"/>
      <c r="J11" s="1">
        <v>60337293.75</v>
      </c>
    </row>
    <row r="12" spans="1:10" ht="27" customHeight="1">
      <c r="C12" s="59" t="s">
        <v>154</v>
      </c>
      <c r="D12" s="1">
        <v>22199315.549999997</v>
      </c>
      <c r="E12" s="41"/>
      <c r="F12" s="1">
        <v>23236522.280000001</v>
      </c>
      <c r="G12" s="41"/>
      <c r="H12" s="1">
        <v>9149162.8699999992</v>
      </c>
      <c r="I12" s="41"/>
      <c r="J12" s="1">
        <v>18196311.920000002</v>
      </c>
    </row>
    <row r="13" spans="1:10" ht="27" customHeight="1">
      <c r="C13" s="59" t="s">
        <v>155</v>
      </c>
      <c r="D13" s="1">
        <v>49856.410268</v>
      </c>
      <c r="E13" s="41"/>
      <c r="F13" s="1">
        <v>34131.279999999999</v>
      </c>
      <c r="G13" s="41"/>
      <c r="H13" s="1">
        <v>20779.220268000001</v>
      </c>
      <c r="I13" s="41"/>
      <c r="J13" s="1">
        <v>20640.740000000002</v>
      </c>
    </row>
    <row r="14" spans="1:10" ht="27" customHeight="1">
      <c r="C14" s="59" t="s">
        <v>156</v>
      </c>
      <c r="D14" s="1">
        <v>24698095.348113347</v>
      </c>
      <c r="E14" s="41"/>
      <c r="F14" s="1">
        <v>10042841.970000001</v>
      </c>
      <c r="G14" s="41"/>
      <c r="H14" s="1">
        <v>827345.12811334897</v>
      </c>
      <c r="I14" s="41"/>
      <c r="J14" s="1">
        <v>950278.43</v>
      </c>
    </row>
    <row r="15" spans="1:10" ht="27" customHeight="1">
      <c r="C15" s="59" t="s">
        <v>157</v>
      </c>
      <c r="D15" s="1">
        <v>102900045.83</v>
      </c>
      <c r="E15" s="82"/>
      <c r="F15" s="82">
        <v>67590.149999999994</v>
      </c>
      <c r="G15" s="82"/>
      <c r="H15" s="82">
        <v>177956639.35019201</v>
      </c>
      <c r="I15" s="50"/>
      <c r="J15" s="82">
        <v>67590.149999999994</v>
      </c>
    </row>
    <row r="16" spans="1:10" ht="27" customHeight="1">
      <c r="C16" s="59" t="s">
        <v>83</v>
      </c>
      <c r="D16" s="1">
        <v>-313950576.58999997</v>
      </c>
      <c r="E16" s="82"/>
      <c r="F16" s="82">
        <v>0</v>
      </c>
      <c r="G16" s="82"/>
      <c r="H16" s="82">
        <v>-313950576.58999997</v>
      </c>
      <c r="I16" s="50"/>
      <c r="J16" s="82">
        <v>0</v>
      </c>
    </row>
    <row r="17" spans="2:10" ht="27" customHeight="1">
      <c r="C17" s="59" t="s">
        <v>50</v>
      </c>
      <c r="D17" s="1"/>
      <c r="E17" s="41"/>
      <c r="F17" s="1"/>
      <c r="G17" s="41"/>
      <c r="H17" s="1"/>
      <c r="I17" s="41"/>
      <c r="J17" s="1"/>
    </row>
    <row r="18" spans="2:10" ht="27" customHeight="1">
      <c r="C18" s="50" t="s">
        <v>158</v>
      </c>
      <c r="D18" s="1">
        <v>1693340.41</v>
      </c>
      <c r="E18" s="41"/>
      <c r="F18" s="1">
        <v>1706608.57</v>
      </c>
      <c r="G18" s="41"/>
      <c r="H18" s="1">
        <v>1693340.41</v>
      </c>
      <c r="I18" s="41"/>
      <c r="J18" s="1">
        <v>1706608.57</v>
      </c>
    </row>
    <row r="19" spans="2:10" ht="27" customHeight="1">
      <c r="C19" s="121" t="s">
        <v>159</v>
      </c>
      <c r="D19" s="1">
        <v>-8000714.0552079994</v>
      </c>
      <c r="E19" s="41"/>
      <c r="F19" s="1">
        <v>-1598877.04</v>
      </c>
      <c r="G19" s="41"/>
      <c r="H19" s="1">
        <v>-8000714.0552080004</v>
      </c>
      <c r="I19" s="41"/>
      <c r="J19" s="1">
        <v>-1598877.04</v>
      </c>
    </row>
    <row r="20" spans="2:10" ht="27" customHeight="1">
      <c r="C20" s="121" t="s">
        <v>91</v>
      </c>
      <c r="D20" s="1">
        <v>54568156.530000001</v>
      </c>
      <c r="E20" s="41"/>
      <c r="F20" s="1">
        <v>0</v>
      </c>
      <c r="G20" s="41"/>
      <c r="H20" s="1">
        <v>54568156.531272002</v>
      </c>
      <c r="I20" s="41"/>
      <c r="J20" s="1">
        <v>0</v>
      </c>
    </row>
    <row r="21" spans="2:10" ht="27" customHeight="1">
      <c r="C21" s="121" t="s">
        <v>160</v>
      </c>
      <c r="D21" s="1">
        <v>0.95</v>
      </c>
      <c r="E21" s="41"/>
      <c r="F21" s="1">
        <v>22057.57</v>
      </c>
      <c r="G21" s="41"/>
      <c r="H21" s="1">
        <v>0</v>
      </c>
      <c r="I21" s="41"/>
      <c r="J21" s="1">
        <v>0</v>
      </c>
    </row>
    <row r="22" spans="2:10" ht="27" customHeight="1">
      <c r="C22" s="121" t="s">
        <v>161</v>
      </c>
      <c r="D22" s="1">
        <v>-1650660.84</v>
      </c>
      <c r="E22" s="41"/>
      <c r="F22" s="1">
        <v>0</v>
      </c>
      <c r="G22" s="41"/>
      <c r="H22" s="1">
        <v>0</v>
      </c>
      <c r="I22" s="41"/>
      <c r="J22" s="1">
        <v>0</v>
      </c>
    </row>
    <row r="23" spans="2:10" ht="27" customHeight="1">
      <c r="C23" s="50" t="s">
        <v>162</v>
      </c>
      <c r="D23" s="1"/>
      <c r="E23" s="41"/>
      <c r="F23" s="1"/>
      <c r="G23" s="41"/>
      <c r="H23" s="1"/>
      <c r="I23" s="41"/>
      <c r="J23" s="1"/>
    </row>
    <row r="24" spans="2:10" ht="27" customHeight="1">
      <c r="C24" s="50" t="s">
        <v>163</v>
      </c>
      <c r="D24" s="1">
        <v>-646902.34</v>
      </c>
      <c r="E24" s="41"/>
      <c r="F24" s="1">
        <v>-1124736.04</v>
      </c>
      <c r="G24" s="41"/>
      <c r="H24" s="1">
        <v>0</v>
      </c>
      <c r="I24" s="41"/>
      <c r="J24" s="1">
        <v>0</v>
      </c>
    </row>
    <row r="25" spans="2:10" ht="27" customHeight="1">
      <c r="C25" s="50" t="s">
        <v>92</v>
      </c>
      <c r="D25" s="1">
        <v>14090181.9</v>
      </c>
      <c r="E25" s="41"/>
      <c r="F25" s="1">
        <v>0</v>
      </c>
      <c r="G25" s="41"/>
      <c r="H25" s="1">
        <v>0</v>
      </c>
      <c r="I25" s="41"/>
      <c r="J25" s="1">
        <v>0</v>
      </c>
    </row>
    <row r="26" spans="2:10" ht="27" customHeight="1">
      <c r="C26" s="50" t="s">
        <v>94</v>
      </c>
      <c r="D26" s="1">
        <v>89092999.900000006</v>
      </c>
      <c r="E26" s="41"/>
      <c r="F26" s="1">
        <v>0</v>
      </c>
      <c r="G26" s="41"/>
      <c r="H26" s="1">
        <v>0</v>
      </c>
      <c r="I26" s="41"/>
      <c r="J26" s="1">
        <v>0</v>
      </c>
    </row>
    <row r="27" spans="2:10" ht="27" customHeight="1">
      <c r="C27" s="59" t="s">
        <v>164</v>
      </c>
      <c r="D27" s="1">
        <v>-1826752.47</v>
      </c>
      <c r="E27" s="41"/>
      <c r="F27" s="1">
        <v>5297619.47</v>
      </c>
      <c r="G27" s="41"/>
      <c r="H27" s="82">
        <v>99450.26</v>
      </c>
      <c r="I27" s="41"/>
      <c r="J27" s="82">
        <v>4168787.21</v>
      </c>
    </row>
    <row r="28" spans="2:10" ht="27" customHeight="1">
      <c r="C28" s="59" t="s">
        <v>165</v>
      </c>
      <c r="D28" s="1">
        <v>-5404827.9800000004</v>
      </c>
      <c r="E28" s="41"/>
      <c r="F28" s="1">
        <v>0</v>
      </c>
      <c r="G28" s="41"/>
      <c r="H28" s="82">
        <v>-5404827.9800000004</v>
      </c>
      <c r="I28" s="41"/>
      <c r="J28" s="82">
        <v>0</v>
      </c>
    </row>
    <row r="29" spans="2:10" ht="27" customHeight="1">
      <c r="C29" s="50" t="s">
        <v>166</v>
      </c>
      <c r="D29" s="1">
        <v>20410246.990000002</v>
      </c>
      <c r="E29" s="41"/>
      <c r="F29" s="1">
        <v>31323638.66</v>
      </c>
      <c r="G29" s="41"/>
      <c r="H29" s="1">
        <v>9151273.3000000007</v>
      </c>
      <c r="I29" s="41"/>
      <c r="J29" s="1">
        <v>20161110.329999998</v>
      </c>
    </row>
    <row r="30" spans="2:10" ht="27" customHeight="1">
      <c r="C30" s="50" t="s">
        <v>167</v>
      </c>
      <c r="D30" s="1">
        <v>-59638.14</v>
      </c>
      <c r="E30" s="41"/>
      <c r="F30" s="1">
        <v>-77794.070000000007</v>
      </c>
      <c r="G30" s="41"/>
      <c r="H30" s="1">
        <v>-59439.77</v>
      </c>
      <c r="I30" s="41"/>
      <c r="J30" s="1">
        <v>-77764.33</v>
      </c>
    </row>
    <row r="31" spans="2:10" ht="27" customHeight="1">
      <c r="C31" s="50" t="s">
        <v>168</v>
      </c>
      <c r="D31" s="1">
        <v>-255281.14830800006</v>
      </c>
      <c r="E31" s="41"/>
      <c r="F31" s="1">
        <v>-251456.65</v>
      </c>
      <c r="G31" s="41"/>
      <c r="H31" s="1">
        <v>-752905.16830799996</v>
      </c>
      <c r="I31" s="41"/>
      <c r="J31" s="82">
        <v>-2255241.59</v>
      </c>
    </row>
    <row r="32" spans="2:10" ht="27" customHeight="1">
      <c r="B32" s="57" t="s">
        <v>169</v>
      </c>
      <c r="C32" s="57"/>
      <c r="D32" s="60"/>
      <c r="E32" s="41"/>
      <c r="F32" s="60"/>
      <c r="G32" s="41"/>
      <c r="H32" s="60"/>
      <c r="I32" s="41"/>
      <c r="J32" s="60"/>
    </row>
    <row r="33" spans="1:10" ht="27" customHeight="1">
      <c r="B33" s="57"/>
      <c r="C33" s="58" t="s">
        <v>170</v>
      </c>
      <c r="D33" s="61">
        <f>SUM(D8:D31)</f>
        <v>158889144.55529416</v>
      </c>
      <c r="E33" s="41"/>
      <c r="F33" s="61">
        <f>SUM(F8:F31)</f>
        <v>13322993.349999988</v>
      </c>
      <c r="G33" s="41"/>
      <c r="H33" s="61">
        <f>SUM(H8:H31)</f>
        <v>43038729.831021145</v>
      </c>
      <c r="I33" s="41"/>
      <c r="J33" s="61">
        <f>SUM(J8:J31)</f>
        <v>-32688265.090000015</v>
      </c>
    </row>
    <row r="34" spans="1:10" ht="27" customHeight="1">
      <c r="B34" s="58"/>
      <c r="D34" s="41"/>
      <c r="E34" s="41"/>
      <c r="F34" s="41"/>
      <c r="G34" s="41"/>
      <c r="H34" s="41"/>
      <c r="I34" s="41"/>
      <c r="J34" s="41"/>
    </row>
    <row r="35" spans="1:10" ht="27" customHeight="1">
      <c r="A35" s="129" t="s">
        <v>29</v>
      </c>
      <c r="B35" s="58"/>
      <c r="D35" s="41"/>
      <c r="E35" s="41"/>
      <c r="F35" s="41"/>
      <c r="G35" s="41"/>
      <c r="H35" s="41"/>
      <c r="I35" s="41"/>
      <c r="J35" s="41"/>
    </row>
    <row r="36" spans="1:10" ht="27" customHeight="1">
      <c r="D36" s="41"/>
      <c r="E36" s="65"/>
      <c r="F36" s="65"/>
      <c r="G36" s="65"/>
      <c r="H36" s="65"/>
      <c r="I36" s="65"/>
      <c r="J36" s="65"/>
    </row>
    <row r="37" spans="1:10" ht="27" customHeight="1">
      <c r="A37" s="67"/>
      <c r="D37" s="41"/>
      <c r="E37" s="65"/>
      <c r="F37" s="65"/>
      <c r="G37" s="65"/>
      <c r="H37" s="65"/>
      <c r="I37" s="65"/>
      <c r="J37" s="65"/>
    </row>
    <row r="38" spans="1:10" ht="27" customHeight="1">
      <c r="A38" s="67"/>
      <c r="B38" s="68"/>
      <c r="C38" s="69" t="s">
        <v>227</v>
      </c>
      <c r="E38" s="59"/>
      <c r="F38" s="69"/>
      <c r="G38" s="69"/>
      <c r="H38" s="69"/>
      <c r="I38" s="59"/>
      <c r="J38" s="69"/>
    </row>
    <row r="39" spans="1:10" ht="27" customHeight="1">
      <c r="A39" s="67"/>
      <c r="B39" s="68"/>
      <c r="C39" s="69" t="s">
        <v>30</v>
      </c>
      <c r="D39" s="183" t="s">
        <v>226</v>
      </c>
      <c r="G39" s="69"/>
      <c r="H39" s="50"/>
      <c r="I39" s="59"/>
      <c r="J39" s="59"/>
    </row>
    <row r="40" spans="1:10" ht="27" customHeight="1">
      <c r="A40" s="67"/>
      <c r="B40" s="68"/>
      <c r="C40" s="69"/>
      <c r="D40" s="69"/>
      <c r="G40" s="69"/>
      <c r="H40" s="50"/>
      <c r="I40" s="59"/>
      <c r="J40" s="59"/>
    </row>
    <row r="41" spans="1:10" ht="25.5" customHeight="1">
      <c r="A41" s="181" t="s">
        <v>114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5.5" customHeight="1">
      <c r="A42" s="169" t="s">
        <v>0</v>
      </c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0" ht="25.5" customHeight="1">
      <c r="A43" s="169" t="s">
        <v>173</v>
      </c>
      <c r="B43" s="169"/>
      <c r="C43" s="169"/>
      <c r="D43" s="169"/>
      <c r="E43" s="169"/>
      <c r="F43" s="169"/>
      <c r="G43" s="169"/>
      <c r="H43" s="169"/>
      <c r="I43" s="169"/>
      <c r="J43" s="169"/>
    </row>
    <row r="44" spans="1:10" ht="25.5" customHeight="1">
      <c r="A44" s="179" t="str">
        <f>A3</f>
        <v>สำหรับปี สิ้นสุดวันที่ 31 ธันวาคม 2564</v>
      </c>
      <c r="B44" s="179"/>
      <c r="C44" s="179"/>
      <c r="D44" s="179"/>
      <c r="E44" s="179"/>
      <c r="F44" s="179"/>
      <c r="G44" s="179"/>
      <c r="H44" s="179"/>
      <c r="I44" s="179"/>
      <c r="J44" s="179"/>
    </row>
    <row r="45" spans="1:10" ht="25.5" customHeight="1">
      <c r="A45" s="52"/>
      <c r="B45" s="52"/>
      <c r="C45" s="52"/>
      <c r="D45" s="48"/>
      <c r="E45" s="52"/>
      <c r="F45" s="52"/>
      <c r="G45" s="52"/>
      <c r="H45" s="52"/>
      <c r="I45" s="52"/>
      <c r="J45" s="52"/>
    </row>
    <row r="46" spans="1:10" ht="25.5" customHeight="1">
      <c r="D46" s="180" t="s">
        <v>3</v>
      </c>
      <c r="E46" s="180"/>
      <c r="F46" s="180"/>
      <c r="G46" s="53"/>
      <c r="H46" s="180" t="s">
        <v>149</v>
      </c>
      <c r="I46" s="180"/>
      <c r="J46" s="180"/>
    </row>
    <row r="47" spans="1:10" ht="25.5" customHeight="1">
      <c r="D47" s="49" t="str">
        <f>D6</f>
        <v>2564</v>
      </c>
      <c r="E47" s="55"/>
      <c r="F47" s="54" t="str">
        <f>F6</f>
        <v>2563</v>
      </c>
      <c r="G47" s="56"/>
      <c r="H47" s="54" t="str">
        <f>D47</f>
        <v>2564</v>
      </c>
      <c r="I47" s="55"/>
      <c r="J47" s="54" t="str">
        <f>F47</f>
        <v>2563</v>
      </c>
    </row>
    <row r="48" spans="1:10" ht="25.5" customHeight="1">
      <c r="B48" s="57" t="s">
        <v>171</v>
      </c>
      <c r="D48" s="62"/>
      <c r="E48" s="62"/>
      <c r="F48" s="62"/>
      <c r="G48" s="62"/>
      <c r="H48" s="62"/>
      <c r="I48" s="62"/>
      <c r="J48" s="62"/>
    </row>
    <row r="49" spans="1:10" ht="25.5" customHeight="1">
      <c r="C49" s="59" t="s">
        <v>12</v>
      </c>
      <c r="D49" s="1">
        <v>-32582035.64872802</v>
      </c>
      <c r="E49" s="41"/>
      <c r="F49" s="1">
        <v>-26984679.859999999</v>
      </c>
      <c r="G49" s="41"/>
      <c r="H49" s="1">
        <v>-11337953.503673</v>
      </c>
      <c r="I49" s="41"/>
      <c r="J49" s="1">
        <v>-41539771.689999998</v>
      </c>
    </row>
    <row r="50" spans="1:10" ht="25.5" customHeight="1">
      <c r="C50" s="59" t="s">
        <v>16</v>
      </c>
      <c r="D50" s="40">
        <v>-5992850.5999999996</v>
      </c>
      <c r="E50" s="41"/>
      <c r="F50" s="40">
        <v>-8080352.3099999996</v>
      </c>
      <c r="G50" s="41"/>
      <c r="H50" s="1">
        <v>16565856.363151001</v>
      </c>
      <c r="I50" s="41"/>
      <c r="J50" s="1">
        <v>-3085700.62</v>
      </c>
    </row>
    <row r="51" spans="1:10" ht="25.5" customHeight="1">
      <c r="C51" s="59" t="s">
        <v>14</v>
      </c>
      <c r="D51" s="40">
        <v>0</v>
      </c>
      <c r="E51" s="41"/>
      <c r="F51" s="40">
        <v>0</v>
      </c>
      <c r="G51" s="41"/>
      <c r="H51" s="1">
        <v>-20000.000000001201</v>
      </c>
      <c r="I51" s="41"/>
      <c r="J51" s="1">
        <v>0</v>
      </c>
    </row>
    <row r="52" spans="1:10" ht="25.5" customHeight="1">
      <c r="C52" s="59" t="s">
        <v>25</v>
      </c>
      <c r="D52" s="41">
        <v>560786.35</v>
      </c>
      <c r="E52" s="41"/>
      <c r="F52" s="41">
        <v>236543301.80000001</v>
      </c>
      <c r="G52" s="41"/>
      <c r="H52" s="41">
        <v>560786.35</v>
      </c>
      <c r="I52" s="41"/>
      <c r="J52" s="41">
        <v>236543301.80000001</v>
      </c>
    </row>
    <row r="53" spans="1:10" ht="25.5" customHeight="1">
      <c r="C53" s="59" t="s">
        <v>26</v>
      </c>
      <c r="D53" s="41">
        <v>-3265.7999999997578</v>
      </c>
      <c r="E53" s="41"/>
      <c r="F53" s="61">
        <v>0</v>
      </c>
      <c r="G53" s="41"/>
      <c r="H53" s="61">
        <v>0</v>
      </c>
      <c r="I53" s="41"/>
      <c r="J53" s="61">
        <v>0</v>
      </c>
    </row>
    <row r="54" spans="1:10" ht="25.5" customHeight="1">
      <c r="B54" s="57" t="s">
        <v>172</v>
      </c>
      <c r="D54" s="63">
        <f>SUM(D49:D53)</f>
        <v>-38017365.698728018</v>
      </c>
      <c r="E54" s="41"/>
      <c r="F54" s="61">
        <f>SUM(F49:F53)</f>
        <v>201478269.63</v>
      </c>
      <c r="G54" s="41"/>
      <c r="H54" s="61">
        <f>SUM(H49:H53)</f>
        <v>5768689.2094779992</v>
      </c>
      <c r="I54" s="41"/>
      <c r="J54" s="61">
        <f>SUM(J49:J53)</f>
        <v>191917829.49000001</v>
      </c>
    </row>
    <row r="55" spans="1:10" ht="25.5" customHeight="1">
      <c r="B55" s="57" t="s">
        <v>174</v>
      </c>
      <c r="D55" s="1"/>
      <c r="E55" s="65"/>
      <c r="F55" s="64"/>
      <c r="G55" s="66"/>
      <c r="H55" s="64"/>
      <c r="I55" s="65"/>
      <c r="J55" s="64"/>
    </row>
    <row r="56" spans="1:10" ht="25.5" customHeight="1">
      <c r="C56" s="59" t="s">
        <v>175</v>
      </c>
      <c r="D56" s="1">
        <v>-52570680.774791986</v>
      </c>
      <c r="E56" s="41"/>
      <c r="F56" s="1">
        <v>-27593827.190000001</v>
      </c>
      <c r="G56" s="41"/>
      <c r="H56" s="1">
        <v>-40726753.967404902</v>
      </c>
      <c r="I56" s="41"/>
      <c r="J56" s="1">
        <v>-33263946.579999998</v>
      </c>
    </row>
    <row r="57" spans="1:10" ht="25.5" customHeight="1">
      <c r="C57" s="59" t="s">
        <v>176</v>
      </c>
      <c r="D57" s="1">
        <v>-630696.66000000015</v>
      </c>
      <c r="E57" s="41"/>
      <c r="F57" s="1">
        <v>-2517000</v>
      </c>
      <c r="G57" s="41"/>
      <c r="H57" s="1">
        <v>-630696.66000000015</v>
      </c>
      <c r="I57" s="41"/>
      <c r="J57" s="1">
        <v>-2517000</v>
      </c>
    </row>
    <row r="58" spans="1:10" ht="25.5" customHeight="1">
      <c r="B58" s="58" t="s">
        <v>177</v>
      </c>
      <c r="D58" s="63">
        <f>SUM(D56:D57)</f>
        <v>-53201377.434791982</v>
      </c>
      <c r="E58" s="41"/>
      <c r="F58" s="63">
        <f>SUM(F56:F57)</f>
        <v>-30110827.190000001</v>
      </c>
      <c r="G58" s="41"/>
      <c r="H58" s="63">
        <f>SUM(H56:H57)</f>
        <v>-41357450.627404898</v>
      </c>
      <c r="I58" s="41"/>
      <c r="J58" s="63">
        <f>SUM(J56:J57)</f>
        <v>-35780946.579999998</v>
      </c>
    </row>
    <row r="59" spans="1:10" ht="25.5" customHeight="1">
      <c r="B59" s="58" t="s">
        <v>178</v>
      </c>
      <c r="D59" s="41">
        <f>+D33+D54+D58</f>
        <v>67670401.421774149</v>
      </c>
      <c r="E59" s="41"/>
      <c r="F59" s="41">
        <f>+F33+F54+F58</f>
        <v>184690435.78999999</v>
      </c>
      <c r="G59" s="41"/>
      <c r="H59" s="41">
        <f>+H33+H54+H58</f>
        <v>7449968.4130942449</v>
      </c>
      <c r="I59" s="41"/>
      <c r="J59" s="41">
        <f>+J33+J54+J58</f>
        <v>123448617.82000001</v>
      </c>
    </row>
    <row r="60" spans="1:10" ht="25.5" customHeight="1">
      <c r="C60" s="50" t="s">
        <v>179</v>
      </c>
      <c r="D60" s="41">
        <v>-52372215.120000005</v>
      </c>
      <c r="E60" s="41"/>
      <c r="F60" s="41">
        <v>-35552700.43</v>
      </c>
      <c r="G60" s="41"/>
      <c r="H60" s="41">
        <v>-43241532.960000008</v>
      </c>
      <c r="I60" s="41"/>
      <c r="J60" s="41">
        <v>-26007139.789999999</v>
      </c>
    </row>
    <row r="61" spans="1:10" ht="25.5" customHeight="1">
      <c r="C61" s="50" t="s">
        <v>180</v>
      </c>
      <c r="D61" s="41">
        <v>-593782.89000000013</v>
      </c>
      <c r="E61" s="41"/>
      <c r="F61" s="41">
        <v>-218640.92</v>
      </c>
      <c r="G61" s="41"/>
      <c r="H61" s="41">
        <v>-593780.91</v>
      </c>
      <c r="I61" s="41"/>
      <c r="J61" s="41">
        <v>-218640.66</v>
      </c>
    </row>
    <row r="62" spans="1:10" ht="25.5" customHeight="1">
      <c r="C62" s="50" t="s">
        <v>181</v>
      </c>
      <c r="D62" s="61">
        <v>0</v>
      </c>
      <c r="E62" s="41"/>
      <c r="F62" s="61">
        <v>368843.05</v>
      </c>
      <c r="G62" s="41"/>
      <c r="H62" s="61">
        <v>0</v>
      </c>
      <c r="I62" s="41"/>
      <c r="J62" s="61">
        <v>368843.05</v>
      </c>
    </row>
    <row r="63" spans="1:10" ht="25.5" customHeight="1">
      <c r="B63" s="58" t="s">
        <v>182</v>
      </c>
      <c r="D63" s="61">
        <f>SUM(D59:D62)</f>
        <v>14704403.411774144</v>
      </c>
      <c r="E63" s="41"/>
      <c r="F63" s="61">
        <f>SUM(F59:F62)</f>
        <v>149287937.49000001</v>
      </c>
      <c r="G63" s="41"/>
      <c r="H63" s="61">
        <f>SUM(H59:H62)</f>
        <v>-36385345.45690576</v>
      </c>
      <c r="I63" s="41"/>
      <c r="J63" s="61">
        <f>SUM(J59:J62)</f>
        <v>97591680.420000002</v>
      </c>
    </row>
    <row r="64" spans="1:10" ht="25.5" customHeight="1">
      <c r="A64" s="130" t="s">
        <v>183</v>
      </c>
      <c r="E64" s="50"/>
      <c r="F64" s="50"/>
      <c r="G64" s="50"/>
      <c r="H64" s="50"/>
      <c r="I64" s="50"/>
      <c r="J64" s="50"/>
    </row>
    <row r="65" spans="1:10" ht="25.5" customHeight="1">
      <c r="A65" s="57"/>
      <c r="C65" s="50" t="s">
        <v>184</v>
      </c>
      <c r="D65" s="40">
        <v>0</v>
      </c>
      <c r="E65" s="50"/>
      <c r="F65" s="50">
        <v>0</v>
      </c>
      <c r="G65" s="50"/>
      <c r="H65" s="50">
        <v>0</v>
      </c>
      <c r="I65" s="50"/>
      <c r="J65" s="50">
        <v>-15378400</v>
      </c>
    </row>
    <row r="66" spans="1:10" ht="25.5" customHeight="1">
      <c r="A66" s="57"/>
      <c r="C66" s="50" t="s">
        <v>185</v>
      </c>
      <c r="D66" s="40">
        <v>0</v>
      </c>
      <c r="E66" s="50"/>
      <c r="F66" s="50">
        <v>0</v>
      </c>
      <c r="G66" s="50"/>
      <c r="H66" s="50">
        <v>0</v>
      </c>
      <c r="I66" s="50"/>
      <c r="J66" s="50">
        <v>15396600</v>
      </c>
    </row>
    <row r="67" spans="1:10" ht="25.5" customHeight="1">
      <c r="A67" s="57"/>
      <c r="C67" s="50" t="s">
        <v>186</v>
      </c>
      <c r="D67" s="40">
        <v>0</v>
      </c>
      <c r="E67" s="50"/>
      <c r="F67" s="50">
        <v>0</v>
      </c>
      <c r="G67" s="50"/>
      <c r="H67" s="50">
        <v>-499992.49999998498</v>
      </c>
      <c r="I67" s="50"/>
      <c r="J67" s="50">
        <v>-313307</v>
      </c>
    </row>
    <row r="68" spans="1:10" ht="25.5" customHeight="1">
      <c r="A68" s="57"/>
      <c r="C68" s="50" t="s">
        <v>187</v>
      </c>
      <c r="D68" s="40">
        <v>57264673.035540983</v>
      </c>
      <c r="E68" s="39"/>
      <c r="F68" s="40">
        <v>186915.89</v>
      </c>
      <c r="G68" s="39"/>
      <c r="H68" s="40">
        <v>57264673.035540998</v>
      </c>
      <c r="I68" s="39"/>
      <c r="J68" s="40">
        <v>186915.89</v>
      </c>
    </row>
    <row r="69" spans="1:10" ht="25.5" customHeight="1">
      <c r="A69" s="57"/>
      <c r="C69" s="50" t="s">
        <v>188</v>
      </c>
      <c r="D69" s="40">
        <v>-23069425.750045199</v>
      </c>
      <c r="E69" s="50"/>
      <c r="F69" s="40">
        <v>-23904499.829999998</v>
      </c>
      <c r="G69" s="41"/>
      <c r="H69" s="40">
        <v>-1499579.0600451201</v>
      </c>
      <c r="I69" s="41"/>
      <c r="J69" s="40">
        <v>-12824368.890000001</v>
      </c>
    </row>
    <row r="70" spans="1:10" ht="25.5" customHeight="1">
      <c r="A70" s="57"/>
      <c r="C70" s="108" t="s">
        <v>189</v>
      </c>
      <c r="D70" s="40">
        <v>-384799.99999999994</v>
      </c>
      <c r="E70" s="50"/>
      <c r="F70" s="40">
        <v>0</v>
      </c>
      <c r="G70" s="41"/>
      <c r="H70" s="40">
        <v>0</v>
      </c>
      <c r="I70" s="41"/>
      <c r="J70" s="40">
        <v>0</v>
      </c>
    </row>
    <row r="71" spans="1:10" ht="25.5" customHeight="1">
      <c r="B71" s="71"/>
      <c r="C71" s="50" t="s">
        <v>167</v>
      </c>
      <c r="D71" s="41">
        <v>60114.86</v>
      </c>
      <c r="E71" s="41"/>
      <c r="F71" s="41">
        <v>77606.740000000005</v>
      </c>
      <c r="G71" s="41"/>
      <c r="H71" s="144">
        <v>59907.99</v>
      </c>
      <c r="I71" s="41"/>
      <c r="J71" s="41">
        <v>77571.33</v>
      </c>
    </row>
    <row r="72" spans="1:10" ht="25.5" customHeight="1">
      <c r="B72" s="71"/>
      <c r="C72" s="50" t="s">
        <v>190</v>
      </c>
      <c r="D72" s="61">
        <v>756500</v>
      </c>
      <c r="E72" s="41"/>
      <c r="F72" s="61">
        <v>2256500</v>
      </c>
      <c r="G72" s="41"/>
      <c r="H72" s="61">
        <v>756500</v>
      </c>
      <c r="I72" s="41"/>
      <c r="J72" s="61">
        <v>2256500</v>
      </c>
    </row>
    <row r="73" spans="1:10" ht="25.5" customHeight="1">
      <c r="A73" s="131" t="s">
        <v>191</v>
      </c>
      <c r="B73" s="71"/>
      <c r="D73" s="61">
        <f>SUM(D65:D72)</f>
        <v>34627062.145495787</v>
      </c>
      <c r="E73" s="41"/>
      <c r="F73" s="61">
        <f>SUM(F65:F72)</f>
        <v>-21383477.199999999</v>
      </c>
      <c r="G73" s="41"/>
      <c r="H73" s="61">
        <f>SUM(H65:H72)</f>
        <v>56081509.465495892</v>
      </c>
      <c r="I73" s="41"/>
      <c r="J73" s="61">
        <f>SUM(J65:J72)</f>
        <v>-10598488.67</v>
      </c>
    </row>
    <row r="74" spans="1:10" ht="25.5" customHeight="1">
      <c r="A74" s="58"/>
      <c r="B74" s="71"/>
      <c r="D74" s="41"/>
      <c r="E74" s="41"/>
      <c r="F74" s="41"/>
      <c r="G74" s="41"/>
      <c r="H74" s="41"/>
      <c r="I74" s="41"/>
      <c r="J74" s="41"/>
    </row>
    <row r="75" spans="1:10" ht="25.5" customHeight="1">
      <c r="A75" s="58"/>
      <c r="B75" s="71"/>
      <c r="D75" s="41"/>
      <c r="E75" s="41"/>
      <c r="F75" s="41"/>
      <c r="G75" s="41"/>
      <c r="H75" s="41"/>
      <c r="I75" s="41"/>
      <c r="J75" s="41"/>
    </row>
    <row r="76" spans="1:10" ht="25.5" customHeight="1">
      <c r="A76" s="129" t="s">
        <v>29</v>
      </c>
      <c r="B76" s="71"/>
      <c r="D76" s="41"/>
      <c r="E76" s="41"/>
      <c r="F76" s="41"/>
      <c r="G76" s="41"/>
      <c r="H76" s="41"/>
      <c r="I76" s="41"/>
      <c r="J76" s="41"/>
    </row>
    <row r="77" spans="1:10" ht="25.5" customHeight="1">
      <c r="B77" s="58"/>
      <c r="D77" s="41"/>
      <c r="E77" s="41"/>
      <c r="F77" s="41"/>
      <c r="G77" s="41"/>
      <c r="H77" s="41"/>
      <c r="I77" s="41"/>
      <c r="J77" s="41"/>
    </row>
    <row r="78" spans="1:10" ht="25.5" customHeight="1">
      <c r="D78" s="41"/>
      <c r="E78" s="65"/>
      <c r="F78" s="65"/>
      <c r="G78" s="65"/>
      <c r="H78" s="65"/>
      <c r="I78" s="65"/>
      <c r="J78" s="65"/>
    </row>
    <row r="79" spans="1:10" ht="25.5" customHeight="1">
      <c r="A79" s="67"/>
      <c r="D79" s="41"/>
      <c r="E79" s="65"/>
      <c r="F79" s="65"/>
      <c r="G79" s="65"/>
      <c r="H79" s="65"/>
      <c r="I79" s="65"/>
      <c r="J79" s="65"/>
    </row>
    <row r="80" spans="1:10" ht="25.5" customHeight="1">
      <c r="A80" s="67"/>
      <c r="B80" s="68"/>
      <c r="C80" s="69" t="s">
        <v>227</v>
      </c>
      <c r="E80" s="59"/>
      <c r="F80" s="69"/>
      <c r="G80" s="69"/>
      <c r="H80" s="69"/>
      <c r="I80" s="59"/>
      <c r="J80" s="69"/>
    </row>
    <row r="81" spans="1:10" ht="25.5" customHeight="1">
      <c r="A81" s="67"/>
      <c r="B81" s="68"/>
      <c r="C81" s="69" t="s">
        <v>30</v>
      </c>
      <c r="D81" s="183" t="s">
        <v>226</v>
      </c>
      <c r="G81" s="69"/>
      <c r="H81" s="50"/>
      <c r="I81" s="59"/>
      <c r="J81" s="59"/>
    </row>
    <row r="82" spans="1:10" ht="25.5" customHeight="1">
      <c r="A82" s="67"/>
      <c r="B82" s="68"/>
      <c r="C82" s="69"/>
      <c r="D82" s="69"/>
      <c r="G82" s="69"/>
      <c r="H82" s="50"/>
      <c r="I82" s="59"/>
      <c r="J82" s="59"/>
    </row>
    <row r="83" spans="1:10" ht="24" customHeight="1">
      <c r="A83" s="181" t="s">
        <v>192</v>
      </c>
      <c r="B83" s="181"/>
      <c r="C83" s="181"/>
      <c r="D83" s="181"/>
      <c r="E83" s="181"/>
      <c r="F83" s="181"/>
      <c r="G83" s="181"/>
      <c r="H83" s="181"/>
      <c r="I83" s="181"/>
      <c r="J83" s="181"/>
    </row>
    <row r="84" spans="1:10" ht="24" customHeight="1">
      <c r="A84" s="169" t="s">
        <v>0</v>
      </c>
      <c r="B84" s="169"/>
      <c r="C84" s="169"/>
      <c r="D84" s="169"/>
      <c r="E84" s="169"/>
      <c r="F84" s="169"/>
      <c r="G84" s="169"/>
      <c r="H84" s="169"/>
      <c r="I84" s="169"/>
      <c r="J84" s="169"/>
    </row>
    <row r="85" spans="1:10" ht="24" customHeight="1">
      <c r="A85" s="169" t="s">
        <v>173</v>
      </c>
      <c r="B85" s="169"/>
      <c r="C85" s="169"/>
      <c r="D85" s="169"/>
      <c r="E85" s="169"/>
      <c r="F85" s="169"/>
      <c r="G85" s="169"/>
      <c r="H85" s="169"/>
      <c r="I85" s="169"/>
      <c r="J85" s="169"/>
    </row>
    <row r="86" spans="1:10" ht="24" customHeight="1">
      <c r="A86" s="179" t="str">
        <f>+A44</f>
        <v>สำหรับปี สิ้นสุดวันที่ 31 ธันวาคม 2564</v>
      </c>
      <c r="B86" s="179"/>
      <c r="C86" s="179"/>
      <c r="D86" s="179"/>
      <c r="E86" s="179"/>
      <c r="F86" s="179"/>
      <c r="G86" s="179"/>
      <c r="H86" s="179"/>
      <c r="I86" s="179"/>
      <c r="J86" s="179"/>
    </row>
    <row r="87" spans="1:10" ht="24" customHeight="1">
      <c r="A87" s="52"/>
      <c r="B87" s="52"/>
      <c r="C87" s="52"/>
      <c r="D87" s="48"/>
      <c r="E87" s="52"/>
      <c r="F87" s="52"/>
      <c r="G87" s="52"/>
      <c r="H87" s="52"/>
      <c r="I87" s="52"/>
      <c r="J87" s="52"/>
    </row>
    <row r="88" spans="1:10" ht="24" customHeight="1">
      <c r="D88" s="180" t="s">
        <v>3</v>
      </c>
      <c r="E88" s="180"/>
      <c r="F88" s="180"/>
      <c r="G88" s="53"/>
      <c r="H88" s="180" t="s">
        <v>149</v>
      </c>
      <c r="I88" s="180"/>
      <c r="J88" s="180"/>
    </row>
    <row r="89" spans="1:10" ht="24" customHeight="1">
      <c r="D89" s="49" t="str">
        <f>+D47</f>
        <v>2564</v>
      </c>
      <c r="E89" s="55"/>
      <c r="F89" s="49" t="str">
        <f>+F47</f>
        <v>2563</v>
      </c>
      <c r="G89" s="56"/>
      <c r="H89" s="49" t="str">
        <f>+H47</f>
        <v>2564</v>
      </c>
      <c r="I89" s="55"/>
      <c r="J89" s="49" t="str">
        <f>+J47</f>
        <v>2563</v>
      </c>
    </row>
    <row r="90" spans="1:10" ht="24" customHeight="1">
      <c r="A90" s="130" t="s">
        <v>193</v>
      </c>
      <c r="D90" s="41"/>
      <c r="E90" s="65"/>
      <c r="F90" s="65"/>
      <c r="G90" s="66"/>
      <c r="H90" s="65"/>
      <c r="I90" s="65"/>
      <c r="J90" s="64"/>
    </row>
    <row r="91" spans="1:10" ht="24" customHeight="1">
      <c r="A91" s="121"/>
      <c r="B91" s="68"/>
      <c r="C91" s="59" t="s">
        <v>194</v>
      </c>
      <c r="D91" s="1"/>
      <c r="E91" s="41"/>
      <c r="F91" s="1"/>
      <c r="G91" s="41"/>
      <c r="H91" s="1"/>
      <c r="I91" s="41"/>
      <c r="J91" s="1"/>
    </row>
    <row r="92" spans="1:10" ht="24" customHeight="1">
      <c r="A92" s="121"/>
      <c r="C92" s="50" t="s">
        <v>195</v>
      </c>
      <c r="D92" s="1">
        <v>-90221240.900000006</v>
      </c>
      <c r="E92" s="41"/>
      <c r="F92" s="1">
        <v>-4082436.64</v>
      </c>
      <c r="G92" s="41"/>
      <c r="H92" s="1">
        <v>-90800291.750000015</v>
      </c>
      <c r="I92" s="41"/>
      <c r="J92" s="1">
        <v>-8013431.6500000004</v>
      </c>
    </row>
    <row r="93" spans="1:10" ht="24" customHeight="1">
      <c r="A93" s="121"/>
      <c r="C93" s="59" t="s">
        <v>196</v>
      </c>
      <c r="D93" s="41">
        <f>H93</f>
        <v>264081139.22999999</v>
      </c>
      <c r="E93" s="41"/>
      <c r="F93" s="1">
        <v>2419000</v>
      </c>
      <c r="G93" s="41"/>
      <c r="H93" s="1">
        <v>264081139.22999999</v>
      </c>
      <c r="I93" s="41"/>
      <c r="J93" s="1">
        <v>2419000</v>
      </c>
    </row>
    <row r="94" spans="1:10" ht="24" customHeight="1">
      <c r="A94" s="121"/>
      <c r="C94" s="59" t="s">
        <v>197</v>
      </c>
      <c r="D94" s="41">
        <f>H94</f>
        <v>54000000</v>
      </c>
      <c r="E94" s="41"/>
      <c r="F94" s="1">
        <v>0</v>
      </c>
      <c r="G94" s="41"/>
      <c r="H94" s="1">
        <v>54000000</v>
      </c>
      <c r="I94" s="41"/>
      <c r="J94" s="1">
        <v>0</v>
      </c>
    </row>
    <row r="95" spans="1:10" ht="24" customHeight="1">
      <c r="A95" s="121"/>
      <c r="C95" s="59" t="s">
        <v>198</v>
      </c>
      <c r="D95" s="1"/>
      <c r="E95" s="41"/>
      <c r="F95" s="1"/>
      <c r="G95" s="41"/>
      <c r="H95" s="1"/>
      <c r="I95" s="41"/>
      <c r="J95" s="1"/>
    </row>
    <row r="96" spans="1:10" ht="24" customHeight="1">
      <c r="A96" s="121"/>
      <c r="B96" s="71"/>
      <c r="C96" s="50" t="s">
        <v>199</v>
      </c>
      <c r="D96" s="41">
        <v>-27992533.000319995</v>
      </c>
      <c r="E96" s="41"/>
      <c r="F96" s="41">
        <v>-48722000.399999999</v>
      </c>
      <c r="G96" s="41"/>
      <c r="H96" s="41">
        <v>-21084000.000319999</v>
      </c>
      <c r="I96" s="41"/>
      <c r="J96" s="41">
        <v>-48722000.399999999</v>
      </c>
    </row>
    <row r="97" spans="1:11" ht="24" customHeight="1">
      <c r="A97" s="121"/>
      <c r="B97" s="71"/>
      <c r="C97" s="59" t="s">
        <v>200</v>
      </c>
      <c r="D97" s="41">
        <v>104901.71999999852</v>
      </c>
      <c r="E97" s="41"/>
      <c r="F97" s="41">
        <v>0</v>
      </c>
      <c r="G97" s="41"/>
      <c r="H97" s="41">
        <v>0</v>
      </c>
      <c r="I97" s="41"/>
      <c r="J97" s="41">
        <v>0</v>
      </c>
    </row>
    <row r="98" spans="1:11" ht="24" customHeight="1">
      <c r="A98" s="121"/>
      <c r="B98" s="71"/>
      <c r="C98" s="59" t="s">
        <v>201</v>
      </c>
      <c r="D98" s="1">
        <v>-5282996.84</v>
      </c>
      <c r="E98" s="41"/>
      <c r="F98" s="41">
        <v>0</v>
      </c>
      <c r="G98" s="41"/>
      <c r="H98" s="41">
        <v>-5282996.842371</v>
      </c>
      <c r="I98" s="41"/>
      <c r="J98" s="41">
        <v>0</v>
      </c>
    </row>
    <row r="99" spans="1:11" ht="24" customHeight="1">
      <c r="A99" s="121"/>
      <c r="C99" s="59" t="s">
        <v>202</v>
      </c>
      <c r="D99" s="41">
        <v>-231089447.45244199</v>
      </c>
      <c r="E99" s="41"/>
      <c r="F99" s="1">
        <v>-96450878</v>
      </c>
      <c r="G99" s="41"/>
      <c r="H99" s="41">
        <v>-223161425.05244201</v>
      </c>
      <c r="I99" s="41"/>
      <c r="J99" s="41">
        <v>-61072616.799999997</v>
      </c>
    </row>
    <row r="100" spans="1:11" ht="24" customHeight="1">
      <c r="A100" s="121"/>
      <c r="C100" s="59" t="s">
        <v>203</v>
      </c>
      <c r="D100" s="41">
        <v>-26227147.285217892</v>
      </c>
      <c r="E100" s="41"/>
      <c r="F100" s="1">
        <v>-9166922.4500000589</v>
      </c>
      <c r="G100" s="41"/>
      <c r="H100" s="41">
        <v>-423892.86</v>
      </c>
      <c r="I100" s="41"/>
      <c r="J100" s="41">
        <v>-238242</v>
      </c>
    </row>
    <row r="101" spans="1:11" ht="24" customHeight="1">
      <c r="A101" s="121"/>
      <c r="C101" s="59" t="s">
        <v>204</v>
      </c>
      <c r="D101" s="41">
        <v>541568762.40000057</v>
      </c>
      <c r="E101" s="41"/>
      <c r="F101" s="1">
        <v>39999999.600000001</v>
      </c>
      <c r="G101" s="41"/>
      <c r="H101" s="41">
        <v>541568762.39999998</v>
      </c>
      <c r="I101" s="41"/>
      <c r="J101" s="41">
        <v>39999999.600000001</v>
      </c>
    </row>
    <row r="102" spans="1:11" ht="24" customHeight="1">
      <c r="A102" s="131" t="s">
        <v>205</v>
      </c>
      <c r="D102" s="63">
        <f>SUM(D92:D101)</f>
        <v>478941437.87202066</v>
      </c>
      <c r="E102" s="41"/>
      <c r="F102" s="63">
        <f>SUM(F92:F101)</f>
        <v>-116003237.89000005</v>
      </c>
      <c r="G102" s="41"/>
      <c r="H102" s="63">
        <f>SUM(H92:H101)</f>
        <v>518897295.12486696</v>
      </c>
      <c r="I102" s="41"/>
      <c r="J102" s="63">
        <f>SUM(J92:J101)</f>
        <v>-75627291.25</v>
      </c>
    </row>
    <row r="103" spans="1:11" ht="24" customHeight="1">
      <c r="A103" s="132" t="s">
        <v>206</v>
      </c>
      <c r="C103" s="71"/>
      <c r="D103" s="61">
        <v>-16210656.76</v>
      </c>
      <c r="E103" s="41"/>
      <c r="F103" s="61">
        <v>-13470541.279999999</v>
      </c>
      <c r="G103" s="41"/>
      <c r="H103" s="61">
        <v>-31378148.600000001</v>
      </c>
      <c r="I103" s="41"/>
      <c r="J103" s="61">
        <v>-12934986.810000001</v>
      </c>
    </row>
    <row r="104" spans="1:11" ht="24" customHeight="1">
      <c r="A104" s="130" t="s">
        <v>207</v>
      </c>
      <c r="D104" s="41">
        <f>SUM(D63+D73+D102+D103)</f>
        <v>512062246.6692906</v>
      </c>
      <c r="E104" s="41"/>
      <c r="F104" s="41">
        <f>SUM(F63+F73+F102+F103)</f>
        <v>-1569318.8800000381</v>
      </c>
      <c r="G104" s="41"/>
      <c r="H104" s="41">
        <f>SUM(H63+H73+H102+H103)</f>
        <v>507215310.53345704</v>
      </c>
      <c r="I104" s="41"/>
      <c r="J104" s="41">
        <f>SUM(J63+J73+J102+J103)</f>
        <v>-1569086.3100000005</v>
      </c>
    </row>
    <row r="105" spans="1:11" ht="24" customHeight="1">
      <c r="A105" s="121" t="s">
        <v>208</v>
      </c>
      <c r="D105" s="41">
        <v>30426761.680000007</v>
      </c>
      <c r="E105" s="41"/>
      <c r="F105" s="41">
        <v>30359204.600000001</v>
      </c>
      <c r="G105" s="41"/>
      <c r="H105" s="41">
        <v>30426584.460000005</v>
      </c>
      <c r="I105" s="41"/>
      <c r="J105" s="41">
        <v>30358794.809999999</v>
      </c>
    </row>
    <row r="106" spans="1:11" ht="24" customHeight="1">
      <c r="A106" s="121" t="s">
        <v>209</v>
      </c>
      <c r="D106" s="61">
        <v>5404827.9800000004</v>
      </c>
      <c r="E106" s="41"/>
      <c r="F106" s="61">
        <v>1636875.96</v>
      </c>
      <c r="G106" s="41"/>
      <c r="H106" s="61">
        <v>5404827.9800000004</v>
      </c>
      <c r="I106" s="41"/>
      <c r="J106" s="61">
        <v>1636875.96</v>
      </c>
    </row>
    <row r="107" spans="1:11" ht="24" customHeight="1" thickBot="1">
      <c r="A107" s="133" t="s">
        <v>210</v>
      </c>
      <c r="B107" s="68"/>
      <c r="D107" s="72">
        <f>SUM(D104:D106)</f>
        <v>547893836.32929063</v>
      </c>
      <c r="E107" s="41"/>
      <c r="F107" s="72">
        <f>SUM(F104:F106)</f>
        <v>30426761.679999962</v>
      </c>
      <c r="G107" s="41"/>
      <c r="H107" s="72">
        <f>SUM(H104:H106)</f>
        <v>543046722.9734571</v>
      </c>
      <c r="I107" s="41"/>
      <c r="J107" s="72">
        <f>SUM(J104:J106)</f>
        <v>30426584.460000001</v>
      </c>
    </row>
    <row r="108" spans="1:11" ht="24" customHeight="1" thickTop="1">
      <c r="A108" s="73"/>
      <c r="B108" s="59"/>
      <c r="C108" s="59"/>
      <c r="D108" s="41"/>
      <c r="E108" s="41"/>
      <c r="F108" s="41"/>
      <c r="G108" s="41"/>
      <c r="H108" s="41"/>
      <c r="I108" s="41"/>
      <c r="J108" s="41"/>
      <c r="K108" s="41"/>
    </row>
    <row r="109" spans="1:11" ht="24" customHeight="1">
      <c r="A109" s="145" t="s">
        <v>211</v>
      </c>
      <c r="B109" s="59"/>
      <c r="C109" s="59"/>
      <c r="D109" s="41"/>
      <c r="E109" s="39"/>
      <c r="F109" s="41"/>
      <c r="G109" s="41"/>
      <c r="H109" s="41"/>
      <c r="I109" s="41"/>
      <c r="J109" s="41"/>
    </row>
    <row r="110" spans="1:11" ht="24" customHeight="1">
      <c r="A110" s="146" t="s">
        <v>212</v>
      </c>
      <c r="E110" s="40"/>
      <c r="F110" s="40"/>
      <c r="G110" s="40"/>
      <c r="H110" s="40"/>
      <c r="I110" s="40"/>
      <c r="J110" s="40"/>
    </row>
    <row r="111" spans="1:11" ht="24" customHeight="1">
      <c r="A111" s="146"/>
      <c r="B111" s="50" t="s">
        <v>213</v>
      </c>
      <c r="D111" s="40">
        <v>0</v>
      </c>
      <c r="E111" s="40"/>
      <c r="F111" s="40">
        <v>0</v>
      </c>
      <c r="G111" s="40"/>
      <c r="H111" s="40">
        <v>120106266.03</v>
      </c>
      <c r="I111" s="40"/>
      <c r="J111" s="40">
        <v>0</v>
      </c>
    </row>
    <row r="112" spans="1:11" ht="24" customHeight="1">
      <c r="A112" s="146"/>
      <c r="B112" s="50" t="s">
        <v>214</v>
      </c>
      <c r="D112" s="40">
        <v>0</v>
      </c>
      <c r="E112" s="40"/>
      <c r="F112" s="40">
        <v>0</v>
      </c>
      <c r="G112" s="40"/>
      <c r="H112" s="40">
        <v>32100000</v>
      </c>
      <c r="I112" s="40"/>
      <c r="J112" s="41">
        <v>0</v>
      </c>
    </row>
    <row r="113" spans="1:11" ht="24" customHeight="1">
      <c r="A113" s="146"/>
      <c r="B113" s="50" t="s">
        <v>215</v>
      </c>
      <c r="D113" s="40">
        <f>H113</f>
        <v>1202136.6599999999</v>
      </c>
      <c r="E113" s="40"/>
      <c r="F113" s="40">
        <v>348000</v>
      </c>
      <c r="G113" s="40"/>
      <c r="H113" s="40">
        <v>1202136.6599999999</v>
      </c>
      <c r="I113" s="40"/>
      <c r="J113" s="40">
        <v>348000</v>
      </c>
    </row>
    <row r="114" spans="1:11" ht="24" customHeight="1">
      <c r="A114" s="73"/>
      <c r="B114" s="50" t="s">
        <v>216</v>
      </c>
      <c r="D114" s="40">
        <f>H114</f>
        <v>-630696.66</v>
      </c>
      <c r="E114" s="41"/>
      <c r="F114" s="41">
        <v>-2517000</v>
      </c>
      <c r="G114" s="41"/>
      <c r="H114" s="41">
        <v>-630696.66</v>
      </c>
      <c r="I114" s="41"/>
      <c r="J114" s="41">
        <v>-2517000</v>
      </c>
      <c r="K114" s="41"/>
    </row>
    <row r="115" spans="1:11" ht="24" customHeight="1">
      <c r="A115" s="146"/>
      <c r="B115" s="50" t="s">
        <v>217</v>
      </c>
      <c r="E115" s="40"/>
      <c r="F115" s="40"/>
      <c r="G115" s="40"/>
      <c r="H115" s="40"/>
      <c r="I115" s="40"/>
      <c r="J115" s="41"/>
    </row>
    <row r="116" spans="1:11" ht="24" customHeight="1">
      <c r="A116" s="146"/>
      <c r="B116" s="50" t="s">
        <v>218</v>
      </c>
      <c r="D116" s="40">
        <f>H116</f>
        <v>24499176.311376002</v>
      </c>
      <c r="E116" s="40"/>
      <c r="F116" s="40">
        <v>0</v>
      </c>
      <c r="G116" s="40"/>
      <c r="H116" s="40">
        <v>24499176.311376002</v>
      </c>
      <c r="I116" s="40"/>
      <c r="J116" s="40">
        <v>0</v>
      </c>
    </row>
    <row r="117" spans="1:11" ht="24" customHeight="1">
      <c r="A117" s="146"/>
      <c r="B117" s="50" t="s">
        <v>219</v>
      </c>
      <c r="D117" s="40">
        <v>0</v>
      </c>
      <c r="E117" s="40"/>
      <c r="F117" s="40">
        <v>4685426</v>
      </c>
      <c r="G117" s="40"/>
      <c r="H117" s="40">
        <v>0</v>
      </c>
      <c r="I117" s="40"/>
      <c r="J117" s="40">
        <v>4685426</v>
      </c>
    </row>
    <row r="118" spans="1:11" ht="24" customHeight="1">
      <c r="A118" s="146"/>
      <c r="B118" s="50" t="s">
        <v>221</v>
      </c>
      <c r="D118" s="40">
        <v>0</v>
      </c>
      <c r="E118" s="40"/>
      <c r="F118" s="40">
        <v>190738455.49000001</v>
      </c>
      <c r="G118" s="40"/>
      <c r="H118" s="40">
        <v>0</v>
      </c>
      <c r="I118" s="40"/>
      <c r="J118" s="40">
        <v>2309585.4700000002</v>
      </c>
    </row>
    <row r="119" spans="1:11" ht="24" customHeight="1">
      <c r="A119" s="73"/>
      <c r="B119" s="59"/>
      <c r="C119" s="59"/>
      <c r="D119" s="41"/>
      <c r="E119" s="41"/>
      <c r="F119" s="41"/>
      <c r="G119" s="41"/>
      <c r="H119" s="41"/>
      <c r="I119" s="41"/>
      <c r="J119" s="41"/>
      <c r="K119" s="41"/>
    </row>
    <row r="120" spans="1:11" ht="24" customHeight="1">
      <c r="A120" s="73"/>
      <c r="B120" s="59"/>
      <c r="C120" s="59"/>
      <c r="D120" s="41"/>
      <c r="E120" s="41"/>
      <c r="F120" s="41"/>
      <c r="G120" s="41"/>
      <c r="H120" s="41"/>
      <c r="I120" s="41"/>
      <c r="J120" s="41"/>
      <c r="K120" s="41"/>
    </row>
    <row r="121" spans="1:11" ht="24" customHeight="1">
      <c r="A121" s="129" t="s">
        <v>29</v>
      </c>
      <c r="B121" s="59"/>
      <c r="C121" s="59"/>
      <c r="D121" s="41"/>
      <c r="E121" s="41"/>
      <c r="F121" s="41"/>
      <c r="G121" s="41"/>
      <c r="H121" s="41"/>
      <c r="I121" s="41"/>
      <c r="J121" s="41"/>
      <c r="K121" s="41"/>
    </row>
    <row r="122" spans="1:11" ht="24" customHeight="1">
      <c r="A122" s="59"/>
      <c r="B122" s="59"/>
      <c r="C122" s="59"/>
      <c r="D122" s="41"/>
      <c r="E122" s="59"/>
      <c r="F122" s="41"/>
      <c r="G122" s="65"/>
      <c r="H122" s="41"/>
      <c r="I122" s="65"/>
      <c r="J122" s="75"/>
    </row>
    <row r="123" spans="1:11" ht="24" customHeight="1"/>
    <row r="124" spans="1:11" ht="24" customHeight="1">
      <c r="A124" s="67"/>
      <c r="B124" s="68"/>
      <c r="C124" s="69" t="s">
        <v>227</v>
      </c>
      <c r="E124" s="59"/>
      <c r="F124" s="69"/>
      <c r="G124" s="69"/>
      <c r="H124" s="69"/>
      <c r="I124" s="59"/>
      <c r="J124" s="69"/>
    </row>
    <row r="125" spans="1:11" ht="24" customHeight="1">
      <c r="A125" s="67"/>
      <c r="B125" s="68"/>
      <c r="C125" s="69" t="s">
        <v>30</v>
      </c>
      <c r="D125" s="183" t="s">
        <v>226</v>
      </c>
      <c r="G125" s="69"/>
      <c r="H125" s="50"/>
      <c r="I125" s="59"/>
      <c r="J125" s="59"/>
    </row>
    <row r="126" spans="1:11" ht="24" customHeight="1"/>
  </sheetData>
  <mergeCells count="17">
    <mergeCell ref="A83:J83"/>
    <mergeCell ref="A41:J41"/>
    <mergeCell ref="A3:J3"/>
    <mergeCell ref="H46:J46"/>
    <mergeCell ref="D46:F46"/>
    <mergeCell ref="A43:J43"/>
    <mergeCell ref="A44:J44"/>
    <mergeCell ref="A1:J1"/>
    <mergeCell ref="D5:F5"/>
    <mergeCell ref="A42:J42"/>
    <mergeCell ref="H5:J5"/>
    <mergeCell ref="A2:J2"/>
    <mergeCell ref="A84:J84"/>
    <mergeCell ref="A85:J85"/>
    <mergeCell ref="A86:J86"/>
    <mergeCell ref="D88:F88"/>
    <mergeCell ref="H88:J88"/>
  </mergeCells>
  <phoneticPr fontId="0" type="noConversion"/>
  <pageMargins left="0.59055118110236227" right="0.19685039370078741" top="0.59055118110236227" bottom="0.39370078740157483" header="0.31496062992125984" footer="0.23622047244094491"/>
  <pageSetup paperSize="9" scale="75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DDD99A95E89D4E98D2F63DCB0CE672" ma:contentTypeVersion="4" ma:contentTypeDescription="Create a new document." ma:contentTypeScope="" ma:versionID="75360b3c62f15dfebce82512d769fd72">
  <xsd:schema xmlns:xsd="http://www.w3.org/2001/XMLSchema" xmlns:xs="http://www.w3.org/2001/XMLSchema" xmlns:p="http://schemas.microsoft.com/office/2006/metadata/properties" xmlns:ns2="c8c2b0bf-2951-4092-a0d0-2387c3c5de40" targetNamespace="http://schemas.microsoft.com/office/2006/metadata/properties" ma:root="true" ma:fieldsID="23d3b240b5ab0ab00eaf8905385f1c5c" ns2:_="">
    <xsd:import namespace="c8c2b0bf-2951-4092-a0d0-2387c3c5de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2b0bf-2951-4092-a0d0-2387c3c5de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76B2B4-1119-4F89-9926-D5D6D88C0D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1B536-DBD6-4AC0-A701-BD973ACADF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2b0bf-2951-4092-a0d0-2387c3c5de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 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</vt:vector>
  </TitlesOfParts>
  <Manager/>
  <Company>lpp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ThinkCentre</cp:lastModifiedBy>
  <cp:revision/>
  <cp:lastPrinted>2022-02-28T09:58:01Z</cp:lastPrinted>
  <dcterms:created xsi:type="dcterms:W3CDTF">2007-10-19T01:35:34Z</dcterms:created>
  <dcterms:modified xsi:type="dcterms:W3CDTF">2022-02-28T11:59:46Z</dcterms:modified>
  <cp:category/>
  <cp:contentStatus/>
</cp:coreProperties>
</file>