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จ๋อม\งบการเงิน Jutha 31.12.64\"/>
    </mc:Choice>
  </mc:AlternateContent>
  <bookViews>
    <workbookView xWindow="-105" yWindow="-105" windowWidth="19320" windowHeight="10305" tabRatio="687" activeTab="8"/>
  </bookViews>
  <sheets>
    <sheet name="1-13" sheetId="15" r:id="rId1"/>
    <sheet name="14" sheetId="2" r:id="rId2"/>
    <sheet name="15-19" sheetId="3" r:id="rId3"/>
    <sheet name="20" sheetId="4" r:id="rId4"/>
    <sheet name="21-22 " sheetId="28" r:id="rId5"/>
    <sheet name="23-26" sheetId="29" r:id="rId6"/>
    <sheet name="27-28" sheetId="7" r:id="rId7"/>
    <sheet name="29-30" sheetId="24" r:id="rId8"/>
    <sheet name="31-38" sheetId="25" r:id="rId9"/>
    <sheet name="39-40" sheetId="22" r:id="rId10"/>
    <sheet name="41-45" sheetId="23" r:id="rId11"/>
    <sheet name="46" sheetId="16" r:id="rId12"/>
    <sheet name="47" sheetId="17" r:id="rId13"/>
    <sheet name="48" sheetId="18" r:id="rId14"/>
  </sheets>
  <definedNames>
    <definedName name="_Hlk96778459" localSheetId="8">'31-38'!$B$246</definedName>
    <definedName name="_Hlk96778467" localSheetId="8">'31-38'!#REF!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9" i="25" l="1"/>
  <c r="F75" i="25" s="1"/>
  <c r="F89" i="25" s="1"/>
  <c r="J103" i="25"/>
  <c r="L103" i="25"/>
  <c r="R72" i="28" l="1"/>
  <c r="I79" i="23"/>
  <c r="K79" i="23" s="1"/>
  <c r="I78" i="23"/>
  <c r="K78" i="23" s="1"/>
  <c r="M156" i="3"/>
  <c r="K156" i="3"/>
  <c r="I156" i="3"/>
  <c r="O95" i="3"/>
  <c r="M95" i="3"/>
  <c r="K95" i="3"/>
  <c r="I95" i="3"/>
  <c r="Q26" i="22"/>
  <c r="I28" i="23"/>
  <c r="K28" i="23" s="1"/>
  <c r="I27" i="23"/>
  <c r="K27" i="23" s="1"/>
  <c r="P45" i="7" l="1"/>
  <c r="P46" i="7" s="1"/>
  <c r="L45" i="7"/>
  <c r="L46" i="7" s="1"/>
  <c r="J45" i="7"/>
  <c r="J46" i="7" s="1"/>
  <c r="N45" i="7"/>
  <c r="N46" i="7" s="1"/>
  <c r="I14" i="17"/>
  <c r="M48" i="3"/>
  <c r="M45" i="3"/>
  <c r="J381" i="15"/>
  <c r="J388" i="15" s="1"/>
  <c r="R63" i="28"/>
  <c r="K135" i="29"/>
  <c r="B129" i="29"/>
  <c r="K128" i="29"/>
  <c r="K127" i="29"/>
  <c r="K126" i="29"/>
  <c r="I135" i="29" s="1"/>
  <c r="I125" i="29"/>
  <c r="I129" i="29" s="1"/>
  <c r="I131" i="29" s="1"/>
  <c r="G125" i="29"/>
  <c r="G129" i="29" s="1"/>
  <c r="B125" i="29"/>
  <c r="K124" i="29"/>
  <c r="K123" i="29"/>
  <c r="I136" i="29" s="1"/>
  <c r="K122" i="29"/>
  <c r="B122" i="29"/>
  <c r="K119" i="29"/>
  <c r="K118" i="29"/>
  <c r="K117" i="29"/>
  <c r="G116" i="29"/>
  <c r="G120" i="29" s="1"/>
  <c r="K115" i="29"/>
  <c r="K114" i="29"/>
  <c r="K113" i="29"/>
  <c r="K112" i="29"/>
  <c r="K100" i="29"/>
  <c r="B94" i="29"/>
  <c r="K93" i="29"/>
  <c r="K92" i="29"/>
  <c r="I100" i="29" s="1"/>
  <c r="I91" i="29"/>
  <c r="I94" i="29" s="1"/>
  <c r="G91" i="29"/>
  <c r="G94" i="29" s="1"/>
  <c r="B91" i="29"/>
  <c r="K90" i="29"/>
  <c r="K89" i="29"/>
  <c r="I101" i="29" s="1"/>
  <c r="K88" i="29"/>
  <c r="B88" i="29"/>
  <c r="I85" i="29"/>
  <c r="K84" i="29"/>
  <c r="I83" i="29"/>
  <c r="G83" i="29"/>
  <c r="G86" i="29" s="1"/>
  <c r="K82" i="29"/>
  <c r="K81" i="29"/>
  <c r="K80" i="29"/>
  <c r="K79" i="29"/>
  <c r="I70" i="29"/>
  <c r="I69" i="29"/>
  <c r="K59" i="29"/>
  <c r="K64" i="29" s="1"/>
  <c r="K48" i="29"/>
  <c r="I34" i="29"/>
  <c r="K30" i="29"/>
  <c r="K29" i="29"/>
  <c r="K28" i="29"/>
  <c r="I36" i="29" s="1"/>
  <c r="I27" i="29"/>
  <c r="I31" i="29" s="1"/>
  <c r="G27" i="29"/>
  <c r="G31" i="29" s="1"/>
  <c r="K26" i="29"/>
  <c r="K25" i="29"/>
  <c r="K24" i="29"/>
  <c r="I37" i="29" s="1"/>
  <c r="K20" i="29"/>
  <c r="K19" i="29"/>
  <c r="K18" i="29"/>
  <c r="I17" i="29"/>
  <c r="I21" i="29" s="1"/>
  <c r="G17" i="29"/>
  <c r="K16" i="29"/>
  <c r="K15" i="29"/>
  <c r="K14" i="29"/>
  <c r="K13" i="29"/>
  <c r="P87" i="28"/>
  <c r="R86" i="28"/>
  <c r="R85" i="28"/>
  <c r="N84" i="28"/>
  <c r="N87" i="28" s="1"/>
  <c r="L84" i="28"/>
  <c r="L87" i="28" s="1"/>
  <c r="J84" i="28"/>
  <c r="J87" i="28" s="1"/>
  <c r="H84" i="28"/>
  <c r="H87" i="28" s="1"/>
  <c r="F84" i="28"/>
  <c r="R84" i="28" s="1"/>
  <c r="R83" i="28"/>
  <c r="R82" i="28"/>
  <c r="R79" i="28"/>
  <c r="R78" i="28"/>
  <c r="R77" i="28"/>
  <c r="R76" i="28"/>
  <c r="R74" i="28"/>
  <c r="P92" i="28" s="1"/>
  <c r="P73" i="28"/>
  <c r="P80" i="28" s="1"/>
  <c r="N73" i="28"/>
  <c r="L73" i="28"/>
  <c r="J73" i="28"/>
  <c r="H73" i="28"/>
  <c r="H80" i="28" s="1"/>
  <c r="F73" i="28"/>
  <c r="F80" i="28" s="1"/>
  <c r="R71" i="28"/>
  <c r="R70" i="28"/>
  <c r="R68" i="28"/>
  <c r="P93" i="28" s="1"/>
  <c r="R67" i="28"/>
  <c r="R64" i="28"/>
  <c r="R62" i="28"/>
  <c r="R61" i="28"/>
  <c r="H60" i="28"/>
  <c r="R60" i="28" s="1"/>
  <c r="P59" i="28"/>
  <c r="N59" i="28"/>
  <c r="L59" i="28"/>
  <c r="J59" i="28"/>
  <c r="J90" i="28" s="1"/>
  <c r="H59" i="28"/>
  <c r="F59" i="28"/>
  <c r="R58" i="28"/>
  <c r="R57" i="28"/>
  <c r="R56" i="28"/>
  <c r="R55" i="28"/>
  <c r="R54" i="28"/>
  <c r="P40" i="28"/>
  <c r="R39" i="28"/>
  <c r="R38" i="28"/>
  <c r="N37" i="28"/>
  <c r="N40" i="28" s="1"/>
  <c r="L37" i="28"/>
  <c r="L40" i="28" s="1"/>
  <c r="J37" i="28"/>
  <c r="J40" i="28" s="1"/>
  <c r="H37" i="28"/>
  <c r="H40" i="28" s="1"/>
  <c r="F37" i="28"/>
  <c r="F40" i="28" s="1"/>
  <c r="R36" i="28"/>
  <c r="R35" i="28"/>
  <c r="R32" i="28"/>
  <c r="R31" i="28"/>
  <c r="R30" i="28"/>
  <c r="R28" i="28"/>
  <c r="P45" i="28" s="1"/>
  <c r="P27" i="28"/>
  <c r="N27" i="28"/>
  <c r="N33" i="28" s="1"/>
  <c r="L27" i="28"/>
  <c r="L33" i="28" s="1"/>
  <c r="J27" i="28"/>
  <c r="J33" i="28" s="1"/>
  <c r="H27" i="28"/>
  <c r="H33" i="28" s="1"/>
  <c r="F27" i="28"/>
  <c r="F33" i="28"/>
  <c r="R26" i="28"/>
  <c r="R25" i="28"/>
  <c r="R24" i="28"/>
  <c r="R22" i="28"/>
  <c r="P46" i="28" s="1"/>
  <c r="R21" i="28"/>
  <c r="P19" i="28"/>
  <c r="N18" i="28"/>
  <c r="R18" i="28"/>
  <c r="R17" i="28"/>
  <c r="R16" i="28"/>
  <c r="R15" i="28"/>
  <c r="N14" i="28"/>
  <c r="L14" i="28"/>
  <c r="J14" i="28"/>
  <c r="J43" i="28" s="1"/>
  <c r="H14" i="28"/>
  <c r="H19" i="28"/>
  <c r="F14" i="28"/>
  <c r="F43" i="28" s="1"/>
  <c r="R13" i="28"/>
  <c r="R12" i="28"/>
  <c r="R11" i="28"/>
  <c r="R10" i="28"/>
  <c r="R9" i="28"/>
  <c r="K79" i="3"/>
  <c r="O79" i="3"/>
  <c r="I45" i="3"/>
  <c r="F183" i="25"/>
  <c r="J185" i="25"/>
  <c r="P34" i="4"/>
  <c r="P43" i="4"/>
  <c r="N34" i="4"/>
  <c r="L34" i="4"/>
  <c r="J34" i="4"/>
  <c r="K158" i="3"/>
  <c r="I158" i="3"/>
  <c r="I28" i="22"/>
  <c r="G28" i="22"/>
  <c r="E28" i="22"/>
  <c r="Q28" i="22" s="1"/>
  <c r="Q31" i="22"/>
  <c r="Q29" i="22"/>
  <c r="I32" i="22"/>
  <c r="I45" i="22"/>
  <c r="I49" i="22"/>
  <c r="Q48" i="22"/>
  <c r="Q47" i="22"/>
  <c r="Q27" i="22"/>
  <c r="Q25" i="22"/>
  <c r="I102" i="3"/>
  <c r="O45" i="22"/>
  <c r="Q44" i="22"/>
  <c r="Q45" i="22" s="1"/>
  <c r="O21" i="22"/>
  <c r="G129" i="23"/>
  <c r="G112" i="23"/>
  <c r="G34" i="23"/>
  <c r="G16" i="23"/>
  <c r="E16" i="23"/>
  <c r="I13" i="23"/>
  <c r="K13" i="23" s="1"/>
  <c r="O156" i="3"/>
  <c r="O158" i="3" s="1"/>
  <c r="M158" i="3"/>
  <c r="N22" i="4"/>
  <c r="L258" i="25"/>
  <c r="J258" i="25"/>
  <c r="H258" i="25"/>
  <c r="F258" i="25"/>
  <c r="L235" i="25"/>
  <c r="J235" i="25"/>
  <c r="H235" i="25"/>
  <c r="L212" i="25"/>
  <c r="L214" i="25" s="1"/>
  <c r="J212" i="25"/>
  <c r="J214" i="25" s="1"/>
  <c r="H212" i="25"/>
  <c r="H214" i="25" s="1"/>
  <c r="F212" i="25"/>
  <c r="F214" i="25" s="1"/>
  <c r="L194" i="25"/>
  <c r="H194" i="25"/>
  <c r="F194" i="25"/>
  <c r="J194" i="25"/>
  <c r="L185" i="25"/>
  <c r="H185" i="25"/>
  <c r="F181" i="25"/>
  <c r="F180" i="25"/>
  <c r="F179" i="25"/>
  <c r="F178" i="25"/>
  <c r="F176" i="25"/>
  <c r="H103" i="25"/>
  <c r="F96" i="25"/>
  <c r="F103" i="25" s="1"/>
  <c r="L89" i="25"/>
  <c r="J75" i="25" s="1"/>
  <c r="J89" i="25" s="1"/>
  <c r="L48" i="25"/>
  <c r="L50" i="25" s="1"/>
  <c r="L52" i="25" s="1"/>
  <c r="L55" i="25" s="1"/>
  <c r="J48" i="25"/>
  <c r="J50" i="25" s="1"/>
  <c r="J52" i="25" s="1"/>
  <c r="J55" i="25" s="1"/>
  <c r="H48" i="25"/>
  <c r="H50" i="25" s="1"/>
  <c r="H52" i="25" s="1"/>
  <c r="H55" i="25" s="1"/>
  <c r="F48" i="25"/>
  <c r="F50" i="25" s="1"/>
  <c r="F52" i="25" s="1"/>
  <c r="F55" i="25" s="1"/>
  <c r="L24" i="25"/>
  <c r="H24" i="25"/>
  <c r="J22" i="25"/>
  <c r="F22" i="25"/>
  <c r="J21" i="25"/>
  <c r="L16" i="25"/>
  <c r="J8" i="25" s="1"/>
  <c r="J16" i="25" s="1"/>
  <c r="H16" i="25"/>
  <c r="F8" i="25" s="1"/>
  <c r="F16" i="25" s="1"/>
  <c r="I147" i="3"/>
  <c r="I149" i="3" s="1"/>
  <c r="I150" i="3" s="1"/>
  <c r="R43" i="24"/>
  <c r="F21" i="25" s="1"/>
  <c r="W45" i="24"/>
  <c r="X42" i="24"/>
  <c r="X45" i="24" s="1"/>
  <c r="R40" i="24"/>
  <c r="R39" i="24"/>
  <c r="R37" i="24"/>
  <c r="R25" i="24"/>
  <c r="R23" i="24"/>
  <c r="R22" i="24"/>
  <c r="R14" i="24"/>
  <c r="V42" i="24"/>
  <c r="V45" i="24" s="1"/>
  <c r="J23" i="25" s="1"/>
  <c r="T12" i="24"/>
  <c r="T42" i="24" s="1"/>
  <c r="T45" i="24" s="1"/>
  <c r="R12" i="24"/>
  <c r="I108" i="3"/>
  <c r="I107" i="3"/>
  <c r="I106" i="3"/>
  <c r="M104" i="3"/>
  <c r="I104" i="3"/>
  <c r="I23" i="3"/>
  <c r="I22" i="3"/>
  <c r="I16" i="3"/>
  <c r="I18" i="3"/>
  <c r="I21" i="3"/>
  <c r="I117" i="3"/>
  <c r="I116" i="3"/>
  <c r="J15" i="7"/>
  <c r="M118" i="3"/>
  <c r="M91" i="3"/>
  <c r="I79" i="3"/>
  <c r="M79" i="3"/>
  <c r="M58" i="3"/>
  <c r="I69" i="3"/>
  <c r="M43" i="17"/>
  <c r="O43" i="17"/>
  <c r="O45" i="17" s="1"/>
  <c r="K43" i="17"/>
  <c r="K45" i="17" s="1"/>
  <c r="L31" i="7"/>
  <c r="J31" i="7"/>
  <c r="I110" i="3"/>
  <c r="I39" i="18"/>
  <c r="M35" i="18"/>
  <c r="E129" i="23"/>
  <c r="G90" i="23"/>
  <c r="E90" i="23"/>
  <c r="G66" i="23"/>
  <c r="E66" i="23"/>
  <c r="E34" i="23"/>
  <c r="K49" i="22"/>
  <c r="O31" i="17"/>
  <c r="M31" i="17"/>
  <c r="K31" i="17"/>
  <c r="I128" i="23"/>
  <c r="K128" i="23" s="1"/>
  <c r="I126" i="23"/>
  <c r="K126" i="23" s="1"/>
  <c r="I125" i="23"/>
  <c r="K125" i="23" s="1"/>
  <c r="I124" i="23"/>
  <c r="K124" i="23" s="1"/>
  <c r="I123" i="23"/>
  <c r="K123" i="23" s="1"/>
  <c r="I121" i="23"/>
  <c r="K121" i="23" s="1"/>
  <c r="I119" i="23"/>
  <c r="K119" i="23" s="1"/>
  <c r="I118" i="23"/>
  <c r="K118" i="23" s="1"/>
  <c r="I116" i="23"/>
  <c r="K116" i="23" s="1"/>
  <c r="I115" i="23"/>
  <c r="K115" i="23" s="1"/>
  <c r="E112" i="23"/>
  <c r="I111" i="23"/>
  <c r="K111" i="23" s="1"/>
  <c r="I110" i="23"/>
  <c r="K110" i="23" s="1"/>
  <c r="I109" i="23"/>
  <c r="I108" i="23"/>
  <c r="K108" i="23" s="1"/>
  <c r="I89" i="23"/>
  <c r="K89" i="23" s="1"/>
  <c r="I88" i="23"/>
  <c r="K88" i="23" s="1"/>
  <c r="I87" i="23"/>
  <c r="K87" i="23" s="1"/>
  <c r="I86" i="23"/>
  <c r="I84" i="23"/>
  <c r="K84" i="23" s="1"/>
  <c r="I83" i="23"/>
  <c r="K83" i="23" s="1"/>
  <c r="G80" i="23"/>
  <c r="E80" i="23"/>
  <c r="I77" i="23"/>
  <c r="K77" i="23" s="1"/>
  <c r="I65" i="23"/>
  <c r="K65" i="23" s="1"/>
  <c r="I63" i="23"/>
  <c r="K63" i="23" s="1"/>
  <c r="I62" i="23"/>
  <c r="K62" i="23" s="1"/>
  <c r="I61" i="23"/>
  <c r="K61" i="23" s="1"/>
  <c r="I60" i="23"/>
  <c r="K60" i="23" s="1"/>
  <c r="I58" i="23"/>
  <c r="K58" i="23" s="1"/>
  <c r="I56" i="23"/>
  <c r="K56" i="23" s="1"/>
  <c r="I55" i="23"/>
  <c r="I53" i="23"/>
  <c r="K53" i="23" s="1"/>
  <c r="I52" i="23"/>
  <c r="K52" i="23" s="1"/>
  <c r="G49" i="23"/>
  <c r="E49" i="23"/>
  <c r="I48" i="23"/>
  <c r="K48" i="23" s="1"/>
  <c r="I47" i="23"/>
  <c r="I46" i="23"/>
  <c r="K46" i="23" s="1"/>
  <c r="I45" i="23"/>
  <c r="K45" i="23" s="1"/>
  <c r="I33" i="23"/>
  <c r="K33" i="23" s="1"/>
  <c r="I31" i="23"/>
  <c r="K31" i="23" s="1"/>
  <c r="I30" i="23"/>
  <c r="K30" i="23" s="1"/>
  <c r="I29" i="23"/>
  <c r="K29" i="23" s="1"/>
  <c r="I25" i="23"/>
  <c r="K25" i="23" s="1"/>
  <c r="I23" i="23"/>
  <c r="K23" i="23" s="1"/>
  <c r="I22" i="23"/>
  <c r="K22" i="23" s="1"/>
  <c r="I20" i="23"/>
  <c r="K20" i="23" s="1"/>
  <c r="I19" i="23"/>
  <c r="K19" i="23" s="1"/>
  <c r="I15" i="23"/>
  <c r="K15" i="23" s="1"/>
  <c r="I14" i="23"/>
  <c r="K14" i="23" s="1"/>
  <c r="O49" i="22"/>
  <c r="M49" i="22"/>
  <c r="G49" i="22"/>
  <c r="E49" i="22"/>
  <c r="M45" i="22"/>
  <c r="K45" i="22"/>
  <c r="G45" i="22"/>
  <c r="E45" i="22"/>
  <c r="O32" i="22"/>
  <c r="M32" i="22"/>
  <c r="G32" i="22"/>
  <c r="Q23" i="22"/>
  <c r="M21" i="22"/>
  <c r="K21" i="22"/>
  <c r="G21" i="22"/>
  <c r="E21" i="22"/>
  <c r="Q20" i="22"/>
  <c r="Q21" i="22" s="1"/>
  <c r="G20" i="18"/>
  <c r="K20" i="18"/>
  <c r="G24" i="16"/>
  <c r="G14" i="16"/>
  <c r="G25" i="16" s="1"/>
  <c r="K24" i="16"/>
  <c r="J9" i="7"/>
  <c r="I47" i="3"/>
  <c r="M17" i="17"/>
  <c r="M24" i="17" s="1"/>
  <c r="I17" i="17"/>
  <c r="I14" i="16"/>
  <c r="P15" i="7"/>
  <c r="L15" i="7"/>
  <c r="N15" i="7"/>
  <c r="K51" i="3"/>
  <c r="I44" i="3" s="1"/>
  <c r="K42" i="3"/>
  <c r="I36" i="3" s="1"/>
  <c r="I42" i="3" s="1"/>
  <c r="K72" i="3"/>
  <c r="I68" i="3" s="1"/>
  <c r="I72" i="3" s="1"/>
  <c r="M20" i="18"/>
  <c r="I20" i="18"/>
  <c r="M12" i="18"/>
  <c r="K12" i="18"/>
  <c r="K21" i="18" s="1"/>
  <c r="K23" i="18" s="1"/>
  <c r="K25" i="18" s="1"/>
  <c r="K27" i="18" s="1"/>
  <c r="I12" i="18"/>
  <c r="I21" i="18" s="1"/>
  <c r="I23" i="18" s="1"/>
  <c r="I25" i="18" s="1"/>
  <c r="I27" i="18" s="1"/>
  <c r="G12" i="18"/>
  <c r="G21" i="18" s="1"/>
  <c r="G23" i="18" s="1"/>
  <c r="G25" i="18" s="1"/>
  <c r="G27" i="18" s="1"/>
  <c r="M45" i="17"/>
  <c r="I40" i="17"/>
  <c r="I43" i="17" s="1"/>
  <c r="I45" i="17" s="1"/>
  <c r="I31" i="17"/>
  <c r="O23" i="17"/>
  <c r="M23" i="17"/>
  <c r="K23" i="17"/>
  <c r="I23" i="17"/>
  <c r="I24" i="17" s="1"/>
  <c r="I46" i="17" s="1"/>
  <c r="O17" i="17"/>
  <c r="K17" i="17"/>
  <c r="M24" i="16"/>
  <c r="I24" i="16"/>
  <c r="M14" i="16"/>
  <c r="K14" i="16"/>
  <c r="O58" i="3"/>
  <c r="K58" i="3"/>
  <c r="I53" i="3" s="1"/>
  <c r="I58" i="3" s="1"/>
  <c r="P22" i="4"/>
  <c r="K140" i="3"/>
  <c r="I19" i="3"/>
  <c r="P31" i="7"/>
  <c r="N31" i="7"/>
  <c r="N43" i="4"/>
  <c r="L43" i="4"/>
  <c r="J43" i="4"/>
  <c r="L22" i="4"/>
  <c r="J22" i="4"/>
  <c r="O24" i="3"/>
  <c r="M24" i="3"/>
  <c r="K24" i="3"/>
  <c r="O149" i="3"/>
  <c r="M149" i="3"/>
  <c r="K149" i="3"/>
  <c r="K150" i="3" s="1"/>
  <c r="O140" i="3"/>
  <c r="O126" i="3"/>
  <c r="M140" i="3"/>
  <c r="M126" i="3"/>
  <c r="K126" i="3"/>
  <c r="I138" i="3"/>
  <c r="I137" i="3"/>
  <c r="O118" i="3"/>
  <c r="K118" i="3"/>
  <c r="O109" i="3"/>
  <c r="M109" i="3"/>
  <c r="K109" i="3"/>
  <c r="O91" i="3"/>
  <c r="K91" i="3"/>
  <c r="I91" i="3"/>
  <c r="O72" i="3"/>
  <c r="M68" i="3" s="1"/>
  <c r="O51" i="3"/>
  <c r="M44" i="3" s="1"/>
  <c r="I46" i="3"/>
  <c r="O42" i="3"/>
  <c r="I126" i="3"/>
  <c r="I139" i="3" s="1"/>
  <c r="F235" i="25"/>
  <c r="K86" i="23"/>
  <c r="K32" i="22"/>
  <c r="G34" i="29"/>
  <c r="L19" i="28"/>
  <c r="J19" i="28"/>
  <c r="F65" i="28"/>
  <c r="P65" i="28"/>
  <c r="E32" i="22"/>
  <c r="K85" i="29"/>
  <c r="M25" i="16" l="1"/>
  <c r="K83" i="29"/>
  <c r="K25" i="16"/>
  <c r="I118" i="3"/>
  <c r="K24" i="17"/>
  <c r="K46" i="17" s="1"/>
  <c r="M46" i="17"/>
  <c r="I109" i="3"/>
  <c r="F90" i="28"/>
  <c r="R87" i="28"/>
  <c r="Q32" i="22"/>
  <c r="R14" i="28"/>
  <c r="N90" i="28"/>
  <c r="K67" i="29"/>
  <c r="F19" i="28"/>
  <c r="R19" i="28" s="1"/>
  <c r="M21" i="18"/>
  <c r="M23" i="18" s="1"/>
  <c r="M25" i="18" s="1"/>
  <c r="M27" i="18" s="1"/>
  <c r="M31" i="18" s="1"/>
  <c r="M37" i="18" s="1"/>
  <c r="M39" i="18" s="1"/>
  <c r="N43" i="28"/>
  <c r="I86" i="29"/>
  <c r="I132" i="29"/>
  <c r="F185" i="25"/>
  <c r="K27" i="29"/>
  <c r="K31" i="29" s="1"/>
  <c r="F87" i="28"/>
  <c r="F89" i="28" s="1"/>
  <c r="I80" i="23"/>
  <c r="P89" i="28"/>
  <c r="J65" i="28"/>
  <c r="J89" i="28" s="1"/>
  <c r="N19" i="28"/>
  <c r="M51" i="3"/>
  <c r="O24" i="17"/>
  <c r="O46" i="17" s="1"/>
  <c r="H43" i="28"/>
  <c r="R59" i="28"/>
  <c r="H65" i="28"/>
  <c r="H89" i="28" s="1"/>
  <c r="L90" i="28"/>
  <c r="P90" i="28"/>
  <c r="K17" i="29"/>
  <c r="I96" i="29"/>
  <c r="G21" i="29"/>
  <c r="G35" i="18"/>
  <c r="G33" i="18" s="1"/>
  <c r="G31" i="18"/>
  <c r="G37" i="18" s="1"/>
  <c r="G39" i="18" s="1"/>
  <c r="I35" i="18"/>
  <c r="I33" i="18" s="1"/>
  <c r="I31" i="18"/>
  <c r="K35" i="18"/>
  <c r="K31" i="18"/>
  <c r="K37" i="18" s="1"/>
  <c r="K39" i="18" s="1"/>
  <c r="K33" i="18"/>
  <c r="J24" i="25"/>
  <c r="R42" i="24"/>
  <c r="R45" i="24" s="1"/>
  <c r="F23" i="25" s="1"/>
  <c r="F24" i="25" s="1"/>
  <c r="I97" i="29"/>
  <c r="G33" i="29"/>
  <c r="K86" i="29"/>
  <c r="I33" i="29"/>
  <c r="K66" i="29"/>
  <c r="K91" i="29"/>
  <c r="K97" i="29" s="1"/>
  <c r="K125" i="29"/>
  <c r="K129" i="29" s="1"/>
  <c r="K94" i="29"/>
  <c r="G97" i="29"/>
  <c r="G131" i="29"/>
  <c r="G96" i="29"/>
  <c r="K116" i="29"/>
  <c r="G132" i="29"/>
  <c r="J42" i="28"/>
  <c r="L42" i="28"/>
  <c r="N42" i="28"/>
  <c r="F42" i="28"/>
  <c r="H90" i="28"/>
  <c r="L65" i="28"/>
  <c r="L89" i="28" s="1"/>
  <c r="R37" i="28"/>
  <c r="R40" i="28" s="1"/>
  <c r="L43" i="28"/>
  <c r="R27" i="28"/>
  <c r="N89" i="28"/>
  <c r="R43" i="28"/>
  <c r="R33" i="28"/>
  <c r="R65" i="28"/>
  <c r="R73" i="28"/>
  <c r="P28" i="28"/>
  <c r="P30" i="28" s="1"/>
  <c r="M150" i="3"/>
  <c r="O150" i="3"/>
  <c r="I51" i="3"/>
  <c r="I59" i="3" s="1"/>
  <c r="I25" i="16"/>
  <c r="I24" i="3"/>
  <c r="O59" i="3"/>
  <c r="M36" i="3"/>
  <c r="M42" i="3" s="1"/>
  <c r="M59" i="3" s="1"/>
  <c r="I112" i="23"/>
  <c r="I129" i="23"/>
  <c r="I66" i="23"/>
  <c r="I49" i="23"/>
  <c r="K55" i="23"/>
  <c r="K66" i="23" s="1"/>
  <c r="I16" i="23"/>
  <c r="I34" i="23"/>
  <c r="K34" i="23"/>
  <c r="K80" i="23"/>
  <c r="K16" i="23"/>
  <c r="K47" i="23"/>
  <c r="K49" i="23" s="1"/>
  <c r="K109" i="23"/>
  <c r="K112" i="23" s="1"/>
  <c r="I90" i="23"/>
  <c r="K90" i="23"/>
  <c r="K129" i="23"/>
  <c r="H42" i="28"/>
  <c r="I140" i="3"/>
  <c r="K59" i="3"/>
  <c r="Q49" i="22"/>
  <c r="K34" i="29"/>
  <c r="K21" i="29"/>
  <c r="K33" i="29" s="1"/>
  <c r="R42" i="28" l="1"/>
  <c r="R90" i="28"/>
  <c r="R80" i="28"/>
  <c r="R89" i="28" s="1"/>
  <c r="K96" i="29"/>
  <c r="K120" i="29"/>
  <c r="K131" i="29" s="1"/>
  <c r="K132" i="29"/>
  <c r="P31" i="28"/>
  <c r="P32" i="28" s="1"/>
  <c r="P33" i="28" l="1"/>
  <c r="P42" i="28" s="1"/>
</calcChain>
</file>

<file path=xl/sharedStrings.xml><?xml version="1.0" encoding="utf-8"?>
<sst xmlns="http://schemas.openxmlformats.org/spreadsheetml/2006/main" count="1841" uniqueCount="1117">
  <si>
    <t>บริษัท จุฑานาวี จำกัด (มหาชน) และบริษัทย่อย</t>
  </si>
  <si>
    <t>หมายเหตุประกอบงบการเงิน</t>
  </si>
  <si>
    <t>สำหรับปี สิ้นสุดวันที่ 31 ธันวาคม 2564</t>
  </si>
  <si>
    <t>1.  ข้อมูลทั่วไป</t>
  </si>
  <si>
    <t xml:space="preserve">       ข้อมูลทั่วไปของบริษัท</t>
  </si>
  <si>
    <t xml:space="preserve">     การจดทะเบียน</t>
  </si>
  <si>
    <t xml:space="preserve">:  บริษัทฯ เป็นบริษัทจดทะเบียนในตลาดหลักทรัพย์แห่งประเทศไทยทะเบียนเลขที่  010753001613 </t>
  </si>
  <si>
    <t xml:space="preserve">   (เดิมเลขที่ บมจ 235) เมื่อวันที่ 29 ธันวาคม 2532 โดยมีผู้ถือหุ้นรายใหญ่คือ กลุ่มตระกูลเพ็ญชาติ    </t>
  </si>
  <si>
    <t xml:space="preserve">   (ร้อยละ 36.34)  และตระกูลอุ่นพงษ์เจริญสุข (ร้อยละ 11.16) </t>
  </si>
  <si>
    <t xml:space="preserve">     ที่ตั้งสำนักงาน</t>
  </si>
  <si>
    <t xml:space="preserve">:  ตั้งอยู่เลขที่ 153  อาคารมาโณทาวเวอร์  ซอยสุขุมวิท 39  ถนนสุขุมวิท แขวงคลองตันเหนือ </t>
  </si>
  <si>
    <t xml:space="preserve">   เขตวัฒนา กรุงเทพมหานคร </t>
  </si>
  <si>
    <t xml:space="preserve">     ประเภทธุรกิจ</t>
  </si>
  <si>
    <t>:  บริษัทฯ ดำเนินธุรกิจพาณิชย์นาวี</t>
  </si>
  <si>
    <t>- 2 -</t>
  </si>
  <si>
    <t>3.  เกณฑ์ในการจัดทำและนำเสนองบการเงิน</t>
  </si>
  <si>
    <t xml:space="preserve">     3.1  เกณฑ์ในการจัดทำงบการเงิน</t>
  </si>
  <si>
    <t xml:space="preserve">     ผลการดำเนินงานของบริษัทจดทะเบียน  พ.ศ.  2544   โดยรูปแบบการนำเสนองบการเงินไม่แตกต่างอย่างมีสาระสำคัญ</t>
  </si>
  <si>
    <t xml:space="preserve">     จากประกาศกรมพัฒนาธุรกิจการค้า  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</si>
  <si>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</si>
  <si>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ยกเว้น รายการที่เปิดเผยไว้ในนโยบายการบัญชีที่เกี่ยวข้อง</t>
  </si>
  <si>
    <t xml:space="preserve">     3.2  มาตรฐานการรายงานทางการเงินที่เริ่มมีผลบังคับใช้ในปีปัจจุบัน</t>
  </si>
  <si>
    <t>-  การปรับปรุงการอ้างอิงกรอบแนวคิดในมาตรฐานการรายงานทางการเงิน</t>
  </si>
  <si>
    <t>-  คำนิยามของธุรกิจ</t>
  </si>
  <si>
    <t>-  คำนิยามของความมีสาระสำคัญ และ</t>
  </si>
  <si>
    <t>-  การปฏิรูปอัตราดอกเบี้ยอ้างอิง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</si>
  <si>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</si>
  <si>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 xml:space="preserve">     กลุ่มบริษัท</t>
  </si>
  <si>
    <t>- 3 -</t>
  </si>
  <si>
    <t xml:space="preserve">            มกราคม 2565</t>
  </si>
  <si>
    <t xml:space="preserve">            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</t>
  </si>
  <si>
    <t xml:space="preserve">     งบการเงินในปีที่เริ่มนำมาตรฐานการรายงานทางการเงินดังกล่าวมาถือปฏิบัติ</t>
  </si>
  <si>
    <t>- 5 -</t>
  </si>
  <si>
    <t xml:space="preserve">     3.4  ในการจัดทำงบการเงินรวม ประกอบด้วย งบการเงินของบริษัท จุฑานาวี จำกัด (มหาชน) ซึ่งเป็นบริษัทใหญ่โดยเข้าถือหุ้น</t>
  </si>
  <si>
    <t xml:space="preserve">            ในบริษัทย่อย ดังนี้</t>
  </si>
  <si>
    <t>สัดส่วนการ</t>
  </si>
  <si>
    <t>ถือหุ้นร้อยละ</t>
  </si>
  <si>
    <t>ประเภทธุรกิจ</t>
  </si>
  <si>
    <t>ความสัมพันธ์</t>
  </si>
  <si>
    <t xml:space="preserve">            บริษัท จุฑามารีน จำกัด </t>
  </si>
  <si>
    <t>ผู้ถือหุ้น</t>
  </si>
  <si>
    <t>พาณิชย์นาวี</t>
  </si>
  <si>
    <t xml:space="preserve">            บริษัท ไบโอ เอ็นเนอร์ยี่ เทค โฮลดิ้ง จำกัด</t>
  </si>
  <si>
    <t>Holding Company</t>
  </si>
  <si>
    <t xml:space="preserve">            บริษัท ไทยเดน มารีไทม์ จำกัด</t>
  </si>
  <si>
    <t xml:space="preserve">            บริษัท จุฑามาริติโม่ จำกัด</t>
  </si>
  <si>
    <t xml:space="preserve">            บริษัทย่อยเป็นกิจการที่อยู่ภายใต้การควบคุมของบริษัทฯ    การควบคุมเกิดขึ้นเมื่อบริษัทฯ    เปิดรับหรือมีสิทธิในผล</t>
  </si>
  <si>
    <t xml:space="preserve">            การสูญเสียความควบคุม</t>
  </si>
  <si>
    <t xml:space="preserve">            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</si>
  <si>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 xml:space="preserve">     3.5  รายการบัญชีระหว่างกัน</t>
  </si>
  <si>
    <t xml:space="preserve">            ในการจัดทำงบการเงินรวม รายการบัญชีระหว่างกันที่เป็นสาระสำคัญได้ตัดออกในการทำงบการเงินรวมแล้ว</t>
  </si>
  <si>
    <t xml:space="preserve">     3.6  งบการเงินรวมนี้     จัดทำขึ้นโดยมีวัตถุประสงค์เพื่อแสดงฐานะการเงินรวม    และผลการดำเนินงานรวมของบริษัท </t>
  </si>
  <si>
    <t xml:space="preserve">            จุฑานาวี จำกัด (มหาชน) และบริษัทย่อยเท่านั้น การใช้ข้อมูลตามงบการเงินรวมเพื่อวัตถุประสงค์อื่น อาจมีข้อจำกัด</t>
  </si>
  <si>
    <t xml:space="preserve">            ด้านลักษณะที่ค่อนข้างแตกต่างกันในบรรดาบริษัทย่อยที่นำงบการเงินมาประกอบเป็นงบการเงินรวม</t>
  </si>
  <si>
    <t>- 6 -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</si>
  <si>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</si>
  <si>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</si>
  <si>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       รายได้จากการให้บริการ ประกอบด้วย รายได้รับจ้างขนส่งเป็นระยะเวลา (Charter hire)  ซึ่งเกิดจากการให้บริการ</t>
  </si>
  <si>
    <t xml:space="preserve">     เรือแบบขนส่งเป็นระยะเวลา (Time charter) และรายได้ค่าระวางเรือ   (Freight income)   ซึ่งเกิดจากการรับขนส่งเป็น</t>
  </si>
  <si>
    <t xml:space="preserve">     รายเที่ยว (Voyage charter)</t>
  </si>
  <si>
    <t xml:space="preserve">            บริษัทฯ รับรู้รายได้รับจ้างขนส่งเป็นระยะเวลาและค่าใช้จ่ายที่เกี่ยวข้องตามเกณฑ์คงค้างและรับรู้รายได้ค่าระวางเรือ</t>
  </si>
  <si>
    <t xml:space="preserve">     เมื่อการให้บริการได้สิ้นสุดลงแล้ว</t>
  </si>
  <si>
    <t xml:space="preserve">             รายได้อื่น และค่าใช้จ่ายอื่นรับรู้ตามเกณฑ์คงค้าง</t>
  </si>
  <si>
    <t xml:space="preserve">     4.2  เงินสดและรายการเทียบเท่าเงินสด</t>
  </si>
  <si>
    <t xml:space="preserve">            เงินสดและรายการเทียบเท่าเงินสด  หมายถึง  เงินสดและเงินฝากธนาคารพาณิชย์ประเภทออมทรัพย์  กระแสรายวัน</t>
  </si>
  <si>
    <t xml:space="preserve">     และประจำไม่เกิน 3 เดือน  และไม่มีภาระผูกพัน</t>
  </si>
  <si>
    <t xml:space="preserve">     4.3  พัสดุคงเหลือ</t>
  </si>
  <si>
    <t xml:space="preserve">            พัสดุคงเหลือ  ได้แก่  น้ำมันเชื้อเพลิงและน้ำมันหล่อลื่น  วัสดุและของใช้สิ้นเปลืองประจำเรือเดินทะเล   แสดงไว้ใน</t>
  </si>
  <si>
    <t xml:space="preserve">     ราคาทุนโดยวิธีเข้าก่อน-ออกก่อน (FIFO) หรือมูลค่าสุทธิที่จะได้รับ  แล้วแต่ราคาใดจะต่ำกว่า</t>
  </si>
  <si>
    <t>- 7 -</t>
  </si>
  <si>
    <t xml:space="preserve">            เงินลงทุนในบริษัทย่อยในงบการเงินเฉพาะกิจการ แสดงโดยวิธีราคาทุน หักด้วยค่าเผื่อการด้อยค่า (ถ้ามี)</t>
  </si>
  <si>
    <t xml:space="preserve">            เงินลงทุนในบริษัทร่วมแสดงในงบการเงินรวม  โดยใช้วิธีส่วนได้เสีย และแสดงในงบการเงินเฉพาะกิจการ โดยใช้วิธี</t>
  </si>
  <si>
    <t xml:space="preserve">     ราคาทุน</t>
  </si>
  <si>
    <t xml:space="preserve">     4.6  เครื่องมือทางการเงิน</t>
  </si>
  <si>
    <t xml:space="preserve">            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</si>
  <si>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 xml:space="preserve">     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</si>
  <si>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     ตามที่กล่าวไว้ในนโยบายการบัญชีเรื่องการรับรู้รายได้</t>
  </si>
  <si>
    <t xml:space="preserve">            4.6.1   การจัดประเภทรายการและวัดมูลค่า</t>
  </si>
  <si>
    <t xml:space="preserve">            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</t>
  </si>
  <si>
    <t xml:space="preserve">     และลักษณะของกระแสเงินสดตามสัญญาของสินทรัพย์ทางการเงินนั้น</t>
  </si>
  <si>
    <t xml:space="preserve">            สินทรัพย์ทางการเงินประเภทตราสารทุนวัดมูลค่าด้วยมูลค่ายุติธรรมผ่านกำไร หรือขาดทุน หรือผ่านกำไรขาดทุนเบ็ดเสร็จอื่น</t>
  </si>
  <si>
    <t xml:space="preserve">            หนี้สินทางการเงินจัดประเภทรายการและวัดมูลค่าด้วยวิธีราคาทุนตัดจำหน่าย </t>
  </si>
  <si>
    <t xml:space="preserve">            4.6.2   การตัดรายการของเครื่องมือทางการเงิน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</si>
  <si>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</si>
  <si>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 xml:space="preserve">     เกือบทั้งหมดของสินทรัพย์นั้น  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</si>
  <si>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</si>
  <si>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 xml:space="preserve">     นั้นหรือมีการสิ้นสุดลงของภาระผูกพันนั้น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  </t>
  </si>
  <si>
    <t xml:space="preserve">     ซึ่งมีข้อกำหนดที่แตกต่างกันอย่างมาก    หรือมีการแก้ไขข้อกำหนดของหนี้สินที่มีอยู่อย่างเป็นสาระสำคัญ    จะถือว่าเป็นการตัด</t>
  </si>
  <si>
    <t xml:space="preserve">     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</si>
  <si>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- 8 -</t>
  </si>
  <si>
    <t xml:space="preserve">            4.6.3   การด้อยค่าของสินทรัพย์ทางการเงิน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</si>
  <si>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ปฏิบัติผิด</t>
  </si>
  <si>
    <t xml:space="preserve">     สัญญาที่มีความเป็นไปได้ว่าจะเกิดขึ้นตลอดอายุของเครื่องมือทางการเงินที่คาดไว้ ในทางกลับกันผลขาดทุนด้านเครดิตที่คาดว่า</t>
  </si>
  <si>
    <t xml:space="preserve">     จะเกิดขึ้นใน 12 เดือน ข้างหน้าแสดงถึงสัดส่วนของผลขาดทุนด้านเครดิตที่คาดว่าจะเกิดตลอดอายุที่คาดว่าจะเกิดจากเหตุการณ์</t>
  </si>
  <si>
    <t xml:space="preserve">     ปฏิบัติผิดสัญญาของเครื่องมือทางการเงินที่มีความเป็นไปได้ว่าจะเกิดขึ้นภายใน 12 เดือนหลังจากวันที่รายงาน</t>
  </si>
  <si>
    <r>
      <t xml:space="preserve">            </t>
    </r>
    <r>
      <rPr>
        <b/>
        <sz val="15"/>
        <rFont val="Angsana New"/>
        <family val="1"/>
      </rPr>
      <t>4.6.4   การหักกลบของเครื่องมือทางการเงิน</t>
    </r>
    <r>
      <rPr>
        <sz val="15"/>
        <rFont val="Angsana New"/>
        <family val="1"/>
      </rPr>
      <t xml:space="preserve"> สินทรัพย์ทางการเงินและหนี้สินทางการเงินจะนำมาหักกลบกัน และแสดงด้วย</t>
    </r>
  </si>
  <si>
    <t xml:space="preserve">     ยอดสุทธิในงบแสดงฐานะการเงิน      ก็ต่อเมื่อกิจการมีสิทธิบังคับใช้ได้ตามกฎหมายอยู่แล้วในการหักกลบจำนวนเงินที่รับรู้และ</t>
  </si>
  <si>
    <t xml:space="preserve">     กิจการมีมีความตั้งใจที่จะชำระด้วยยอดสุทธิ หรือตั้งใจที่จะรับสินทรัพย์และชำระหนี้สินพร้อมกัน</t>
  </si>
  <si>
    <t xml:space="preserve">     4.7  เรือเดินทะเล และอุปกรณ์</t>
  </si>
  <si>
    <t xml:space="preserve">            เรือเดินทะเลและอุปกรณ์แสดงในราคาทุนหักด้วยค่าเสื่อมราคาสะสม ค่าเสื่อมราคาคำนวณโดยวิธีเส้นตรงตามอายุ</t>
  </si>
  <si>
    <t xml:space="preserve">     การใช้งานโดยประมาณของสินทรัพย์     สำหรับเรือเดินทะเลและยานพาหนะคิดค่าเสื่อมราคาหลังหักมูลค่าคงเหลือ </t>
  </si>
  <si>
    <t xml:space="preserve">     บริษัทฯ  ประมาณอายุการใช้งานของสินทรัพย์ ดังนี้</t>
  </si>
  <si>
    <t>เรือเดินทะเล</t>
  </si>
  <si>
    <t>15-30  ปี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</si>
  <si>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</si>
  <si>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</si>
  <si>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</si>
  <si>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</si>
  <si>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</si>
  <si>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</si>
  <si>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>5-10  ปี</t>
  </si>
  <si>
    <t xml:space="preserve">            ในกรณีที่ราคาตามบัญชีสูงกว่ามูลค่าที่คาดว่าจะได้รับคืนซึ่งคำนวณจากมูลค่าปัจจุบันของกระแสเงินสดที่คาดว่าจะ</t>
  </si>
  <si>
    <t xml:space="preserve">     เกิดในอนาคตจากการใช้สินทรัพย์อย่างต่อเนื่อง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</t>
  </si>
  <si>
    <t xml:space="preserve">     จำหน่ายสินทรัพย์นั้นแล้วแต่จำนวนใดจะสูงกว่า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</si>
  <si>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>- 9 -</t>
  </si>
  <si>
    <t xml:space="preserve">            ต้นทุนดอกเบี้ยสำหรับการกู้ยืมเพื่อเป็นเงินทุนในการก่อสร้างเพื่อให้ได้มาซึ่งเรือเดินทะเลและอุปกรณ์ได้บันทึกเป็นส่วนหนึ่ง</t>
  </si>
  <si>
    <t xml:space="preserve">     ของต้นทุนของสินทรัพย์ตลอดช่วงเวลาที่จะสร้างให้เสร็จและเตรียมสินทรัพย์ให้อยู่ในสภาพพร้อมที่จะใช้ได้ตามวัตถุประสงค์  </t>
  </si>
  <si>
    <t xml:space="preserve">     ต้นทุนการกู้ยืมประกอบด้วย ดอกเบี้ยที่เกิดจากเงินกู้ยืมระยะยาวสุทธิจากการตัดจำหน่ายค่าใช้จ่ายทางการเงินที่เกี่ยวข้องกัน</t>
  </si>
  <si>
    <t xml:space="preserve">           กำไรขาดทุนจากการขายเรือเดินทะเล และอุปกรณ์กำหนดขึ้นจากราคาตามบัญชี และได้รวมอยู่ในการคำนวณกำไร</t>
  </si>
  <si>
    <t xml:space="preserve">     จากการดำเนินงาน</t>
  </si>
  <si>
    <t xml:space="preserve">     4.8  สัญญาเช่า</t>
  </si>
  <si>
    <t xml:space="preserve">              ณ  วันเริ่มต้นสัญญาเช่า  บริษัทฯจะประเมินว่าสัญญาเป็นสัญญาเช่าหรือประกอบด้วยสัญญาเช่าหรือไม่  โดยสัญญาจะเป็น</t>
  </si>
  <si>
    <t xml:space="preserve">     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ก็ต่อเมื่อสัญญานั้นมีการให้สิทธิในการควบคุมการใช้สินทรัพย์ที่ระบุได้สำหรับช่วงเวลา</t>
  </si>
  <si>
    <t xml:space="preserve">     หนึ่งเพื่อเป็นการแลกเปลี่ยนกับสิ่งตอบแทน</t>
  </si>
  <si>
    <t xml:space="preserve">  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เว้นแต่สัญญาเช่าระยะสั้นและ</t>
  </si>
  <si>
    <t xml:space="preserve">     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</si>
  <si>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 xml:space="preserve">     ราคาสะสม      ผลขาดทุนจากการด้อยค่าสะสม    และปรับปรุงด้วยการวัดมูลค่าของหนี้สินตามสัญญาเช่าใหม่   ราคาทุนของ</t>
  </si>
  <si>
    <t xml:space="preserve">     สินทรัพย์สิทธิการใช้ประกอบด้วย     จำนวนเงินของหนี้สินตามสัญญาเช่าจากการวัดมูลค่าเริ่มแรก     ต้นทุนทางตรงเริ่มแรก</t>
  </si>
  <si>
    <t xml:space="preserve">     ที่เกิดขึ้น จำนวนเงินที่จ่ายชำระตามสัญญาเช่า ณ วันที่สัญญาเช่าเริ่มมีผลหรือก่อนวันที่สัญญาเช่าเริ่มมีผล และหักด้วยสิ่งจูงใจ</t>
  </si>
  <si>
    <t xml:space="preserve">     ตามสัญญาเช่าที่ได้รับ</t>
  </si>
  <si>
    <t xml:space="preserve">     เมื่อสิ้นสุดอายุสัญญาเช่า  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</t>
  </si>
  <si>
    <t xml:space="preserve">     สิ้นสุดของอายุการให้ประโยชน์ของสินทรัพย์สิทธิการใช้หรือวันสิ้นสุดอายุสัญญาเช่าแล้วแต่วันใดจะเกิดขึ้นก่อน ดังต่อไปนี้</t>
  </si>
  <si>
    <t>8  ปี</t>
  </si>
  <si>
    <t>อาคาร</t>
  </si>
  <si>
    <t>3  ปี</t>
  </si>
  <si>
    <t>- 10 -</t>
  </si>
  <si>
    <t xml:space="preserve">     คิดลดด้วยอัตราดอกเบี้ยตามนัยของสัญญาเช่าหรืออัตราดอกเบี้ยเงินกู้ยืมส่วนเพิ่มของกลุ่มบริษัทหลังจากวันที่สัญญาเช่าเริ่ม</t>
  </si>
  <si>
    <t xml:space="preserve">     มีผลมูลค่าตามบัญชีของหนี้สินตามสัญญาเช่าจะเพิ่มขึ้น โดยสะท้อนดอกเบี้ยจากหนี้สินตามสัญญาเช่าและลดลง โดยสะท้อน</t>
  </si>
  <si>
    <t xml:space="preserve">     การจ่ายชำระตามสัญญาเช่าที่จ่ายชำระแล้ว  นอกจากนี้ มูลค่าตามบัญชีของหนี้สินตามสัญญาเช่าจะถูกวัดมูลค่าใหม่เมื่อมีการ</t>
  </si>
  <si>
    <t xml:space="preserve">     เปลี่ยนแปลงหรือประเมินสัญญาเช่าใหม่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</si>
  <si>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</si>
  <si>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4.9  การด้อยค่าของสินทรัพย์ที่ไม่ใช่สินทรัพย์ทางการเงิน</t>
  </si>
  <si>
    <t>- 11 -</t>
  </si>
  <si>
    <t xml:space="preserve">     4.10 กองทุนสำรองเลี้ยงชีพพนักงาน</t>
  </si>
  <si>
    <t xml:space="preserve">     ไว้แล้ว  สินทรัพย์ของกองทุนสำรองเลี้ยงชีพ ได้แยกออกไปจากสินทรัพย์ของบริษัท  และได้รับการบริหารโดยผู้จัดการ</t>
  </si>
  <si>
    <t xml:space="preserve">     เงินจ่ายสมทบกองทุนสำรองเลี้ยงชีพบันทึกเป็นค่าใช้จ่ายในงบกำไรขาดทุนเบ็ดเสร็จ    สำหรับรอบระยะเวลาบัญชีที่เกิด</t>
  </si>
  <si>
    <t xml:space="preserve">     รายการนั้น</t>
  </si>
  <si>
    <t xml:space="preserve">     4.11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</si>
  <si>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   เพื่อเสนอแนวคิดของสกุลเงินต่าง  ๆ   ที่ใช้ในการรายงาน  ซึ่ง</t>
  </si>
  <si>
    <t xml:space="preserve">     เป็นสกุลเงินที่พิจารณาว่าเป็นสกุลเงินในสภาวะแวดล้อมทางเศรษฐกิจที่กิจการนั้นประกอบกิจการ   ดังนั้น    จึงกำหนด</t>
  </si>
  <si>
    <t xml:space="preserve">     ให้กิจการระบุสกุลเงินที่ใช้ในการดำเนินงานและแปลงค่ารายการที่เป็นสกุลต่างประเทศ      ให้เป็นสกุลเงินที่ใช้ในการ</t>
  </si>
  <si>
    <t xml:space="preserve">     ดำเนินงานและรายงานผลกระทบจากการแปลงค่าดังกล่าว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</si>
  <si>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ซึ่งเป็นสกุลเงินที่ใช้ใน</t>
  </si>
  <si>
    <t xml:space="preserve">     การกำหนดและชำระราคาของรายการซื้อและขายเกือบทั้งหมด    ดังนั้น   ผู้บริหารจึงกำหนดให้ใช้สกุลเงินเหรียญสหรัฐ</t>
  </si>
  <si>
    <t xml:space="preserve">     อเมริกาเป็นสกุลเงินที่ใช้ในการดำเนินงานในธุรกิจเดินเรือทางทะเลของกลุ่มบริษัท   และใช้สกุลเงินบาทเป็นสกุลเงินที่</t>
  </si>
  <si>
    <t xml:space="preserve">     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</si>
  <si>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</t>
  </si>
  <si>
    <t xml:space="preserve">     เหรียญสหรัฐอเมริกา)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</si>
  <si>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ผลต่างจากอัตราแลกเปลี่ยนที่เกิดจากการแปลงค่าจะถูกรับรู้ในกำไรหรือขาดทุน ผลต่างอัตราแลกเปลี่ยนจากการแปลงค่า</t>
  </si>
  <si>
    <t xml:space="preserve">     งบการเงินจากสกุลเงินที่ใช้ในการดำเนินงานเป็นสกุลเงินที่ใช้นำเสนองบการเงินจะถูกรับรู้ในส่วนของผู้ถือหุ้น  ในกรณี</t>
  </si>
  <si>
    <t xml:space="preserve">     ที่เงินบาทที่ใช้นำเสนองบการเงินแข็งค่าเมื่อเทียบกับเงินเหรียญสหรัฐอเมริกาที่ใช้ในการดำเนินงาน  มูลค่าทางบัญชีของ</t>
  </si>
  <si>
    <t xml:space="preserve">     สินทรัพย์  หนี้สิน  และผลต่างจากการแปลงค่างบการเงินที่บันทึกในส่วนของเจ้าของจะลดลง ในทางกลับกันถ้าเงินบาท</t>
  </si>
  <si>
    <t xml:space="preserve">     อ่อนค่าเมื่อเทียบกับเงินเหรียญสหรัฐอเมริกา มูลค่าทางบัญชีของสินทรัพย์ หนี้สิน และผลต่างจากการแปลงค่างบการเงิน</t>
  </si>
  <si>
    <t xml:space="preserve">     ที่บันทึกในส่วนของเจ้าของจะเพิ่มขึ้น</t>
  </si>
  <si>
    <t xml:space="preserve">     4.12  รายการที่เป็นเงินตราต่างประเทศ</t>
  </si>
  <si>
    <t xml:space="preserve">              บริษัทฯ บันทึกรายการเงินตราต่างประเทศเป็นเงินบาทในอัตราแลกเปลี่ยน ณ วันที่เกิดรายการยอดคงเหลือของบัญชี</t>
  </si>
  <si>
    <t xml:space="preserve">     ที่เป็นเงินตราต่างประเทศ  ณ วันที่ในงบแสดงฐานะการเงินแปลงค่าเป็นเงินบาทด้วยอัตราแลกเปลี่ยน  ณ วันนั้น  บริษัทฯ</t>
  </si>
  <si>
    <t xml:space="preserve">     มีนโยบายป้องกันความเสี่ยงเกี่ยวกับอัตราแลกเปลี่ยน สำหรับเจ้าหนี้การค้าที่เป็นเงินตราต่างประเทศ โดยทำสัญญาซื้อขาย</t>
  </si>
  <si>
    <t xml:space="preserve">     เงินตราต่างประเทศล่วงหน้ากับธนาคาร  ผลต่างซึ่งเกิดจากอัตราแลกเปลี่ยนจากสัญญาซื้อขายเงินตราต่างประเทศล่วงหน้า</t>
  </si>
  <si>
    <t xml:space="preserve">     แสดงมูลค่ายุติธรรม ณ วันสิ้นงวด จะบันทึกเป็นกำไรหรือขาดทุนจากอัตราแลกเปลี่ยนทันที</t>
  </si>
  <si>
    <t xml:space="preserve">            กำไรขาดทุนจากการแลกเปลี่ยนเงินตรา  ถือเป็นรายได้หรือค่าใช้จ่ายประจำปี</t>
  </si>
  <si>
    <t>- 12 -</t>
  </si>
  <si>
    <t xml:space="preserve">     4.13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</si>
  <si>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</si>
  <si>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</si>
  <si>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4.13.2  ภาษีเงินได้รอการตัดบัญชี</t>
  </si>
  <si>
    <t xml:space="preserve">              และจะปรับลดมูลค่าตามบัญชีดังกล่าวหากมีความเป็นไปได้ค่อนข้างแน่ว่า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</t>
  </si>
  <si>
    <t xml:space="preserve">              นำสินทรัพย์ภาษีเงินได้รอการตัดบัญชีทั้งหมดหรือบางส่วนมาใช้ประโยชน์</t>
  </si>
  <si>
    <t xml:space="preserve">              รายการที่ได้บันทึกโดยตรงไปยังส่วนของผู้ถือหุ้น</t>
  </si>
  <si>
    <t xml:space="preserve">     4.14  กำไรต่อหุ้น</t>
  </si>
  <si>
    <t xml:space="preserve">             กำไร(ขาดทุน)ต่อหุ้น ที่แสดงไว้ในงบกำไร(ขาดทุน)เบ็ดเสร็จเป็นกำไร(ขาดทุน)ต่อหุ้นขั้นพื้นฐาน ซึ่งคำนวณโดยการ</t>
  </si>
  <si>
    <t xml:space="preserve">     หารยอดกำไร(ขาดทุน)สำหรับปีด้วยจำนวนหุ้นสามัญที่จำหน่ายและเรียกชำระแล้ว ณ วันสิ้นงวด</t>
  </si>
  <si>
    <t xml:space="preserve">            ไม่มีการแสดงกำไร(ขาดทุน)ต่อหุ้นปรับลดสำหรับปี เนื่องจากบริษัทฯ ไม่มีหุ้นสามัญเทียบเท่า</t>
  </si>
  <si>
    <t xml:space="preserve">     4.15  ประมาณการทางบัญชี</t>
  </si>
  <si>
    <t xml:space="preserve">              การจัดทำงบการเงินเป็นไปตามมาตรฐานการรายงานทางการเงิน     ฝ่ายบริหารต้องใช้การประมาณการ      และตั้งข้อ</t>
  </si>
  <si>
    <t xml:space="preserve">     สมมติฐานบางประการ ซึ่งอาจมีผลกระทบต่อจำนวนเงินที่แสดงไว้ในงบการเงิน  และการเปิดเผยในในหมายเหตุประกอบ</t>
  </si>
  <si>
    <t xml:space="preserve">     งบการเงิน ซึ่งผลที่เกิดขึ้นจริงภายหลังอาจแตกต่างไปจากจำนวนเงินที่ประมาณไว้  อันอาจทำให้ต้องมีการปรับปรุงบัญชีใน</t>
  </si>
  <si>
    <t xml:space="preserve">     รอบถัดไป  ประมาณการทางบัญชีที่สำคัญได้แก่  ค่าเผื่อหนี้สงสัยจะสูญ  ค่าเผื่อการลดราคาสินค้า  ค่าเสื่อมราคา  และค่าเผื่อ</t>
  </si>
  <si>
    <t xml:space="preserve">     การลดมูลค่าของสินทรัพย์   การประมาณการในเรื่องต่าง  ๆ   ได้ถูกเปิดเผยในแต่ละส่วนที่เกี่ยวข้องของหมายเหตุประกอบ</t>
  </si>
  <si>
    <t xml:space="preserve">     งบการเงินแล้ว</t>
  </si>
  <si>
    <t>- 13 -</t>
  </si>
  <si>
    <t xml:space="preserve">     4.16  ประมาณการหนี้สิน </t>
  </si>
  <si>
    <t xml:space="preserve">     4.17  ประมาณการหนี้สินไม่หมุนเวียนสำหรับผลประโยชน์พนักงาน</t>
  </si>
  <si>
    <t xml:space="preserve">             บริษัทฯ จัดให้มีผลประโยชน์ของพนักงานหลังจากการเลิกจ้าง เพื่อจ่ายให้แก่พนักงานเป็นไปตามกฎหมายแรงงานไทย</t>
  </si>
  <si>
    <t xml:space="preserve">     มูลค่าปัจจุบันของหนี้สินผลประโยชน์พนักงานให้ถูกรับรู้รายการในงบแสดงฐานะการเงิน     โดยการประมาณการตามหลัก</t>
  </si>
  <si>
    <t xml:space="preserve">     คณิตศาสตร์ประกันภัย       โดยใช้วิธีคิดลดแต่ละหน่วยที่ประมาณการไว้     ภายใต้สมมติฐานเกี่ยวกับเหตุการณ์ในอนาคตที่</t>
  </si>
  <si>
    <t xml:space="preserve">     บริษัทฯ    กำหนดขึ้นอย่างเหมาะสม     สมมติฐานที่ใช้ในการประเมินค่าใช้จ่ายผลประโยชน์ของพนักงานสุทธิประจำปี ได้</t>
  </si>
  <si>
    <t xml:space="preserve">     รวมถึงอัตราส่วนลด อัตราการเพิ่มขึ้นของเงินเดือนพนักงานและอัตราการเปลี่ยนแปลงในจำนวนพนักงาน การเปลี่ยนแปลง</t>
  </si>
  <si>
    <t xml:space="preserve">     ในจำนวนพนักงาน  การเปลี่ยนแปลงในอัตราเหล่านี้มีผลต่อประมาณการค่าใช้จ่ายที่เกี่ยวข้องกับผลประโยชน์ของพนักงาน</t>
  </si>
  <si>
    <t xml:space="preserve">     สุทธิในทุกปี   บริษัทฯ  ได้มีการทบทวนอัตราส่วนลดที่เหมาะสม  ซึ่งสะท้อนถึงอัตราดอกเบี้ยที่ควรนำมาใช้ในการคำนวณ</t>
  </si>
  <si>
    <t xml:space="preserve">     มูลค่าปัจจุบันสุทธิของกระแสเงินสดจ่ายในอนาคตที่คาดว่าจะต้องจ่ายให้กับพนักงาน ในการประเมินอัตราส่วนลดที่เหมาะ</t>
  </si>
  <si>
    <t xml:space="preserve">     สมบริษัทฯ   จะพิจารณาจากอัตราดอกเบี้ยของพันธบัตรรัฐบาล   ซึ่งจ่ายในสกุลเงินที่ได้รับประโยชน์ </t>
  </si>
  <si>
    <t xml:space="preserve">              ผลกำไรหรือขาดทุนจากการประมาณการตามหลักคณิตศาสตร์ประกันภัย     (Actuarial   gains   and   losses)  สำหรับ</t>
  </si>
  <si>
    <t xml:space="preserve">     โครงการผลประโยชน์หลังออกจากงานของพนักงานจะรับรู้ทันทีในกำไรขาดทุนเบ็ดเสร็จอื่น</t>
  </si>
  <si>
    <t xml:space="preserve">              หนี้สินของโครงการผลประโยชน์หลังออกจากงานของพนักงาน    ประกอบด้วย     มูลค่าปัจจุบันของภาระผูกพันตาม</t>
  </si>
  <si>
    <t xml:space="preserve">     โครงการผลประโยชน์ หักด้วย ต้นทุนบริการในอดีตที่ยังไม่ได้รับรู้ </t>
  </si>
  <si>
    <t xml:space="preserve">     4.18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</si>
  <si>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  บริษัทฯ  หรือถูกควบคุม</t>
  </si>
  <si>
    <t xml:space="preserve">     โดยบริษัทฯ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</si>
  <si>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นอกจากนี้บุคคลหรือกิจการที่เกี่ยวข้องกันยังหมายรวมถึง บริษัทร่วมและบุคคล ซึ่งมีอิทธิพลอย่างเป็นสาระสำคัญกับ</t>
  </si>
  <si>
    <t xml:space="preserve">     บริษัทฯ   ผู้บริหารสำคัญ   กรรมการหรือพนักงานของบริษัทฯ   ที่มีอำนาจในการวางแผนและควบคุมการดำเนินงานของ</t>
  </si>
  <si>
    <t xml:space="preserve">     บริษัทฯ</t>
  </si>
  <si>
    <t>- 14 -</t>
  </si>
  <si>
    <t xml:space="preserve">     4.19 การใช้ดุลยพินิจและประมาณการทางบัญชีที่สำคัญ</t>
  </si>
  <si>
    <t xml:space="preserve">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</si>
  <si>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การใช้ดุลยพินิจและการประมาณการที่สำคัญมีดังนี้</t>
  </si>
  <si>
    <r>
      <rPr>
        <b/>
        <sz val="15"/>
        <rFont val="Angsana New"/>
        <family val="1"/>
      </rPr>
      <t xml:space="preserve">    </t>
    </r>
    <r>
      <rPr>
        <b/>
        <u/>
        <sz val="15"/>
        <rFont val="Angsana New"/>
        <family val="1"/>
      </rPr>
      <t xml:space="preserve"> ค่าเผื่อผลขาดทุนด้านเครดิตที่คาดว่าจะเกิดขึ้นของลูกหนี้การค้าและสินทรัพย์ที่เกิดจากสัญญา</t>
    </r>
  </si>
  <si>
    <r>
      <t xml:space="preserve">     </t>
    </r>
    <r>
      <rPr>
        <b/>
        <u/>
        <sz val="15"/>
        <rFont val="Angsana New"/>
        <family val="1"/>
      </rPr>
      <t xml:space="preserve">เรือเดินทะเล และอุปกรณ์ </t>
    </r>
  </si>
  <si>
    <t xml:space="preserve">     ในการนี้        ฝ่ายบริหาร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</t>
  </si>
  <si>
    <t xml:space="preserve">     สินทรัพย์นั้น</t>
  </si>
  <si>
    <r>
      <t xml:space="preserve">     </t>
    </r>
    <r>
      <rPr>
        <b/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</si>
  <si>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</si>
  <si>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</si>
  <si>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</si>
  <si>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4.20  การวัดมูลค่ายุติธรรม</t>
  </si>
  <si>
    <t xml:space="preserve">     หนี้สินทางการเงินและไม่ใช่ทางการเงิน </t>
  </si>
  <si>
    <t xml:space="preserve">     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</t>
  </si>
  <si>
    <t xml:space="preserve">     ต่อผู้บริหารสูงสุดทางด้านการเงิน </t>
  </si>
  <si>
    <t>- 15 -</t>
  </si>
  <si>
    <t xml:space="preserve">            ผู้ประเมินมูลค่ามีการทบทวนข้อมูลที่ไม่สามารถสังเกตได้   และปรับปรุงการวัดมูลค่าที่มีนัยสำคัญอย่างสม่ำเสมอ </t>
  </si>
  <si>
    <t xml:space="preserve">     เป็นไปตามที่กำหนดไว้ในมาตรฐานการรายงานทางการเงินอย่างเหมาะสม </t>
  </si>
  <si>
    <t xml:space="preserve">            เมื่อวัดมูลค่ายุติธรรมของสินทรัพย์และหนี้สิน กลุ่มบริษัทฯ ได้ใช้ข้อมูลที่สามารถสังเกตได้ให้มากที่สุดเท่าที่จะทำได้</t>
  </si>
  <si>
    <t xml:space="preserve">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 </t>
  </si>
  <si>
    <t xml:space="preserve">            •  ข้อมูลระดับ 1  เป็นราคาเสนอซื้อขาย    (ไม่ต้องปรับปรุง)     ในตลาดที่มีสภาพคล่องสำหรับสินทรัพย์หรือหนี้สิน</t>
  </si>
  <si>
    <t xml:space="preserve">                                          อย่างเดียวกัน และกิจการสามารถเข้าถึงตลาดนั้น ณ วันที่วัดมูลค่า</t>
  </si>
  <si>
    <t xml:space="preserve">            •  ข้อมูลระดับ 2  เป็นข้อมูลอื่นที่สังเกตได้โดยตรง  (เช่น  ราคาขาย)  หรือโดยอ้อม  (เช่น  ราคาที่สังเกตได้)  สำหรับ</t>
  </si>
  <si>
    <t xml:space="preserve">                                          สินทรัพย์นั้นหรือหนี้สินนั้นนอกเหนือจากราคาเสนอซื้อขายซึ่งรวมอยู่ในข้อมูลระดับ 1</t>
  </si>
  <si>
    <t xml:space="preserve">            •  ข้อมูลระดับ 3  เป็นข้อมูลที่ไม่สามารถสังเกตได้สำหรับสินทรัพย์หรือหนี้สินนั้น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</si>
  <si>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</si>
  <si>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</si>
  <si>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</t>
  </si>
  <si>
    <t>5.  โอนธุรกิจให้บริษัทย่อย</t>
  </si>
  <si>
    <t xml:space="preserve">    สำหรับสินทรัพย์และหนี้สินที่โอน แต่ละประเภทที่สำคัญมีดังนี้</t>
  </si>
  <si>
    <t>สิ่งตอบแทนที่โอนให้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</si>
  <si>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</si>
  <si>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</si>
  <si>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ลูกหนี้จากการขายเรือ</t>
  </si>
  <si>
    <t>พัสดุคงเหลือ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</si>
  <si>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</si>
  <si>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</si>
  <si>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</si>
  <si>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เรือเดินทะเลและอุปกรณ์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</si>
  <si>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</si>
  <si>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</si>
  <si>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</t>
  </si>
  <si>
    <t>เจ้าหนี้การค้าและเจ้าหนี้หมุนเวียนอื่น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</si>
  <si>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</si>
  <si>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</si>
  <si>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เงินกู้ยืมระยะสั้นจากบริษัทอื่น</t>
  </si>
  <si>
    <t>หนี้สินตามสัญญาเช่า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</si>
  <si>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</si>
  <si>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</si>
  <si>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>ผลต่างจากการแปลงค่า</t>
  </si>
  <si>
    <t>สุทธิ</t>
  </si>
  <si>
    <t>หัก สิ่งตอบแทนที่ได้มา</t>
  </si>
  <si>
    <t>ลูกหนี้จากการโอนกิจการ</t>
  </si>
  <si>
    <t>- 18 -</t>
  </si>
  <si>
    <t>6.</t>
  </si>
  <si>
    <t>รายการธุรกิจกับบุคคลและกิจการที่เกี่ยวข้องกัน</t>
  </si>
  <si>
    <t>กลุ่มบริษัทมีรายการบัญชีกับบุคคลและกิจการที่เกี่ยวข้องกัน  สินทรัพย์  หนี้สิน  รายได้และค่าใช้จ่าย   ส่วนหนึ่ง</t>
  </si>
  <si>
    <t>ของกลุ่มบริษัทเกิดจากรายการกับบุคคลและกิจการที่เกี่ยวข้องกันดังกล่าว</t>
  </si>
  <si>
    <t>ลักษณะความสัมพันธ์และนโยบายในการกำหนดราคา</t>
  </si>
  <si>
    <t>ลักษณะความสัมพันธ์และนโยบายในการกำหนดราคาระหว่างบริษัทฯ กับบริษัทย่อย บริษัทร่วม บุคคลและกิจการ</t>
  </si>
  <si>
    <t xml:space="preserve">ที่เกี่ยวข้องกันมีดังนี้ </t>
  </si>
  <si>
    <t>ลักษณะความสัมพันธ์</t>
  </si>
  <si>
    <t>บริษัทย่อยทางตรง ปี 2564</t>
  </si>
  <si>
    <t xml:space="preserve">บริษัท จุฑามารีน จำกัด </t>
  </si>
  <si>
    <t>บริษัทฯ ถือหุ้น 99.9985%</t>
  </si>
  <si>
    <t>บริษัท ไบโอ เอ็นเนอร์ยี่ เทค โฮลดิ้ง จำกัด</t>
  </si>
  <si>
    <t>บริษัทฯ ถือหุ้น 100%</t>
  </si>
  <si>
    <t>บริษัทย่อยทางอ้อม ปี 2564</t>
  </si>
  <si>
    <t>บริษัท ไทยเดน มารีไทม์ จำกัด</t>
  </si>
  <si>
    <t>บริษัท จุฑามารีน จำกัด ถือหุ้น 51%</t>
  </si>
  <si>
    <t>บริษัท จุฑามาริติโม่ จำกัด</t>
  </si>
  <si>
    <t>บริษัท จุฑามารีน จำกัด ถือหุ้น 100%</t>
  </si>
  <si>
    <t>บริษัทย่อย ปี 2563</t>
  </si>
  <si>
    <t xml:space="preserve">บริษัทฯ ถือหุ้น 51% </t>
  </si>
  <si>
    <t>บริษัทร่วม</t>
  </si>
  <si>
    <t xml:space="preserve">บริษัท เจ. ชิปปิ้ง เซอร์วิส จำกัด </t>
  </si>
  <si>
    <t>บริษัท จุฑามารีน จำกัด ถือหุ้น 33.33% และกรรมการร่วมกัน</t>
  </si>
  <si>
    <t>บริษัทฯ ถือหุ้น 33.33% และกรรมการร่วมกัน</t>
  </si>
  <si>
    <t>กิจการที่เกี่ยวข้องกัน</t>
  </si>
  <si>
    <t>บริษัท มาโณ จำกัด</t>
  </si>
  <si>
    <t>กรรมการร่วมกัน</t>
  </si>
  <si>
    <t>บริษัท นอร์ดานาไลน์ เอเอส จำกัด</t>
  </si>
  <si>
    <t>ผู้ถือหุ้นบริษัทย่อยบริษัทไทยเดน มารีไทม์ จำกัด (49%)</t>
  </si>
  <si>
    <t>บริษัท โกลบอล ไบโอ พาวเวอร์ จำกัด</t>
  </si>
  <si>
    <t>กลุ่มผู้ถือหุ้นร่วมกัน</t>
  </si>
  <si>
    <t xml:space="preserve">บุคคลที่เกี่ยวข้องกัน </t>
  </si>
  <si>
    <t>พลเรือตรีชาโณ เพ็ญชาติ</t>
  </si>
  <si>
    <t>กรรมการและผู้ถือหุ้น</t>
  </si>
  <si>
    <t>นายชเนศร์ เพ็ญชาติ</t>
  </si>
  <si>
    <t>นายศรัณย์  เพ็ญชาติ</t>
  </si>
  <si>
    <t>นางปริยนาฏ  ยังส์</t>
  </si>
  <si>
    <t>นโยบายราคา</t>
  </si>
  <si>
    <t>รายได้ค่าบริการจัดการ</t>
  </si>
  <si>
    <t>ราคาที่ตกลงร่วมกันตามสัญญา</t>
  </si>
  <si>
    <t>ต้นทุนการให้บริการ</t>
  </si>
  <si>
    <t>ราคาปกติธุรกิจเท่ากับราคาที่คิดกับคู่ค้ารายอื่น</t>
  </si>
  <si>
    <t>ค่าสาธารณูปโภค</t>
  </si>
  <si>
    <t>เงินกู้ยืม</t>
  </si>
  <si>
    <t>คิดดอกเบี้ยในอัตราร้อยละ 2.25-3.00  ต่อปี</t>
  </si>
  <si>
    <t>- 19 -</t>
  </si>
  <si>
    <t>6.2</t>
  </si>
  <si>
    <t>ยอดคงเหลือระหว่างบริษัทฯ กับบริษัทย่อย บริษัทร่วม บุคคลและกิจการที่เกี่ยวข้องกัน</t>
  </si>
  <si>
    <t>ยอดคงเหลือระหว่างบริษัทฯ กับบริษัทย่อย บริษัทร่วม บุคคลและกิจการที่เกี่ยวข้องกัน ณ วันที่ 31 ธันวาคม 2564 และ 2563</t>
  </si>
  <si>
    <t>มีดังนี้</t>
  </si>
  <si>
    <t>งบการเงินรวม (บาท)</t>
  </si>
  <si>
    <t>งบการเงินเฉพาะกิจการ (บาท)</t>
  </si>
  <si>
    <t>2564</t>
  </si>
  <si>
    <t>2563</t>
  </si>
  <si>
    <t>ลูกหนี้การค้า</t>
  </si>
  <si>
    <t>บริษัทย่อย</t>
  </si>
  <si>
    <t>ลูกหนี้หมุนเวียนอื่น</t>
  </si>
  <si>
    <t>เงินมัดจำ</t>
  </si>
  <si>
    <t>เจ้าหนี้การค้า</t>
  </si>
  <si>
    <t>เจ้าหนี้หมุนเวียนอื่น</t>
  </si>
  <si>
    <t>บุคคลที่เกี่ยวข้องกัน</t>
  </si>
  <si>
    <t>ดอกเบี้ยค้างจ่าย</t>
  </si>
  <si>
    <t xml:space="preserve">บริษัทร่วม </t>
  </si>
  <si>
    <t xml:space="preserve">บริษัทย่อย </t>
  </si>
  <si>
    <t>รวม</t>
  </si>
  <si>
    <t>เงินทดรองรับ</t>
  </si>
  <si>
    <t>เงินกู้ยืมระยะสั้น</t>
  </si>
  <si>
    <t>บริษัทร่วม (อัตราดอกเบี้ยร้อยละ 2.25 ต่อปี)</t>
  </si>
  <si>
    <t xml:space="preserve">          ยอด ณ วันต้นปี </t>
  </si>
  <si>
    <r>
      <rPr>
        <i/>
        <sz val="15"/>
        <rFont val="Angsana New"/>
        <family val="1"/>
      </rPr>
      <t xml:space="preserve">     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ลดลง</t>
    </r>
  </si>
  <si>
    <t xml:space="preserve">          โอนกิจการ</t>
  </si>
  <si>
    <t>ผลต่างจากอัตราแลกเปลี่ยนที่ยัง</t>
  </si>
  <si>
    <t xml:space="preserve">       ไม่เกิดขึ้นจริง</t>
  </si>
  <si>
    <t>ผลต่างจากการแปลงค่างบการเงิน</t>
  </si>
  <si>
    <t xml:space="preserve">ยอด ณ วันสิ้นปี </t>
  </si>
  <si>
    <t>บุคคลที่เกี่ยวข้องกัน(อัตราดอกเบี้ยร้อยละ 3 ต่อปี)</t>
  </si>
  <si>
    <t xml:space="preserve">         ยอด ณ วันต้นปี</t>
  </si>
  <si>
    <r>
      <rPr>
        <sz val="15"/>
        <rFont val="Angsana New"/>
        <family val="1"/>
      </rPr>
      <t xml:space="preserve">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เพิ่มขึ้น</t>
    </r>
  </si>
  <si>
    <r>
      <rPr>
        <i/>
        <sz val="15"/>
        <rFont val="Angsana New"/>
        <family val="1"/>
      </rPr>
      <t xml:space="preserve">   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ลดลง</t>
    </r>
  </si>
  <si>
    <t>แปลงหนี้เป็นทุน</t>
  </si>
  <si>
    <t xml:space="preserve">         โอนกิจการ</t>
  </si>
  <si>
    <t>ผลต่างจากอัตราแลกเปลี่ยน</t>
  </si>
  <si>
    <t xml:space="preserve">        โอนกิจการ</t>
  </si>
  <si>
    <t>รวมทั้งสิ้น</t>
  </si>
  <si>
    <t>- 21 -</t>
  </si>
  <si>
    <t>เงินกู้ยืมระยะยาว</t>
  </si>
  <si>
    <t xml:space="preserve">       ยอด ณ วันต้นปี</t>
  </si>
  <si>
    <r>
      <rPr>
        <sz val="15"/>
        <rFont val="Angsana New"/>
        <family val="1"/>
      </rPr>
      <t xml:space="preserve">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เพิ่มขึ้น</t>
    </r>
  </si>
  <si>
    <r>
      <rPr>
        <i/>
        <sz val="15"/>
        <rFont val="Angsana New"/>
        <family val="1"/>
      </rPr>
      <t xml:space="preserve">  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ลดลง</t>
    </r>
  </si>
  <si>
    <t xml:space="preserve">       โอนกิจการ</t>
  </si>
  <si>
    <t>6.3</t>
  </si>
  <si>
    <t>รายได้และค่าใช้จ่าย</t>
  </si>
  <si>
    <t>รายได้และค่าใช้จ่ายระหว่างกลุ่มบริษัท บริษัทร่วม บุคคลและกิจการที่เกี่ยวข้องกัน สำหรับปีสิ้นสุดวันที่ 31 ธันวาคม 2564</t>
  </si>
  <si>
    <t>และ 2563 มีดังนี้</t>
  </si>
  <si>
    <t>รายได้จากการให้บริการ</t>
  </si>
  <si>
    <t>เงินปันผลรับ</t>
  </si>
  <si>
    <t>ต้นทุนบริการ</t>
  </si>
  <si>
    <t>- 22 -</t>
  </si>
  <si>
    <t>ค่าใช้จ่ายในการบริหาร</t>
  </si>
  <si>
    <t>ต้นทุนทางการเงิน</t>
  </si>
  <si>
    <t>ค่าตอบแทนกรรมการและผู้บริหาร</t>
  </si>
  <si>
    <t>7.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</si>
  <si>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</si>
  <si>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</si>
  <si>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</si>
  <si>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</si>
  <si>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8.</t>
  </si>
  <si>
    <t xml:space="preserve">8.1  </t>
  </si>
  <si>
    <t>ลูกหนี้การค้า   ประกอบด้วย</t>
  </si>
  <si>
    <t>ยอดคงเหลือของลูกหนี้การค้าของกลุ่มบริษัท แยกตามระยะเวลาที่ค้างชำระหนี้ได้ดังนี้</t>
  </si>
  <si>
    <t>- 23 -</t>
  </si>
  <si>
    <t>ณ วันที่  31 ธันวาคม 2564 และ 2563 บริษัทฯ มีลูกหนี้การค้าแยกตามอายุหนี้ที่ค้างชำระโดยนับจากวันที่ที่ครบกำหนดชำระดังนี้</t>
  </si>
  <si>
    <t>ลูกหนี้การค้าแยกตามอายุลูกหนี้</t>
  </si>
  <si>
    <t xml:space="preserve">     ลูกหนี้ที่ยังไม่ถึงกำหนดชำระ</t>
  </si>
  <si>
    <t xml:space="preserve">     ลูกหนี้ที่เกินกำหนดชำระ</t>
  </si>
  <si>
    <t xml:space="preserve">     -  น้อยกว่า 3 เดือน</t>
  </si>
  <si>
    <t xml:space="preserve">     -  มากกว่า 3 ถึง 6 เดือน ขึ้นไป</t>
  </si>
  <si>
    <t xml:space="preserve">     -  มากกว่า 6 ถึง 12 เดือน ขึ้นไป</t>
  </si>
  <si>
    <t xml:space="preserve">     -  มากกว่า 12 เดือน ขึ้นไป</t>
  </si>
  <si>
    <t xml:space="preserve">8.2  </t>
  </si>
  <si>
    <t>ลูกหนี้หมุนเวียนอื่น   ประกอบด้วย</t>
  </si>
  <si>
    <t>เงินทดรองบริษัทย่อย</t>
  </si>
  <si>
    <t>เงินทดรอง</t>
  </si>
  <si>
    <t>ค่าใช้จ่ายเรือที่ยังไม่สิ้นสุด</t>
  </si>
  <si>
    <t>เงินทดรองจ่ายแก่คนเรือ</t>
  </si>
  <si>
    <t>อื่น ๆ</t>
  </si>
  <si>
    <t xml:space="preserve">รวมลูกหนี้การค้าและลูกหนี้หมุนเวียนอื่น </t>
  </si>
  <si>
    <t>9.</t>
  </si>
  <si>
    <t>น้ำมันเชื้อเพลิง</t>
  </si>
  <si>
    <t>อะไหล่</t>
  </si>
  <si>
    <t>หัก ค่าเผื่อการลดมูลค่าของสินค้า</t>
  </si>
  <si>
    <t>10.</t>
  </si>
  <si>
    <t xml:space="preserve">ทุนชำระแล้ว </t>
  </si>
  <si>
    <t>สัดส่วนการถือหุ้น</t>
  </si>
  <si>
    <t>ชื่อบริษัท</t>
  </si>
  <si>
    <t>ประเภทกิจการ</t>
  </si>
  <si>
    <t>(ล้านบาท)</t>
  </si>
  <si>
    <t>(ร้อยละ)</t>
  </si>
  <si>
    <t xml:space="preserve">บริษัท เจ.ชิปปิ้ง   </t>
  </si>
  <si>
    <t xml:space="preserve">ขนถ่ายสินค้า      </t>
  </si>
  <si>
    <t xml:space="preserve">  เซอร์วิส จำกัด</t>
  </si>
  <si>
    <t>และตัวแทนเรือ</t>
  </si>
  <si>
    <t>15</t>
  </si>
  <si>
    <t>33.33</t>
  </si>
  <si>
    <t xml:space="preserve">                     ณ วันที่ 30 ธันวาคม 2564 บริษัทฯได้มีการโอนเงินลงทุนในบริษัทร่วมให้บริษัทย่อยแห่งหนึ่ง ตามหมายเหตุประกอบงบการเงินข้อ 5</t>
  </si>
  <si>
    <t>11.</t>
  </si>
  <si>
    <t xml:space="preserve">         เงินลงทุนในบริษัทย่อยตามที่แสดงอยู่ในงบการเงินเฉพาะกิจการ มีรายละเอียดดังต่อไปนี้</t>
  </si>
  <si>
    <t>สัดส่วนเงินลงทุน</t>
  </si>
  <si>
    <t xml:space="preserve">บริษัท ไทยเดน </t>
  </si>
  <si>
    <t xml:space="preserve">  มารีไทม์ จำกัด</t>
  </si>
  <si>
    <t>ธุรกิจพาณิชย์นาวี</t>
  </si>
  <si>
    <t>51</t>
  </si>
  <si>
    <t>บริษัท จุฑามาริติโม่</t>
  </si>
  <si>
    <t xml:space="preserve">   จำกัด</t>
  </si>
  <si>
    <t>บริษัท จุฑามารีน จำกัด</t>
  </si>
  <si>
    <t>บริษัท ไบโอ เอ็นเนอร์ยี่</t>
  </si>
  <si>
    <t xml:space="preserve">   เทค โฮลดิ้ง จำกัด</t>
  </si>
  <si>
    <t>ถือหุ้นในบริษัทอื่น</t>
  </si>
  <si>
    <t xml:space="preserve">          ผลต่างจากการแปลงค่างบการเงิน</t>
  </si>
  <si>
    <t xml:space="preserve">               ณ วันที่ 30 ธันวาคม 2564 บริษัทฯได้มีการโอนเงินลงทุนในบริษัทร่วมให้บริษัทย่อยเดิม 2 แห่ง ตามหมายเหตุประกอบงบการเงินข้อ 5</t>
  </si>
  <si>
    <t>12.</t>
  </si>
  <si>
    <t> เงินลงทุนระยะยาวอื่น</t>
  </si>
  <si>
    <t>ราคาทุน</t>
  </si>
  <si>
    <t>มูลค่ายุติธรรม</t>
  </si>
  <si>
    <t xml:space="preserve">บริษัท มิตซูบิชิ        </t>
  </si>
  <si>
    <t>นายหน้าตัวแทน</t>
  </si>
  <si>
    <t xml:space="preserve">  โลจิสติคส์     </t>
  </si>
  <si>
    <t>นำเข้า-ส่งออก</t>
  </si>
  <si>
    <t xml:space="preserve">  (ประเทศไทย) จำกัด</t>
  </si>
  <si>
    <t>ตามพิธีการศุลกากร</t>
  </si>
  <si>
    <t>7.50</t>
  </si>
  <si>
    <t xml:space="preserve">                     ณ วันที่ 30 ธันวาคม 2564 บริษัทฯได้มีการโอนเงินลงทุนระยะยาวอื่นให้บริษัทย่อยแห่งหนึ่ง ตามหมายเหตุประกอบงบการเงินข้อ 5</t>
  </si>
  <si>
    <t xml:space="preserve">         เงินลงทุนระยะยาวอื่นวัดมูลค่าด้วยมูลค่ายุติธรรมตามข้อมูลระดับ 3</t>
  </si>
  <si>
    <t>- 25 -</t>
  </si>
  <si>
    <t>13.</t>
  </si>
  <si>
    <t>รายจ่ายในการ</t>
  </si>
  <si>
    <t>อุปกรณ์และ</t>
  </si>
  <si>
    <t>อุปกรณ์</t>
  </si>
  <si>
    <t>ซ่อมแซมและสำรวจ</t>
  </si>
  <si>
    <t>สินทรัพย์ระหว่าง</t>
  </si>
  <si>
    <t>เครื่องใช้สำนักงาน</t>
  </si>
  <si>
    <t>ประจำเรือ</t>
  </si>
  <si>
    <t>เรือรอตัดจ่าย</t>
  </si>
  <si>
    <t>ติดตั้ง</t>
  </si>
  <si>
    <t>สินทรัพย์ - ราคาทุน</t>
  </si>
  <si>
    <t>ณ วันที่ 1 มกราคม 2563</t>
  </si>
  <si>
    <t>ซื้อเพิ่ม</t>
  </si>
  <si>
    <t>จำหน่าย/ตัดจำหน่าย</t>
  </si>
  <si>
    <t>ตัดจำหน่ายค่าซ่อม</t>
  </si>
  <si>
    <t>ผลต่างจากการแปลงค่างบ</t>
  </si>
  <si>
    <t>ณ วันที่ 31 ธันวาคม 2563</t>
  </si>
  <si>
    <t>ณ วันที่ 31 ธันวาคม 2564</t>
  </si>
  <si>
    <t>หัก   ค่าเสื่อมราคาสะสม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</si>
  <si>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</si>
  <si>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</si>
  <si>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</si>
  <si>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ค่าเสื่อมราคาสำหรับปี </t>
  </si>
  <si>
    <t>หัก   ค่าเผื่อการลดมูลค่าของทรัพย์สิน</t>
  </si>
  <si>
    <t>ค่าเผื่อการลดมูลค่าของทรัพย์สิน</t>
  </si>
  <si>
    <t>มูลค่าสุทธิทางบัญชี</t>
  </si>
  <si>
    <t>ก่อนแปลงค่า</t>
  </si>
  <si>
    <t>หลังแปลงค่า</t>
  </si>
  <si>
    <t>ค่าเสื่อมราคาสำหรับปี สิ้นสุดวันที่ 31 ธันวาคม 2564</t>
  </si>
  <si>
    <t>ค่าเสื่อมราคาสำหรับปี สิ้นสุดวันที่ 31 ธันวาคม 2563</t>
  </si>
  <si>
    <t>- 26 -</t>
  </si>
  <si>
    <t>โอนออก</t>
  </si>
  <si>
    <t>- 27 -</t>
  </si>
  <si>
    <t>14.  สินทรัพย์สิทธิการใช้</t>
  </si>
  <si>
    <t xml:space="preserve">   มูลค่าสุทธิตามบัญชี</t>
  </si>
  <si>
    <t>- 28 -</t>
  </si>
  <si>
    <t>- 29 -</t>
  </si>
  <si>
    <t>15. สินทรัพย์ไม่มีตัวตนอื่น</t>
  </si>
  <si>
    <t>ค่าโปรแกรม</t>
  </si>
  <si>
    <t>คอมพิวเตอร์</t>
  </si>
  <si>
    <t>ระหว่างพัฒนา</t>
  </si>
  <si>
    <t xml:space="preserve">       ราคาทุน :</t>
  </si>
  <si>
    <t>ปรับปรุง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</si>
  <si>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</si>
  <si>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</si>
  <si>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</si>
  <si>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ค่าตัดจำหน่ายที่อยู่ในงบกำไรขาดทุนเบ็ดเสร็จ</t>
  </si>
  <si>
    <t>- 30 -</t>
  </si>
  <si>
    <t>- 31 -</t>
  </si>
  <si>
    <t xml:space="preserve">16. </t>
  </si>
  <si>
    <t>ลูกหนี้เงินชดใช้ค่าเสียหาย</t>
  </si>
  <si>
    <t>ลูกหนี้เงินชดใช้ค่าเสียหาย  ได้แก่  ค่าซ่อมแซมที่เกิดกับตัวเรือและค่ารักษาพยาบาลพนักงานในเรือจากการเกิดอุบัติเหตุ</t>
  </si>
  <si>
    <t>ซึ่งบริษัทฯ จะได้รับชดเชยจากบริษัทรับประกันภัยในแต่ละกรณีภายในระยะเวลาประมาณ 3 - 4 ปี</t>
  </si>
  <si>
    <t>ยอดค้างไม่เกิน 48 เดือน</t>
  </si>
  <si>
    <t>17.</t>
  </si>
  <si>
    <t>เงินเบิกเกินบัญชีและเงินกู้ยืมระยะสั้นจากสถาบันการเงิน</t>
  </si>
  <si>
    <t>อัตราดอกเบี้ยร้อยละ (ต่อปี)</t>
  </si>
  <si>
    <t>เงินเบิกเกินบัญชี</t>
  </si>
  <si>
    <t>1.9-8.125</t>
  </si>
  <si>
    <t>4.4</t>
  </si>
  <si>
    <t>-</t>
  </si>
  <si>
    <t xml:space="preserve">วงเงินเบิกเกินบัญชีและเงินกู้ยืมระยะสั้นจากสถาบันการเงิน ค้ำประกันโดยเรือเดินทะเล (หมายเหตุ 13) </t>
  </si>
  <si>
    <t>ณ วันที่  31 ธันวาคม 2564 และ 2563   กลุ่มบริษัทและบริษัทฯ  มีวงเงินเบิกเกินบัญชีและเงินกู้ยืมจากสถาบันการเงิน</t>
  </si>
  <si>
    <t xml:space="preserve">ในประเทศหลายแห่ง งบการเงินรวม 70 ล้านบาท และ ในงบการเงินเฉพาะกิจการ 60 ล้านบาท  </t>
  </si>
  <si>
    <t>18.</t>
  </si>
  <si>
    <t>ค่าใช้จ่ายค้างจ่าย</t>
  </si>
  <si>
    <t>เงินทดรองรับจากการบริหารจัดการเรือ</t>
  </si>
  <si>
    <t>ส่วนของค่าใช้จ่ายที่ต้องจ่ายแทน</t>
  </si>
  <si>
    <t>รายได้รับล่วงหน้า</t>
  </si>
  <si>
    <t>อื่นๆ</t>
  </si>
  <si>
    <t>19.</t>
  </si>
  <si>
    <t>เงินกู้ยืมจากบุคคลอื่น</t>
  </si>
  <si>
    <t>บุคคลอื่น</t>
  </si>
  <si>
    <t>ยอด ณ วันต้นปี</t>
  </si>
  <si>
    <t xml:space="preserve"> บวก เพิ่มขึ้นระหว่างปี </t>
  </si>
  <si>
    <r>
      <rPr>
        <i/>
        <sz val="15"/>
        <rFont val="Angsana New"/>
        <family val="1"/>
      </rPr>
      <t xml:space="preserve">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ลดลงระหว่างปีจ่ายชำระ </t>
    </r>
  </si>
  <si>
    <t>- 32 -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</si>
  <si>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</si>
  <si>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</si>
  <si>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</si>
  <si>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</si>
  <si>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</si>
  <si>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</si>
  <si>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</si>
  <si>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</si>
  <si>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</t>
  </si>
  <si>
    <t>31 ธันวาคม 2564</t>
  </si>
  <si>
    <t>31 ธันวาคม 2563</t>
  </si>
  <si>
    <t>แห่งที่</t>
  </si>
  <si>
    <t>ร้อยละ</t>
  </si>
  <si>
    <t>เริ่ม</t>
  </si>
  <si>
    <t>สิ้นสุด</t>
  </si>
  <si>
    <t>ผ่อนชำระงวดละ</t>
  </si>
  <si>
    <t>(1)</t>
  </si>
  <si>
    <t>25 กันยายน 2550</t>
  </si>
  <si>
    <t>เหรียญสหรัฐอเมริกา</t>
  </si>
  <si>
    <t>Libor+1.4 %</t>
  </si>
  <si>
    <t>มีนาคม 2552</t>
  </si>
  <si>
    <t xml:space="preserve"> ธันวาคม 2566</t>
  </si>
  <si>
    <t>350-314,000</t>
  </si>
  <si>
    <t>29 สิงหาคม 2559</t>
  </si>
  <si>
    <t xml:space="preserve">มีการขยายระยะเวลาการชำระหนี้ </t>
  </si>
  <si>
    <t>งวดสุดท้าย 7,122,300</t>
  </si>
  <si>
    <t>26 กันยายน 2560</t>
  </si>
  <si>
    <t xml:space="preserve">ปรับปรุงโครงสร้างหนี้ </t>
  </si>
  <si>
    <t>24 กันยายน 2561</t>
  </si>
  <si>
    <t>29 มกราคม 2564</t>
  </si>
  <si>
    <t>27 พฤษภาคม 2564</t>
  </si>
  <si>
    <t>พฤษภาคม 2564</t>
  </si>
  <si>
    <t xml:space="preserve"> ธันวาคม 2578</t>
  </si>
  <si>
    <t>20,200-65,000</t>
  </si>
  <si>
    <t>งวดสุดท้าย 1,525,700</t>
  </si>
  <si>
    <t>*(2)</t>
  </si>
  <si>
    <t xml:space="preserve"> มกราคม 2564</t>
  </si>
  <si>
    <t>มกราคม 2569</t>
  </si>
  <si>
    <t>200USD</t>
  </si>
  <si>
    <t xml:space="preserve">ปรับปรุงโครงสร้างหนี้(ดอกเบี้ย) </t>
  </si>
  <si>
    <t>งวดสุดท้าย 3,667</t>
  </si>
  <si>
    <t>(3)</t>
  </si>
  <si>
    <t xml:space="preserve"> 7 พฤศจิกายน 2559</t>
  </si>
  <si>
    <t>กุมภาพันธ์ 2552</t>
  </si>
  <si>
    <t xml:space="preserve"> พฤษภาคม 2564</t>
  </si>
  <si>
    <t>400-750,000</t>
  </si>
  <si>
    <t xml:space="preserve"> 29 สิงหาคม 2559</t>
  </si>
  <si>
    <t>งวดสุดท้าย 8,412,200</t>
  </si>
  <si>
    <t>งวดสุดท้าย 2,225,100</t>
  </si>
  <si>
    <t>*(4)</t>
  </si>
  <si>
    <t>200 USD</t>
  </si>
  <si>
    <t>งวดสุดท้าย 392</t>
  </si>
  <si>
    <t>**(5)</t>
  </si>
  <si>
    <t>2.00%</t>
  </si>
  <si>
    <t>ธันวาคม 2564</t>
  </si>
  <si>
    <t>470,000 บาท</t>
  </si>
  <si>
    <t>13 กรกฎาคม 2560</t>
  </si>
  <si>
    <t>กู้ยืมเงินใหม่เพื่อชำระวงเงินเก่า</t>
  </si>
  <si>
    <t>Libor+3%</t>
  </si>
  <si>
    <t>กันยายน 2560</t>
  </si>
  <si>
    <t xml:space="preserve"> กรกฎาคม 2568</t>
  </si>
  <si>
    <t>80,000-130,000</t>
  </si>
  <si>
    <t>(2)</t>
  </si>
  <si>
    <t>29 พฤษภาคม 2562</t>
  </si>
  <si>
    <t>มกราคม 2563</t>
  </si>
  <si>
    <t>เมษายน 2566</t>
  </si>
  <si>
    <t>30 มีนาคม 2563</t>
  </si>
  <si>
    <t>MOR</t>
  </si>
  <si>
    <t>เมษายน  2563</t>
  </si>
  <si>
    <t>สิงหาคม 2565</t>
  </si>
  <si>
    <t>350,000</t>
  </si>
  <si>
    <t>21 ธันวาคม 2563</t>
  </si>
  <si>
    <t>มกราคม 2564</t>
  </si>
  <si>
    <t>กุมภาพันธ์ 2566</t>
  </si>
  <si>
    <t>งวดสุดท้าย 695,885.35</t>
  </si>
  <si>
    <t>25 มีนาคม 2564</t>
  </si>
  <si>
    <t>MLR</t>
  </si>
  <si>
    <t>สิงหาคม 2568</t>
  </si>
  <si>
    <t>50,000-300,000</t>
  </si>
  <si>
    <t>24 มิถุนายน 2564</t>
  </si>
  <si>
    <t>มิถุนายน 2564</t>
  </si>
  <si>
    <t>พฤษภาคม 2574</t>
  </si>
  <si>
    <t>ไม่น้อยกว่า 80,000</t>
  </si>
  <si>
    <t>หัก    ส่วนที่ถึงกำหนดชำระภายใน 1 ปี</t>
  </si>
  <si>
    <t>หัก    เงินกู้ยืมระยะยาวส่วนที่จัดเป็นหนี้สินหมุนเวียน</t>
  </si>
  <si>
    <t>เงินกู้ยืมระยะยาวจากสถาบันการเงิน</t>
  </si>
  <si>
    <t>วงเงินสินเชื่อดังกล่าวค้ำประกันโดยเรือเดินทะเล (หมายเหตุ 10)</t>
  </si>
  <si>
    <t>สัญญาเงินกู้ระบุข้อปฏิบัติและข้อจำกัดบางประการ  เช่น  การดำรงอัตราส่วนของหนี้สินต่อส่วนของผู้ถือหุ้น ข้อจำกัดในการจ่ายเงินปันผล เป็นต้น</t>
  </si>
  <si>
    <t>*วงเงินที่ (2),(4) ในวันที่29 มค 64 ทางบริษัทได้มีการปรับปรุงโครงสร้างหนี้จากดอกเบี้ยมาเป็นเงินกู้ระยะยาว ทำให้ไม่มีการคิดดอกเบี้ยในวงเงินดังกล่าว</t>
  </si>
  <si>
    <t>**วงเงินที่ (5) ได้มีการปรับปรุงโครงสร้างหนี้จากวงเงินที่ (3) จำนวน 120,0000 USD มาเป็นเงินบาท จำนวน 3,266,418.78 บาท</t>
  </si>
  <si>
    <t>- 33 -</t>
  </si>
  <si>
    <t xml:space="preserve">            สำหรับปีสิ้นสุดวันที่ 31 ธันวาคม 2564 และ 2563 เงินกู้ยืมระยะยาวจากสถาบันการเงินที่แสดงในงบการเงินรวมและงบการเงิน</t>
  </si>
  <si>
    <t xml:space="preserve">      เฉพาะกิจการมียอดเคลื่อนไหวดังต่อไปนี้</t>
  </si>
  <si>
    <t>อัตราดอกเบี้ยร้อยละ 1.55 - 5.75 ต่อปี</t>
  </si>
  <si>
    <t>ยอดคงเหลือ ณ วันที่ 1 มกราคม</t>
  </si>
  <si>
    <t>ปรับโครงสร้างหนี้จากเงินกู้ยืมระยะสั้น</t>
  </si>
  <si>
    <t>เป็นระยะยาว</t>
  </si>
  <si>
    <t>ได้รับเงินกู้ในระหว่างปี</t>
  </si>
  <si>
    <t xml:space="preserve">จ่ายชำระในระหว่างปี </t>
  </si>
  <si>
    <t>กำไรจากการปรับโครงสร้างหนี้</t>
  </si>
  <si>
    <t>กำไรจากอัตราแลกเปลี่ยนที่ยังไม่เกิดขึ้นจริง</t>
  </si>
  <si>
    <t>ยอดคงเหลือ ณ วันที่ 31 ธันวาคม</t>
  </si>
  <si>
    <t>ระยะเวลาการครบกำหนดของเงินกู้ยืมระยะยาวจากสถาบันการเงิน มีดังนี้</t>
  </si>
  <si>
    <t>ส่วนที่ครบกำหนดชำระภายใน 1 ปี</t>
  </si>
  <si>
    <t>ส่วนที่จัดเป็นหนี้สินหมุนเวียน</t>
  </si>
  <si>
    <t>ส่วนที่ครบกำหนดชำระระหว่าง 1 ปี ถึง 5 ปี</t>
  </si>
  <si>
    <t>รวมเงินกู้ยืมระยะยาวจากสถาบันการเงิน</t>
  </si>
  <si>
    <t>ณ  วันที่  31 ธันวาคม 2563  ธนาคารแห่งที่  1   บริษัทฯ  ไม่สามารถปฏิบัติตามเงื่อนไขที่กำหนดของสัญญากับสถาบันการเงิน</t>
  </si>
  <si>
    <t xml:space="preserve">     ผู้ให้สินเชื่อ จึงได้แสดงยอดคงค้าง  ณ วันที่  31  ธันวาคม  2563 ของเงินกู้ยืมดังกล่าวเป็นหนี้สินหมุนเวียนในงบแสดงฐานะการเงิน</t>
  </si>
  <si>
    <t>- 34 -</t>
  </si>
  <si>
    <t>21. หนี้สินตามสัญญาเช่า</t>
  </si>
  <si>
    <t>รายละเอียดเกี่ยวกับสินทรัพย์ที่เช่าตามสัญญาเช่า มีดังนี้</t>
  </si>
  <si>
    <t>จำนวนเงินขั้นต่ำที่ต้องจ่ายสำหรับสัญญาเช่าข้างต้น มีดังนี้</t>
  </si>
  <si>
    <t>ภายใน 1 ปี</t>
  </si>
  <si>
    <t>เกิน 1 ปี แต่ไม่เกิน 5 ปี</t>
  </si>
  <si>
    <t>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</si>
  <si>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</si>
  <si>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</si>
  <si>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หนี้สินตามสัญญาเช่าไม่รวมดอกเบี้ยจ่ายในอนาคต มีดังนี้</t>
  </si>
  <si>
    <t>หัก  ส่วนของหนี้สินตามสัญญาเช่าที่ถึง</t>
  </si>
  <si>
    <t xml:space="preserve">          กำหนดชำระภายใน 1 ปี</t>
  </si>
  <si>
    <t>22.  ประมาณการหนี้สินไม่หมุนเวียนสำหรับผลประโยชน์พนักงาน</t>
  </si>
  <si>
    <t xml:space="preserve">บริษัทฯ ถือปฏิบัติตามมาตรฐานการบัญชี ฉบับที่ 19 เรื่อง ผลประโยชน์พนักงาน ซึ่งมีผลบังคับใช้ตั้งแต่วันที่ 1 มกราคม 2554 </t>
  </si>
  <si>
    <t xml:space="preserve">     บริษัทฯ  จ่ายค่าชดเชยผลประโยชน์พนักงานหลังออกจากงานและบำเหน็จ   ตามข้อกำหนดของพระราชบัญญัติคุ้มครองแรงงาน  </t>
  </si>
  <si>
    <t xml:space="preserve">     พ.ศ.  2541  ในการให้ผลประโยชน์เมื่อเกษียณอายุ  และผลประโยชน์ระยะยาวอื่นแก่พนักงานตามสิทธิและอายุงาน</t>
  </si>
  <si>
    <t>การเปลี่ยนแปลงในมูลค่าปัจจุบันของประมาณการหนี้สินไม่หมุนเวียนสำหรับผลประโยชน์พนักงาน</t>
  </si>
  <si>
    <t>- 35 -</t>
  </si>
  <si>
    <r>
      <t>สำหรับปีสิ้นสุดวันที่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31 ธันวาคม</t>
    </r>
  </si>
  <si>
    <t>ต้นทุนบริการปัจจุบัน</t>
  </si>
  <si>
    <t>ดอกเบี้ยจากภาระผูกพัน</t>
  </si>
  <si>
    <t>ปรับปรุงพนักงานลาออกไม่จ่ายเงิน</t>
  </si>
  <si>
    <t>ต้นทุนบริการในอดีต</t>
  </si>
  <si>
    <t>การจ่ายเงินผลประโยชน์พนักงานระหว่างปี</t>
  </si>
  <si>
    <t>โอนกิจการ</t>
  </si>
  <si>
    <t>ประมาณการหนี้สินไม่หมุนเวียนสำหรับผลประโยชน์พนักงานที่รับรู้ในรายการต่อไปนี้ในงบกำไรขาดทุนเบ็ดเสร็จ</t>
  </si>
  <si>
    <t>สำหรับปี สิ้นสุดวันที่ 31 ธันวาคม 2564 และ 2563</t>
  </si>
  <si>
    <r>
      <t>สำหรับปี สิ้นสุดวันที่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31 ธันวาคม</t>
    </r>
  </si>
  <si>
    <t>(กำไร)ขาดทุนจากการประมาณการตาม</t>
  </si>
  <si>
    <t xml:space="preserve">     หลักคณิตศาสตร์ประกันภัยที่รับรู้ใน</t>
  </si>
  <si>
    <t xml:space="preserve">     งบกำไร(ขาดทุน)เบ็ดเสร็จอื่นในระหว่างปี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</si>
  <si>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</si>
  <si>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</si>
  <si>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</si>
  <si>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- 36 -</t>
  </si>
  <si>
    <t>ข้อสมมติฐานหลักในการประมาณการตามหลักคณิตศาสตร์ประกันภัย ณ วันที่รายงาน</t>
  </si>
  <si>
    <t>งบการเงินรวมและงบการเงินเฉพาะกิจการ</t>
  </si>
  <si>
    <t>อัตราคิดลด</t>
  </si>
  <si>
    <t>ร้อยละ 1.50 ต่อปี</t>
  </si>
  <si>
    <t>อัตราการเพิ่มขึ้นของเงินเดือน</t>
  </si>
  <si>
    <t>ร้อยละ 5.40</t>
  </si>
  <si>
    <t>อัตราการหมุนเวียนพนักงาน</t>
  </si>
  <si>
    <t>ผันแปรตามอายุพนักงาน ร้อยละ 0-21.95</t>
  </si>
  <si>
    <t>อัตรามรณะ</t>
  </si>
  <si>
    <t>อัตราตามตารางมรณะไทยปี 2560</t>
  </si>
  <si>
    <t>แยกเกณฑ์ตามเพศชายและหญิง</t>
  </si>
  <si>
    <t>การวิเคราะห์ความอ่อนไหว</t>
  </si>
  <si>
    <t>(หน่วย : บาท)</t>
  </si>
  <si>
    <t>เพิ่มขึ้น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</si>
  <si>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</si>
  <si>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</si>
  <si>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</t>
  </si>
  <si>
    <t>(เปลี่ยนแปลงร้อยละ 1)</t>
  </si>
  <si>
    <t>- 37 -</t>
  </si>
  <si>
    <t>23.  ทุนเรือนหุ้น</t>
  </si>
  <si>
    <t>เมื่อวันที่ 22 พฤศจิกายน 2564 ที่ประชุมวิสามัญผู้ถือหุ้นครั้งที่ 1/2564 ได้มีมติอนุมัติให้ดำเนินการในเรื่องต่าง ๆ ดังต่อไปนี้</t>
  </si>
  <si>
    <t>ก)</t>
  </si>
  <si>
    <t>ข)</t>
  </si>
  <si>
    <t>ค)</t>
  </si>
  <si>
    <t>อนุมัติการจัดสรรหุ้นสามัญเพิ่มทุนของบริษัทฯ ดังนี้</t>
  </si>
  <si>
    <t xml:space="preserve">- </t>
  </si>
  <si>
    <t xml:space="preserve">ยกเลิกการจัดสรรหุ้นสามัญเพิ่มทุน จำนวนไม่เกิน 90 ล้านหุ้น ให้แก่ นายนิติ ธรรมจักร  มูลค่าที่ตราไว้หุ้นละ 3.00 บาท </t>
  </si>
  <si>
    <t>เมื่อวันที่ 17 ธันวาคม  2563 ที่ประชุมวิสามัญผู้ถือหุ้นครั้งที่ 1/2563 ได้มีมติอนุมัติให้ดำเนินการในเรื่องต่าง ๆ ดังต่อไปนี้</t>
  </si>
  <si>
    <t>24.  หุ้นบุริมสิทธิ</t>
  </si>
  <si>
    <t>- 38 -</t>
  </si>
  <si>
    <t xml:space="preserve">รายได้อื่นสำหรับปีสิ้นสุด วันที่ 31 ธันวาคม 2564 และ 2563 ประกอบด้วยรายละเอียด ดังนี้ </t>
  </si>
  <si>
    <t xml:space="preserve">ดอกเบี้ยปีก่อนไม่เรียกเก็บ </t>
  </si>
  <si>
    <t xml:space="preserve">เงินปันผลรับ </t>
  </si>
  <si>
    <t xml:space="preserve">กำไรจากการขายน้ำมัน </t>
  </si>
  <si>
    <t xml:space="preserve">หนี้สินตัดบัญชี </t>
  </si>
  <si>
    <t>รายได้จากการขายทะเบียนรถ</t>
  </si>
  <si>
    <t>รายได้จากการเคลมประกัน</t>
  </si>
  <si>
    <t>รายได้จากการยกเลิกสัญญา</t>
  </si>
  <si>
    <t>26.  กำไร(ขาดทุน)จากอัตราแลกเปลี่ยน</t>
  </si>
  <si>
    <t xml:space="preserve">กำไร(ขาดทุน)จากอัตราแลกเปลี่ยน สำหรับปี สิ้นสุดวันที่ 31 ธันวาคม 2564 และ 2563 ประกอบด้วย รายละเอียด ดังนี้ </t>
  </si>
  <si>
    <t>กำไร(ขาดทุน)จากอัตราแลกเปลี่ยน</t>
  </si>
  <si>
    <t xml:space="preserve">      ที่ยังไม่เกิดขึ้นจริง</t>
  </si>
  <si>
    <t xml:space="preserve">      ที่เกิดขึ้นจริง</t>
  </si>
  <si>
    <t>- 39 -</t>
  </si>
  <si>
    <t>27.  ค่าใช้จ่ายตามลักษณะ</t>
  </si>
  <si>
    <r>
      <t xml:space="preserve">ค่าใช้จ่ายตามลักษณะที่สำคัญ </t>
    </r>
    <r>
      <rPr>
        <sz val="15"/>
        <color indexed="8"/>
        <rFont val="Angsana New"/>
        <family val="1"/>
      </rPr>
      <t xml:space="preserve">สำหรับปี สิ้นสุดวันที่ 31 ธันวาคม 2564 และ 2563 ประกอบด้วย รายละเอียดดังนี้ </t>
    </r>
  </si>
  <si>
    <t>ค่าใช้จ่ายพนักงาน</t>
  </si>
  <si>
    <t>ค่าเสื่อมราคา</t>
  </si>
  <si>
    <t>รายจ่ายการซ่อมแซมเรือครั้งใหญ่ตัดบัญชี</t>
  </si>
  <si>
    <t>28.  กำไร(ขาดทุน)ต่อหุ้น</t>
  </si>
  <si>
    <t xml:space="preserve">กำไร(ขาดทุน)ต่อหุ้นขั้นพื้นฐาน สำหรับปี สิ้นสุดวันที่ 31 ธันวาคม 2564 และ 2563 ประกอบด้วย รายละเอียดดังนี้ </t>
  </si>
  <si>
    <t>กำไร(ขาดทุน)สำหรับปีสุทธิ</t>
  </si>
  <si>
    <t>หัก เงินปันผลหุ้นบุริมสิทธิ</t>
  </si>
  <si>
    <t>จำนวนหุ้นสามัญ  (หุ้น)</t>
  </si>
  <si>
    <t>29.  สิทธิประโยชน์จากการส่งเสริมการลงทุน</t>
  </si>
  <si>
    <t>กลุ่มบริษัท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</t>
  </si>
  <si>
    <t xml:space="preserve">      จำนวน  3  ลำ  ตามบัตรส่งเสริมดังต่อไปนี้</t>
  </si>
  <si>
    <t>เลขที่ 2044(2)/2551  ลงวันที่ 6 พฤศจิกายน 2551</t>
  </si>
  <si>
    <t>เลขที่ 1782(2)/2552   ลงวันที่ 8 ตุลาคม 2552</t>
  </si>
  <si>
    <t>เลขที่ 2895(2)/2555   ลงวันที่ 17 ธันวาคม 2555</t>
  </si>
  <si>
    <t>สิทธิประโยชน์ที่สำคัญ คือ</t>
  </si>
  <si>
    <t>1.  ได้รับยกเว้นอากรขาเข้าสำหรับเรือและอุปกรณ์</t>
  </si>
  <si>
    <t>2.  ได้รับยกเว้นภาษีเงินได้เป็นเวลา 8 ปี นับจากวันที่เริ่มมีรายได้จากการประกอบกิจการนั้น</t>
  </si>
  <si>
    <t>3.  สิทธิประโยชน์อื่น ๆ ตามที่ระบุไว้ในบัตรส่งเสริม</t>
  </si>
  <si>
    <t>- 40 -</t>
  </si>
  <si>
    <t>รายได้จากการให้บริการที่ได้รับการส่งเสริม สำหรับปี สิ้นสุดวันที่ 31 ธันวาคม 2564 และ 2563 สรุปได้ดังนี้</t>
  </si>
  <si>
    <t>ส่วนที่ได้รับการส่งเสริม</t>
  </si>
  <si>
    <t xml:space="preserve">ส่วนที่ไม่ได้รับการส่งเสริม </t>
  </si>
  <si>
    <t>ส่วนที่ได้รับยกเว้นภาษีตามพระราช</t>
  </si>
  <si>
    <t xml:space="preserve">          กฤษฎีกา  ฉบับที่ 314</t>
  </si>
  <si>
    <t>ณ วันที่ 31 ธันวาคม  2564 และ 2563  บริษัทฯ มีอัตราส่วนหนี้สินต่อทุนสรุปได้ดังนี้</t>
  </si>
  <si>
    <t>อัตราส่วนหนี้สินรวมต่อส่วนของผู้ถือหุ้น</t>
  </si>
  <si>
    <t>- 41 -</t>
  </si>
  <si>
    <t xml:space="preserve">33.  การเปิดเผยข้อมูลเกี่ยวกับเครื่องมือทางการเงิน </t>
  </si>
  <si>
    <t xml:space="preserve">      33.1  นโยบายการบัญชี</t>
  </si>
  <si>
    <t xml:space="preserve">      33.2  ความเสี่ยงด้านสินเชื่อ</t>
  </si>
  <si>
    <t xml:space="preserve">      33.3  ความเสี่ยงเกี่ยวกับอัตราดอกเบี้ย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</si>
  <si>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</si>
  <si>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</si>
  <si>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</si>
  <si>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</si>
  <si>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</si>
  <si>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5 ปี </t>
  </si>
  <si>
    <t xml:space="preserve">มากกว่า 1 ปี </t>
  </si>
  <si>
    <t>ไม่มีอัตราดอกเบี้ย</t>
  </si>
  <si>
    <t>(ร้อยละต่อปี)</t>
  </si>
  <si>
    <t>ถึง 5 ปี</t>
  </si>
  <si>
    <t>ถึงสิ้นสุด</t>
  </si>
  <si>
    <t>ระยะเวลา</t>
  </si>
  <si>
    <t>สินทรัพย์ทางการเงิน</t>
  </si>
  <si>
    <t xml:space="preserve">เงินสดและรายการเทียบเท่าเงินสด  </t>
  </si>
  <si>
    <t>0.13-0.25</t>
  </si>
  <si>
    <t>รวมสินทรัพย์ทางการเงิน</t>
  </si>
  <si>
    <t>หนี้สินทางการเงิน</t>
  </si>
  <si>
    <t>เงินกู้ยืมระยะสั้นจากสถาบันการเงิน</t>
  </si>
  <si>
    <t>5.80-6.15</t>
  </si>
  <si>
    <t>2.25 - 3</t>
  </si>
  <si>
    <t>3</t>
  </si>
  <si>
    <t>1.5</t>
  </si>
  <si>
    <t>หนี้สินตามสัญญาเช่าการเงิน</t>
  </si>
  <si>
    <t>6.125 - 7.25</t>
  </si>
  <si>
    <t>เงินกู้ยืมระยะยาวจากบุคคลและ</t>
  </si>
  <si>
    <t>รวมหนี้สินทางการเงิน</t>
  </si>
  <si>
    <t>- 42 -</t>
  </si>
  <si>
    <t>งบการเงินเฉพาะกิจการ (ล้านบาท)</t>
  </si>
  <si>
    <t xml:space="preserve">     33.4  ความเสี่ยงจากอัตราแลกเปลี่ยน</t>
  </si>
  <si>
    <t xml:space="preserve">              บริษัทฯ ไม่มีความเสี่ยงจากอัตราแลกเปลี่ยนเงินตราต่างประเทศอย่างเป็นสาระสำคัญ   เนื่องจากบริษัทฯ มีสินทรัพย์และหนี้สินเป็น</t>
  </si>
  <si>
    <t xml:space="preserve">     ไม่ได้ทำสัญญาป้องกันความเสี่ยงทั้งจำนวน</t>
  </si>
  <si>
    <t>- 43 -</t>
  </si>
  <si>
    <t xml:space="preserve">     33.5  มูลค่ายุติธรรมของเครื่องมือทางการเงิน</t>
  </si>
  <si>
    <t xml:space="preserve">              มูลค่าตามบัญชีและมูลค่ายุติธรรมของสินทรัพย์ทางการเงินและหนี้สินทางการเงิน ณ วันที่ 31 ธันวาคม 2564  และวันที่ 1 มกราคม 2564  </t>
  </si>
  <si>
    <t xml:space="preserve">     มีดังต่อไปนี้</t>
  </si>
  <si>
    <t>งบการเงินรวม ณ วันที่ 31 ธันวาคม 2564</t>
  </si>
  <si>
    <t>มูลค่าตามบัญชี</t>
  </si>
  <si>
    <t>ผ่านกำไร</t>
  </si>
  <si>
    <t>หรือขาดทุน</t>
  </si>
  <si>
    <t>ตัดจำหน่าย</t>
  </si>
  <si>
    <t xml:space="preserve">        เงินสดและรายการเทียบเท่าเงินสด</t>
  </si>
  <si>
    <t xml:space="preserve">        ลูกหนี้การค้าและลูกหนี้หมุนเวียนอื่น</t>
  </si>
  <si>
    <t xml:space="preserve">        เงินลงทุนระยะยาวอื่น</t>
  </si>
  <si>
    <t xml:space="preserve">        เงินเบิกเกินบัญชีและเงินกู้ยืมระยะสั้นจาก</t>
  </si>
  <si>
    <t xml:space="preserve">                สถาบันการเงิน</t>
  </si>
  <si>
    <t xml:space="preserve">        เจ้าหนี้การค้าและเจ้าหนี้หมุนเวียนอื่น</t>
  </si>
  <si>
    <t xml:space="preserve">        เงินกู้ยืมระยะยาวจากสถาบันการเงิน</t>
  </si>
  <si>
    <t xml:space="preserve">                ส่วนที่ครบกำหนดชำระภายในหนึ่งปี</t>
  </si>
  <si>
    <t xml:space="preserve">        เงินกู้ยืมระยะยาวส่วนที่จัดเป็นหนี้สินหมุนเวียน</t>
  </si>
  <si>
    <t xml:space="preserve">        หนี้สินตามสัญญาเช่า</t>
  </si>
  <si>
    <t xml:space="preserve">       เงินกู้ยืมระยะสั้นจากบุคคลอื่น</t>
  </si>
  <si>
    <t xml:space="preserve">        เงินกู้ยืมระยะสั้นจากบริษัทอื่น</t>
  </si>
  <si>
    <t>- 44 -</t>
  </si>
  <si>
    <t>งบการเงินรวม ณ วันที่ 31 ธันวาคม 2563</t>
  </si>
  <si>
    <t xml:space="preserve">        ลูกหนี้เงินชดใช้ค่าเสียหาย</t>
  </si>
  <si>
    <t>- 45 -</t>
  </si>
  <si>
    <t>งบการเงินเฉพาะกิจการ ณ วันที่ 31 ธันวาคม 2564</t>
  </si>
  <si>
    <t xml:space="preserve">       ลูกหนี้การค้าและลูกหนี้หมุนเวียนอื่น</t>
  </si>
  <si>
    <t xml:space="preserve">        ลูกหนี้โอนกิจการ</t>
  </si>
  <si>
    <t xml:space="preserve">        เงินกู้ยืมระยะสั้นจากบุคคลอื่น</t>
  </si>
  <si>
    <t>- 46 -</t>
  </si>
  <si>
    <t>งบการเงินเฉพาะกิจการ ณ วันที่ 31 ธันวาคม 2563</t>
  </si>
  <si>
    <t xml:space="preserve">        เงินเบิกเกินบัญชีและเงินกู้ยืมระยะสั้น</t>
  </si>
  <si>
    <t xml:space="preserve">                จากสถาบันการเงิน</t>
  </si>
  <si>
    <t>- 47 -</t>
  </si>
  <si>
    <t>34.  ข้อมูลทางการเงินจำแนกตามส่วนงาน</t>
  </si>
  <si>
    <t>กลุ่มบริษัทดำเนินธุรกิจพาณิชย์นาวี โดยประกอบธุรกิจแบ่งเป็น 2 ส่วนงานใหญ่ คือ</t>
  </si>
  <si>
    <t>1. ส่วนงานให้บริการเรือจ้างเหมาเป็นระยะเวลา มีขอบข่ายการให้บริการในแถบทวีปยุโรป อเมริกา อเมริกากลาง และทะเล</t>
  </si>
  <si>
    <t xml:space="preserve">     คาริบเบียน   ซึ่งบริษัทฯ เป็นผู้บริหารเรือเองทั้งสิ้น</t>
  </si>
  <si>
    <t>2. ส่วนงานให้บริการรับขนส่งสินค้า แบ่งเป็น</t>
  </si>
  <si>
    <t xml:space="preserve">    2.1  ในเส้นทางประจำ คือการให้บริการรับขนสินค้าในเส้นทางประจำไปและกลับระหว่างประเทศไทย-ญี่ปุ่น-เกาหลีใต้</t>
  </si>
  <si>
    <t xml:space="preserve">           -ไทย </t>
  </si>
  <si>
    <t xml:space="preserve">    2.2  ในเส้นทางไม่ประจำ คือการให้บริการรับขนสินค้าไม่กำหนดเส้นทางและตารางล่วงหน้า โดยมีขอบข่ายการให้บริการ</t>
  </si>
  <si>
    <t xml:space="preserve">           ในเส้นทางต่างๆ ในเอเชีย ยุโรป และอเมริกา</t>
  </si>
  <si>
    <t>35.</t>
  </si>
  <si>
    <t>งบการเงินในสกุลเงินที่ใช้ในการดำเนินงาน</t>
  </si>
  <si>
    <t>งบแสดงฐานะการเงิน ณ วันที่ 31 ธันวาคม 2564 และ 2563 และงบกำไรขาดทุนเบ็ดเสร็จสำหรับปีสิ้นสุดวันที่ 31 ธันวาคม 2564</t>
  </si>
  <si>
    <t>และ 2563 ในสกุลเงินเหรียญสหรัฐอเมริกา   ซึ่งเป็นสกุลเงินที่ใช้ในการดำเนินงานแสดงได้ดังนี้</t>
  </si>
  <si>
    <t>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</si>
  <si>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</si>
  <si>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</si>
  <si>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</si>
  <si>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>ลูกหนี้โอนกิจการ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</si>
  <si>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</si>
  <si>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</si>
  <si>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</si>
  <si>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</si>
  <si>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งบการเงินรวม (เหรียญสหรัฐฯ)</t>
  </si>
  <si>
    <t xml:space="preserve"> หนี้สินและส่วนของผู้ถือหุ้น</t>
  </si>
  <si>
    <t>หนี้สินหมุนเวียน</t>
  </si>
  <si>
    <t>ส่วนที่ครบกำหนดชำระภายในหนึ่งปี</t>
  </si>
  <si>
    <t>เงินกู้ยืมระยะยาวส่วนที่จัดเป็นหนี้สินหมุนเวียน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</si>
  <si>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</si>
  <si>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</si>
  <si>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</si>
  <si>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</si>
  <si>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</si>
  <si>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</si>
  <si>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</si>
  <si>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3,096,772,877 หุ้น มูลค่าหุ้นละ 0.09 USD</t>
  </si>
  <si>
    <t>หุ้นสามัญ 422,213,796 หุ้น มูลค่าหุ้นละ 0.09 USD</t>
  </si>
  <si>
    <t>หุ้นบุริมสิทธิ 2,550,000 หุ้น มูลค่าหุ้นละ 0.07 USD</t>
  </si>
  <si>
    <t>รวมทุนจดทะเบียน</t>
  </si>
  <si>
    <t>ทุนที่ชำระแล้ว</t>
  </si>
  <si>
    <t>หุ้นสามัญ 2,121,252,055 หุ้น มูลค่าหุ้นละ 0.09 USD</t>
  </si>
  <si>
    <t>หุ้นสามัญ 316,022,847 หุ้น มูลค่าหุ้นละ 0.09 USD</t>
  </si>
  <si>
    <t>ส่วนต่ำมูลค่าหุ้นสามัญ</t>
  </si>
  <si>
    <t>เงินรับล่วงหน้าค่าหุ้น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</si>
  <si>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</si>
  <si>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</si>
  <si>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</si>
  <si>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</si>
  <si>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</si>
  <si>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</si>
  <si>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</si>
  <si>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</si>
  <si>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</si>
  <si>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2564 และ 2563</t>
  </si>
  <si>
    <t>รายได้</t>
  </si>
  <si>
    <t>รายได้จากการรับบริหารจัดการเรือ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</si>
  <si>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</si>
  <si>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</si>
  <si>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</si>
  <si>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</si>
  <si>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หนี้สูญ</t>
  </si>
  <si>
    <t>ผลขาดทุนจากการตีราคาสินค้าคงเหลือ</t>
  </si>
  <si>
    <t>ขาดทุนจากการขายทรัพย์สิน</t>
  </si>
  <si>
    <t>ขาดทุนจากการด้อยค่าสินทรัพย์ถาวร</t>
  </si>
  <si>
    <t>รวมค่าใช้จ่าย</t>
  </si>
  <si>
    <t>กำไร(ขาดทุน)จากการดำเนินงาน</t>
  </si>
  <si>
    <t>ส่วนแบ่งกำไรจากเงินลงทุนในบริษัทร่วม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</si>
  <si>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</si>
  <si>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</si>
  <si>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>กำไร(ขาดทุน)ก่อนภาษีเงินได้</t>
  </si>
  <si>
    <t>ภาษีเงินได้</t>
  </si>
  <si>
    <t>กำไร(ขาดทุน)สำหรับปี</t>
  </si>
  <si>
    <t xml:space="preserve">กำไร(ขาดทุน)เบ็ดเสร็จอื่น : </t>
  </si>
  <si>
    <t>ผลกำไร(ขาดทุน)จากการวัดมูลค่าใหม่ของ</t>
  </si>
  <si>
    <t xml:space="preserve">      ผลประโยชน์พนักงานที่กำหนดไว้</t>
  </si>
  <si>
    <t xml:space="preserve">กำไร(ขาดทุน)เบ็ดเสร็จรวมสำหรับปี 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</si>
  <si>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</si>
  <si>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</si>
  <si>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</si>
  <si>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</si>
  <si>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กำไร(ขาดทุน)เบ็ดเสร็จรวมสำหรับปี</t>
  </si>
  <si>
    <t>กำไร(ขาดทุน)ต่อหุ้น</t>
  </si>
  <si>
    <t>36.</t>
  </si>
  <si>
    <t>การอนุมัติงบการเงิน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</si>
  <si>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28 กุมภาพันธ์ 2565</t>
  </si>
  <si>
    <t>2.  การแพร่ระบาดของโรคติดเชื้อไวรัสโคโรนา 2019</t>
  </si>
  <si>
    <t xml:space="preserve">     ตลาดหลักทรัพย์   ลงวันที่   22  มกราคม  2544  เรื่อง  การจัดทำและส่งงบการเงินและรายการเกี่ยวกับฐานะการเงินและ</t>
  </si>
  <si>
    <t xml:space="preserve">     วิชาชีพบัญชีในพระบรมราชูปถัมภ์   (“สภาวิชาชีพบัญชี”)   กฎระเบียบและประกาศคณะกรรมการกำกับหลักทรัพย์และ</t>
  </si>
  <si>
    <t xml:space="preserve">            งบการเงินนี้จัดทำขึ้นตามมาตรฐานการรายงานทางการเงิน    รวมถึงแนวปฏิบัติทางการบัญชีที่ประกาศใช้โดยสภา</t>
  </si>
  <si>
    <t xml:space="preserve">            ในระหว่างปี  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</si>
  <si>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ฉบับปรับปรุงจำนวนหลายฉบับ     ซึ่งมีผลบังคับใช้สำหรับงบการเงินที่มีรอบระยะเวลาบัญชีที่เริ่มในหรือหลังวันที่  1 </t>
  </si>
  <si>
    <t xml:space="preserve">     มกราคม  2564     มาถือปฏิบัติ    มาตรฐานการรายงานทางการเงินดังกล่าวได้รับการปรับปรุงหรือจัดให้มีขึ้นเพื่อให้มี</t>
  </si>
  <si>
    <t xml:space="preserve">     เนื้อหาเท่าเทียมกับมาตรฐานการรายงานทางการเงินระหว่างประเทศ  โดยมีการปรับปรุงและแก้ไขหลักการดังต่อไปนี้ </t>
  </si>
  <si>
    <t xml:space="preserve">            สถานการณ์การแพร่ระบาดของโรคติดเชื้อไวรัสโคโรนา  2019  (COVID-19)   ที่ปัจจุบันได้ขยายวงกว้างขึ้นอย่าง</t>
  </si>
  <si>
    <t xml:space="preserve">     ต่อเนื่อง ทำให้เกิดการชะลอตัวของเศรษฐกิจ และมีผลกระทบต่อธุรกิจและอุตสาหกรรมส่วนใหญ่ สถานการณ์ดังกล่าว</t>
  </si>
  <si>
    <t xml:space="preserve">     อาจนำมาซึ่งความไม่แน่นอน  และผลกระทบต่อสภาพแวดล้อมของการดำเนินธุรกิจ  ฝ่ายบริหารของกลุ่มบริษัทติดตาม</t>
  </si>
  <si>
    <t xml:space="preserve">     สถานการณ์มีการเปลี่ยนแปลง</t>
  </si>
  <si>
    <t xml:space="preserve">     หนี้สิน  และหนี้สินที่อาจเกิดขึ้นอย่างต่อเนื่อง  ทั้งนี้  ฝ่ายบริหารได้ใช้ประมาณการและดุลยพินิจในประเด็นต่าง  ๆ  เมื่อ</t>
  </si>
  <si>
    <t xml:space="preserve">     ความคืบหน้าของสถานการณ์ดังกล่าว    และประเมินผลกระทบทางการเงินเกี่ยวกับมูลค่าของสินทรัพย์    ประมาณการ</t>
  </si>
  <si>
    <t xml:space="preserve">     3.3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</si>
  <si>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 ซึ่งจะมีผลบังคับใช้สำหรับ</t>
  </si>
  <si>
    <t xml:space="preserve">     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</t>
  </si>
  <si>
    <t xml:space="preserve">     งบการเงินที่มีรอบระยะเวลาบัญชีที่เริ่มในหรือหลังวันที่  1  มกราคม  2565  มาตรฐานการรายงานทางการเงินดังกล่าวได้รับ</t>
  </si>
  <si>
    <t xml:space="preserve">     การ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ใน</t>
  </si>
  <si>
    <t xml:space="preserve">     ทางปฏิบัติหรือข้อยกเว้นชั่วคราวกับผู้ใช้มาตรฐาน</t>
  </si>
  <si>
    <t xml:space="preserve">     4.4  เงินลงทุนในบริษัทย่อย</t>
  </si>
  <si>
    <t xml:space="preserve">     4.5  เงินลงทุนในบริษัทร่วม</t>
  </si>
  <si>
    <t>ระหว่างติดตั้ง</t>
  </si>
  <si>
    <t xml:space="preserve">            ณ วันที่  31 ธันวาคม 2563  กลุ่มบริษัทและบริษัทฯ ได้จดจำนองเรือเดินทะเล  ซึ่งมีมูลค่าตามบัญชีจำนวน  1,275.06  ล้านบาท   </t>
  </si>
  <si>
    <t xml:space="preserve">            ณ  วันที่  31  ธันวาคม  2564  กลุ่มบริษัท  มีอุปกรณ์ซึ่งได้คิดค่าเสื่อมราคาจนเต็มมูลค่าแล้วทั้งจำนวนแต่ยังคงใช้งานอยู่  โดย</t>
  </si>
  <si>
    <t xml:space="preserve">      ล้านบาท และ 20.41  ล้านบาท ตามลำดับ)</t>
  </si>
  <si>
    <t xml:space="preserve">      สินทรัพย์ดังกล่าวมีราคาทุนเป็นจำนวนเงิน  14.86 ล้านบาท   (ณ  วันที่  31 ธันวาคม 2563  กลุ่มบริษัทและบริษัทฯ จำนวน  15.18 </t>
  </si>
  <si>
    <t xml:space="preserve">          ณ วันที่ 1 มกราคม 2563</t>
  </si>
  <si>
    <t xml:space="preserve">      สินทรัพย์ - ราคาทุน</t>
  </si>
  <si>
    <t xml:space="preserve">          ค่าตัดจำหน่าย</t>
  </si>
  <si>
    <t xml:space="preserve">          ณ วันที่ 31 ธันวาคม 2563</t>
  </si>
  <si>
    <t xml:space="preserve">          ณ วันที่ 31 ธันวาคม 2564</t>
  </si>
  <si>
    <t xml:space="preserve">      หัก ค่าเสื่อมราคาสะสม</t>
  </si>
  <si>
    <t xml:space="preserve">          ค่าเสื่อมราคาสำหรับปี</t>
  </si>
  <si>
    <t xml:space="preserve">      มูลค่าสุทธิตามบัญชี</t>
  </si>
  <si>
    <t xml:space="preserve">      ค่าเสื่อมราคาสำหรับปี</t>
  </si>
  <si>
    <t xml:space="preserve">          สำหรับปีสิ้นสุด วันที่ 31 ธันวาคม 2564</t>
  </si>
  <si>
    <t xml:space="preserve">          สำหรับปีสิ้นสุด วันที่ 31 ธันวาคม 2563</t>
  </si>
  <si>
    <t xml:space="preserve">          โอนออก</t>
  </si>
  <si>
    <t>- 4 -</t>
  </si>
  <si>
    <t xml:space="preserve">     หากมีการใช้ข้อมูลจากบุคคลที่สามเพื่อวัดมูลค่ายุติธรรม เช่น ราคาจากนายหน้า  หรือการตั้งราคา  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</si>
  <si>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รวมถึงการจัดระดับชั้นของมูลค่ายุติธรรมว่า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</si>
  <si>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</si>
  <si>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เมื่อวันที่ 19 พฤศจิกายน 2564 บริษัท (ผู้โอน) ทำสัญญาโอนกิจการทั้งหมดให้กับ บริษัท จุฑามารีน จำกัด (ผู้รับโอน) </t>
  </si>
  <si>
    <t xml:space="preserve">     เพื่อปรับโครงสร้างของบริษัท </t>
  </si>
  <si>
    <t xml:space="preserve">     หนี้สิน รวมทั้งสิทธิหน้าที่และภาระผูกพันต่างๆ เพื่อที่ผู้รับโอนจะได้นำไปประกอบกิจการในนามของตนเองต่อไป</t>
  </si>
  <si>
    <t xml:space="preserve">     ดำเนินกิจการขนส่งทางทะเลต่อจากบริษัทและบริษัทโอนกิจการทั้งหมดของผู้โอน ซึ่งรวมถึงแต่ไม่จำกัดเพียงทรัพย์สิน </t>
  </si>
  <si>
    <t xml:space="preserve">            นโยบายการบัญชีและการเปิดเผยข้อมูลของกลุ่มบริษัทฯ     หลายข้อกำหนดให้มีการวัดมูลค่ายุติธรรมทั้งสินทรัพย์และ</t>
  </si>
  <si>
    <t xml:space="preserve">     เปลี่ยนแปลงเช่นนั้นเกิดขึ้น     นอกจากนี้ฝ่ายบริหารจำเป็นต้องสอบทานการด้อยค่าของเรือ      อาคารและอุปกรณ์ในแต่ละ</t>
  </si>
  <si>
    <t xml:space="preserve">     มูลค่าคงเหลือเมื่อเลิกใช้งานของเรือและอุปกรณ์   และต้องทบทวนอายุการให้ประโยชน์และมูลค่าคงเหลือใหม่หากมีการ</t>
  </si>
  <si>
    <t xml:space="preserve">     ช่วงเวลาและบันทึกขาดทุนจากการด้อยค่า       หากคาดว่ามูลค่าที่คาดว่าจะได้รับคืนต่ำกว่ามูลค่าตามบัญชีของสินทรัพย์นั้น </t>
  </si>
  <si>
    <t xml:space="preserve">            ในการคำนวณค่าเสื่อมราคาของเรือและอุปกรณ์         ฝ่ายบริหารจำเป็นต้องทำการประมาณอายุการให้ประโยชน์และ</t>
  </si>
  <si>
    <t xml:space="preserve">     บริหาร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</t>
  </si>
  <si>
    <t xml:space="preserve">     ของกลุ่มบริษัทอาจไม่ได้บ่งบอกถึงการผิดสัญญาของลูกค้าที่เกิดขึ้นจริงในอนาคต</t>
  </si>
  <si>
    <t xml:space="preserve">     เครดิตที่คล้ายคลึงกัน เป็นต้น ทั้งนี้ ข้อมูลผลขาดทุนด้านเครดิตจากประสบการณ์ในอดีตและการคาดการณ์สภาวะเศรษฐกิจ</t>
  </si>
  <si>
    <t xml:space="preserve">     ประสบการณ์การเก็บเงินในอดีต  อายุของหนี้ที่คงค้างและสภาวะเศรษฐกิจที่คาดการณ์ไว้ของกลุ่มลูกค้าที่มีความเสี่ยงด้าน</t>
  </si>
  <si>
    <t xml:space="preserve">    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</si>
  <si>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ฝ่ายบริหารจำเป็นต้องใช้ดุลยพินิจและการประมาณการ</t>
  </si>
  <si>
    <t xml:space="preserve">     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บริษัทฯ บันทึกสินทรัพย์</t>
  </si>
  <si>
    <t xml:space="preserve">     ครั้งใหญ่ ค่าใช้จ่ายในการซ่อมเรือครั้งใหญ่จะถูกตัดจำหน่ายเป็นค่าใช้จ่ายตลอดอายุการใช้งานจนกระทั่งมีการซ่อมเรือครั้งใหญ่</t>
  </si>
  <si>
    <t xml:space="preserve">     ของการซ่อมเรือครั้งใหญ่จะถูกตัดจำหน่ายทันที</t>
  </si>
  <si>
    <t xml:space="preserve">     ครั้งต่อไป  ซึ่งอายุการตัดจำหน่ายสูงสุดไม่เกิน  2-3  ปี   ในกรณีที่มีการซ่อมเรือครั้งใหญ่ก่อนวันครบกำหนด ต้นทุนที่เหลืออยู่</t>
  </si>
  <si>
    <t xml:space="preserve">            ค่าใช้จ่ายที่เกิดขึ้นระหว่างการตรวจสอบ  สภาพเรือและค่าใช้จ่ายในการซ่อมเรือครั้งใหญ่จะรับรู้รวมในรายจ่ายการซ่อมเรือ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</si>
  <si>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</t>
  </si>
  <si>
    <t xml:space="preserve">     ในอนาคตเกี่ยวกับลูกหนี้นั้นและสภาพแวดล้อมทางด้านเศรษฐกิจ </t>
  </si>
  <si>
    <t xml:space="preserve">     เกิดจากสัญญา     โดยอ้างอิงจากข้อมูลผลขาดทุนด้านเครดิตจากประสบการณ์ในอดีต    ปรับปรุงด้วยข้อมูลการคาดการณ์ไป</t>
  </si>
  <si>
    <t xml:space="preserve">     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</t>
  </si>
  <si>
    <t xml:space="preserve">     เกิดจากสัญญา   ดังนั้น   ทุกวันสิ้นรอบระยะเวลารายงาน    กลุ่มบริษัทจึงไม่มีการติดตามการเปลี่ยนแปลงของความเสี่ยงทาง</t>
  </si>
  <si>
    <t xml:space="preserve">     มีการโอนสิทธิที่จะได้รับกระแสเงินสดของสินทรัพย์นั้น   รวมถึงได้มีการโอนความเสี่ยง    และผลตอบแทนเกือบทั้งหมดของ</t>
  </si>
  <si>
    <t xml:space="preserve">     สินทรัพย์นั้น  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</si>
  <si>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 xml:space="preserve">     เบ็ดเสร็จอื่น     หรือราคาทุนตัดจำหน่าย การจัดประเภทดังกล่าวจะขึ้นอยู่กับโมเดลธุรกิจของกลุ่มบริษัทในการจัดการสินทรัพย์ </t>
  </si>
  <si>
    <t xml:space="preserve">     ที่ไม่มีองค์ประกอบเกี่ยวกับการจัดหาเงินที่มีนัยสำคัญ    กลุ่มบริษัทจะรับรู้สินทรัพย์ทางการเงินดังกล่าวด้วยราคาของรายการ </t>
  </si>
  <si>
    <t xml:space="preserve">     วัดมูลค่าด้วยมูลค่ายุติธรรม  ณ  วันที่สูญเสียการควบคุม</t>
  </si>
  <si>
    <t xml:space="preserve">     ส่วนได้เสียที่ไม่มีอำนาจควบคุมและส่วนประกอบอื่นในส่วนของผู้ถือหุ้นที่เกี่ยวข้องกับบริษัทย่อยนั้น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</si>
  <si>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ส่วนได้เสียในบริษัทย่อยเดิมที่ยังคงเหลืออยู่ให้</t>
  </si>
  <si>
    <t xml:space="preserve">     ตอบแทนผันแปรจากการเกี่ยวข้องกับกิจการนั้นและมีความสามารถในการใช้อำนาจเหนือกิจการนั้น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</t>
  </si>
  <si>
    <t xml:space="preserve">     ต่อจำนวนเงินผลตอบแทนของบริษัทฯ งบการเงินของบริษัทย่อยได้รวมอยู่ในงบการเงินรวม นับแต่วันที่มีการควบคุมจน</t>
  </si>
  <si>
    <t xml:space="preserve">     ถึงวันที่การควบคุมสิ้นสุดลง </t>
  </si>
  <si>
    <t>- 16 -</t>
  </si>
  <si>
    <t>- 17 -</t>
  </si>
  <si>
    <t xml:space="preserve"> - 20 -</t>
  </si>
  <si>
    <t>- 24 -</t>
  </si>
  <si>
    <t>31. ภาระผูกพันและหนี้สินที่อาจเกิดขึ้น</t>
  </si>
  <si>
    <t>32. การบริหารจัดการทุน</t>
  </si>
  <si>
    <t>30. คดีความ</t>
  </si>
  <si>
    <t xml:space="preserve">      บริษัท ได้ยื่นคําขอเข้าร่วมในกระบวนพิจารณาอุทธรณ์</t>
  </si>
  <si>
    <t xml:space="preserve">     ทั้งจำนวน  224.30 ล้านบาท  อย่างไรก็ตาม ณ วันที่ 31 ธันวาคม 2564 ได้จ่ายชำระหนี้ทั้งหมดแล้ว และได้บันทึกเงินต้นและดอกเบี้ย</t>
  </si>
  <si>
    <t>ณ วันที่ 31 ธันวาคม 2563  ธนาคารแห่งที่  2   บริษัทย่อยไม่สามารถปฏิบัติตามเงื่อนไขที่กำหนดตามสัญญากับสถาบันการเงิน</t>
  </si>
  <si>
    <t xml:space="preserve">     การเงินแล้ว</t>
  </si>
  <si>
    <t xml:space="preserve">     ทั้งจำนวน 165.68 ล้านบาท  อย่างไรก็ตาม ณ วันที่ 22 ธันวาคม 2564 บริษัทฯ ได้รับจดหมายผ่อนผันเกี่ยวกับการดำรงอัตราส่วนทาง</t>
  </si>
  <si>
    <t xml:space="preserve">     ผู้ให้สินเชื่อ จึงได้แสดงยอดคงค้าง  ณ  วันที่  31  ธันวาคม  2563 ของเงินกู้ยืมดังกล่าวเป็นหนี้สินหมุนเวียนในงบแสดงฐานะการเงิน</t>
  </si>
  <si>
    <t>ณ วันที่ 31 ธันวาคม 2564 และ 2563 ธนาคารแห่งที่ 3  บริษัทฯ ไม่สามารถปฏิบัติตามเงื่อนไขที่กำหนดของสัญญากับสถาบัน</t>
  </si>
  <si>
    <t xml:space="preserve">     ขอผ่อนผันเงื่อนไข ฝ่ายบริหารของบริษัทฯ  คาดว่าจะสามารถเจรจาได้</t>
  </si>
  <si>
    <t xml:space="preserve">     การเงินผู้ให้สินเชื่อ    จึงได้แสดงยอดคงค้าง  ณ  วันที่  31  ธันวาคม  2564  และ 2563  ของเงินกู้ยืมดังกล่าวเป็นหนี้สินหมุนเวียนใน</t>
  </si>
  <si>
    <t xml:space="preserve">     งบแสดงฐานะการเงินทั้งจำนวน 1.59 ล้านบาท  และ จำนวน 2.29 ล้านบาท ตามลำดับ  อย่างไรก็ตาม  บริษัทฯ  อยู่ระหว่างการเจรจา</t>
  </si>
  <si>
    <t xml:space="preserve">      และมีการเช่าเรือเดินทะเล มีอายุสัญญา 8 ปี</t>
  </si>
  <si>
    <t xml:space="preserve">กลุ่มบริษัทได้เข้าทำสัญญาเช่าอาคาร  เพื่อใช้ในการดำเนินงานของกิจการ อายุของสัญญามีระยะเวลาโดยเฉลี่ยประมาณ  2  ปี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</si>
  <si>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</si>
  <si>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เป็นจำนวนเงินดังต่อไปนี้</t>
  </si>
  <si>
    <t xml:space="preserve">     สมเหตุสมผล ณ วันที่รายงาน โดยถือว่าข้อสมมติฐานอื่น ๆ คงที่ จะมีผลกระทบต่อภาระผูกพันผลประโยชน์พนักงานที่กำหนดไว้</t>
  </si>
  <si>
    <t xml:space="preserve">      จำเลยและพิพากษายืนตามคำพิพากษาของศาลชั้นต้นโดยไม่มีการสืบพยาน และ ไม่ได้พิจารณาคำร้องของบริษัท เป็นผลให้คำ</t>
  </si>
  <si>
    <t xml:space="preserve">      ตัดสินยึดทรัพย์ของศาลชั้นต้นมีผลบังคับ</t>
  </si>
  <si>
    <t xml:space="preserve">      ต่อพนักงานประจำเรือของบริษัท เป็นจําเลยร่วมกับบุคคลสัญชาติจีน เพื่อดําเนินคดีเกี่ยวกับการขนสินค้าหนีภาษี</t>
  </si>
  <si>
    <t>วันที่  21 กรกฎาคม 2564   บริษัทได้ยื่นคําอุทธรณ์คําพิพากษายึดสินทรัพย์และวันที่ 23 สิงหาคม 2564  ทนายความของ</t>
  </si>
  <si>
    <t>วันที่ 29 มกราคม 2564  สํานักงานอัยการจังหวัดเหวย์ฟาง (People’s Procuratorateof Weifang City)  ได้แจ้งข้อกล่าวหา</t>
  </si>
  <si>
    <t>วันที่ 9 ตุลาคม 2564 ศาลระดับสูงมณฑลฉางตง (The High Court of Shandong Province) ได้มีคำสั่งไม่รับอุทธรณ์ของ</t>
  </si>
  <si>
    <t xml:space="preserve">      ทอดตลาดและในวันเดียวกันได้มีคําสั่งจับเรือ และมีหนังสือแจ้งให้ลูกเรือกลับเข้าประเทศไทยในเวลาที่กําหนด</t>
  </si>
  <si>
    <t>วันที่  14  ธันวาคม 2564  เจ้าหน้าที่เมืองชิงเต่า  มีคําสั่งบังคับคดีตามคําสั่งของศาลชั้นต้นให้ยึดสินทรัพย์และนําออกขาย</t>
  </si>
  <si>
    <t xml:space="preserve">     จำนวนเงิน 0.05 ล้านบาท  เพื่อใช้ในการค้ำประกันการดำเนินงานปกติ</t>
  </si>
  <si>
    <t xml:space="preserve">ณ วันที่  31 ธันวาคม 2564 และ 2563  บริษัทฯ  มีหนี้สินที่อาจเกิดขึ้นจากการที่ธนาคารออกหนังสือค้ำประกันให้บริษัทฯ </t>
  </si>
  <si>
    <t xml:space="preserve">      ที่ถูกยึดเนื่องจากพิจารณามีความเห็นว่ามีโอกาสยากที่จะได้รับเรือลำดังกล่าวคืนมา ตามที่ได้เปิดเผยไว้แล้วในหมายเหตุข้อ 13</t>
  </si>
  <si>
    <t xml:space="preserve">     เหมาะสมและการดำรงไว้ซึ่งความสามารถในการดำรงธุรกิจอย่างต่อเนื่อง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</si>
  <si>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วัตถุประสงค์ในการบริหารจัดการทุนที่สำคัญของบริษัทฯ  และบริษัทย่อย    คือการจัดให้มีซึ่งโครงสร้างทางการเงินที่</t>
  </si>
  <si>
    <t>ผู้ถือหุ้นบุริมสิทธิมีสิทธิเทียบเท่ากับผู้ถือหุ้นสามัญ ยกเว้น การมีสิทธิเหนือกว่าผู้ถือหุ้นสามัญในการรับเงินปันผลสะสม</t>
  </si>
  <si>
    <t xml:space="preserve">     ของหุ้นบุริมสิทธิ ณ วันที่ 31 ธันวาคม 2564  คงค้างจำนวน  9,180,000 บาท </t>
  </si>
  <si>
    <t xml:space="preserve">     ในอัตราร้อยละ 10 ต่อปี บริษัทฯ จ่ายเงินปันผลครั้งล่าสุดเมื่อปี 2553 จากผลการดำเนินงานของปี 2552 ดังนั้น เงินปันผลสะสม</t>
  </si>
  <si>
    <t>เสนอขายหุ้นละ  0.60  บาท   ซึ่งเป็นราคาเสนอขายหุ้นสามัญเพิ่มทุนที่ออกใหม่ต่อบุคคลในวงจำกัด   ตามโครงการ</t>
  </si>
  <si>
    <t>จัดสรรหุ้นสามัญเพิ่มทุน จำนวนไม่เกิน 90 ล้านหุ้น ให้แก่ นายนิติ ธรรมจักร มูลค่าที่ตราไว้หุ้นละ 3.00 บาท ในราคา</t>
  </si>
  <si>
    <t xml:space="preserve">ก)   </t>
  </si>
  <si>
    <t xml:space="preserve">ข)   </t>
  </si>
  <si>
    <t>ทะเบียนแล้วดังกล่าวกับกระทรวงพาณิชย์ เมื่อวันที่ 30 ธันวาคม 2564</t>
  </si>
  <si>
    <t>ที่ยังไม่ได้ออกจำหน่ายจำนวน 3,385 หุ้น มูลค่าที่ตราไว้หุ้นละ  3.00  บาท   และบริษัทฯ ได้จดทะเบียนการลดทุนจด</t>
  </si>
  <si>
    <t>อนุมัติการลดทุนจดทะเบียนของบริษัทฯ จากเดิม 1,274.29 ล้านบาท เป็น  1,274.28  ล้านบาท  โดยการตัดหุ้นสามัญ</t>
  </si>
  <si>
    <t>หุ้นสามัญจำนวน 2,674.56 ล้านหุ้น มูลค่าที่ตราไว้หุ้นละ 3.00 บาท และบริษัทฯได้จดทะเบียนการเพิ่มทุนแล้วดังกล่าว</t>
  </si>
  <si>
    <t>กับกระทรวงพาณิชย์ เมื่อวันที่ 30 ธันวาคม 2564</t>
  </si>
  <si>
    <t>อนุมัติการเพิ่มทุนจดทะเบียนของบริษัทฯ  จากจำนวน  1,274.29  ล้านบาท  เป็น  9,297.96  ล้านบาท    โดยการออก</t>
  </si>
  <si>
    <t>ในราคาเสนอขายหุ้นละ 0.60 บาท บริษัทประสงค์จะยกเลิกธุรกรรมการเสนอขายหุ้น PP ไปก่อน เนื่องจากบริษัทฯ</t>
  </si>
  <si>
    <t xml:space="preserve">มีแหล่งเงินทุนอื่นเพื่อใช้ในการชำระหนี้ </t>
  </si>
  <si>
    <t>จดทะเบียนแล้วดังกล่าวกับกระทรวงพาณิชย์ เมื่อวันที่ 18 ธันวาคม 2563</t>
  </si>
  <si>
    <t>หุ้นสามัญจำนวน 283.97 ล้านหุ้น มูลค่าที่ตราไว้หุ้นละ 3.00 บาท และบริษัทฯได้จดทะเบียนการเพิ่มทุนแล้วดังกล่าว</t>
  </si>
  <si>
    <t>กับกระทรวงพาณิชย์ เมื่อวันที่ 21 ธันวาคม 2563</t>
  </si>
  <si>
    <t>เป็นราคาเสนอขายหุ้นสามัญเพิ่มทุนที่ออกใหม่ต่อบุคคลในวงจำกัด ตามโครงการแปลงหนี้เป็นทุน</t>
  </si>
  <si>
    <t>จัดสรรหุ้นสามัญเพิ่มทุนจำนวน 88.88 ล้านหุ้น  ให้แก่กรรมการของบริษัท  ในราคาเสนอขายหุ้นละ 0.45 บาท ซึ่ง</t>
  </si>
  <si>
    <t>จัดสรรหุ้นสามัญเพิ่มทุนจำนวน 88.88 ล้านหุ้น เพื่อเสนอขายให้แก่บุคคลในวงจํากัด (Private Placement) โดยบุคคล</t>
  </si>
  <si>
    <t>หุ้นสามัญของบริษัทฯ ในตลาดหลักทรัพย์ฯ  ย้อนหลัง  7  วันทำการติดต่อกันก่อนวันที่คณะกรรมการมีมติให้เสนอ</t>
  </si>
  <si>
    <t>ตุลาคม 2563 ซึ่งจะเท่ากับ 0.43 บาท โดยได้ราคาเสนอขายแก่บุคคลในวงจำกัด หุ้นละ 0.45 บาท</t>
  </si>
  <si>
    <t xml:space="preserve">วาระต่อที่ประชุมผู้ถือหุ้นเพื่อขออนุมัติให้บริษัทฯ เสนอขายหุ้นสามัญเพิ่มทุนดังกล่าว  คือระหว่างวันที่  20  ถึง  29 </t>
  </si>
  <si>
    <t>ดังกล่าวจะต้องไม่เป็นบุคคลที่เกี่ยวโยงกันของบริษัทฯ   ทั้งนี้    ราคาเสนอขายได้ใช้ราคาถัวเฉลี่ยถ่วงน้ำหนักของ</t>
  </si>
  <si>
    <t>อนุมัติการลดทุนจดทะเบียนของบริษัทฯ จากเดิม 650.70 ล้านบาท  เป็น  422.39  ล้านบาท  โดยการตัดหุ้นสามัญที่</t>
  </si>
  <si>
    <t>ยังไม่ได้ออกจำหน่ายจำนวน  76.10 ล้านหุ้น มูลค่าที่ตราไว้หุ้นละ 3.00 บาท  และบริษัทฯ ได้จดทะเบียนการลดทุน</t>
  </si>
  <si>
    <t>อนุมัติการเพิ่มทุนจดทะเบียนของบริษัทฯ  จากจำนวน  422.39  ล้านบาท   เป็น  1,274.29  ล้านบาท   โดยการออก</t>
  </si>
  <si>
    <t>3 หุ้นเดิมต่อ 1 หุ้น สามัญใหม่ ในราคาเสนอขายหุ้นละ 0.30 บาท</t>
  </si>
  <si>
    <t xml:space="preserve">จัดสรรหุ้นสามัญเพิ่มทุนส่วนที่เหลือ ให้แก่ผู้ถือหุ้นเพิ่มตามสัดส่วนการถือหุ้น  (Rights  Offering)  ในอัตราจัดสรร </t>
  </si>
  <si>
    <t>บริษัทฯ ได้จดทะเบียนการเพิ่มทุนชำระดังกล่าวในส่วนของการแปลงหนี้เป็นทุนและการเสนอขายบุคคลในวงจำกัด</t>
  </si>
  <si>
    <t>(Right Offering) แล้ว เมื่อวันที่ 2 กุมภาพันธ์ 2564</t>
  </si>
  <si>
    <t xml:space="preserve">แล้วเมื่อวันที่  24 ธันวาคม 2563   และได้จดทะเบียนเพิ่มทุนชำระดังกล่าวในส่วนผู้ถือหุ้นเพิ่มตามสัดส่วนการถือหุ้น   </t>
  </si>
  <si>
    <t>เงินกู้ยืมระยะสั้นจากบุคคลและ</t>
  </si>
  <si>
    <t xml:space="preserve">               รายละเอียดของนโยบายการบัญชีที่สำคัญ วิธีการที่ใช้ซึ่งรวมถึงเกณฑ์ในการวัดค่าการรับรู้และค่าใช้จ่ายที่เกี่ยวกับสินทรัพย์และหนี้สินทางการเงิน</t>
  </si>
  <si>
    <t xml:space="preserve">      แต่ละประเภทได้เปิดเผยไว้แล้วในหมายเหตุข้อ 4</t>
  </si>
  <si>
    <t xml:space="preserve">               กลุ่มบริษัทมีความเสี่ยงด้านการให้สินเชื่อที่เกี่ยวเนื่องกับลูกหนี้ ในระดับที่ต่ำ เนื่องจากกลุ่มบริษัทมีหลักประกันจากผู้รับบริการซึ่งคลอบคลุมมูลค่า</t>
  </si>
  <si>
    <t xml:space="preserve">    ลูกหนี้ตามสัญญาทั้งหมด  ดังนั้นบริษัท  จึงไม่คาดว่าจะได้รับความเสียหายที่เป็นสาระสำคัญจากการเก็บหนี้</t>
  </si>
  <si>
    <t xml:space="preserve">     สกุลเงิน  (เหรียญสหรัฐอเมริกา)    ในการดำเนินงานซึ่งสินทรัพย์และหนี้สินดังกล่าว  ณ  วันที่  31 ธันวาคม 2564 และ 2563  ของบริษัทฯ</t>
  </si>
  <si>
    <t xml:space="preserve">               ความเสี่ยงเกี่ยวกับอัตราดอกเบี้ย    เกิดจากการเปลี่ยนแปลงของอัตราดอกเบี้ยในตลาด      ซึ่งมีผลกระทบต่อผลการดำเนินงานและกระแสเงินสด </t>
  </si>
  <si>
    <t xml:space="preserve">     ทางการเงิน ดังนี้</t>
  </si>
  <si>
    <t xml:space="preserve">     สินทรัพย์และหนี้สินทางการเงินที่มีสาระสำคัญสามารถจัดประเภทอัตราดอกเบี้ย       และสามารถแยกตามวันที่ครบกำหนดสำหรับสินทรัพย์และหนี้สิน</t>
  </si>
  <si>
    <t xml:space="preserve">        เงินกู้ยืมระยะยาวจากบุคคลและกิจการ</t>
  </si>
  <si>
    <t xml:space="preserve">                ที่เกี่ยวข้องกัน</t>
  </si>
  <si>
    <t xml:space="preserve">        เงินกู้ยืมระยะสั้นจากบุคคลและกิจการ</t>
  </si>
  <si>
    <t xml:space="preserve">       เงินกู้ยืมระยะสั้นจากบุคคลและกิจการ</t>
  </si>
  <si>
    <t xml:space="preserve">     ได้รับและสอบทานอย่างสม่ำเสมอ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</si>
  <si>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ส่วนงาน</t>
  </si>
  <si>
    <t>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</t>
  </si>
  <si>
    <t xml:space="preserve">           แต่เนื่องจากส่วนงานให้บริการรับขนส่งสินค้า มีรายได้ไม่ถึงร้อยละ 10 ของรายได้รวม กลุ่มบริษัทฯ จึงไม่ได้นำเสนอ</t>
  </si>
  <si>
    <t xml:space="preserve">ข้อมูลทางการเงินจำแนกตามส่วนงาน </t>
  </si>
  <si>
    <t xml:space="preserve">           ณ วันที่ 31 ธันวาคม 2564  บริษัทฯ มีรายได้จากลูกค้า 4 ราย ในงบการเงินรวม และรายได้จากลูกค้า 2 รายในงบการเงิน</t>
  </si>
  <si>
    <t xml:space="preserve">เฉพาะกิจการจากรายได้ค่าบริการจ้างเหมาที่เกินกว่าร้อยละ 10 เป็นจำนวนรวม 304.75 ล้านบาท และ 107.84 ล้านบาท ตามลำดับ </t>
  </si>
  <si>
    <t xml:space="preserve"> (ณ วันที่ 31 ธันวาคม 2563 จำนวน 132.50 ล้านบาท และ 45.39  ล้านบาท ตามลำดับ)</t>
  </si>
  <si>
    <t xml:space="preserve"> - 48 -</t>
  </si>
  <si>
    <r>
      <t xml:space="preserve">            </t>
    </r>
    <r>
      <rPr>
        <b/>
        <u/>
        <sz val="15"/>
        <rFont val="Angsana New"/>
        <family val="1"/>
      </rPr>
      <t>บริษัทย่อยทางตรง ปี 2564</t>
    </r>
  </si>
  <si>
    <r>
      <t xml:space="preserve">            </t>
    </r>
    <r>
      <rPr>
        <b/>
        <u/>
        <sz val="15"/>
        <rFont val="Angsana New"/>
        <family val="1"/>
      </rPr>
      <t>บริษัทย่อยทางอ้อม ปี 2564</t>
    </r>
  </si>
  <si>
    <t xml:space="preserve">            บริษัทฯ  จัดให้มีกองทุนสำรองเลี้ยงชีพ   ซึ่งเป็นลักษณะของแผนการจ่ายสมทบตามที่ได้กำหนดการจ่ายสมทบ</t>
  </si>
  <si>
    <t xml:space="preserve">     กองทุนภายนอก   กองทุนสำรองเลี้ยงชีพดังกล่าวได้รับเงินสะสมเข้ากองทุนจากพนักงานและเงินสมทบจากบริษัทฯ     </t>
  </si>
  <si>
    <t>นายรุ่งนิรันดร์  ตั้งสุรกิจ</t>
  </si>
  <si>
    <t xml:space="preserve">      และจำนวน 709.96   ล้านบาท  ตามลำดับ  ค้ำประกันสินเชื่อจากสถาบันการเงิน  (หมายเหตุ 17) </t>
  </si>
  <si>
    <t xml:space="preserve">            ณ  วันที่  31  ธันวาคม  2564  บริษัทฯ ได้ตั้งผลขาดทุนจากการด้อยค่าสินทรัพย์ถาวร (หมายเหตุ 30)</t>
  </si>
  <si>
    <t xml:space="preserve">          เพิ่มขึ้น</t>
  </si>
  <si>
    <t xml:space="preserve">          ตัดจำหน่าย</t>
  </si>
  <si>
    <r>
      <rPr>
        <i/>
        <sz val="15"/>
        <rFont val="Angsana New"/>
        <family val="1"/>
      </rPr>
      <t xml:space="preserve">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โอนกิจการ</t>
    </r>
  </si>
  <si>
    <t xml:space="preserve">     ที่ได้รับยกเว้น  จำนวน 313.95 ล้านบาท เป็นกำไรจากการปรับโครงสร้างหนี้ทั้งจำนวน</t>
  </si>
  <si>
    <t xml:space="preserve">            4.8.1  สินทรัพย์สิทธิการใช้</t>
  </si>
  <si>
    <t xml:space="preserve">            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</t>
  </si>
  <si>
    <t xml:space="preserve">            หากกลุ่มบริษัท ไม่มีความเชื่อมั่นอย่างสมเหตุสมผลว่าความเป็นเจ้าของในสินทรัพย์อ้างอิงจะถูกโอน  ให้แก่กลุ่มบริษัท</t>
  </si>
  <si>
    <t xml:space="preserve">            4.8.2  หนี้สินตามสัญญาเช่า</t>
  </si>
  <si>
    <t xml:space="preserve">            ณ วันที่สัญญาเช่าเริ่มมีผล  กลุ่มบริษัทรับรู้หนี้สินตามสัญญาเช่าด้วยมูลค่าปัจจุบันของจำนวนเงินที่ต้องจ่ายตามสัญญาเช่า </t>
  </si>
  <si>
    <t xml:space="preserve">            จำนวนเงินที่ต้องจ่ายตามสัญญาเช่าที่มีอายุสัญญาเช่า 12 เดือน หรือน้อยกว่านับตั้งแต่วันที่สัญญาเช่าเริ่มมีผลหรือสัญญาเช่า</t>
  </si>
  <si>
    <t xml:space="preserve">            4.8.3  สัญญาเช่าระยะสั้นและสัญญาเช่าซึ่งสินทรัพย์อ้างอิงมีมูลค่าต่ำ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</si>
  <si>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เมื่อมีข้อบ่งชี้ว่าราคาตามบัญชีของสินทรัพย์ของบริษัทฯ   สูงกว่า</t>
  </si>
  <si>
    <t xml:space="preserve">     มูลค่าที่คาดว่าจะได้รับคืน (ราคาขายสุทธิของสินทรัพย์นั้น ๆ  ตามปกติทางธุรกิจหรือมูลค่าจากการใช้แล้วแต่อย่างใดจะสูงกว่า)   </t>
  </si>
  <si>
    <t xml:space="preserve">   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หรือพิจารณาจากหน่วยสินทรัพย์ที่ก่อให้เกิดเงินสดแล้วแต่กรณีในกรณีที่ราคาตาม</t>
  </si>
  <si>
    <t xml:space="preserve">     บัญชีของสินทรัพย์สูงกว่ามูลค่าที่คาดว่าจะได้รับคืน  บริษัทฯ  และบริษัทย่อยจะรับรู้ผลขาดทุนจากการด้อยค่าในงบกำไรขาดทุน</t>
  </si>
  <si>
    <t xml:space="preserve">     แต่เป็นไปในทางที่ลดลง</t>
  </si>
  <si>
    <t xml:space="preserve">     เบ็ดเสร็จ และจะบันทึกกลับรายการผลขาดทุนจากการด้อยค่าเมื่อมีข้อบ่งชี้ว่า การด้อยค่าดังกล่าวไม่มีอยู่อีกต่อไป หรือยังคงมีอยู่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</si>
  <si>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</si>
  <si>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           กลุ่มบริษัท  บันทึกภาษีเงินได้ปัจจุบันตามจำนวนที่คาดว่าจะจ่ายให้กับหน่วยงานจัดเก็บภาษีของรัฐโดยคำนวณ</t>
  </si>
  <si>
    <t xml:space="preserve">                        กลุ่มบริษัท  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</si>
  <si>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ณ วันสิ้นรอบระยะเวลารายงาน</t>
  </si>
  <si>
    <t xml:space="preserve">              หนี้สิน  ณ  วันสิ้นรอบระยะเวลารายงาน   กับฐานภาษีของสินทรัพย์และหนี้สินนั้น   โดยใช้อัตราภาษีที่มีผลบังคับใช้ </t>
  </si>
  <si>
    <t xml:space="preserve">                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รับรู้หนี้สินภาษีเงินได้รอการตัดบัญชีของผลแตกต่างชั่วคราวที่ต้องเสียภาษีทุกรายการแต่รับรู้</t>
  </si>
  <si>
    <t xml:space="preserve">              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รวมทั้งผลขาดทุนทางภาษีที่ยังไม่ได้ใช้ใน</t>
  </si>
  <si>
    <t xml:space="preserve">              ชั่วคราวที่ใช้หักภาษีและผลขาดทุนทางภาษีที่ยังไม่ได้ใช้นั้น</t>
  </si>
  <si>
    <t xml:space="preserve">              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</t>
  </si>
  <si>
    <t xml:space="preserve">                        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</si>
  <si>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                        กลุ่มบริษัท   จะบันทึกภาษีเงินได้รอการตัดบัญชีโดยตรงไปยังส่วนของผู้ถือหุ้นหากภาษีที่เกิดขึ้นเกี่ยวข้องกับ</t>
  </si>
  <si>
    <t xml:space="preserve">              กลุ่มบริษัท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</si>
  <si>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ภาระผูกพันดังกล่าวคาดว่าจะส่งผลให้สูญเสีย</t>
  </si>
  <si>
    <t xml:space="preserve">     ทรัพยากรที่มีประโยชน์เชิงเศรษฐกิจ   เพื่อจ่ายชำระภาระผูกพันและจำนวนที่ต้องจ่ายสามารถประมาณการได้อย่างน่าเชื่อถือ     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</si>
  <si>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</si>
  <si>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หากบริษัทฯ   คาดว่าจะได้รับคืนรายจ่ายที่จ่ายชำระไปตามประมาณการหนี้สินทั้งหมดหรือบางส่วนอย่างแน่นอน   บริษัทฯ </t>
  </si>
  <si>
    <t xml:space="preserve">            ในการประมาณการค่าเผื่อผลขาดทุนด้านเครดิตที่คาดว่าจะเกิดขึ้นของลูกหนี้การค้าและสินทรัพย์ที่เกิดจากสัญญา  ฝ่าย</t>
  </si>
  <si>
    <t xml:space="preserve">            กลุ่มบริษัท  กำหนดกรอบแนวคิดของการควบคุมเกี่ยวกับการวัดมูลค่ายุติธรรม  กรอบแนวคิดนี้รวมถึงผู้ประเมินมูลค่า </t>
  </si>
  <si>
    <t xml:space="preserve">            กลุ่มบริษัท  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</si>
  <si>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     บริษัทฯ  ได้จัดตั้งบริษัท  จุฑามารีน  จำกัด  (ผู้รับโอน)  ซึ่งผู้รับโอนได้ถือหุ้นของกลุ่มบริษัท  โดยคณะกรรมการของ</t>
  </si>
  <si>
    <t xml:space="preserve">     บริษัทฯ มีมติอนุมัติ (อ้างครั้งที่ประชุม) ผู้โอนซึ่งได้รับอนุมัติเมื่อวันที่  30 กันยายน 2564  ในอัตราส่วนร้อยละ  99.99 เพื่อ</t>
  </si>
  <si>
    <t xml:space="preserve">ข้อมูลของรายการที่โอนและสิ่งตอบแทนทั้งหมดที่ได้รับและมูลค่าที่รับรู้ ณ วันที่ 30 ธันวาคม 2564 (วันที่โอนกิจการ) </t>
  </si>
  <si>
    <t xml:space="preserve">(หน่วย : บาท) </t>
  </si>
  <si>
    <t>เฉพาะกิจการ (บาท)</t>
  </si>
  <si>
    <t>งบการเงิน</t>
  </si>
  <si>
    <t>ประมาณการหนี้สินไม่หมุนเวียนสำหรับ</t>
  </si>
  <si>
    <t xml:space="preserve">     ผลประโยชน์พนักงาน ณ วันที่ 1 มกราคม </t>
  </si>
  <si>
    <t>(กำไร)ขาดทุนจากการประมาณการตามหลักคณิตศาสตร์</t>
  </si>
  <si>
    <t xml:space="preserve">     ประกันภัยที่รับรู้ในงบกำไร(ขาดทุน)</t>
  </si>
  <si>
    <t xml:space="preserve">     เบ็ดเสร็จอื่นในระหว่างปี</t>
  </si>
  <si>
    <t xml:space="preserve">     ที่ยังไม่เกิดขึ้นจริง</t>
  </si>
  <si>
    <t xml:space="preserve">     ผลประโยชน์พนักงาน ณ วันที่ 31 ธันวาคม</t>
  </si>
  <si>
    <t>25.  รายได้อื่น</t>
  </si>
  <si>
    <t>กำไร(ขาดทุน)ต่อหุ้นขั้นพื้นฐาน (บาท)</t>
  </si>
  <si>
    <t>ปัจจุบันบริษัทฯ   ได้ขอให้กรมการกงศุลกระทรวงการต่างประเทศ  ดำเนินการติดตามขอคืน  เรือ  Nordana  Andrea  แก่</t>
  </si>
  <si>
    <t xml:space="preserve">      บริษัทฯ นอกจากนี้ทางกลุ่มบริษัทได้พิจารณาตั้งค่าเผื่อการลดมูลค่าของทรัพย์สินเต็มจำนวนสำหรับเรือเดินทะเลของบริษัทย่อย</t>
  </si>
  <si>
    <t xml:space="preserve">กำไร(ขาดทุน)ต่อหุ้นขั้นพื้นฐาน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</si>
</sst>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64" formatCode="&quot;£&quot;#,##0;\-&quot;£&quot;#,##0"/>
    <numFmt numFmtId="165" formatCode="_(* #,##0.00_);_(* \(#,##0.00\);_(* &quot;-&quot;??_);_(@_)"/>
    <numFmt numFmtId="166" formatCode="#,##0.00_);[Black]\(#,##0.00\)"/>
    <numFmt numFmtId="167" formatCode="#,##0.00_);[Blue]\(#,##0.00\)"/>
    <numFmt numFmtId="168" formatCode="#,##0.0;[Red]\-#,##0.0"/>
    <numFmt numFmtId="169" formatCode="\ #,##0\ ;\(#,##0\)"/>
    <numFmt numFmtId="170" formatCode="_(* #,##0_);_(* \(#,##0\);_(* &quot;-&quot;??_);_(@_)"/>
    <numFmt numFmtId="171" formatCode="_-* #,##0_-;\-* #,##0_-;_-* &quot;-&quot;??_-;_-@_-"/>
    <numFmt numFmtId="172" formatCode="#,##0.0000_);\(#,##0.0000\)"/>
    <numFmt numFmtId="173" formatCode="_(* #,##0.0000_);_(* \(#,##0.0000\);_(* &quot;-&quot;??_);_(@_)"/>
    <numFmt numFmtId="174" formatCode="_(* #,##0.00_);_(* \(#,##0.00\);_(* \-??_);_(@_)"/>
    <numFmt numFmtId="175" formatCode="\ #,##0.00\ ;\(#,##0.00\)"/>
    <numFmt numFmtId="176" formatCode="[$-1070000]d/m/yy;@"/>
    <numFmt numFmtId="177" formatCode="#,##0.00\ ;[Black]\(#,##0.00\)"/>
    <numFmt numFmtId="178" formatCode="#,##0.00\ ;[Blue]\(#,##0.00\)"/>
    <numFmt numFmtId="179" formatCode="[$-107041E]d\ mmmm\ yyyy;@"/>
    <numFmt numFmtId="180" formatCode="[$-1070000]d/mm/yyyy;@"/>
    <numFmt numFmtId="181" formatCode="#,##0.00_);\(#,##0.00\)"/>
    <numFmt numFmtId="182" formatCode="_(* #,##0.0000000000_);_(* \(#,##0.0000000000\);_(* &quot;-&quot;??_);_(@_)"/>
  </numFmts>
  <fonts count="34">
    <font>
      <sz val="11"/>
      <color theme="1"/>
      <name val="Calibri"/>
      <family val="2"/>
      <scheme val="minor"/>
    </font>
    <font>
      <sz val="16"/>
      <name val="AngsanaUPC"/>
      <family val="1"/>
    </font>
    <font>
      <b/>
      <sz val="15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  <charset val="222"/>
    </font>
    <font>
      <sz val="12"/>
      <name val="Tms Rmn"/>
      <charset val="222"/>
    </font>
    <font>
      <sz val="15"/>
      <color indexed="8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5"/>
      <color indexed="63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i/>
      <sz val="15"/>
      <name val="Angsana New"/>
      <family val="1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2"/>
    </font>
    <font>
      <sz val="16"/>
      <color theme="1"/>
      <name val="Calibri"/>
      <family val="2"/>
      <charset val="222"/>
      <scheme val="minor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sz val="15"/>
      <color rgb="FFFFFFFF"/>
      <name val="Angsana New"/>
      <family val="1"/>
    </font>
    <font>
      <b/>
      <sz val="15"/>
      <color rgb="FF00B0F0"/>
      <name val="Angsana New"/>
      <family val="1"/>
    </font>
    <font>
      <sz val="15"/>
      <color rgb="FF00B0F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69">
    <xf numFmtId="0" fontId="0" fillId="0" borderId="0"/>
    <xf numFmtId="165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5" fillId="0" borderId="0"/>
    <xf numFmtId="176" fontId="5" fillId="0" borderId="0"/>
    <xf numFmtId="0" fontId="5" fillId="0" borderId="0"/>
    <xf numFmtId="0" fontId="5" fillId="0" borderId="0"/>
    <xf numFmtId="0" fontId="21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23" fillId="0" borderId="0"/>
    <xf numFmtId="0" fontId="5" fillId="0" borderId="0"/>
    <xf numFmtId="0" fontId="7" fillId="0" borderId="0"/>
    <xf numFmtId="0" fontId="5" fillId="0" borderId="0"/>
    <xf numFmtId="0" fontId="5" fillId="0" borderId="0"/>
    <xf numFmtId="9" fontId="23" fillId="0" borderId="0" applyFont="0" applyFill="0" applyBorder="0" applyAlignment="0" applyProtection="0"/>
    <xf numFmtId="165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39" fontId="3" fillId="0" borderId="0"/>
    <xf numFmtId="39" fontId="8" fillId="0" borderId="0"/>
    <xf numFmtId="39" fontId="3" fillId="0" borderId="0"/>
    <xf numFmtId="39" fontId="3" fillId="0" borderId="0"/>
    <xf numFmtId="39" fontId="9" fillId="0" borderId="0"/>
    <xf numFmtId="39" fontId="8" fillId="0" borderId="0"/>
    <xf numFmtId="39" fontId="8" fillId="0" borderId="0"/>
    <xf numFmtId="39" fontId="8" fillId="0" borderId="0"/>
    <xf numFmtId="0" fontId="5" fillId="0" borderId="0"/>
    <xf numFmtId="0" fontId="5" fillId="0" borderId="0"/>
    <xf numFmtId="0" fontId="6" fillId="0" borderId="0"/>
  </cellStyleXfs>
  <cellXfs count="474">
    <xf numFmtId="0" fontId="0" fillId="0" borderId="0" xfId="0"/>
    <xf numFmtId="0" fontId="4" fillId="0" borderId="0" xfId="0" applyFont="1"/>
    <xf numFmtId="166" fontId="4" fillId="0" borderId="0" xfId="0" quotePrefix="1" applyNumberFormat="1" applyFont="1" applyAlignment="1">
      <alignment horizontal="center"/>
    </xf>
    <xf numFmtId="166" fontId="4" fillId="0" borderId="0" xfId="0" applyNumberFormat="1" applyFont="1"/>
    <xf numFmtId="166" fontId="2" fillId="0" borderId="0" xfId="0" quotePrefix="1" applyNumberFormat="1" applyFont="1" applyAlignment="1">
      <alignment horizontal="left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168" fontId="2" fillId="0" borderId="0" xfId="58" applyNumberFormat="1" applyFont="1" applyAlignment="1">
      <alignment horizontal="left"/>
    </xf>
    <xf numFmtId="166" fontId="4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4" fillId="0" borderId="0" xfId="0" quotePrefix="1" applyNumberFormat="1" applyFont="1" applyAlignment="1">
      <alignment horizontal="left"/>
    </xf>
    <xf numFmtId="165" fontId="2" fillId="0" borderId="0" xfId="0" quotePrefix="1" applyNumberFormat="1" applyFont="1" applyAlignment="1">
      <alignment horizontal="left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165" fontId="2" fillId="0" borderId="0" xfId="0" quotePrefix="1" applyNumberFormat="1" applyFont="1" applyAlignment="1">
      <alignment horizontal="center"/>
    </xf>
    <xf numFmtId="165" fontId="4" fillId="0" borderId="0" xfId="58" applyNumberFormat="1" applyFont="1" applyAlignment="1">
      <alignment horizontal="left"/>
    </xf>
    <xf numFmtId="165" fontId="4" fillId="0" borderId="0" xfId="58" applyNumberFormat="1" applyFont="1"/>
    <xf numFmtId="165" fontId="4" fillId="0" borderId="0" xfId="0" applyNumberFormat="1" applyFont="1" applyAlignment="1">
      <alignment horizontal="left"/>
    </xf>
    <xf numFmtId="165" fontId="4" fillId="0" borderId="0" xfId="1" applyFont="1" applyFill="1" applyBorder="1" applyAlignment="1">
      <alignment horizontal="right"/>
    </xf>
    <xf numFmtId="165" fontId="4" fillId="0" borderId="0" xfId="1" applyFont="1" applyFill="1" applyBorder="1" applyAlignment="1">
      <alignment horizontal="center"/>
    </xf>
    <xf numFmtId="165" fontId="2" fillId="0" borderId="0" xfId="58" applyNumberFormat="1" applyFont="1" applyAlignment="1">
      <alignment horizontal="left"/>
    </xf>
    <xf numFmtId="165" fontId="4" fillId="0" borderId="0" xfId="1" applyFont="1" applyFill="1" applyBorder="1"/>
    <xf numFmtId="165" fontId="4" fillId="0" borderId="3" xfId="1" applyFont="1" applyFill="1" applyBorder="1" applyAlignment="1">
      <alignment horizontal="center"/>
    </xf>
    <xf numFmtId="165" fontId="4" fillId="0" borderId="0" xfId="1" quotePrefix="1" applyFont="1" applyFill="1" applyBorder="1" applyAlignment="1">
      <alignment horizontal="center"/>
    </xf>
    <xf numFmtId="165" fontId="13" fillId="0" borderId="0" xfId="0" applyNumberFormat="1" applyFont="1"/>
    <xf numFmtId="0" fontId="14" fillId="0" borderId="0" xfId="0" applyFont="1"/>
    <xf numFmtId="0" fontId="13" fillId="0" borderId="0" xfId="0" applyFont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/>
    </xf>
    <xf numFmtId="165" fontId="14" fillId="0" borderId="0" xfId="0" applyNumberFormat="1" applyFont="1"/>
    <xf numFmtId="165" fontId="4" fillId="0" borderId="0" xfId="0" applyNumberFormat="1" applyFont="1" applyAlignment="1">
      <alignment horizontal="right"/>
    </xf>
    <xf numFmtId="165" fontId="4" fillId="0" borderId="2" xfId="0" applyNumberFormat="1" applyFont="1" applyBorder="1"/>
    <xf numFmtId="165" fontId="2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70" fontId="4" fillId="0" borderId="0" xfId="0" quotePrefix="1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165" fontId="4" fillId="0" borderId="1" xfId="1" applyFont="1" applyFill="1" applyBorder="1" applyAlignment="1">
      <alignment horizontal="right"/>
    </xf>
    <xf numFmtId="165" fontId="4" fillId="0" borderId="3" xfId="1" applyFont="1" applyFill="1" applyBorder="1" applyAlignment="1">
      <alignment horizontal="right"/>
    </xf>
    <xf numFmtId="37" fontId="4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 wrapText="1"/>
    </xf>
    <xf numFmtId="37" fontId="4" fillId="0" borderId="0" xfId="0" applyNumberFormat="1" applyFont="1"/>
    <xf numFmtId="39" fontId="4" fillId="0" borderId="0" xfId="0" quotePrefix="1" applyNumberFormat="1" applyFont="1" applyAlignment="1">
      <alignment horizontal="center" wrapText="1"/>
    </xf>
    <xf numFmtId="165" fontId="4" fillId="0" borderId="0" xfId="19" applyNumberFormat="1" applyFont="1" applyFill="1" applyBorder="1" applyAlignment="1" applyProtection="1"/>
    <xf numFmtId="165" fontId="4" fillId="0" borderId="1" xfId="0" applyNumberFormat="1" applyFont="1" applyBorder="1"/>
    <xf numFmtId="165" fontId="4" fillId="0" borderId="4" xfId="0" applyNumberFormat="1" applyFont="1" applyBorder="1"/>
    <xf numFmtId="165" fontId="4" fillId="0" borderId="0" xfId="1" applyFont="1" applyFill="1"/>
    <xf numFmtId="165" fontId="4" fillId="0" borderId="3" xfId="0" applyNumberFormat="1" applyFont="1" applyBorder="1"/>
    <xf numFmtId="165" fontId="4" fillId="0" borderId="0" xfId="1" quotePrefix="1" applyFont="1" applyFill="1" applyBorder="1" applyAlignment="1">
      <alignment horizontal="right"/>
    </xf>
    <xf numFmtId="40" fontId="2" fillId="0" borderId="0" xfId="43" applyNumberFormat="1" applyFont="1" applyAlignment="1">
      <alignment horizontal="center"/>
    </xf>
    <xf numFmtId="40" fontId="2" fillId="0" borderId="1" xfId="64" applyNumberFormat="1" applyFont="1" applyBorder="1" applyAlignment="1">
      <alignment horizontal="center"/>
    </xf>
    <xf numFmtId="171" fontId="2" fillId="0" borderId="1" xfId="1" applyNumberFormat="1" applyFont="1" applyFill="1" applyBorder="1" applyAlignment="1">
      <alignment horizontal="center"/>
    </xf>
    <xf numFmtId="40" fontId="2" fillId="0" borderId="1" xfId="43" applyNumberFormat="1" applyFont="1" applyBorder="1" applyAlignment="1">
      <alignment horizontal="center"/>
    </xf>
    <xf numFmtId="43" fontId="4" fillId="0" borderId="0" xfId="1" applyNumberFormat="1" applyFont="1" applyFill="1"/>
    <xf numFmtId="0" fontId="2" fillId="0" borderId="0" xfId="0" applyFont="1"/>
    <xf numFmtId="165" fontId="4" fillId="0" borderId="0" xfId="50" applyNumberFormat="1" applyFont="1"/>
    <xf numFmtId="165" fontId="2" fillId="0" borderId="1" xfId="45" applyFont="1" applyFill="1" applyBorder="1" applyAlignment="1">
      <alignment horizontal="center"/>
    </xf>
    <xf numFmtId="165" fontId="4" fillId="0" borderId="0" xfId="50" applyNumberFormat="1" applyFont="1" applyAlignment="1">
      <alignment horizontal="center"/>
    </xf>
    <xf numFmtId="165" fontId="2" fillId="0" borderId="0" xfId="50" applyNumberFormat="1" applyFont="1"/>
    <xf numFmtId="165" fontId="4" fillId="0" borderId="0" xfId="45" applyFont="1" applyFill="1"/>
    <xf numFmtId="165" fontId="4" fillId="0" borderId="0" xfId="45" applyFont="1" applyFill="1" applyAlignment="1">
      <alignment horizontal="right"/>
    </xf>
    <xf numFmtId="165" fontId="4" fillId="0" borderId="0" xfId="1" applyFont="1" applyFill="1" applyAlignment="1">
      <alignment horizontal="center"/>
    </xf>
    <xf numFmtId="165" fontId="4" fillId="0" borderId="0" xfId="1" applyFont="1" applyFill="1" applyAlignment="1">
      <alignment horizontal="right"/>
    </xf>
    <xf numFmtId="165" fontId="4" fillId="0" borderId="0" xfId="45" applyFont="1" applyFill="1" applyBorder="1" applyAlignment="1">
      <alignment horizontal="right"/>
    </xf>
    <xf numFmtId="165" fontId="4" fillId="0" borderId="4" xfId="1" applyFont="1" applyFill="1" applyBorder="1" applyAlignment="1">
      <alignment horizontal="right"/>
    </xf>
    <xf numFmtId="165" fontId="4" fillId="0" borderId="0" xfId="50" applyNumberFormat="1" applyFont="1" applyAlignment="1">
      <alignment horizontal="left"/>
    </xf>
    <xf numFmtId="165" fontId="4" fillId="0" borderId="0" xfId="50" quotePrefix="1" applyNumberFormat="1" applyFont="1" applyAlignment="1">
      <alignment horizontal="center"/>
    </xf>
    <xf numFmtId="165" fontId="4" fillId="0" borderId="0" xfId="45" applyFont="1" applyFill="1" applyBorder="1"/>
    <xf numFmtId="165" fontId="2" fillId="0" borderId="0" xfId="45" applyFont="1" applyFill="1" applyAlignment="1">
      <alignment horizontal="center"/>
    </xf>
    <xf numFmtId="165" fontId="2" fillId="0" borderId="0" xfId="50" applyNumberFormat="1" applyFont="1" applyAlignment="1">
      <alignment horizontal="left"/>
    </xf>
    <xf numFmtId="165" fontId="4" fillId="0" borderId="0" xfId="50" quotePrefix="1" applyNumberFormat="1" applyFont="1" applyAlignment="1">
      <alignment horizontal="left"/>
    </xf>
    <xf numFmtId="173" fontId="4" fillId="0" borderId="0" xfId="1" applyNumberFormat="1" applyFont="1" applyFill="1" applyBorder="1" applyAlignment="1">
      <alignment horizontal="right"/>
    </xf>
    <xf numFmtId="175" fontId="4" fillId="0" borderId="0" xfId="1" applyNumberFormat="1" applyFont="1" applyFill="1" applyBorder="1" applyAlignment="1">
      <alignment horizontal="right"/>
    </xf>
    <xf numFmtId="175" fontId="4" fillId="0" borderId="0" xfId="1" applyNumberFormat="1" applyFont="1" applyFill="1"/>
    <xf numFmtId="0" fontId="25" fillId="0" borderId="0" xfId="0" applyFont="1"/>
    <xf numFmtId="165" fontId="4" fillId="0" borderId="1" xfId="1" applyFont="1" applyFill="1" applyBorder="1"/>
    <xf numFmtId="165" fontId="4" fillId="0" borderId="3" xfId="1" applyFont="1" applyFill="1" applyBorder="1"/>
    <xf numFmtId="165" fontId="2" fillId="0" borderId="4" xfId="50" quotePrefix="1" applyNumberFormat="1" applyFont="1" applyBorder="1" applyAlignment="1">
      <alignment horizontal="center"/>
    </xf>
    <xf numFmtId="165" fontId="2" fillId="0" borderId="4" xfId="50" applyNumberFormat="1" applyFont="1" applyBorder="1" applyAlignment="1">
      <alignment horizontal="center"/>
    </xf>
    <xf numFmtId="165" fontId="12" fillId="0" borderId="0" xfId="5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65" fontId="4" fillId="0" borderId="0" xfId="24" applyNumberFormat="1" applyFont="1" applyAlignment="1">
      <alignment horizontal="left"/>
    </xf>
    <xf numFmtId="165" fontId="4" fillId="0" borderId="0" xfId="24" applyNumberFormat="1" applyFont="1" applyAlignment="1">
      <alignment horizontal="center"/>
    </xf>
    <xf numFmtId="165" fontId="2" fillId="0" borderId="0" xfId="34" applyNumberFormat="1" applyFont="1" applyAlignment="1">
      <alignment horizontal="center"/>
    </xf>
    <xf numFmtId="165" fontId="4" fillId="0" borderId="0" xfId="2" applyNumberFormat="1" applyFont="1" applyFill="1"/>
    <xf numFmtId="43" fontId="4" fillId="0" borderId="0" xfId="2" applyFont="1" applyFill="1"/>
    <xf numFmtId="43" fontId="4" fillId="0" borderId="0" xfId="2" applyFont="1" applyFill="1" applyBorder="1"/>
    <xf numFmtId="173" fontId="4" fillId="0" borderId="0" xfId="1" applyNumberFormat="1" applyFont="1" applyFill="1" applyBorder="1"/>
    <xf numFmtId="43" fontId="4" fillId="0" borderId="0" xfId="2" applyFont="1" applyFill="1" applyBorder="1" applyAlignment="1">
      <alignment horizontal="left"/>
    </xf>
    <xf numFmtId="170" fontId="4" fillId="0" borderId="0" xfId="1" applyNumberFormat="1" applyFont="1" applyFill="1" applyBorder="1" applyAlignment="1">
      <alignment horizontal="center"/>
    </xf>
    <xf numFmtId="165" fontId="4" fillId="0" borderId="0" xfId="1" applyFont="1" applyFill="1" applyBorder="1" applyAlignment="1" applyProtection="1"/>
    <xf numFmtId="165" fontId="4" fillId="0" borderId="1" xfId="1" applyFont="1" applyFill="1" applyBorder="1" applyAlignment="1" applyProtection="1"/>
    <xf numFmtId="43" fontId="4" fillId="0" borderId="1" xfId="1" applyNumberFormat="1" applyFont="1" applyFill="1" applyBorder="1" applyAlignment="1" applyProtection="1"/>
    <xf numFmtId="165" fontId="4" fillId="0" borderId="2" xfId="1" applyFont="1" applyFill="1" applyBorder="1"/>
    <xf numFmtId="165" fontId="4" fillId="0" borderId="6" xfId="1" applyFont="1" applyFill="1" applyBorder="1"/>
    <xf numFmtId="165" fontId="4" fillId="0" borderId="0" xfId="1" applyFont="1" applyFill="1" applyAlignment="1"/>
    <xf numFmtId="165" fontId="4" fillId="0" borderId="4" xfId="1" applyFont="1" applyFill="1" applyBorder="1"/>
    <xf numFmtId="165" fontId="29" fillId="0" borderId="0" xfId="1" applyFont="1" applyFill="1"/>
    <xf numFmtId="40" fontId="2" fillId="0" borderId="0" xfId="64" applyNumberFormat="1" applyFont="1" applyAlignment="1">
      <alignment horizontal="left"/>
    </xf>
    <xf numFmtId="40" fontId="4" fillId="0" borderId="0" xfId="64" applyNumberFormat="1" applyFont="1" applyAlignment="1">
      <alignment horizontal="center"/>
    </xf>
    <xf numFmtId="40" fontId="4" fillId="0" borderId="0" xfId="64" applyNumberFormat="1" applyFont="1" applyAlignment="1">
      <alignment horizontal="left"/>
    </xf>
    <xf numFmtId="171" fontId="4" fillId="0" borderId="0" xfId="1" applyNumberFormat="1" applyFont="1" applyFill="1" applyAlignment="1" applyProtection="1">
      <alignment horizontal="left"/>
    </xf>
    <xf numFmtId="165" fontId="2" fillId="0" borderId="0" xfId="1" applyFont="1" applyFill="1" applyBorder="1" applyAlignment="1">
      <alignment horizontal="right"/>
    </xf>
    <xf numFmtId="40" fontId="2" fillId="0" borderId="0" xfId="64" applyNumberFormat="1" applyFont="1" applyAlignment="1">
      <alignment horizontal="center"/>
    </xf>
    <xf numFmtId="171" fontId="2" fillId="0" borderId="0" xfId="1" applyNumberFormat="1" applyFont="1" applyFill="1" applyAlignment="1" applyProtection="1">
      <alignment horizontal="left"/>
    </xf>
    <xf numFmtId="40" fontId="2" fillId="0" borderId="6" xfId="64" applyNumberFormat="1" applyFont="1" applyBorder="1" applyAlignment="1">
      <alignment horizontal="center"/>
    </xf>
    <xf numFmtId="171" fontId="2" fillId="0" borderId="6" xfId="1" applyNumberFormat="1" applyFont="1" applyFill="1" applyBorder="1" applyAlignment="1">
      <alignment horizontal="center"/>
    </xf>
    <xf numFmtId="171" fontId="2" fillId="0" borderId="0" xfId="1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4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left"/>
    </xf>
    <xf numFmtId="0" fontId="4" fillId="0" borderId="0" xfId="43" applyFont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0" xfId="0" applyFont="1"/>
    <xf numFmtId="173" fontId="4" fillId="0" borderId="0" xfId="1" applyNumberFormat="1" applyFont="1" applyFill="1"/>
    <xf numFmtId="175" fontId="4" fillId="0" borderId="2" xfId="1" applyNumberFormat="1" applyFont="1" applyFill="1" applyBorder="1"/>
    <xf numFmtId="39" fontId="4" fillId="0" borderId="0" xfId="0" applyNumberFormat="1" applyFont="1" applyAlignment="1">
      <alignment horizontal="center"/>
    </xf>
    <xf numFmtId="165" fontId="26" fillId="0" borderId="0" xfId="1" applyFont="1" applyFill="1"/>
    <xf numFmtId="165" fontId="4" fillId="0" borderId="1" xfId="1" applyFont="1" applyFill="1" applyBorder="1" applyAlignment="1"/>
    <xf numFmtId="165" fontId="4" fillId="0" borderId="3" xfId="1" applyFont="1" applyFill="1" applyBorder="1" applyAlignment="1"/>
    <xf numFmtId="0" fontId="2" fillId="0" borderId="4" xfId="2" quotePrefix="1" applyNumberFormat="1" applyFont="1" applyFill="1" applyBorder="1" applyAlignment="1">
      <alignment horizontal="center"/>
    </xf>
    <xf numFmtId="165" fontId="4" fillId="0" borderId="1" xfId="2" applyNumberFormat="1" applyFont="1" applyFill="1" applyBorder="1"/>
    <xf numFmtId="43" fontId="4" fillId="0" borderId="3" xfId="2" applyFont="1" applyFill="1" applyBorder="1"/>
    <xf numFmtId="165" fontId="2" fillId="0" borderId="1" xfId="0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4" fillId="0" borderId="0" xfId="43" quotePrefix="1" applyFont="1" applyAlignment="1">
      <alignment horizontal="center"/>
    </xf>
    <xf numFmtId="0" fontId="4" fillId="0" borderId="0" xfId="0" applyFont="1" applyAlignment="1"/>
    <xf numFmtId="165" fontId="4" fillId="0" borderId="0" xfId="0" applyNumberFormat="1" applyFont="1" applyFill="1"/>
    <xf numFmtId="165" fontId="4" fillId="0" borderId="0" xfId="50" applyNumberFormat="1" applyFont="1" applyFill="1"/>
    <xf numFmtId="165" fontId="2" fillId="0" borderId="0" xfId="50" applyNumberFormat="1" applyFont="1" applyFill="1" applyAlignment="1">
      <alignment horizontal="center"/>
    </xf>
    <xf numFmtId="165" fontId="2" fillId="0" borderId="0" xfId="0" applyNumberFormat="1" applyFont="1" applyFill="1"/>
    <xf numFmtId="165" fontId="2" fillId="0" borderId="1" xfId="0" applyNumberFormat="1" applyFont="1" applyFill="1" applyBorder="1"/>
    <xf numFmtId="165" fontId="4" fillId="0" borderId="0" xfId="50" applyNumberFormat="1" applyFont="1" applyFill="1" applyAlignment="1">
      <alignment horizontal="center"/>
    </xf>
    <xf numFmtId="165" fontId="2" fillId="0" borderId="1" xfId="0" quotePrefix="1" applyNumberFormat="1" applyFont="1" applyFill="1" applyBorder="1" applyAlignment="1">
      <alignment horizontal="center"/>
    </xf>
    <xf numFmtId="165" fontId="2" fillId="0" borderId="0" xfId="0" quotePrefix="1" applyNumberFormat="1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165" fontId="16" fillId="0" borderId="0" xfId="50" quotePrefix="1" applyNumberFormat="1" applyFont="1" applyFill="1" applyAlignment="1">
      <alignment horizontal="center"/>
    </xf>
    <xf numFmtId="165" fontId="2" fillId="0" borderId="0" xfId="50" applyNumberFormat="1" applyFont="1" applyFill="1"/>
    <xf numFmtId="165" fontId="4" fillId="0" borderId="4" xfId="0" applyNumberFormat="1" applyFont="1" applyFill="1" applyBorder="1"/>
    <xf numFmtId="165" fontId="4" fillId="0" borderId="0" xfId="50" applyNumberFormat="1" applyFont="1" applyFill="1" applyAlignment="1">
      <alignment horizontal="left"/>
    </xf>
    <xf numFmtId="165" fontId="4" fillId="0" borderId="0" xfId="50" quotePrefix="1" applyNumberFormat="1" applyFont="1" applyFill="1" applyAlignment="1">
      <alignment horizontal="center"/>
    </xf>
    <xf numFmtId="165" fontId="4" fillId="0" borderId="3" xfId="0" applyNumberFormat="1" applyFont="1" applyFill="1" applyBorder="1"/>
    <xf numFmtId="165" fontId="4" fillId="0" borderId="0" xfId="50" quotePrefix="1" applyNumberFormat="1" applyFont="1" applyFill="1" applyAlignment="1">
      <alignment horizontal="center" shrinkToFit="1"/>
    </xf>
    <xf numFmtId="165" fontId="4" fillId="0" borderId="0" xfId="0" applyNumberFormat="1" applyFont="1" applyFill="1" applyAlignment="1">
      <alignment horizontal="right"/>
    </xf>
    <xf numFmtId="165" fontId="4" fillId="0" borderId="1" xfId="0" applyNumberFormat="1" applyFont="1" applyFill="1" applyBorder="1"/>
    <xf numFmtId="165" fontId="2" fillId="0" borderId="0" xfId="60" quotePrefix="1" applyNumberFormat="1" applyFont="1" applyFill="1" applyAlignment="1">
      <alignment horizontal="center"/>
    </xf>
    <xf numFmtId="165" fontId="2" fillId="0" borderId="0" xfId="60" applyNumberFormat="1" applyFont="1" applyFill="1" applyAlignment="1">
      <alignment horizontal="center"/>
    </xf>
    <xf numFmtId="166" fontId="2" fillId="0" borderId="0" xfId="34" applyNumberFormat="1" applyFont="1" applyFill="1"/>
    <xf numFmtId="0" fontId="26" fillId="0" borderId="0" xfId="0" applyFont="1" applyFill="1"/>
    <xf numFmtId="39" fontId="4" fillId="0" borderId="0" xfId="34" applyNumberFormat="1" applyFont="1" applyFill="1"/>
    <xf numFmtId="39" fontId="2" fillId="0" borderId="0" xfId="58" applyFont="1" applyFill="1" applyAlignment="1">
      <alignment horizontal="center"/>
    </xf>
    <xf numFmtId="39" fontId="2" fillId="0" borderId="0" xfId="58" applyFont="1" applyFill="1"/>
    <xf numFmtId="39" fontId="4" fillId="0" borderId="0" xfId="58" applyFont="1" applyFill="1" applyAlignment="1">
      <alignment horizontal="center"/>
    </xf>
    <xf numFmtId="39" fontId="4" fillId="0" borderId="0" xfId="58" applyFont="1" applyFill="1"/>
    <xf numFmtId="39" fontId="2" fillId="0" borderId="0" xfId="34" applyNumberFormat="1" applyFont="1" applyFill="1"/>
    <xf numFmtId="0" fontId="27" fillId="0" borderId="0" xfId="0" applyFont="1" applyFill="1"/>
    <xf numFmtId="39" fontId="4" fillId="0" borderId="0" xfId="34" applyNumberFormat="1" applyFont="1" applyFill="1" applyAlignment="1">
      <alignment horizontal="center"/>
    </xf>
    <xf numFmtId="0" fontId="4" fillId="0" borderId="0" xfId="53" applyFont="1" applyFill="1"/>
    <xf numFmtId="166" fontId="4" fillId="0" borderId="0" xfId="0" quotePrefix="1" applyNumberFormat="1" applyFont="1" applyFill="1"/>
    <xf numFmtId="166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0" fillId="0" borderId="0" xfId="0" applyFont="1" applyFill="1"/>
    <xf numFmtId="37" fontId="2" fillId="0" borderId="0" xfId="66" applyNumberFormat="1" applyFont="1" applyFill="1"/>
    <xf numFmtId="49" fontId="4" fillId="0" borderId="0" xfId="31" applyNumberFormat="1" applyFont="1" applyFill="1"/>
    <xf numFmtId="37" fontId="4" fillId="0" borderId="0" xfId="31" applyNumberFormat="1" applyFont="1" applyFill="1"/>
    <xf numFmtId="37" fontId="2" fillId="0" borderId="0" xfId="31" applyNumberFormat="1" applyFont="1" applyFill="1"/>
    <xf numFmtId="0" fontId="2" fillId="0" borderId="0" xfId="0" applyFont="1" applyFill="1" applyAlignment="1">
      <alignment horizontal="center"/>
    </xf>
    <xf numFmtId="37" fontId="4" fillId="0" borderId="0" xfId="31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quotePrefix="1" applyFont="1" applyFill="1"/>
    <xf numFmtId="0" fontId="2" fillId="0" borderId="0" xfId="0" applyFont="1" applyFill="1" applyAlignment="1">
      <alignment horizontal="left"/>
    </xf>
    <xf numFmtId="37" fontId="4" fillId="0" borderId="6" xfId="31" applyNumberFormat="1" applyFont="1" applyFill="1" applyBorder="1"/>
    <xf numFmtId="37" fontId="4" fillId="0" borderId="0" xfId="31" applyNumberFormat="1" applyFont="1" applyFill="1" applyAlignment="1">
      <alignment horizontal="center"/>
    </xf>
    <xf numFmtId="37" fontId="4" fillId="0" borderId="0" xfId="66" applyNumberFormat="1" applyFont="1" applyFill="1"/>
    <xf numFmtId="37" fontId="4" fillId="0" borderId="0" xfId="31" quotePrefix="1" applyNumberFormat="1" applyFont="1" applyFill="1" applyAlignment="1">
      <alignment horizontal="center"/>
    </xf>
    <xf numFmtId="0" fontId="4" fillId="0" borderId="0" xfId="29" applyFont="1" applyFill="1"/>
    <xf numFmtId="49" fontId="4" fillId="0" borderId="0" xfId="31" quotePrefix="1" applyNumberFormat="1" applyFont="1" applyFill="1" applyAlignment="1">
      <alignment horizontal="left"/>
    </xf>
    <xf numFmtId="166" fontId="2" fillId="0" borderId="0" xfId="31" applyNumberFormat="1" applyFont="1" applyFill="1"/>
    <xf numFmtId="166" fontId="4" fillId="0" borderId="0" xfId="31" quotePrefix="1" applyNumberFormat="1" applyFont="1" applyFill="1" applyAlignment="1">
      <alignment horizontal="left"/>
    </xf>
    <xf numFmtId="166" fontId="4" fillId="0" borderId="0" xfId="31" applyNumberFormat="1" applyFont="1" applyFill="1"/>
    <xf numFmtId="166" fontId="4" fillId="0" borderId="0" xfId="31" applyNumberFormat="1" applyFont="1" applyFill="1" applyAlignment="1">
      <alignment horizontal="left"/>
    </xf>
    <xf numFmtId="39" fontId="2" fillId="0" borderId="0" xfId="58" applyFont="1" applyFill="1" applyAlignment="1">
      <alignment horizontal="left"/>
    </xf>
    <xf numFmtId="39" fontId="4" fillId="0" borderId="0" xfId="68" applyNumberFormat="1" applyFont="1" applyFill="1"/>
    <xf numFmtId="39" fontId="4" fillId="0" borderId="0" xfId="41" applyNumberFormat="1" applyFont="1" applyFill="1"/>
    <xf numFmtId="0" fontId="4" fillId="0" borderId="0" xfId="34" applyFont="1" applyFill="1"/>
    <xf numFmtId="0" fontId="4" fillId="0" borderId="0" xfId="34" applyFont="1" applyFill="1" applyAlignment="1">
      <alignment horizontal="left"/>
    </xf>
    <xf numFmtId="39" fontId="4" fillId="0" borderId="0" xfId="42" applyNumberFormat="1" applyFont="1" applyFill="1"/>
    <xf numFmtId="0" fontId="4" fillId="0" borderId="0" xfId="42" applyFont="1" applyFill="1"/>
    <xf numFmtId="39" fontId="4" fillId="0" borderId="0" xfId="58" applyFont="1" applyFill="1" applyAlignment="1">
      <alignment horizontal="left"/>
    </xf>
    <xf numFmtId="39" fontId="2" fillId="0" borderId="0" xfId="42" applyNumberFormat="1" applyFont="1" applyFill="1"/>
    <xf numFmtId="39" fontId="4" fillId="0" borderId="0" xfId="34" quotePrefix="1" applyNumberFormat="1" applyFont="1" applyFill="1" applyAlignment="1">
      <alignment horizontal="center"/>
    </xf>
    <xf numFmtId="49" fontId="2" fillId="0" borderId="0" xfId="31" quotePrefix="1" applyNumberFormat="1" applyFont="1" applyFill="1" applyAlignment="1">
      <alignment horizontal="left"/>
    </xf>
    <xf numFmtId="37" fontId="2" fillId="0" borderId="0" xfId="31" quotePrefix="1" applyNumberFormat="1" applyFont="1" applyFill="1"/>
    <xf numFmtId="49" fontId="2" fillId="0" borderId="0" xfId="31" applyNumberFormat="1" applyFont="1" applyFill="1"/>
    <xf numFmtId="37" fontId="2" fillId="0" borderId="0" xfId="31" applyNumberFormat="1" applyFont="1" applyFill="1" applyAlignment="1">
      <alignment horizontal="left"/>
    </xf>
    <xf numFmtId="166" fontId="4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167" fontId="4" fillId="0" borderId="0" xfId="66" applyNumberFormat="1" applyFont="1" applyFill="1"/>
    <xf numFmtId="39" fontId="4" fillId="0" borderId="0" xfId="58" applyFont="1" applyFill="1" applyAlignment="1">
      <alignment horizontal="right"/>
    </xf>
    <xf numFmtId="39" fontId="4" fillId="0" borderId="0" xfId="59" applyFont="1" applyFill="1"/>
    <xf numFmtId="39" fontId="4" fillId="0" borderId="0" xfId="58" quotePrefix="1" applyFont="1" applyFill="1" applyAlignment="1">
      <alignment horizontal="center"/>
    </xf>
    <xf numFmtId="0" fontId="2" fillId="0" borderId="0" xfId="53" applyFont="1" applyFill="1"/>
    <xf numFmtId="39" fontId="4" fillId="0" borderId="0" xfId="29" applyNumberFormat="1" applyFont="1" applyFill="1"/>
    <xf numFmtId="39" fontId="2" fillId="0" borderId="0" xfId="24" applyNumberFormat="1" applyFont="1" applyFill="1" applyAlignment="1">
      <alignment horizontal="left"/>
    </xf>
    <xf numFmtId="39" fontId="4" fillId="0" borderId="0" xfId="24" applyNumberFormat="1" applyFont="1" applyFill="1" applyAlignment="1">
      <alignment horizontal="left"/>
    </xf>
    <xf numFmtId="0" fontId="2" fillId="0" borderId="0" xfId="34" applyFont="1" applyFill="1"/>
    <xf numFmtId="39" fontId="4" fillId="0" borderId="0" xfId="57" applyNumberFormat="1" applyFont="1" applyFill="1"/>
    <xf numFmtId="39" fontId="4" fillId="0" borderId="0" xfId="0" applyNumberFormat="1" applyFont="1" applyFill="1"/>
    <xf numFmtId="39" fontId="4" fillId="0" borderId="0" xfId="62" applyFont="1" applyFill="1"/>
    <xf numFmtId="39" fontId="10" fillId="0" borderId="0" xfId="34" applyNumberFormat="1" applyFont="1" applyFill="1"/>
    <xf numFmtId="39" fontId="2" fillId="0" borderId="0" xfId="62" applyFont="1" applyFill="1" applyAlignment="1">
      <alignment horizontal="left"/>
    </xf>
    <xf numFmtId="39" fontId="4" fillId="0" borderId="0" xfId="62" applyFont="1" applyFill="1" applyAlignment="1">
      <alignment horizontal="left"/>
    </xf>
    <xf numFmtId="166" fontId="4" fillId="0" borderId="0" xfId="34" applyNumberFormat="1" applyFont="1" applyFill="1"/>
    <xf numFmtId="167" fontId="4" fillId="0" borderId="0" xfId="58" applyNumberFormat="1" applyFont="1" applyFill="1" applyAlignment="1">
      <alignment horizontal="left"/>
    </xf>
    <xf numFmtId="167" fontId="4" fillId="0" borderId="0" xfId="58" applyNumberFormat="1" applyFont="1" applyFill="1"/>
    <xf numFmtId="39" fontId="2" fillId="0" borderId="0" xfId="57" applyNumberFormat="1" applyFont="1" applyFill="1"/>
    <xf numFmtId="167" fontId="2" fillId="0" borderId="0" xfId="67" applyNumberFormat="1" applyFont="1" applyFill="1"/>
    <xf numFmtId="39" fontId="4" fillId="0" borderId="0" xfId="65" applyFont="1" applyFill="1"/>
    <xf numFmtId="0" fontId="4" fillId="0" borderId="0" xfId="30" applyFont="1" applyFill="1"/>
    <xf numFmtId="0" fontId="12" fillId="0" borderId="0" xfId="0" applyFont="1" applyFill="1" applyAlignment="1">
      <alignment horizontal="left"/>
    </xf>
    <xf numFmtId="43" fontId="4" fillId="0" borderId="0" xfId="58" applyNumberFormat="1" applyFont="1" applyFill="1"/>
    <xf numFmtId="39" fontId="11" fillId="0" borderId="0" xfId="34" applyNumberFormat="1" applyFont="1" applyFill="1"/>
    <xf numFmtId="39" fontId="4" fillId="0" borderId="0" xfId="34" applyNumberFormat="1" applyFont="1" applyFill="1" applyAlignment="1">
      <alignment horizontal="right"/>
    </xf>
    <xf numFmtId="37" fontId="4" fillId="0" borderId="0" xfId="0" applyNumberFormat="1" applyFont="1" applyFill="1"/>
    <xf numFmtId="37" fontId="4" fillId="0" borderId="0" xfId="50" applyNumberFormat="1" applyFont="1" applyFill="1"/>
    <xf numFmtId="166" fontId="4" fillId="0" borderId="0" xfId="24" applyNumberFormat="1" applyFont="1" applyFill="1" applyAlignment="1">
      <alignment horizontal="left"/>
    </xf>
    <xf numFmtId="166" fontId="4" fillId="0" borderId="0" xfId="60" applyNumberFormat="1" applyFont="1" applyFill="1"/>
    <xf numFmtId="165" fontId="4" fillId="0" borderId="0" xfId="0" quotePrefix="1" applyNumberFormat="1" applyFont="1" applyFill="1" applyAlignment="1">
      <alignment horizontal="left"/>
    </xf>
    <xf numFmtId="165" fontId="4" fillId="0" borderId="0" xfId="0" quotePrefix="1" applyNumberFormat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0" xfId="58" quotePrefix="1" applyNumberFormat="1" applyFont="1" applyFill="1" applyAlignment="1">
      <alignment horizontal="center"/>
    </xf>
    <xf numFmtId="165" fontId="4" fillId="0" borderId="0" xfId="58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0" xfId="58" applyNumberFormat="1" applyFont="1" applyFill="1" applyAlignment="1">
      <alignment horizontal="left"/>
    </xf>
    <xf numFmtId="165" fontId="4" fillId="0" borderId="0" xfId="58" applyNumberFormat="1" applyFont="1" applyFill="1"/>
    <xf numFmtId="165" fontId="3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left"/>
    </xf>
    <xf numFmtId="165" fontId="4" fillId="0" borderId="3" xfId="0" applyNumberFormat="1" applyFont="1" applyFill="1" applyBorder="1" applyAlignment="1">
      <alignment horizontal="center"/>
    </xf>
    <xf numFmtId="169" fontId="11" fillId="0" borderId="0" xfId="0" applyNumberFormat="1" applyFont="1" applyFill="1"/>
    <xf numFmtId="165" fontId="4" fillId="0" borderId="4" xfId="0" applyNumberFormat="1" applyFont="1" applyFill="1" applyBorder="1" applyAlignment="1">
      <alignment horizontal="center"/>
    </xf>
    <xf numFmtId="174" fontId="4" fillId="0" borderId="0" xfId="1" applyNumberFormat="1" applyFont="1" applyFill="1" applyBorder="1" applyAlignment="1">
      <alignment horizontal="center"/>
    </xf>
    <xf numFmtId="174" fontId="4" fillId="0" borderId="0" xfId="1" applyNumberFormat="1" applyFont="1" applyFill="1" applyAlignment="1">
      <alignment horizontal="center"/>
    </xf>
    <xf numFmtId="174" fontId="4" fillId="0" borderId="0" xfId="0" applyNumberFormat="1" applyFont="1" applyFill="1"/>
    <xf numFmtId="174" fontId="4" fillId="0" borderId="1" xfId="1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2" fillId="0" borderId="0" xfId="0" quotePrefix="1" applyNumberFormat="1" applyFont="1" applyFill="1"/>
    <xf numFmtId="165" fontId="4" fillId="0" borderId="5" xfId="0" applyNumberFormat="1" applyFont="1" applyFill="1" applyBorder="1" applyAlignment="1">
      <alignment horizontal="center"/>
    </xf>
    <xf numFmtId="165" fontId="2" fillId="0" borderId="0" xfId="58" applyNumberFormat="1" applyFont="1" applyFill="1" applyAlignment="1">
      <alignment horizontal="left"/>
    </xf>
    <xf numFmtId="165" fontId="2" fillId="0" borderId="0" xfId="58" applyNumberFormat="1" applyFont="1" applyFill="1"/>
    <xf numFmtId="165" fontId="26" fillId="0" borderId="0" xfId="0" applyNumberFormat="1" applyFont="1" applyFill="1" applyAlignment="1">
      <alignment horizontal="center"/>
    </xf>
    <xf numFmtId="165" fontId="4" fillId="0" borderId="0" xfId="58" quotePrefix="1" applyNumberFormat="1" applyFont="1" applyFill="1" applyAlignment="1">
      <alignment horizontal="left"/>
    </xf>
    <xf numFmtId="165" fontId="4" fillId="0" borderId="0" xfId="42" applyNumberFormat="1" applyFont="1" applyFill="1"/>
    <xf numFmtId="0" fontId="0" fillId="0" borderId="0" xfId="0" applyFill="1"/>
    <xf numFmtId="165" fontId="4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58" applyNumberFormat="1" applyFont="1" applyFill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2" fontId="4" fillId="0" borderId="0" xfId="0" quotePrefix="1" applyNumberFormat="1" applyFont="1" applyAlignment="1">
      <alignment horizontal="center"/>
    </xf>
    <xf numFmtId="165" fontId="4" fillId="0" borderId="0" xfId="19" applyNumberFormat="1" applyFont="1" applyFill="1" applyBorder="1" applyAlignment="1"/>
    <xf numFmtId="165" fontId="4" fillId="0" borderId="0" xfId="34" applyNumberFormat="1" applyFont="1" applyAlignment="1"/>
    <xf numFmtId="0" fontId="2" fillId="0" borderId="0" xfId="0" quotePrefix="1" applyFont="1" applyAlignment="1"/>
    <xf numFmtId="165" fontId="2" fillId="0" borderId="0" xfId="58" applyNumberFormat="1" applyFont="1" applyAlignment="1"/>
    <xf numFmtId="165" fontId="4" fillId="0" borderId="0" xfId="58" applyNumberFormat="1" applyFont="1" applyAlignment="1"/>
    <xf numFmtId="165" fontId="4" fillId="0" borderId="0" xfId="24" applyNumberFormat="1" applyFont="1" applyAlignment="1"/>
    <xf numFmtId="165" fontId="2" fillId="0" borderId="6" xfId="0" applyNumberFormat="1" applyFont="1" applyBorder="1" applyAlignment="1"/>
    <xf numFmtId="165" fontId="2" fillId="0" borderId="0" xfId="24" applyNumberFormat="1" applyFont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5" fontId="2" fillId="0" borderId="0" xfId="25" applyNumberFormat="1" applyFont="1" applyAlignment="1">
      <alignment horizontal="center"/>
    </xf>
    <xf numFmtId="165" fontId="2" fillId="0" borderId="1" xfId="0" applyNumberFormat="1" applyFont="1" applyBorder="1" applyAlignment="1"/>
    <xf numFmtId="165" fontId="2" fillId="0" borderId="1" xfId="26" applyNumberFormat="1" applyFont="1" applyBorder="1" applyAlignment="1">
      <alignment horizontal="center"/>
    </xf>
    <xf numFmtId="165" fontId="2" fillId="0" borderId="0" xfId="24" applyNumberFormat="1" applyFont="1" applyAlignment="1"/>
    <xf numFmtId="165" fontId="4" fillId="0" borderId="0" xfId="0" applyNumberFormat="1" applyFont="1" applyAlignment="1"/>
    <xf numFmtId="165" fontId="4" fillId="0" borderId="1" xfId="0" applyNumberFormat="1" applyFont="1" applyBorder="1" applyAlignment="1"/>
    <xf numFmtId="165" fontId="29" fillId="0" borderId="0" xfId="0" applyNumberFormat="1" applyFont="1" applyAlignment="1"/>
    <xf numFmtId="165" fontId="4" fillId="0" borderId="0" xfId="1" applyFont="1" applyFill="1" applyBorder="1" applyAlignment="1"/>
    <xf numFmtId="165" fontId="4" fillId="0" borderId="4" xfId="0" applyNumberFormat="1" applyFont="1" applyBorder="1" applyAlignment="1"/>
    <xf numFmtId="165" fontId="4" fillId="0" borderId="7" xfId="0" applyNumberFormat="1" applyFont="1" applyBorder="1" applyAlignment="1"/>
    <xf numFmtId="43" fontId="4" fillId="0" borderId="0" xfId="1" applyNumberFormat="1" applyFont="1" applyFill="1" applyBorder="1" applyAlignment="1"/>
    <xf numFmtId="165" fontId="4" fillId="0" borderId="0" xfId="25" applyNumberFormat="1" applyFont="1" applyAlignment="1"/>
    <xf numFmtId="165" fontId="4" fillId="0" borderId="2" xfId="0" applyNumberFormat="1" applyFont="1" applyBorder="1" applyAlignment="1"/>
    <xf numFmtId="165" fontId="28" fillId="0" borderId="2" xfId="0" applyNumberFormat="1" applyFont="1" applyBorder="1" applyAlignment="1"/>
    <xf numFmtId="165" fontId="29" fillId="0" borderId="2" xfId="0" applyNumberFormat="1" applyFont="1" applyBorder="1" applyAlignment="1"/>
    <xf numFmtId="165" fontId="4" fillId="0" borderId="2" xfId="1" applyFont="1" applyFill="1" applyBorder="1" applyAlignment="1"/>
    <xf numFmtId="165" fontId="28" fillId="0" borderId="0" xfId="58" applyNumberFormat="1" applyFont="1" applyAlignment="1"/>
    <xf numFmtId="165" fontId="26" fillId="0" borderId="0" xfId="0" applyNumberFormat="1" applyFont="1" applyFill="1"/>
    <xf numFmtId="165" fontId="26" fillId="0" borderId="0" xfId="58" applyNumberFormat="1" applyFont="1" applyFill="1"/>
    <xf numFmtId="37" fontId="2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5" fontId="4" fillId="0" borderId="0" xfId="29" applyNumberFormat="1" applyFont="1" applyFill="1"/>
    <xf numFmtId="166" fontId="2" fillId="0" borderId="0" xfId="0" applyNumberFormat="1" applyFont="1" applyFill="1" applyAlignment="1">
      <alignment horizontal="center"/>
    </xf>
    <xf numFmtId="166" fontId="2" fillId="0" borderId="0" xfId="35" applyNumberFormat="1" applyFont="1" applyFill="1" applyAlignment="1">
      <alignment horizontal="center"/>
    </xf>
    <xf numFmtId="166" fontId="2" fillId="0" borderId="4" xfId="35" applyNumberFormat="1" applyFont="1" applyFill="1" applyBorder="1" applyAlignment="1">
      <alignment horizontal="center"/>
    </xf>
    <xf numFmtId="166" fontId="2" fillId="0" borderId="0" xfId="35" applyNumberFormat="1" applyFont="1" applyFill="1"/>
    <xf numFmtId="165" fontId="4" fillId="0" borderId="6" xfId="0" applyNumberFormat="1" applyFont="1" applyFill="1" applyBorder="1"/>
    <xf numFmtId="0" fontId="2" fillId="0" borderId="0" xfId="29" applyFont="1" applyFill="1"/>
    <xf numFmtId="165" fontId="4" fillId="0" borderId="2" xfId="0" applyNumberFormat="1" applyFont="1" applyFill="1" applyBorder="1"/>
    <xf numFmtId="165" fontId="2" fillId="0" borderId="0" xfId="29" applyNumberFormat="1" applyFont="1" applyFill="1" applyAlignment="1">
      <alignment horizontal="center"/>
    </xf>
    <xf numFmtId="166" fontId="2" fillId="0" borderId="0" xfId="29" applyNumberFormat="1" applyFont="1" applyFill="1" applyAlignment="1">
      <alignment horizontal="center"/>
    </xf>
    <xf numFmtId="165" fontId="2" fillId="0" borderId="1" xfId="29" applyNumberFormat="1" applyFont="1" applyFill="1" applyBorder="1" applyAlignment="1">
      <alignment horizontal="center"/>
    </xf>
    <xf numFmtId="166" fontId="2" fillId="0" borderId="1" xfId="29" applyNumberFormat="1" applyFont="1" applyFill="1" applyBorder="1" applyAlignment="1">
      <alignment horizontal="center"/>
    </xf>
    <xf numFmtId="166" fontId="2" fillId="0" borderId="1" xfId="35" applyNumberFormat="1" applyFont="1" applyFill="1" applyBorder="1" applyAlignment="1">
      <alignment horizontal="center"/>
    </xf>
    <xf numFmtId="165" fontId="29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35" applyNumberFormat="1" applyFont="1" applyFill="1"/>
    <xf numFmtId="0" fontId="26" fillId="0" borderId="0" xfId="0" applyNumberFormat="1" applyFont="1" applyFill="1"/>
    <xf numFmtId="0" fontId="4" fillId="0" borderId="0" xfId="0" applyNumberFormat="1" applyFont="1" applyFill="1"/>
    <xf numFmtId="0" fontId="26" fillId="0" borderId="0" xfId="58" applyNumberFormat="1" applyFont="1" applyFill="1"/>
    <xf numFmtId="0" fontId="4" fillId="0" borderId="0" xfId="0" applyNumberFormat="1" applyFont="1" applyFill="1" applyAlignment="1">
      <alignment horizontal="left"/>
    </xf>
    <xf numFmtId="0" fontId="4" fillId="0" borderId="0" xfId="58" applyNumberFormat="1" applyFont="1" applyFill="1"/>
    <xf numFmtId="0" fontId="4" fillId="0" borderId="0" xfId="29" applyNumberFormat="1" applyFont="1" applyFill="1"/>
    <xf numFmtId="0" fontId="4" fillId="0" borderId="0" xfId="34" applyNumberFormat="1" applyFont="1" applyFill="1"/>
    <xf numFmtId="165" fontId="13" fillId="0" borderId="1" xfId="0" quotePrefix="1" applyNumberFormat="1" applyFont="1" applyFill="1" applyBorder="1" applyAlignment="1">
      <alignment horizontal="center"/>
    </xf>
    <xf numFmtId="165" fontId="13" fillId="0" borderId="0" xfId="0" quotePrefix="1" applyNumberFormat="1" applyFont="1" applyFill="1" applyAlignment="1">
      <alignment horizontal="center"/>
    </xf>
    <xf numFmtId="165" fontId="14" fillId="0" borderId="0" xfId="0" quotePrefix="1" applyNumberFormat="1" applyFont="1" applyFill="1" applyAlignment="1">
      <alignment horizontal="center"/>
    </xf>
    <xf numFmtId="165" fontId="14" fillId="0" borderId="0" xfId="0" quotePrefix="1" applyNumberFormat="1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165" fontId="15" fillId="0" borderId="0" xfId="0" applyNumberFormat="1" applyFont="1" applyFill="1"/>
    <xf numFmtId="169" fontId="4" fillId="0" borderId="0" xfId="0" applyNumberFormat="1" applyFont="1" applyFill="1"/>
    <xf numFmtId="165" fontId="4" fillId="0" borderId="7" xfId="0" applyNumberFormat="1" applyFont="1" applyFill="1" applyBorder="1"/>
    <xf numFmtId="165" fontId="4" fillId="0" borderId="7" xfId="1" applyFont="1" applyFill="1" applyBorder="1"/>
    <xf numFmtId="165" fontId="4" fillId="0" borderId="8" xfId="0" applyNumberFormat="1" applyFont="1" applyFill="1" applyBorder="1"/>
    <xf numFmtId="165" fontId="4" fillId="0" borderId="0" xfId="0" applyNumberFormat="1" applyFont="1" applyFill="1" applyBorder="1"/>
    <xf numFmtId="0" fontId="4" fillId="0" borderId="0" xfId="43" applyFont="1" applyAlignment="1"/>
    <xf numFmtId="40" fontId="4" fillId="0" borderId="0" xfId="43" applyNumberFormat="1" applyFont="1" applyAlignment="1"/>
    <xf numFmtId="40" fontId="4" fillId="0" borderId="0" xfId="64" applyNumberFormat="1" applyFont="1" applyAlignment="1"/>
    <xf numFmtId="40" fontId="2" fillId="0" borderId="1" xfId="64" applyNumberFormat="1" applyFont="1" applyBorder="1" applyAlignment="1"/>
    <xf numFmtId="165" fontId="2" fillId="0" borderId="0" xfId="1" applyFont="1" applyFill="1" applyAlignment="1"/>
    <xf numFmtId="40" fontId="2" fillId="0" borderId="0" xfId="64" applyNumberFormat="1" applyFont="1" applyAlignment="1"/>
    <xf numFmtId="171" fontId="4" fillId="0" borderId="0" xfId="1" applyNumberFormat="1" applyFont="1" applyFill="1" applyAlignment="1"/>
    <xf numFmtId="0" fontId="4" fillId="0" borderId="0" xfId="0" quotePrefix="1" applyFont="1" applyAlignment="1"/>
    <xf numFmtId="179" fontId="4" fillId="0" borderId="0" xfId="0" quotePrefix="1" applyNumberFormat="1" applyFont="1" applyAlignment="1"/>
    <xf numFmtId="43" fontId="4" fillId="0" borderId="0" xfId="1" applyNumberFormat="1" applyFont="1" applyFill="1" applyAlignment="1"/>
    <xf numFmtId="17" fontId="4" fillId="0" borderId="0" xfId="0" quotePrefix="1" applyNumberFormat="1" applyFont="1" applyAlignment="1"/>
    <xf numFmtId="0" fontId="4" fillId="0" borderId="0" xfId="43" quotePrefix="1" applyFont="1" applyAlignment="1"/>
    <xf numFmtId="165" fontId="4" fillId="0" borderId="0" xfId="0" quotePrefix="1" applyNumberFormat="1" applyFont="1" applyAlignment="1"/>
    <xf numFmtId="180" fontId="4" fillId="0" borderId="0" xfId="43" quotePrefix="1" applyNumberFormat="1" applyFont="1" applyAlignment="1"/>
    <xf numFmtId="43" fontId="4" fillId="0" borderId="1" xfId="1" applyNumberFormat="1" applyFont="1" applyFill="1" applyBorder="1" applyAlignment="1"/>
    <xf numFmtId="43" fontId="4" fillId="0" borderId="0" xfId="43" applyNumberFormat="1" applyFont="1" applyAlignment="1"/>
    <xf numFmtId="43" fontId="4" fillId="0" borderId="3" xfId="1" applyNumberFormat="1" applyFont="1" applyFill="1" applyBorder="1" applyAlignment="1"/>
    <xf numFmtId="175" fontId="4" fillId="0" borderId="0" xfId="0" applyNumberFormat="1" applyFont="1" applyFill="1"/>
    <xf numFmtId="175" fontId="4" fillId="0" borderId="3" xfId="0" applyNumberFormat="1" applyFont="1" applyFill="1" applyBorder="1"/>
    <xf numFmtId="175" fontId="4" fillId="0" borderId="0" xfId="1" applyNumberFormat="1" applyFont="1" applyFill="1" applyBorder="1"/>
    <xf numFmtId="167" fontId="4" fillId="0" borderId="0" xfId="40" applyNumberFormat="1" applyFont="1" applyFill="1"/>
    <xf numFmtId="0" fontId="10" fillId="0" borderId="0" xfId="0" applyFont="1" applyFill="1"/>
    <xf numFmtId="0" fontId="16" fillId="0" borderId="0" xfId="38" applyFont="1" applyFill="1"/>
    <xf numFmtId="0" fontId="10" fillId="0" borderId="0" xfId="38" applyFont="1" applyFill="1"/>
    <xf numFmtId="0" fontId="2" fillId="0" borderId="0" xfId="29" applyFont="1" applyFill="1" applyAlignment="1">
      <alignment horizontal="right"/>
    </xf>
    <xf numFmtId="0" fontId="2" fillId="0" borderId="0" xfId="29" quotePrefix="1" applyFont="1" applyFill="1"/>
    <xf numFmtId="0" fontId="2" fillId="0" borderId="1" xfId="29" applyFont="1" applyFill="1" applyBorder="1" applyAlignment="1">
      <alignment horizontal="center"/>
    </xf>
    <xf numFmtId="0" fontId="2" fillId="0" borderId="0" xfId="29" applyFont="1" applyFill="1" applyAlignment="1">
      <alignment horizontal="center"/>
    </xf>
    <xf numFmtId="37" fontId="2" fillId="0" borderId="1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165" fontId="4" fillId="0" borderId="0" xfId="0" quotePrefix="1" applyNumberFormat="1" applyFont="1" applyFill="1"/>
    <xf numFmtId="170" fontId="4" fillId="0" borderId="0" xfId="1" applyNumberFormat="1" applyFont="1" applyFill="1"/>
    <xf numFmtId="172" fontId="4" fillId="0" borderId="0" xfId="0" applyNumberFormat="1" applyFont="1" applyFill="1"/>
    <xf numFmtId="165" fontId="2" fillId="0" borderId="0" xfId="29" applyNumberFormat="1" applyFont="1" applyFill="1"/>
    <xf numFmtId="165" fontId="29" fillId="0" borderId="0" xfId="0" applyNumberFormat="1" applyFont="1" applyFill="1" applyAlignment="1">
      <alignment horizontal="center"/>
    </xf>
    <xf numFmtId="0" fontId="2" fillId="0" borderId="0" xfId="29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vertical="center"/>
    </xf>
    <xf numFmtId="0" fontId="2" fillId="0" borderId="0" xfId="50" quotePrefix="1" applyNumberFormat="1" applyFont="1" applyFill="1" applyAlignment="1">
      <alignment horizontal="left"/>
    </xf>
    <xf numFmtId="0" fontId="4" fillId="0" borderId="0" xfId="50" applyNumberFormat="1" applyFont="1" applyFill="1"/>
    <xf numFmtId="0" fontId="4" fillId="0" borderId="0" xfId="50" quotePrefix="1" applyNumberFormat="1" applyFont="1" applyFill="1" applyAlignment="1">
      <alignment horizontal="left"/>
    </xf>
    <xf numFmtId="0" fontId="4" fillId="0" borderId="0" xfId="50" applyNumberFormat="1" applyFont="1" applyFill="1" applyAlignment="1">
      <alignment horizontal="left"/>
    </xf>
    <xf numFmtId="0" fontId="2" fillId="0" borderId="0" xfId="58" applyNumberFormat="1" applyFont="1" applyFill="1"/>
    <xf numFmtId="0" fontId="4" fillId="0" borderId="0" xfId="58" applyNumberFormat="1" applyFont="1" applyFill="1" applyAlignment="1">
      <alignment horizontal="left"/>
    </xf>
    <xf numFmtId="0" fontId="2" fillId="0" borderId="4" xfId="29" applyFont="1" applyFill="1" applyBorder="1"/>
    <xf numFmtId="0" fontId="2" fillId="0" borderId="4" xfId="29" applyFont="1" applyFill="1" applyBorder="1" applyAlignment="1">
      <alignment horizontal="center"/>
    </xf>
    <xf numFmtId="0" fontId="2" fillId="0" borderId="0" xfId="29" applyFont="1" applyFill="1" applyAlignment="1">
      <alignment horizontal="center" vertical="center"/>
    </xf>
    <xf numFmtId="0" fontId="2" fillId="0" borderId="1" xfId="29" applyFont="1" applyFill="1" applyBorder="1"/>
    <xf numFmtId="0" fontId="2" fillId="0" borderId="1" xfId="29" applyFont="1" applyFill="1" applyBorder="1" applyAlignment="1">
      <alignment horizontal="center" vertical="center"/>
    </xf>
    <xf numFmtId="39" fontId="2" fillId="0" borderId="0" xfId="63" applyFont="1" applyFill="1"/>
    <xf numFmtId="39" fontId="4" fillId="0" borderId="0" xfId="61" applyFont="1" applyFill="1"/>
    <xf numFmtId="9" fontId="4" fillId="0" borderId="0" xfId="29" quotePrefix="1" applyNumberFormat="1" applyFont="1" applyFill="1"/>
    <xf numFmtId="39" fontId="4" fillId="0" borderId="0" xfId="63" applyFont="1" applyFill="1"/>
    <xf numFmtId="10" fontId="4" fillId="0" borderId="0" xfId="29" quotePrefix="1" applyNumberFormat="1" applyFont="1" applyFill="1" applyAlignment="1">
      <alignment horizontal="left"/>
    </xf>
    <xf numFmtId="0" fontId="2" fillId="0" borderId="0" xfId="29" applyFont="1" applyFill="1" applyAlignment="1">
      <alignment horizontal="center" wrapText="1"/>
    </xf>
    <xf numFmtId="9" fontId="4" fillId="0" borderId="0" xfId="29" quotePrefix="1" applyNumberFormat="1" applyFont="1" applyFill="1" applyAlignment="1">
      <alignment horizontal="left"/>
    </xf>
    <xf numFmtId="177" fontId="4" fillId="0" borderId="0" xfId="29" applyNumberFormat="1" applyFont="1" applyFill="1"/>
    <xf numFmtId="40" fontId="4" fillId="0" borderId="0" xfId="29" applyNumberFormat="1" applyFont="1" applyFill="1"/>
    <xf numFmtId="40" fontId="2" fillId="0" borderId="0" xfId="63" applyNumberFormat="1" applyFont="1" applyFill="1"/>
    <xf numFmtId="0" fontId="2" fillId="0" borderId="6" xfId="29" applyFont="1" applyFill="1" applyBorder="1" applyAlignment="1">
      <alignment horizontal="center"/>
    </xf>
    <xf numFmtId="39" fontId="4" fillId="0" borderId="0" xfId="63" applyFont="1" applyFill="1" applyAlignment="1">
      <alignment horizontal="center"/>
    </xf>
    <xf numFmtId="178" fontId="4" fillId="0" borderId="0" xfId="29" applyNumberFormat="1" applyFont="1" applyFill="1"/>
    <xf numFmtId="165" fontId="4" fillId="0" borderId="0" xfId="40" applyNumberFormat="1" applyFont="1" applyFill="1"/>
    <xf numFmtId="165" fontId="4" fillId="0" borderId="0" xfId="0" applyNumberFormat="1" applyFont="1" applyFill="1" applyAlignment="1">
      <alignment wrapText="1"/>
    </xf>
    <xf numFmtId="0" fontId="2" fillId="0" borderId="0" xfId="0" quotePrefix="1" applyNumberFormat="1" applyFont="1" applyFill="1"/>
    <xf numFmtId="0" fontId="2" fillId="0" borderId="0" xfId="0" applyNumberFormat="1" applyFont="1" applyFill="1"/>
    <xf numFmtId="0" fontId="2" fillId="0" borderId="0" xfId="0" quotePrefix="1" applyNumberFormat="1" applyFont="1"/>
    <xf numFmtId="0" fontId="2" fillId="0" borderId="0" xfId="0" applyNumberFormat="1" applyFont="1"/>
    <xf numFmtId="0" fontId="4" fillId="0" borderId="0" xfId="0" applyNumberFormat="1" applyFont="1"/>
    <xf numFmtId="0" fontId="4" fillId="0" borderId="0" xfId="0" applyFont="1" applyFill="1" applyAlignment="1"/>
    <xf numFmtId="0" fontId="2" fillId="0" borderId="0" xfId="0" applyFont="1" applyFill="1" applyAlignment="1"/>
    <xf numFmtId="165" fontId="4" fillId="0" borderId="4" xfId="1" applyFont="1" applyBorder="1" applyAlignment="1"/>
    <xf numFmtId="181" fontId="4" fillId="0" borderId="0" xfId="0" applyNumberFormat="1" applyFont="1" applyAlignment="1"/>
    <xf numFmtId="165" fontId="2" fillId="0" borderId="0" xfId="0" applyNumberFormat="1" applyFont="1" applyFill="1" applyAlignment="1"/>
    <xf numFmtId="165" fontId="4" fillId="0" borderId="0" xfId="29" applyNumberFormat="1" applyFont="1" applyFill="1" applyAlignment="1"/>
    <xf numFmtId="165" fontId="4" fillId="0" borderId="0" xfId="0" applyNumberFormat="1" applyFont="1" applyFill="1" applyAlignment="1"/>
    <xf numFmtId="165" fontId="2" fillId="0" borderId="4" xfId="29" applyNumberFormat="1" applyFont="1" applyFill="1" applyBorder="1" applyAlignment="1">
      <alignment horizontal="center"/>
    </xf>
    <xf numFmtId="166" fontId="2" fillId="0" borderId="4" xfId="29" applyNumberFormat="1" applyFont="1" applyFill="1" applyBorder="1" applyAlignment="1">
      <alignment horizontal="center"/>
    </xf>
    <xf numFmtId="166" fontId="2" fillId="0" borderId="0" xfId="35" applyNumberFormat="1" applyFont="1" applyFill="1" applyAlignment="1"/>
    <xf numFmtId="37" fontId="4" fillId="0" borderId="0" xfId="0" applyNumberFormat="1" applyFont="1" applyFill="1" applyAlignment="1"/>
    <xf numFmtId="165" fontId="4" fillId="0" borderId="0" xfId="2" applyNumberFormat="1" applyFont="1" applyFill="1" applyAlignment="1"/>
    <xf numFmtId="0" fontId="2" fillId="0" borderId="0" xfId="0" applyFont="1" applyFill="1" applyAlignment="1">
      <alignment horizontal="center"/>
    </xf>
    <xf numFmtId="165" fontId="26" fillId="0" borderId="1" xfId="1" applyFont="1" applyFill="1" applyBorder="1"/>
    <xf numFmtId="0" fontId="2" fillId="0" borderId="1" xfId="2" quotePrefix="1" applyNumberFormat="1" applyFont="1" applyFill="1" applyBorder="1" applyAlignment="1">
      <alignment horizontal="center"/>
    </xf>
    <xf numFmtId="165" fontId="4" fillId="0" borderId="2" xfId="1" applyFont="1" applyFill="1" applyBorder="1" applyAlignment="1">
      <alignment horizontal="right"/>
    </xf>
    <xf numFmtId="39" fontId="4" fillId="0" borderId="0" xfId="58" quotePrefix="1" applyFont="1" applyFill="1" applyAlignment="1">
      <alignment horizontal="center"/>
    </xf>
    <xf numFmtId="39" fontId="4" fillId="0" borderId="0" xfId="34" quotePrefix="1" applyNumberFormat="1" applyFont="1" applyFill="1" applyAlignment="1">
      <alignment horizontal="center"/>
    </xf>
    <xf numFmtId="37" fontId="4" fillId="0" borderId="0" xfId="31" applyNumberFormat="1" applyFont="1" applyFill="1" applyAlignment="1">
      <alignment horizontal="center"/>
    </xf>
    <xf numFmtId="166" fontId="2" fillId="0" borderId="0" xfId="34" applyNumberFormat="1" applyFont="1" applyFill="1" applyAlignment="1">
      <alignment horizontal="center"/>
    </xf>
    <xf numFmtId="39" fontId="2" fillId="0" borderId="0" xfId="58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7" fontId="4" fillId="0" borderId="0" xfId="31" quotePrefix="1" applyNumberFormat="1" applyFont="1" applyFill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4" fillId="0" borderId="0" xfId="0" quotePrefix="1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4" xfId="0" quotePrefix="1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0" fontId="4" fillId="0" borderId="0" xfId="43" quotePrefix="1" applyFont="1" applyAlignment="1">
      <alignment horizontal="center"/>
    </xf>
    <xf numFmtId="165" fontId="2" fillId="0" borderId="1" xfId="1" applyFont="1" applyFill="1" applyBorder="1" applyAlignment="1">
      <alignment horizontal="center"/>
    </xf>
    <xf numFmtId="40" fontId="2" fillId="0" borderId="4" xfId="64" applyNumberFormat="1" applyFont="1" applyBorder="1" applyAlignment="1">
      <alignment horizontal="center"/>
    </xf>
    <xf numFmtId="165" fontId="2" fillId="0" borderId="6" xfId="1" quotePrefix="1" applyFont="1" applyFill="1" applyBorder="1" applyAlignment="1">
      <alignment horizontal="center" vertical="center"/>
    </xf>
    <xf numFmtId="165" fontId="2" fillId="0" borderId="1" xfId="1" quotePrefix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/>
    </xf>
    <xf numFmtId="0" fontId="2" fillId="0" borderId="1" xfId="29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4" xfId="29" quotePrefix="1" applyFont="1" applyFill="1" applyBorder="1" applyAlignment="1">
      <alignment horizontal="center"/>
    </xf>
    <xf numFmtId="0" fontId="2" fillId="0" borderId="0" xfId="29" applyFont="1" applyFill="1" applyAlignment="1">
      <alignment horizontal="center" wrapText="1"/>
    </xf>
    <xf numFmtId="0" fontId="2" fillId="0" borderId="6" xfId="29" applyFont="1" applyFill="1" applyBorder="1" applyAlignment="1">
      <alignment horizontal="center" vertical="center" wrapText="1"/>
    </xf>
    <xf numFmtId="0" fontId="2" fillId="0" borderId="0" xfId="29" applyFont="1" applyFill="1" applyAlignment="1">
      <alignment horizontal="center" vertical="center" wrapText="1"/>
    </xf>
    <xf numFmtId="0" fontId="2" fillId="0" borderId="1" xfId="29" applyFont="1" applyFill="1" applyBorder="1" applyAlignment="1">
      <alignment horizontal="center" vertical="center" wrapText="1"/>
    </xf>
    <xf numFmtId="0" fontId="2" fillId="0" borderId="4" xfId="29" applyFont="1" applyFill="1" applyBorder="1" applyAlignment="1">
      <alignment horizontal="center"/>
    </xf>
    <xf numFmtId="40" fontId="2" fillId="0" borderId="1" xfId="29" applyNumberFormat="1" applyFont="1" applyFill="1" applyBorder="1" applyAlignment="1">
      <alignment horizontal="center"/>
    </xf>
    <xf numFmtId="0" fontId="2" fillId="0" borderId="6" xfId="29" applyFont="1" applyFill="1" applyBorder="1" applyAlignment="1">
      <alignment horizontal="center" vertical="center"/>
    </xf>
    <xf numFmtId="0" fontId="2" fillId="0" borderId="0" xfId="29" applyFont="1" applyFill="1" applyAlignment="1">
      <alignment horizontal="center" vertical="center"/>
    </xf>
    <xf numFmtId="0" fontId="2" fillId="0" borderId="1" xfId="29" applyFont="1" applyFill="1" applyBorder="1" applyAlignment="1">
      <alignment horizontal="center" vertical="center"/>
    </xf>
    <xf numFmtId="0" fontId="4" fillId="0" borderId="0" xfId="0" applyFont="1" applyFill="1" applyAlignment="1"/>
    <xf numFmtId="0" fontId="2" fillId="0" borderId="0" xfId="0" applyFont="1" applyFill="1" applyAlignment="1"/>
    <xf numFmtId="165" fontId="2" fillId="0" borderId="1" xfId="45" applyFont="1" applyFill="1" applyBorder="1" applyAlignment="1">
      <alignment horizontal="center"/>
    </xf>
    <xf numFmtId="165" fontId="32" fillId="0" borderId="1" xfId="0" applyNumberFormat="1" applyFont="1" applyFill="1" applyBorder="1" applyAlignment="1">
      <alignment horizontal="center"/>
    </xf>
    <xf numFmtId="165" fontId="32" fillId="0" borderId="1" xfId="0" quotePrefix="1" applyNumberFormat="1" applyFont="1" applyFill="1" applyBorder="1" applyAlignment="1">
      <alignment horizontal="center"/>
    </xf>
    <xf numFmtId="165" fontId="33" fillId="0" borderId="0" xfId="0" applyNumberFormat="1" applyFont="1" applyFill="1"/>
    <xf numFmtId="165" fontId="33" fillId="0" borderId="1" xfId="0" applyNumberFormat="1" applyFont="1" applyFill="1" applyBorder="1"/>
    <xf numFmtId="165" fontId="33" fillId="0" borderId="0" xfId="0" applyNumberFormat="1" applyFont="1" applyFill="1" applyBorder="1"/>
    <xf numFmtId="182" fontId="33" fillId="0" borderId="2" xfId="1" applyNumberFormat="1" applyFont="1" applyFill="1" applyBorder="1"/>
    <xf numFmtId="165" fontId="33" fillId="0" borderId="2" xfId="0" applyNumberFormat="1" applyFont="1" applyFill="1" applyBorder="1"/>
    <xf numFmtId="0" fontId="32" fillId="0" borderId="1" xfId="2" quotePrefix="1" applyNumberFormat="1" applyFont="1" applyFill="1" applyBorder="1" applyAlignment="1">
      <alignment horizontal="center"/>
    </xf>
    <xf numFmtId="0" fontId="33" fillId="0" borderId="0" xfId="0" applyFont="1" applyFill="1"/>
    <xf numFmtId="165" fontId="33" fillId="0" borderId="3" xfId="0" applyNumberFormat="1" applyFont="1" applyFill="1" applyBorder="1"/>
  </cellXfs>
  <cellStyles count="69">
    <cellStyle name="Comma" xfId="1" builtinId="3"/>
    <cellStyle name="Comma 10" xfId="2"/>
    <cellStyle name="Comma 10 2" xfId="3"/>
    <cellStyle name="Comma 10 3" xfId="4"/>
    <cellStyle name="Comma 2" xfId="5"/>
    <cellStyle name="Comma 2 2" xfId="6"/>
    <cellStyle name="Comma 2 2 2" xfId="7"/>
    <cellStyle name="Comma 2 2 2 2" xfId="8"/>
    <cellStyle name="Comma 2 2 3" xfId="9"/>
    <cellStyle name="Comma 2 3" xfId="10"/>
    <cellStyle name="Comma 2 3 2" xfId="11"/>
    <cellStyle name="Comma 2 4" xfId="12"/>
    <cellStyle name="Comma 2 5" xfId="13"/>
    <cellStyle name="Comma 3" xfId="14"/>
    <cellStyle name="Comma 3 2" xfId="15"/>
    <cellStyle name="Comma 4" xfId="16"/>
    <cellStyle name="Comma 4 2" xfId="17"/>
    <cellStyle name="Comma 5" xfId="18"/>
    <cellStyle name="Comma 79" xfId="19"/>
    <cellStyle name="Comma 79 2" xfId="20"/>
    <cellStyle name="Comma 79 3" xfId="21"/>
    <cellStyle name="Currency1 28" xfId="22"/>
    <cellStyle name="Currency1 28 10" xfId="23"/>
    <cellStyle name="Currency1 28 2" xfId="24"/>
    <cellStyle name="Currency1 28 2 2" xfId="25"/>
    <cellStyle name="Normal" xfId="0" builtinId="0"/>
    <cellStyle name="Normal 171" xfId="26"/>
    <cellStyle name="Normal 2" xfId="27"/>
    <cellStyle name="Normal 2 10" xfId="28"/>
    <cellStyle name="Normal 2 2" xfId="29"/>
    <cellStyle name="Normal 2 2 2" xfId="30"/>
    <cellStyle name="Normal 2 3" xfId="31"/>
    <cellStyle name="Normal 210" xfId="32"/>
    <cellStyle name="Normal 211" xfId="33"/>
    <cellStyle name="Normal 3" xfId="34"/>
    <cellStyle name="Normal 46" xfId="35"/>
    <cellStyle name="Normal 46 2" xfId="36"/>
    <cellStyle name="Normal 5" xfId="37"/>
    <cellStyle name="Normal 6" xfId="38"/>
    <cellStyle name="Normal 64" xfId="39"/>
    <cellStyle name="Normal_N187T-Dec'50 เน็ทแบนด์ คอนซัลติ้ง" xfId="40"/>
    <cellStyle name="Normal_Note1-3" xfId="41"/>
    <cellStyle name="Normal_W168-Dec'51-T3 วินท์คอม เทคโนโลยี" xfId="42"/>
    <cellStyle name="Normal_W169T-Dec'51 วีพีพี โปรเกรสซิฟ" xfId="43"/>
    <cellStyle name="Percent 2" xfId="44"/>
    <cellStyle name="เครื่องหมายจุลภาค 2" xfId="45"/>
    <cellStyle name="เครื่องหมายจุลภาค 2 2" xfId="46"/>
    <cellStyle name="เครื่องหมายจุลภาค 2 2 2" xfId="47"/>
    <cellStyle name="เครื่องหมายจุลภาค 2 3" xfId="48"/>
    <cellStyle name="เครื่องหมายจุลภาค 2 3 2" xfId="49"/>
    <cellStyle name="ปกติ 2" xfId="50"/>
    <cellStyle name="ปกติ 2 10" xfId="51"/>
    <cellStyle name="ปกติ 2 2" xfId="52"/>
    <cellStyle name="ปกติ 2 2 3 2" xfId="53"/>
    <cellStyle name="ปกติ 2 3" xfId="54"/>
    <cellStyle name="ปกติ 3" xfId="55"/>
    <cellStyle name="ปกติ 65" xfId="56"/>
    <cellStyle name="ปกติ_note p1-5" xfId="57"/>
    <cellStyle name="ปกติ_Sheet1" xfId="58"/>
    <cellStyle name="ปกติ_Sheet1 13" xfId="59"/>
    <cellStyle name="ปกติ_Sheet1 2" xfId="60"/>
    <cellStyle name="ปกติ_Sheet1 3 2" xfId="61"/>
    <cellStyle name="ปกติ_Sheet1_S117T-51 สยามรีสอทโฮเต็ล" xfId="62"/>
    <cellStyle name="ปกติ_Sheet1_Samchai-Jun'50-T3" xfId="63"/>
    <cellStyle name="ปกติ_Sheet1_W169T-Dec'51 วีพีพี โปรเกรสซิฟ" xfId="64"/>
    <cellStyle name="ปกติ_Sheet1_งบการเงินปี 50 พัฒน์กล 84" xfId="65"/>
    <cellStyle name="ปกติ_SPC-Dec'50-T3 2" xfId="66"/>
    <cellStyle name="ปกติ_SPC-Dec'50-T3_Note new STD" xfId="67"/>
    <cellStyle name="ปกติ_เชียร์ เทรดดิ้ง-JUN'51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3"/>
  <sheetViews>
    <sheetView topLeftCell="A379" zoomScale="90" zoomScaleNormal="90" zoomScaleSheetLayoutView="90" workbookViewId="0">
      <selection activeCell="J390" sqref="J390"/>
    </sheetView>
  </sheetViews>
  <sheetFormatPr defaultColWidth="8.85546875" defaultRowHeight="21.75"/>
  <cols>
    <col min="1" max="3" width="8.140625" style="158" customWidth="1"/>
    <col min="4" max="4" width="14.140625" style="158" customWidth="1"/>
    <col min="5" max="5" width="9.140625" style="158" customWidth="1"/>
    <col min="6" max="7" width="7" style="158" customWidth="1"/>
    <col min="8" max="8" width="13.28515625" style="158" customWidth="1"/>
    <col min="9" max="9" width="3.140625" style="158" customWidth="1"/>
    <col min="10" max="10" width="13.28515625" style="158" bestFit="1" customWidth="1"/>
    <col min="11" max="11" width="1.42578125" style="157" customWidth="1"/>
    <col min="12" max="16384" width="8.85546875" style="157"/>
  </cols>
  <sheetData>
    <row r="1" spans="1:10" ht="27" customHeight="1">
      <c r="A1" s="426" t="s">
        <v>0</v>
      </c>
      <c r="B1" s="426"/>
      <c r="C1" s="426"/>
      <c r="D1" s="426"/>
      <c r="E1" s="426"/>
      <c r="F1" s="426"/>
      <c r="G1" s="426"/>
      <c r="H1" s="426"/>
      <c r="I1" s="426"/>
      <c r="J1" s="426"/>
    </row>
    <row r="2" spans="1:10" ht="27" customHeight="1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</row>
    <row r="3" spans="1:10" ht="27" customHeight="1">
      <c r="A3" s="427" t="s">
        <v>2</v>
      </c>
      <c r="B3" s="427"/>
      <c r="C3" s="427"/>
      <c r="D3" s="427"/>
      <c r="E3" s="427"/>
      <c r="F3" s="427"/>
      <c r="G3" s="427"/>
      <c r="H3" s="427"/>
      <c r="I3" s="427"/>
      <c r="J3" s="427"/>
    </row>
    <row r="4" spans="1:10" ht="27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</row>
    <row r="5" spans="1:10" ht="27" customHeight="1">
      <c r="A5" s="160" t="s">
        <v>3</v>
      </c>
      <c r="B5" s="159"/>
      <c r="C5" s="161"/>
      <c r="D5" s="161"/>
      <c r="E5" s="161"/>
      <c r="F5" s="161"/>
      <c r="G5" s="161"/>
      <c r="H5" s="161"/>
      <c r="I5" s="161"/>
      <c r="J5" s="161"/>
    </row>
    <row r="6" spans="1:10" ht="27" customHeight="1">
      <c r="A6" s="160" t="s">
        <v>4</v>
      </c>
      <c r="B6" s="159"/>
      <c r="C6" s="161"/>
      <c r="D6" s="161"/>
      <c r="E6" s="161"/>
      <c r="F6" s="161"/>
      <c r="G6" s="161"/>
      <c r="H6" s="161"/>
      <c r="I6" s="161"/>
      <c r="J6" s="161"/>
    </row>
    <row r="7" spans="1:10" ht="27" customHeight="1">
      <c r="A7" s="162" t="s">
        <v>5</v>
      </c>
      <c r="C7" s="162" t="s">
        <v>6</v>
      </c>
      <c r="D7" s="161"/>
      <c r="E7" s="161"/>
      <c r="F7" s="161"/>
      <c r="G7" s="161"/>
      <c r="H7" s="161"/>
      <c r="I7" s="161"/>
      <c r="J7" s="161"/>
    </row>
    <row r="8" spans="1:10" ht="27" customHeight="1">
      <c r="A8" s="162"/>
      <c r="C8" s="162" t="s">
        <v>7</v>
      </c>
      <c r="D8" s="161"/>
      <c r="E8" s="161"/>
      <c r="F8" s="161"/>
      <c r="G8" s="161"/>
      <c r="H8" s="161"/>
      <c r="I8" s="161"/>
      <c r="J8" s="161"/>
    </row>
    <row r="9" spans="1:10" ht="27" customHeight="1">
      <c r="A9" s="162"/>
      <c r="B9" s="162"/>
      <c r="C9" s="162" t="s">
        <v>8</v>
      </c>
      <c r="D9" s="161"/>
      <c r="E9" s="161"/>
      <c r="F9" s="161"/>
      <c r="G9" s="161"/>
      <c r="H9" s="161"/>
      <c r="I9" s="161"/>
      <c r="J9" s="161"/>
    </row>
    <row r="10" spans="1:10" ht="27" customHeight="1">
      <c r="A10" s="162" t="s">
        <v>9</v>
      </c>
      <c r="C10" s="162" t="s">
        <v>10</v>
      </c>
      <c r="D10" s="161"/>
      <c r="E10" s="161"/>
      <c r="F10" s="161"/>
      <c r="G10" s="161"/>
      <c r="H10" s="161"/>
      <c r="I10" s="161"/>
      <c r="J10" s="161"/>
    </row>
    <row r="11" spans="1:10" ht="27" customHeight="1">
      <c r="A11" s="162"/>
      <c r="C11" s="162" t="s">
        <v>11</v>
      </c>
      <c r="D11" s="161"/>
      <c r="E11" s="161"/>
      <c r="F11" s="161"/>
      <c r="G11" s="161"/>
      <c r="H11" s="161"/>
      <c r="I11" s="161"/>
      <c r="J11" s="161"/>
    </row>
    <row r="12" spans="1:10" ht="27" customHeight="1">
      <c r="A12" s="162" t="s">
        <v>12</v>
      </c>
      <c r="C12" s="162" t="s">
        <v>13</v>
      </c>
      <c r="D12" s="161"/>
      <c r="E12" s="161"/>
      <c r="F12" s="161"/>
      <c r="G12" s="161"/>
      <c r="H12" s="161"/>
      <c r="I12" s="161"/>
      <c r="J12" s="161"/>
    </row>
    <row r="13" spans="1:10" s="164" customFormat="1" ht="27" customHeight="1">
      <c r="A13" s="160" t="s">
        <v>888</v>
      </c>
      <c r="B13" s="163"/>
      <c r="C13" s="160"/>
      <c r="D13" s="159"/>
      <c r="E13" s="159"/>
      <c r="F13" s="159"/>
      <c r="G13" s="159"/>
      <c r="H13" s="159"/>
      <c r="I13" s="159"/>
      <c r="J13" s="159"/>
    </row>
    <row r="14" spans="1:10" ht="27" customHeight="1">
      <c r="A14" s="158" t="s">
        <v>896</v>
      </c>
      <c r="C14" s="162"/>
      <c r="D14" s="161"/>
      <c r="E14" s="161"/>
      <c r="F14" s="161"/>
      <c r="G14" s="161"/>
      <c r="H14" s="161"/>
      <c r="I14" s="161"/>
      <c r="J14" s="161"/>
    </row>
    <row r="15" spans="1:10" ht="27" customHeight="1">
      <c r="A15" s="162" t="s">
        <v>897</v>
      </c>
      <c r="C15" s="162"/>
      <c r="D15" s="161"/>
      <c r="E15" s="161"/>
      <c r="F15" s="161"/>
      <c r="G15" s="161"/>
      <c r="H15" s="161"/>
      <c r="I15" s="161"/>
      <c r="J15" s="161"/>
    </row>
    <row r="16" spans="1:10" ht="27" customHeight="1">
      <c r="A16" s="162" t="s">
        <v>898</v>
      </c>
      <c r="C16" s="162"/>
      <c r="D16" s="161"/>
      <c r="E16" s="161"/>
      <c r="F16" s="161"/>
      <c r="G16" s="161"/>
      <c r="H16" s="161"/>
      <c r="I16" s="161"/>
      <c r="J16" s="161"/>
    </row>
    <row r="17" spans="1:10" ht="27" customHeight="1">
      <c r="A17" s="162" t="s">
        <v>901</v>
      </c>
      <c r="C17" s="162"/>
      <c r="D17" s="161"/>
      <c r="E17" s="161"/>
      <c r="F17" s="161"/>
      <c r="G17" s="161"/>
      <c r="H17" s="161"/>
      <c r="I17" s="161"/>
      <c r="J17" s="161"/>
    </row>
    <row r="18" spans="1:10" ht="27" customHeight="1">
      <c r="A18" s="162" t="s">
        <v>900</v>
      </c>
      <c r="C18" s="162"/>
      <c r="D18" s="161"/>
      <c r="E18" s="161"/>
      <c r="F18" s="161"/>
      <c r="G18" s="161"/>
      <c r="H18" s="161"/>
      <c r="I18" s="161"/>
      <c r="J18" s="161"/>
    </row>
    <row r="19" spans="1:10" ht="27" customHeight="1">
      <c r="A19" s="162" t="s">
        <v>899</v>
      </c>
      <c r="C19" s="162"/>
      <c r="D19" s="161"/>
      <c r="E19" s="161"/>
      <c r="F19" s="161"/>
      <c r="G19" s="161"/>
      <c r="H19" s="161"/>
      <c r="I19" s="161"/>
      <c r="J19" s="161"/>
    </row>
    <row r="20" spans="1:10" ht="27" customHeight="1">
      <c r="A20" s="163" t="s">
        <v>15</v>
      </c>
    </row>
    <row r="21" spans="1:10" ht="27" customHeight="1">
      <c r="A21" s="163" t="s">
        <v>16</v>
      </c>
    </row>
    <row r="22" spans="1:10" ht="27" customHeight="1">
      <c r="A22" s="158" t="s">
        <v>891</v>
      </c>
    </row>
    <row r="23" spans="1:10" ht="27" customHeight="1">
      <c r="A23" s="158" t="s">
        <v>890</v>
      </c>
    </row>
    <row r="24" spans="1:10" ht="27" customHeight="1">
      <c r="A24" s="158" t="s">
        <v>889</v>
      </c>
    </row>
    <row r="25" spans="1:10" ht="27" customHeight="1">
      <c r="A25" s="158" t="s">
        <v>17</v>
      </c>
    </row>
    <row r="26" spans="1:10" ht="27" customHeight="1">
      <c r="A26" s="158" t="s">
        <v>18</v>
      </c>
    </row>
    <row r="27" spans="1:10" ht="27" customHeight="1">
      <c r="A27" s="158" t="s">
        <v>19</v>
      </c>
    </row>
    <row r="28" spans="1:10" ht="27" customHeight="1">
      <c r="A28" s="158" t="s">
        <v>20</v>
      </c>
    </row>
    <row r="29" spans="1:10" ht="27" customHeight="1"/>
    <row r="30" spans="1:10" ht="27" customHeight="1"/>
    <row r="31" spans="1:10" ht="23.25" customHeight="1">
      <c r="A31" s="424" t="s">
        <v>14</v>
      </c>
      <c r="B31" s="424"/>
      <c r="C31" s="424"/>
      <c r="D31" s="424"/>
      <c r="E31" s="424"/>
      <c r="F31" s="424"/>
      <c r="G31" s="424"/>
      <c r="H31" s="424"/>
      <c r="I31" s="424"/>
      <c r="J31" s="424"/>
    </row>
    <row r="32" spans="1:10" ht="23.25" customHeight="1"/>
    <row r="33" spans="1:10" ht="23.25" customHeight="1">
      <c r="A33" s="163" t="s">
        <v>21</v>
      </c>
    </row>
    <row r="34" spans="1:10" ht="23.25" customHeight="1">
      <c r="A34" s="158" t="s">
        <v>892</v>
      </c>
    </row>
    <row r="35" spans="1:10" ht="23.25" customHeight="1">
      <c r="A35" s="158" t="s">
        <v>893</v>
      </c>
    </row>
    <row r="36" spans="1:10" ht="23.25" customHeight="1">
      <c r="A36" s="158" t="s">
        <v>894</v>
      </c>
    </row>
    <row r="37" spans="1:10" ht="23.25" customHeight="1">
      <c r="A37" s="158" t="s">
        <v>895</v>
      </c>
    </row>
    <row r="38" spans="1:10" ht="23.25" customHeight="1">
      <c r="B38" s="158" t="s">
        <v>22</v>
      </c>
    </row>
    <row r="39" spans="1:10" ht="23.25" customHeight="1">
      <c r="B39" s="158" t="s">
        <v>23</v>
      </c>
    </row>
    <row r="40" spans="1:10" ht="23.25" customHeight="1">
      <c r="B40" s="158" t="s">
        <v>24</v>
      </c>
    </row>
    <row r="41" spans="1:10" ht="23.25" customHeight="1">
      <c r="A41" s="163"/>
      <c r="B41" s="158" t="s">
        <v>25</v>
      </c>
    </row>
    <row r="42" spans="1:10" ht="23.25" customHeight="1">
      <c r="A42" s="158" t="s">
        <v>26</v>
      </c>
    </row>
    <row r="43" spans="1:10" ht="23.25" customHeight="1">
      <c r="A43" s="158" t="s">
        <v>27</v>
      </c>
    </row>
    <row r="44" spans="1:10" s="171" customFormat="1" ht="23.25" customHeight="1">
      <c r="A44" s="163" t="s">
        <v>902</v>
      </c>
      <c r="B44" s="158"/>
      <c r="C44" s="158"/>
      <c r="D44" s="158"/>
      <c r="E44" s="158"/>
      <c r="F44" s="158"/>
      <c r="G44" s="158"/>
      <c r="H44" s="158"/>
      <c r="I44" s="158"/>
      <c r="J44" s="158"/>
    </row>
    <row r="45" spans="1:10" s="171" customFormat="1" ht="23.25" customHeight="1">
      <c r="A45" s="163" t="s">
        <v>29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s="171" customFormat="1" ht="23.25" customHeight="1">
      <c r="A46" s="158" t="s">
        <v>903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0" s="171" customFormat="1" ht="23.25" customHeight="1">
      <c r="A47" s="158" t="s">
        <v>905</v>
      </c>
      <c r="B47" s="158"/>
      <c r="C47" s="158"/>
      <c r="D47" s="158"/>
      <c r="E47" s="158"/>
      <c r="F47" s="158"/>
      <c r="G47" s="158"/>
      <c r="H47" s="158"/>
      <c r="I47" s="158"/>
      <c r="J47" s="158"/>
    </row>
    <row r="48" spans="1:10" s="171" customFormat="1" ht="23.25" customHeight="1">
      <c r="A48" s="158" t="s">
        <v>904</v>
      </c>
      <c r="B48" s="158"/>
      <c r="C48" s="158"/>
      <c r="D48" s="158"/>
      <c r="E48" s="158"/>
      <c r="F48" s="158"/>
      <c r="G48" s="158"/>
      <c r="H48" s="158"/>
      <c r="I48" s="158"/>
      <c r="J48" s="158"/>
    </row>
    <row r="49" spans="1:11" s="171" customFormat="1" ht="23.25" customHeight="1">
      <c r="A49" s="158" t="s">
        <v>906</v>
      </c>
      <c r="B49" s="158"/>
      <c r="C49" s="158"/>
      <c r="D49" s="158"/>
      <c r="E49" s="158"/>
      <c r="F49" s="158"/>
      <c r="G49" s="158"/>
      <c r="H49" s="158"/>
      <c r="I49" s="158"/>
      <c r="J49" s="158"/>
    </row>
    <row r="50" spans="1:11" s="171" customFormat="1" ht="23.25" customHeight="1">
      <c r="A50" s="158" t="s">
        <v>907</v>
      </c>
      <c r="B50" s="158"/>
      <c r="C50" s="158"/>
      <c r="D50" s="158"/>
      <c r="E50" s="158"/>
      <c r="F50" s="158"/>
      <c r="G50" s="158"/>
      <c r="H50" s="158"/>
      <c r="I50" s="158"/>
      <c r="J50" s="158"/>
    </row>
    <row r="51" spans="1:11" s="171" customFormat="1" ht="23.25" customHeight="1">
      <c r="A51" s="158" t="s">
        <v>30</v>
      </c>
      <c r="B51" s="158"/>
      <c r="C51" s="158"/>
      <c r="D51" s="158"/>
      <c r="E51" s="158"/>
      <c r="F51" s="158"/>
      <c r="G51" s="158"/>
      <c r="H51" s="158"/>
      <c r="I51" s="158"/>
      <c r="J51" s="158"/>
    </row>
    <row r="52" spans="1:11" s="171" customFormat="1" ht="23.25" customHeight="1">
      <c r="A52" s="158" t="s">
        <v>31</v>
      </c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1" ht="23.25" customHeight="1">
      <c r="A53" s="172" t="s">
        <v>33</v>
      </c>
      <c r="B53" s="173"/>
      <c r="C53" s="174"/>
      <c r="D53" s="174"/>
      <c r="E53" s="174"/>
      <c r="F53" s="174"/>
      <c r="G53" s="174"/>
      <c r="H53" s="174"/>
      <c r="I53" s="174"/>
      <c r="J53" s="174"/>
      <c r="K53" s="144"/>
    </row>
    <row r="54" spans="1:11" ht="23.25" customHeight="1">
      <c r="A54" s="175" t="s">
        <v>34</v>
      </c>
      <c r="B54" s="173"/>
      <c r="C54" s="174"/>
      <c r="D54" s="174"/>
      <c r="E54" s="174"/>
      <c r="F54" s="174"/>
      <c r="G54" s="174"/>
      <c r="H54" s="174"/>
      <c r="I54" s="174"/>
      <c r="J54" s="174"/>
      <c r="K54" s="144"/>
    </row>
    <row r="55" spans="1:11" ht="23.25" customHeight="1">
      <c r="A55" s="174"/>
      <c r="B55" s="173"/>
      <c r="C55" s="174"/>
      <c r="D55" s="174"/>
      <c r="E55" s="429" t="s">
        <v>35</v>
      </c>
      <c r="F55" s="429"/>
      <c r="G55" s="176"/>
      <c r="H55" s="143"/>
      <c r="I55" s="176"/>
      <c r="J55" s="176"/>
      <c r="K55" s="144"/>
    </row>
    <row r="56" spans="1:11" s="164" customFormat="1" ht="23.25" customHeight="1">
      <c r="A56" s="177"/>
      <c r="B56" s="174"/>
      <c r="C56" s="174"/>
      <c r="D56" s="174"/>
      <c r="E56" s="428" t="s">
        <v>36</v>
      </c>
      <c r="F56" s="428"/>
      <c r="G56" s="176"/>
      <c r="H56" s="178" t="s">
        <v>37</v>
      </c>
      <c r="I56" s="158"/>
      <c r="J56" s="178" t="s">
        <v>38</v>
      </c>
      <c r="K56" s="143"/>
    </row>
    <row r="57" spans="1:11" s="164" customFormat="1" ht="23.25" customHeight="1">
      <c r="A57" s="172" t="s">
        <v>1056</v>
      </c>
      <c r="B57" s="173"/>
      <c r="C57" s="174"/>
      <c r="D57" s="174"/>
      <c r="E57" s="181"/>
      <c r="F57" s="181"/>
      <c r="G57" s="176"/>
      <c r="H57" s="176"/>
      <c r="I57" s="158"/>
      <c r="J57" s="176"/>
      <c r="K57" s="143"/>
    </row>
    <row r="58" spans="1:11" s="164" customFormat="1" ht="23.25" customHeight="1">
      <c r="A58" s="174" t="s">
        <v>39</v>
      </c>
      <c r="B58" s="173"/>
      <c r="C58" s="174"/>
      <c r="D58" s="174"/>
      <c r="E58" s="425">
        <v>100</v>
      </c>
      <c r="F58" s="425"/>
      <c r="G58" s="176"/>
      <c r="H58" s="161" t="s">
        <v>37</v>
      </c>
      <c r="I58" s="158"/>
      <c r="J58" s="182" t="s">
        <v>40</v>
      </c>
      <c r="K58" s="143"/>
    </row>
    <row r="59" spans="1:11" s="164" customFormat="1" ht="23.25" customHeight="1">
      <c r="A59" s="183"/>
      <c r="B59" s="173"/>
      <c r="C59" s="174"/>
      <c r="D59" s="174"/>
      <c r="E59" s="174"/>
      <c r="F59" s="174"/>
      <c r="G59" s="176"/>
      <c r="H59" s="161" t="s">
        <v>41</v>
      </c>
      <c r="I59" s="158"/>
      <c r="J59" s="176"/>
      <c r="K59" s="143"/>
    </row>
    <row r="60" spans="1:11" s="164" customFormat="1" ht="23.25" customHeight="1">
      <c r="A60" s="174" t="s">
        <v>42</v>
      </c>
      <c r="B60" s="173"/>
      <c r="C60" s="174"/>
      <c r="D60" s="174"/>
      <c r="E60" s="425">
        <v>100</v>
      </c>
      <c r="F60" s="425"/>
      <c r="G60" s="176"/>
      <c r="H60" s="170" t="s">
        <v>43</v>
      </c>
      <c r="I60" s="158"/>
      <c r="J60" s="182" t="s">
        <v>40</v>
      </c>
      <c r="K60" s="143"/>
    </row>
    <row r="61" spans="1:11" s="164" customFormat="1" ht="23.25" customHeight="1">
      <c r="A61" s="172" t="s">
        <v>1057</v>
      </c>
      <c r="B61" s="174"/>
      <c r="C61" s="174"/>
      <c r="D61" s="174"/>
      <c r="E61" s="176"/>
      <c r="F61" s="176"/>
      <c r="G61" s="176"/>
      <c r="H61" s="176"/>
      <c r="I61" s="158"/>
      <c r="J61" s="176"/>
      <c r="K61" s="143"/>
    </row>
    <row r="62" spans="1:11" ht="23.25" customHeight="1">
      <c r="A62" s="174" t="s">
        <v>44</v>
      </c>
      <c r="B62" s="174"/>
      <c r="C62" s="174"/>
      <c r="D62" s="174"/>
      <c r="E62" s="430">
        <v>51</v>
      </c>
      <c r="F62" s="430"/>
      <c r="G62" s="184"/>
      <c r="H62" s="161" t="s">
        <v>37</v>
      </c>
      <c r="J62" s="182" t="s">
        <v>40</v>
      </c>
      <c r="K62" s="144"/>
    </row>
    <row r="63" spans="1:11" ht="23.25" customHeight="1">
      <c r="A63" s="174"/>
      <c r="B63" s="174"/>
      <c r="C63" s="174"/>
      <c r="D63" s="174"/>
      <c r="E63" s="174"/>
      <c r="F63" s="174"/>
      <c r="G63" s="174"/>
      <c r="H63" s="161" t="s">
        <v>41</v>
      </c>
      <c r="J63" s="182"/>
      <c r="K63" s="144"/>
    </row>
    <row r="64" spans="1:11" ht="23.25" customHeight="1">
      <c r="A64" s="174" t="s">
        <v>45</v>
      </c>
      <c r="B64" s="174"/>
      <c r="C64" s="174"/>
      <c r="D64" s="174"/>
      <c r="E64" s="425">
        <v>100</v>
      </c>
      <c r="F64" s="425"/>
      <c r="G64" s="182"/>
      <c r="H64" s="161" t="s">
        <v>37</v>
      </c>
      <c r="J64" s="182" t="s">
        <v>40</v>
      </c>
      <c r="K64" s="144"/>
    </row>
    <row r="65" spans="1:11" ht="23.25" customHeight="1">
      <c r="A65" s="144"/>
      <c r="B65" s="157"/>
      <c r="H65" s="161" t="s">
        <v>41</v>
      </c>
      <c r="K65" s="144"/>
    </row>
    <row r="66" spans="1:11" ht="26.25" customHeight="1">
      <c r="A66" s="424" t="s">
        <v>28</v>
      </c>
      <c r="B66" s="424"/>
      <c r="C66" s="424"/>
      <c r="D66" s="424"/>
      <c r="E66" s="424"/>
      <c r="F66" s="424"/>
      <c r="G66" s="424"/>
      <c r="H66" s="424"/>
      <c r="I66" s="424"/>
      <c r="J66" s="424"/>
      <c r="K66" s="144"/>
    </row>
    <row r="67" spans="1:11" ht="26.25" customHeight="1">
      <c r="B67" s="144"/>
      <c r="C67" s="164"/>
      <c r="H67" s="157"/>
      <c r="K67" s="144"/>
    </row>
    <row r="68" spans="1:11" ht="26.25" customHeight="1">
      <c r="A68" s="185" t="s">
        <v>46</v>
      </c>
      <c r="B68" s="174"/>
      <c r="C68" s="174"/>
      <c r="D68" s="174"/>
      <c r="E68" s="174"/>
      <c r="F68" s="174"/>
      <c r="G68" s="174"/>
      <c r="H68" s="184"/>
      <c r="I68" s="161"/>
      <c r="J68" s="174"/>
    </row>
    <row r="69" spans="1:11" ht="26.25" customHeight="1">
      <c r="A69" s="185" t="s">
        <v>963</v>
      </c>
      <c r="B69" s="174"/>
      <c r="C69" s="174"/>
      <c r="D69" s="174"/>
      <c r="E69" s="174"/>
      <c r="F69" s="174"/>
      <c r="G69" s="174"/>
      <c r="H69" s="184"/>
      <c r="I69" s="161"/>
      <c r="J69" s="174"/>
    </row>
    <row r="70" spans="1:11" ht="26.25" customHeight="1">
      <c r="A70" s="185" t="s">
        <v>964</v>
      </c>
      <c r="B70" s="174"/>
      <c r="C70" s="174"/>
      <c r="D70" s="174"/>
      <c r="E70" s="174"/>
      <c r="F70" s="174"/>
      <c r="G70" s="174"/>
      <c r="H70" s="184"/>
      <c r="I70" s="161"/>
      <c r="J70" s="174"/>
    </row>
    <row r="71" spans="1:11" ht="26.25" customHeight="1">
      <c r="A71" s="185" t="s">
        <v>965</v>
      </c>
      <c r="B71" s="174"/>
      <c r="C71" s="174"/>
      <c r="D71" s="174"/>
      <c r="E71" s="174"/>
      <c r="F71" s="174"/>
      <c r="G71" s="174"/>
      <c r="H71" s="184"/>
      <c r="I71" s="161"/>
      <c r="J71" s="174"/>
    </row>
    <row r="72" spans="1:11" ht="26.25" customHeight="1">
      <c r="A72" s="185" t="s">
        <v>47</v>
      </c>
      <c r="B72" s="168"/>
      <c r="C72" s="174"/>
      <c r="D72" s="174"/>
      <c r="E72" s="174"/>
      <c r="F72" s="174"/>
      <c r="G72" s="174"/>
      <c r="H72" s="184"/>
      <c r="I72" s="161"/>
      <c r="J72" s="174"/>
    </row>
    <row r="73" spans="1:11" ht="26.25" customHeight="1">
      <c r="A73" s="185" t="s">
        <v>48</v>
      </c>
      <c r="B73" s="174"/>
      <c r="C73" s="174"/>
      <c r="D73" s="174"/>
      <c r="E73" s="174"/>
      <c r="F73" s="174"/>
      <c r="G73" s="174"/>
      <c r="H73" s="184"/>
      <c r="I73" s="161"/>
      <c r="J73" s="174"/>
    </row>
    <row r="74" spans="1:11" ht="26.25" customHeight="1">
      <c r="A74" s="185" t="s">
        <v>961</v>
      </c>
      <c r="B74" s="174"/>
      <c r="C74" s="174"/>
      <c r="D74" s="174"/>
      <c r="E74" s="174"/>
      <c r="F74" s="174"/>
      <c r="G74" s="174"/>
      <c r="H74" s="184"/>
      <c r="I74" s="161"/>
      <c r="J74" s="174"/>
    </row>
    <row r="75" spans="1:11" ht="26.25" customHeight="1">
      <c r="A75" s="185" t="s">
        <v>962</v>
      </c>
      <c r="B75" s="174"/>
      <c r="C75" s="174"/>
      <c r="D75" s="174"/>
      <c r="E75" s="174"/>
      <c r="F75" s="174"/>
      <c r="G75" s="174"/>
      <c r="H75" s="184"/>
      <c r="I75" s="161"/>
      <c r="J75" s="174"/>
    </row>
    <row r="76" spans="1:11" ht="26.25" customHeight="1">
      <c r="A76" s="174" t="s">
        <v>960</v>
      </c>
      <c r="B76" s="174"/>
      <c r="C76" s="174"/>
      <c r="D76" s="174"/>
      <c r="E76" s="174"/>
      <c r="F76" s="174"/>
      <c r="G76" s="174"/>
      <c r="H76" s="184"/>
      <c r="I76" s="161"/>
      <c r="J76" s="174"/>
    </row>
    <row r="77" spans="1:11" ht="26.25" customHeight="1">
      <c r="A77" s="175" t="s">
        <v>49</v>
      </c>
      <c r="B77" s="186"/>
      <c r="C77" s="174"/>
      <c r="D77" s="174"/>
      <c r="E77" s="174"/>
      <c r="F77" s="174"/>
      <c r="G77" s="174"/>
      <c r="H77" s="174"/>
      <c r="I77" s="174"/>
      <c r="J77" s="174"/>
    </row>
    <row r="78" spans="1:11" ht="26.25" customHeight="1">
      <c r="A78" s="174" t="s">
        <v>50</v>
      </c>
      <c r="B78" s="174"/>
      <c r="C78" s="174"/>
      <c r="D78" s="174"/>
      <c r="E78" s="174"/>
      <c r="F78" s="174"/>
      <c r="G78" s="174"/>
      <c r="H78" s="174"/>
      <c r="I78" s="174"/>
      <c r="J78" s="174"/>
    </row>
    <row r="79" spans="1:11" ht="26.25" customHeight="1">
      <c r="A79" s="187" t="s">
        <v>51</v>
      </c>
      <c r="B79" s="188"/>
      <c r="C79" s="189"/>
      <c r="D79" s="189"/>
      <c r="E79" s="189"/>
      <c r="F79" s="189"/>
      <c r="G79" s="189"/>
      <c r="H79" s="189"/>
      <c r="I79" s="189"/>
      <c r="J79" s="189"/>
    </row>
    <row r="80" spans="1:11" ht="26.25" customHeight="1">
      <c r="A80" s="189" t="s">
        <v>52</v>
      </c>
      <c r="B80" s="190"/>
      <c r="C80" s="189"/>
      <c r="D80" s="189"/>
      <c r="E80" s="189"/>
      <c r="F80" s="189"/>
      <c r="G80" s="189"/>
      <c r="H80" s="189"/>
      <c r="I80" s="189"/>
      <c r="J80" s="189"/>
    </row>
    <row r="81" spans="1:10" ht="26.25" customHeight="1">
      <c r="A81" s="189" t="s">
        <v>53</v>
      </c>
      <c r="B81" s="190"/>
      <c r="C81" s="189"/>
      <c r="D81" s="189"/>
      <c r="E81" s="189"/>
      <c r="F81" s="189"/>
      <c r="G81" s="189"/>
      <c r="H81" s="189"/>
      <c r="I81" s="189"/>
      <c r="J81" s="189"/>
    </row>
    <row r="82" spans="1:10" ht="26.25" customHeight="1">
      <c r="A82" s="191" t="s">
        <v>55</v>
      </c>
      <c r="B82" s="192"/>
      <c r="C82" s="192"/>
      <c r="D82" s="193"/>
      <c r="E82" s="193"/>
      <c r="F82" s="193"/>
      <c r="G82" s="193"/>
      <c r="J82" s="192"/>
    </row>
    <row r="83" spans="1:10" s="164" customFormat="1" ht="26.25" customHeight="1">
      <c r="A83" s="191" t="s">
        <v>56</v>
      </c>
      <c r="B83" s="160"/>
      <c r="C83" s="160"/>
      <c r="D83" s="160"/>
      <c r="E83" s="160"/>
      <c r="F83" s="160"/>
      <c r="G83" s="160"/>
      <c r="H83" s="160"/>
      <c r="I83" s="160"/>
      <c r="J83" s="160"/>
    </row>
    <row r="84" spans="1:10" ht="26.25" customHeight="1">
      <c r="A84" s="162" t="s">
        <v>57</v>
      </c>
      <c r="B84" s="162"/>
      <c r="C84" s="162"/>
      <c r="D84" s="162"/>
      <c r="E84" s="162"/>
      <c r="F84" s="162"/>
      <c r="G84" s="162"/>
      <c r="H84" s="162"/>
      <c r="I84" s="162"/>
      <c r="J84" s="162"/>
    </row>
    <row r="85" spans="1:10" ht="26.25" customHeight="1">
      <c r="A85" s="194" t="s">
        <v>58</v>
      </c>
      <c r="B85" s="162"/>
      <c r="C85" s="162"/>
      <c r="D85" s="162"/>
      <c r="E85" s="162"/>
      <c r="F85" s="162"/>
      <c r="G85" s="162"/>
      <c r="H85" s="162"/>
      <c r="I85" s="162"/>
      <c r="J85" s="162"/>
    </row>
    <row r="86" spans="1:10" ht="26.25" customHeight="1">
      <c r="A86" s="194" t="s">
        <v>59</v>
      </c>
      <c r="B86" s="162"/>
      <c r="C86" s="162"/>
      <c r="D86" s="162"/>
      <c r="E86" s="162"/>
      <c r="F86" s="162"/>
      <c r="G86" s="162"/>
      <c r="H86" s="162"/>
      <c r="I86" s="162"/>
      <c r="J86" s="162"/>
    </row>
    <row r="87" spans="1:10" ht="26.25" customHeight="1">
      <c r="A87" s="194" t="s">
        <v>60</v>
      </c>
      <c r="B87" s="162"/>
      <c r="C87" s="162"/>
      <c r="D87" s="162"/>
      <c r="E87" s="162"/>
      <c r="F87" s="162"/>
      <c r="G87" s="162"/>
      <c r="H87" s="162"/>
      <c r="I87" s="162"/>
      <c r="J87" s="162"/>
    </row>
    <row r="88" spans="1:10" ht="26.25" customHeight="1">
      <c r="A88" s="194" t="s">
        <v>61</v>
      </c>
      <c r="B88" s="162"/>
      <c r="C88" s="162"/>
      <c r="D88" s="162"/>
      <c r="E88" s="162"/>
      <c r="F88" s="162"/>
      <c r="G88" s="162"/>
      <c r="H88" s="162"/>
      <c r="I88" s="162"/>
      <c r="J88" s="162"/>
    </row>
    <row r="89" spans="1:10" ht="26.25" customHeight="1">
      <c r="A89" s="195" t="s">
        <v>62</v>
      </c>
      <c r="B89" s="162"/>
      <c r="C89" s="162"/>
      <c r="D89" s="162"/>
      <c r="E89" s="162"/>
      <c r="F89" s="162"/>
      <c r="G89" s="162"/>
      <c r="H89" s="162"/>
      <c r="I89" s="162"/>
      <c r="J89" s="162"/>
    </row>
    <row r="90" spans="1:10" s="164" customFormat="1" ht="26.25" customHeight="1">
      <c r="A90" s="191" t="s">
        <v>63</v>
      </c>
      <c r="B90" s="160"/>
      <c r="C90" s="160"/>
      <c r="D90" s="160"/>
      <c r="E90" s="160"/>
      <c r="F90" s="160"/>
      <c r="G90" s="160"/>
      <c r="H90" s="160"/>
      <c r="I90" s="160"/>
      <c r="J90" s="163"/>
    </row>
    <row r="91" spans="1:10" ht="26.25" customHeight="1">
      <c r="A91" s="196" t="s">
        <v>64</v>
      </c>
      <c r="B91" s="197"/>
      <c r="C91" s="162"/>
      <c r="D91" s="162"/>
      <c r="E91" s="162"/>
      <c r="F91" s="162"/>
      <c r="G91" s="162"/>
      <c r="H91" s="162"/>
      <c r="I91" s="162"/>
      <c r="J91" s="162"/>
    </row>
    <row r="92" spans="1:10" ht="26.25" customHeight="1">
      <c r="A92" s="198" t="s">
        <v>65</v>
      </c>
      <c r="B92" s="162"/>
      <c r="C92" s="162"/>
      <c r="D92" s="162"/>
      <c r="E92" s="162"/>
      <c r="F92" s="162"/>
      <c r="G92" s="162"/>
      <c r="H92" s="162"/>
      <c r="I92" s="162"/>
      <c r="J92" s="162"/>
    </row>
    <row r="93" spans="1:10" s="164" customFormat="1" ht="26.25" customHeight="1">
      <c r="A93" s="160" t="s">
        <v>66</v>
      </c>
      <c r="B93" s="160"/>
      <c r="C93" s="160"/>
      <c r="D93" s="160"/>
      <c r="E93" s="160"/>
      <c r="F93" s="160"/>
      <c r="G93" s="160"/>
      <c r="H93" s="160"/>
      <c r="I93" s="160"/>
      <c r="J93" s="160"/>
    </row>
    <row r="94" spans="1:10" ht="26.25" customHeight="1">
      <c r="A94" s="196" t="s">
        <v>67</v>
      </c>
      <c r="B94" s="162"/>
      <c r="C94" s="162"/>
      <c r="D94" s="162"/>
      <c r="E94" s="162"/>
      <c r="F94" s="162"/>
      <c r="G94" s="162"/>
      <c r="H94" s="162"/>
      <c r="I94" s="162"/>
      <c r="J94" s="162"/>
    </row>
    <row r="95" spans="1:10" ht="26.25" customHeight="1">
      <c r="A95" s="196" t="s">
        <v>68</v>
      </c>
      <c r="B95" s="162"/>
      <c r="C95" s="162"/>
      <c r="D95" s="162"/>
      <c r="E95" s="162"/>
      <c r="F95" s="162"/>
      <c r="G95" s="162"/>
      <c r="H95" s="162"/>
      <c r="I95" s="162"/>
      <c r="J95" s="162"/>
    </row>
    <row r="96" spans="1:10" ht="26.25" customHeight="1">
      <c r="A96" s="198"/>
      <c r="B96" s="162"/>
      <c r="C96" s="162"/>
      <c r="D96" s="162"/>
      <c r="E96" s="162"/>
      <c r="F96" s="162"/>
      <c r="G96" s="162"/>
      <c r="H96" s="162"/>
      <c r="I96" s="162"/>
      <c r="J96" s="162"/>
    </row>
    <row r="97" spans="1:10" ht="27" customHeight="1">
      <c r="A97" s="424" t="s">
        <v>927</v>
      </c>
      <c r="B97" s="424"/>
      <c r="C97" s="424"/>
      <c r="D97" s="424"/>
      <c r="E97" s="424"/>
      <c r="F97" s="424"/>
      <c r="G97" s="424"/>
      <c r="H97" s="424"/>
      <c r="I97" s="424"/>
      <c r="J97" s="424"/>
    </row>
    <row r="98" spans="1:10" ht="27" customHeight="1"/>
    <row r="99" spans="1:10" s="164" customFormat="1" ht="27" customHeight="1">
      <c r="A99" s="160" t="s">
        <v>908</v>
      </c>
      <c r="B99" s="201"/>
      <c r="C99" s="175"/>
      <c r="D99" s="202"/>
      <c r="E99" s="175"/>
      <c r="F99" s="175"/>
      <c r="G99" s="175"/>
      <c r="H99" s="175"/>
      <c r="I99" s="175"/>
      <c r="J99" s="175"/>
    </row>
    <row r="100" spans="1:10" ht="27" customHeight="1">
      <c r="A100" s="196" t="s">
        <v>70</v>
      </c>
      <c r="B100" s="173"/>
      <c r="C100" s="174"/>
      <c r="D100" s="177"/>
      <c r="E100" s="174"/>
      <c r="F100" s="174"/>
      <c r="G100" s="174"/>
      <c r="H100" s="174"/>
      <c r="I100" s="174"/>
      <c r="J100" s="174"/>
    </row>
    <row r="101" spans="1:10" s="164" customFormat="1" ht="27" customHeight="1">
      <c r="A101" s="160" t="s">
        <v>909</v>
      </c>
      <c r="B101" s="201"/>
      <c r="C101" s="175"/>
      <c r="D101" s="202"/>
      <c r="E101" s="175"/>
      <c r="F101" s="175"/>
      <c r="G101" s="175"/>
      <c r="H101" s="175"/>
      <c r="I101" s="175"/>
      <c r="J101" s="175"/>
    </row>
    <row r="102" spans="1:10" ht="27" customHeight="1">
      <c r="A102" s="196" t="s">
        <v>71</v>
      </c>
      <c r="B102" s="173"/>
      <c r="C102" s="174"/>
      <c r="D102" s="177"/>
      <c r="E102" s="174"/>
      <c r="F102" s="174"/>
      <c r="G102" s="174"/>
      <c r="H102" s="174"/>
      <c r="I102" s="174"/>
      <c r="J102" s="174"/>
    </row>
    <row r="103" spans="1:10" ht="27" customHeight="1">
      <c r="A103" s="196" t="s">
        <v>72</v>
      </c>
      <c r="B103" s="173"/>
      <c r="C103" s="174"/>
      <c r="D103" s="177"/>
      <c r="E103" s="174"/>
      <c r="F103" s="174"/>
      <c r="G103" s="174"/>
      <c r="H103" s="174"/>
      <c r="I103" s="174"/>
      <c r="J103" s="174"/>
    </row>
    <row r="104" spans="1:10" s="164" customFormat="1" ht="27" customHeight="1">
      <c r="A104" s="160" t="s">
        <v>73</v>
      </c>
      <c r="B104" s="203"/>
      <c r="C104" s="175"/>
      <c r="D104" s="204"/>
      <c r="E104" s="175"/>
      <c r="F104" s="175"/>
      <c r="G104" s="175"/>
      <c r="H104" s="175"/>
      <c r="I104" s="175"/>
      <c r="J104" s="175"/>
    </row>
    <row r="105" spans="1:10" ht="27" customHeight="1">
      <c r="A105" s="196" t="s">
        <v>74</v>
      </c>
      <c r="B105" s="173"/>
      <c r="C105" s="174"/>
      <c r="D105" s="177"/>
      <c r="E105" s="174"/>
      <c r="F105" s="174"/>
      <c r="G105" s="174"/>
      <c r="H105" s="174"/>
      <c r="I105" s="174"/>
      <c r="J105" s="174"/>
    </row>
    <row r="106" spans="1:10" ht="27" customHeight="1">
      <c r="A106" s="196" t="s">
        <v>75</v>
      </c>
      <c r="B106" s="173"/>
      <c r="C106" s="174"/>
      <c r="D106" s="177"/>
      <c r="E106" s="174"/>
      <c r="F106" s="174"/>
      <c r="G106" s="174"/>
      <c r="H106" s="174"/>
      <c r="I106" s="174"/>
      <c r="J106" s="174"/>
    </row>
    <row r="107" spans="1:10" ht="27" customHeight="1">
      <c r="A107" s="196" t="s">
        <v>959</v>
      </c>
      <c r="B107" s="173"/>
      <c r="C107" s="174"/>
      <c r="D107" s="177"/>
      <c r="E107" s="174"/>
      <c r="F107" s="174"/>
      <c r="G107" s="174"/>
      <c r="H107" s="174"/>
      <c r="I107" s="174"/>
      <c r="J107" s="174"/>
    </row>
    <row r="108" spans="1:10" ht="27" customHeight="1">
      <c r="A108" s="196" t="s">
        <v>76</v>
      </c>
      <c r="B108" s="173"/>
      <c r="C108" s="174"/>
      <c r="D108" s="177"/>
      <c r="E108" s="174"/>
      <c r="F108" s="174"/>
      <c r="G108" s="174"/>
      <c r="H108" s="174"/>
      <c r="I108" s="174"/>
      <c r="J108" s="174"/>
    </row>
    <row r="109" spans="1:10" ht="27" customHeight="1">
      <c r="A109" s="199" t="s">
        <v>77</v>
      </c>
      <c r="B109" s="173"/>
      <c r="C109" s="174"/>
      <c r="D109" s="177"/>
      <c r="E109" s="174"/>
      <c r="F109" s="174"/>
      <c r="G109" s="174"/>
      <c r="H109" s="174"/>
      <c r="I109" s="174"/>
      <c r="J109" s="174"/>
    </row>
    <row r="110" spans="1:10" ht="27" customHeight="1">
      <c r="A110" s="196" t="s">
        <v>78</v>
      </c>
      <c r="B110" s="173"/>
      <c r="C110" s="174"/>
      <c r="D110" s="177"/>
      <c r="E110" s="174"/>
      <c r="F110" s="174"/>
      <c r="G110" s="174"/>
      <c r="H110" s="174"/>
      <c r="I110" s="174"/>
      <c r="J110" s="174"/>
    </row>
    <row r="111" spans="1:10" ht="27" customHeight="1">
      <c r="A111" s="196" t="s">
        <v>958</v>
      </c>
      <c r="B111" s="173"/>
      <c r="C111" s="174"/>
      <c r="D111" s="177"/>
      <c r="E111" s="174"/>
      <c r="F111" s="174"/>
      <c r="G111" s="174"/>
      <c r="H111" s="174"/>
      <c r="I111" s="174"/>
      <c r="J111" s="174"/>
    </row>
    <row r="112" spans="1:10" ht="27" customHeight="1">
      <c r="A112" s="196" t="s">
        <v>79</v>
      </c>
      <c r="B112" s="173"/>
      <c r="C112" s="174"/>
      <c r="D112" s="177"/>
      <c r="E112" s="174"/>
      <c r="F112" s="174"/>
      <c r="G112" s="174"/>
      <c r="H112" s="174"/>
      <c r="I112" s="174"/>
      <c r="J112" s="174"/>
    </row>
    <row r="113" spans="1:10" ht="27" customHeight="1">
      <c r="A113" s="196" t="s">
        <v>80</v>
      </c>
      <c r="B113" s="173"/>
      <c r="C113" s="174"/>
      <c r="D113" s="177"/>
      <c r="E113" s="174"/>
      <c r="F113" s="174"/>
      <c r="G113" s="174"/>
      <c r="H113" s="174"/>
      <c r="I113" s="174"/>
      <c r="J113" s="174"/>
    </row>
    <row r="114" spans="1:10" ht="27" customHeight="1">
      <c r="A114" s="196" t="s">
        <v>81</v>
      </c>
      <c r="B114" s="173"/>
      <c r="C114" s="174"/>
      <c r="D114" s="177"/>
      <c r="E114" s="174"/>
      <c r="F114" s="174"/>
      <c r="G114" s="174"/>
      <c r="H114" s="174"/>
      <c r="I114" s="174"/>
      <c r="J114" s="174"/>
    </row>
    <row r="115" spans="1:10" ht="27" customHeight="1">
      <c r="A115" s="199" t="s">
        <v>82</v>
      </c>
      <c r="B115" s="173"/>
      <c r="C115" s="174"/>
      <c r="D115" s="177"/>
      <c r="E115" s="174"/>
      <c r="F115" s="174"/>
      <c r="G115" s="174"/>
      <c r="H115" s="174"/>
      <c r="I115" s="174"/>
      <c r="J115" s="174"/>
    </row>
    <row r="116" spans="1:10" ht="27" customHeight="1">
      <c r="A116" s="196" t="s">
        <v>83</v>
      </c>
      <c r="B116" s="173"/>
      <c r="C116" s="174"/>
      <c r="D116" s="177"/>
      <c r="E116" s="174"/>
      <c r="F116" s="174"/>
      <c r="G116" s="174"/>
      <c r="H116" s="174"/>
      <c r="I116" s="174"/>
      <c r="J116" s="174"/>
    </row>
    <row r="117" spans="1:10" ht="27" customHeight="1">
      <c r="A117" s="169" t="s">
        <v>956</v>
      </c>
      <c r="B117" s="173"/>
      <c r="C117" s="174"/>
      <c r="D117" s="177"/>
      <c r="E117" s="174"/>
      <c r="F117" s="174"/>
      <c r="G117" s="174"/>
      <c r="H117" s="174"/>
      <c r="I117" s="174"/>
      <c r="J117" s="174"/>
    </row>
    <row r="118" spans="1:10" ht="27" customHeight="1">
      <c r="A118" s="169" t="s">
        <v>957</v>
      </c>
      <c r="B118" s="173"/>
      <c r="C118" s="174"/>
      <c r="D118" s="177"/>
      <c r="E118" s="174"/>
      <c r="F118" s="174"/>
      <c r="G118" s="174"/>
      <c r="H118" s="174"/>
      <c r="I118" s="174"/>
      <c r="J118" s="174"/>
    </row>
    <row r="119" spans="1:10" ht="27" customHeight="1">
      <c r="A119" s="169" t="s">
        <v>84</v>
      </c>
      <c r="B119" s="173"/>
      <c r="C119" s="174"/>
      <c r="D119" s="177"/>
      <c r="E119" s="174"/>
      <c r="F119" s="174"/>
      <c r="G119" s="174"/>
      <c r="H119" s="174"/>
      <c r="I119" s="174"/>
      <c r="J119" s="174"/>
    </row>
    <row r="120" spans="1:10" ht="27" customHeight="1">
      <c r="A120" s="196" t="s">
        <v>85</v>
      </c>
      <c r="B120" s="173"/>
      <c r="C120" s="174"/>
      <c r="D120" s="177"/>
      <c r="E120" s="174"/>
      <c r="F120" s="174"/>
      <c r="G120" s="174"/>
      <c r="H120" s="174"/>
      <c r="I120" s="174"/>
      <c r="J120" s="174"/>
    </row>
    <row r="121" spans="1:10" ht="27" customHeight="1">
      <c r="A121" s="169" t="s">
        <v>86</v>
      </c>
      <c r="B121" s="173"/>
      <c r="C121" s="174"/>
      <c r="D121" s="177"/>
      <c r="E121" s="174"/>
      <c r="F121" s="174"/>
      <c r="G121" s="174"/>
      <c r="H121" s="174"/>
      <c r="I121" s="174"/>
      <c r="J121" s="174"/>
    </row>
    <row r="122" spans="1:10" ht="27" customHeight="1">
      <c r="A122" s="169" t="s">
        <v>87</v>
      </c>
      <c r="B122" s="173"/>
      <c r="C122" s="174"/>
      <c r="D122" s="177"/>
      <c r="E122" s="174"/>
      <c r="F122" s="174"/>
      <c r="G122" s="174"/>
      <c r="H122" s="174"/>
      <c r="I122" s="174"/>
      <c r="J122" s="174"/>
    </row>
    <row r="123" spans="1:10" ht="27" customHeight="1">
      <c r="A123" s="169" t="s">
        <v>88</v>
      </c>
      <c r="B123" s="173"/>
      <c r="C123" s="174"/>
      <c r="D123" s="177"/>
      <c r="E123" s="174"/>
      <c r="F123" s="174"/>
      <c r="G123" s="174"/>
      <c r="H123" s="174"/>
      <c r="I123" s="174"/>
      <c r="J123" s="174"/>
    </row>
    <row r="124" spans="1:10" ht="27" customHeight="1">
      <c r="A124" s="169"/>
      <c r="B124" s="173"/>
      <c r="C124" s="174"/>
      <c r="D124" s="177"/>
      <c r="E124" s="174"/>
      <c r="F124" s="174"/>
      <c r="G124" s="174"/>
      <c r="H124" s="174"/>
      <c r="I124" s="174"/>
      <c r="J124" s="174"/>
    </row>
    <row r="125" spans="1:10" ht="27" customHeight="1">
      <c r="A125" s="169"/>
      <c r="B125" s="173"/>
      <c r="C125" s="174"/>
      <c r="D125" s="177"/>
      <c r="E125" s="174"/>
      <c r="F125" s="174"/>
      <c r="G125" s="174"/>
      <c r="H125" s="174"/>
      <c r="I125" s="174"/>
      <c r="J125" s="174"/>
    </row>
    <row r="126" spans="1:10" ht="27" customHeight="1">
      <c r="A126" s="169"/>
      <c r="B126" s="173"/>
      <c r="C126" s="174"/>
      <c r="D126" s="177"/>
      <c r="E126" s="174"/>
      <c r="F126" s="174"/>
      <c r="G126" s="174"/>
      <c r="H126" s="174"/>
      <c r="I126" s="174"/>
      <c r="J126" s="174"/>
    </row>
    <row r="127" spans="1:10" ht="27" customHeight="1">
      <c r="A127" s="424" t="s">
        <v>32</v>
      </c>
      <c r="B127" s="424"/>
      <c r="C127" s="424"/>
      <c r="D127" s="424"/>
      <c r="E127" s="424"/>
      <c r="F127" s="424"/>
      <c r="G127" s="424"/>
      <c r="H127" s="424"/>
      <c r="I127" s="424"/>
      <c r="J127" s="424"/>
    </row>
    <row r="128" spans="1:10" ht="27" customHeight="1">
      <c r="A128" s="200"/>
      <c r="B128" s="165"/>
      <c r="C128" s="165"/>
      <c r="D128" s="165"/>
      <c r="E128" s="165"/>
      <c r="F128" s="165"/>
      <c r="G128" s="165"/>
      <c r="H128" s="165"/>
      <c r="I128" s="165"/>
      <c r="J128" s="165"/>
    </row>
    <row r="129" spans="1:10" ht="27" customHeight="1">
      <c r="A129" s="199" t="s">
        <v>90</v>
      </c>
      <c r="B129" s="173"/>
      <c r="C129" s="174"/>
      <c r="D129" s="177"/>
      <c r="E129" s="174"/>
      <c r="F129" s="174"/>
      <c r="G129" s="174"/>
      <c r="H129" s="174"/>
      <c r="I129" s="174"/>
      <c r="J129" s="174"/>
    </row>
    <row r="130" spans="1:10" ht="27" customHeight="1">
      <c r="A130" s="196" t="s">
        <v>951</v>
      </c>
      <c r="B130" s="173"/>
      <c r="C130" s="174"/>
      <c r="D130" s="177"/>
      <c r="E130" s="174"/>
      <c r="F130" s="174"/>
      <c r="G130" s="174"/>
      <c r="H130" s="174"/>
      <c r="I130" s="174"/>
      <c r="J130" s="174"/>
    </row>
    <row r="131" spans="1:10" ht="27" customHeight="1">
      <c r="A131" s="205" t="s">
        <v>955</v>
      </c>
      <c r="B131" s="173"/>
      <c r="C131" s="174"/>
      <c r="D131" s="177"/>
      <c r="E131" s="174"/>
      <c r="F131" s="174"/>
      <c r="G131" s="174"/>
      <c r="H131" s="174"/>
      <c r="I131" s="174"/>
      <c r="J131" s="174"/>
    </row>
    <row r="132" spans="1:10" ht="27" customHeight="1">
      <c r="A132" s="169" t="s">
        <v>954</v>
      </c>
      <c r="B132" s="173"/>
      <c r="C132" s="174"/>
      <c r="D132" s="177"/>
      <c r="E132" s="174"/>
      <c r="F132" s="174"/>
      <c r="G132" s="174"/>
      <c r="H132" s="174"/>
      <c r="I132" s="174"/>
      <c r="J132" s="174"/>
    </row>
    <row r="133" spans="1:10" ht="27" customHeight="1">
      <c r="A133" s="169" t="s">
        <v>953</v>
      </c>
      <c r="B133" s="173"/>
      <c r="C133" s="174"/>
      <c r="D133" s="177"/>
      <c r="E133" s="174"/>
      <c r="F133" s="174"/>
      <c r="G133" s="174"/>
      <c r="H133" s="174"/>
      <c r="I133" s="174"/>
      <c r="J133" s="174"/>
    </row>
    <row r="134" spans="1:10" ht="27" customHeight="1">
      <c r="A134" s="205" t="s">
        <v>952</v>
      </c>
      <c r="B134" s="173"/>
      <c r="C134" s="174"/>
      <c r="D134" s="177"/>
      <c r="E134" s="174"/>
      <c r="F134" s="174"/>
      <c r="G134" s="174"/>
      <c r="H134" s="174"/>
      <c r="I134" s="174"/>
      <c r="J134" s="174"/>
    </row>
    <row r="135" spans="1:10" ht="27" customHeight="1">
      <c r="A135" s="196" t="s">
        <v>91</v>
      </c>
      <c r="B135" s="173"/>
      <c r="C135" s="174"/>
      <c r="D135" s="177"/>
      <c r="E135" s="174"/>
      <c r="F135" s="174"/>
      <c r="G135" s="174"/>
      <c r="H135" s="174"/>
      <c r="I135" s="174"/>
      <c r="J135" s="174"/>
    </row>
    <row r="136" spans="1:10" ht="27" customHeight="1">
      <c r="A136" s="206" t="s">
        <v>92</v>
      </c>
      <c r="B136" s="173"/>
      <c r="C136" s="174"/>
      <c r="D136" s="177"/>
      <c r="E136" s="174"/>
      <c r="F136" s="174"/>
      <c r="G136" s="174"/>
      <c r="H136" s="174"/>
      <c r="I136" s="174"/>
      <c r="J136" s="174"/>
    </row>
    <row r="137" spans="1:10" ht="27" customHeight="1">
      <c r="A137" s="206" t="s">
        <v>93</v>
      </c>
      <c r="B137" s="173"/>
      <c r="C137" s="174"/>
      <c r="D137" s="177"/>
      <c r="E137" s="174"/>
      <c r="F137" s="174"/>
      <c r="G137" s="174"/>
      <c r="H137" s="174"/>
      <c r="I137" s="174"/>
      <c r="J137" s="174"/>
    </row>
    <row r="138" spans="1:10" ht="27" customHeight="1">
      <c r="A138" s="206" t="s">
        <v>94</v>
      </c>
      <c r="B138" s="173"/>
      <c r="C138" s="174"/>
      <c r="D138" s="177"/>
      <c r="E138" s="174"/>
      <c r="F138" s="174"/>
      <c r="G138" s="174"/>
      <c r="H138" s="174"/>
      <c r="I138" s="174"/>
      <c r="J138" s="174"/>
    </row>
    <row r="139" spans="1:10" ht="27" customHeight="1">
      <c r="A139" s="196" t="s">
        <v>95</v>
      </c>
      <c r="B139" s="173"/>
      <c r="C139" s="174"/>
      <c r="D139" s="177"/>
      <c r="E139" s="174"/>
      <c r="F139" s="174"/>
      <c r="G139" s="174"/>
      <c r="H139" s="174"/>
      <c r="I139" s="174"/>
      <c r="J139" s="174"/>
    </row>
    <row r="140" spans="1:10" ht="27" customHeight="1">
      <c r="A140" s="207" t="s">
        <v>96</v>
      </c>
      <c r="B140" s="173"/>
      <c r="C140" s="174"/>
      <c r="D140" s="177"/>
      <c r="E140" s="174"/>
      <c r="F140" s="174"/>
      <c r="G140" s="174"/>
      <c r="H140" s="174"/>
      <c r="I140" s="174"/>
      <c r="J140" s="174"/>
    </row>
    <row r="141" spans="1:10" ht="27" customHeight="1">
      <c r="A141" s="207" t="s">
        <v>97</v>
      </c>
      <c r="B141" s="173"/>
      <c r="C141" s="174"/>
      <c r="D141" s="177"/>
      <c r="E141" s="174"/>
      <c r="F141" s="174"/>
      <c r="G141" s="174"/>
      <c r="H141" s="174"/>
      <c r="I141" s="174"/>
      <c r="J141" s="174"/>
    </row>
    <row r="142" spans="1:10" ht="27" customHeight="1">
      <c r="A142" s="160" t="s">
        <v>98</v>
      </c>
      <c r="B142" s="162"/>
      <c r="C142" s="162"/>
      <c r="D142" s="162"/>
      <c r="E142" s="162"/>
      <c r="F142" s="162"/>
      <c r="G142" s="162"/>
      <c r="H142" s="162"/>
      <c r="I142" s="162"/>
      <c r="J142" s="162"/>
    </row>
    <row r="143" spans="1:10" ht="27" customHeight="1">
      <c r="A143" s="198" t="s">
        <v>99</v>
      </c>
      <c r="B143" s="162"/>
      <c r="C143" s="162"/>
      <c r="D143" s="162"/>
      <c r="E143" s="162"/>
      <c r="F143" s="162"/>
      <c r="G143" s="162"/>
      <c r="H143" s="162"/>
      <c r="I143" s="162"/>
      <c r="J143" s="162"/>
    </row>
    <row r="144" spans="1:10" ht="27" customHeight="1">
      <c r="A144" s="194" t="s">
        <v>100</v>
      </c>
      <c r="B144" s="162"/>
      <c r="C144" s="162"/>
      <c r="D144" s="162"/>
      <c r="E144" s="162"/>
      <c r="F144" s="162"/>
      <c r="G144" s="162"/>
      <c r="H144" s="162"/>
      <c r="I144" s="162"/>
      <c r="J144" s="162"/>
    </row>
    <row r="145" spans="1:10" ht="27" customHeight="1">
      <c r="A145" s="194" t="s">
        <v>101</v>
      </c>
      <c r="B145" s="162"/>
      <c r="C145" s="162"/>
      <c r="D145" s="162"/>
      <c r="E145" s="162"/>
      <c r="F145" s="162"/>
      <c r="G145" s="162"/>
      <c r="H145" s="162"/>
      <c r="I145" s="162"/>
      <c r="J145" s="162"/>
    </row>
    <row r="146" spans="1:10" ht="27" customHeight="1">
      <c r="A146" s="162"/>
      <c r="B146" s="194" t="s">
        <v>102</v>
      </c>
      <c r="C146" s="162"/>
      <c r="D146" s="162"/>
      <c r="E146" s="162"/>
      <c r="F146" s="162"/>
      <c r="G146" s="162"/>
      <c r="H146" s="162"/>
      <c r="I146" s="208" t="s">
        <v>103</v>
      </c>
      <c r="J146" s="162"/>
    </row>
    <row r="147" spans="1:10" ht="27" customHeight="1">
      <c r="A147" s="162"/>
      <c r="B147" s="195" t="s">
        <v>104</v>
      </c>
      <c r="C147" s="162"/>
      <c r="D147" s="162"/>
      <c r="E147" s="162"/>
      <c r="F147" s="162"/>
      <c r="G147" s="162"/>
      <c r="H147" s="162"/>
      <c r="I147" s="208" t="s">
        <v>105</v>
      </c>
      <c r="J147" s="162"/>
    </row>
    <row r="148" spans="1:10" ht="27" customHeight="1">
      <c r="A148" s="162"/>
      <c r="B148" s="195" t="s">
        <v>106</v>
      </c>
      <c r="C148" s="162"/>
      <c r="D148" s="162"/>
      <c r="E148" s="162"/>
      <c r="F148" s="162"/>
      <c r="G148" s="162"/>
      <c r="H148" s="162"/>
      <c r="I148" s="208" t="s">
        <v>107</v>
      </c>
      <c r="J148" s="162"/>
    </row>
    <row r="149" spans="1:10" ht="27" customHeight="1">
      <c r="A149" s="162"/>
      <c r="B149" s="195" t="s">
        <v>108</v>
      </c>
      <c r="C149" s="162"/>
      <c r="D149" s="162"/>
      <c r="E149" s="162"/>
      <c r="F149" s="162"/>
      <c r="G149" s="162"/>
      <c r="H149" s="162"/>
      <c r="I149" s="208" t="s">
        <v>107</v>
      </c>
      <c r="J149" s="162"/>
    </row>
    <row r="150" spans="1:10" ht="27" customHeight="1">
      <c r="A150" s="162"/>
      <c r="B150" s="195" t="s">
        <v>109</v>
      </c>
      <c r="C150" s="162"/>
      <c r="D150" s="162"/>
      <c r="E150" s="162"/>
      <c r="F150" s="162"/>
      <c r="G150" s="162"/>
      <c r="H150" s="162"/>
      <c r="I150" s="208" t="s">
        <v>110</v>
      </c>
      <c r="J150" s="162"/>
    </row>
    <row r="151" spans="1:10" ht="27" customHeight="1">
      <c r="A151" s="194" t="s">
        <v>111</v>
      </c>
      <c r="B151" s="195"/>
      <c r="C151" s="162"/>
      <c r="D151" s="162"/>
      <c r="E151" s="162"/>
      <c r="F151" s="162"/>
      <c r="G151" s="162"/>
      <c r="H151" s="162"/>
      <c r="I151" s="208"/>
      <c r="J151" s="162"/>
    </row>
    <row r="152" spans="1:10" ht="27" customHeight="1">
      <c r="A152" s="194" t="s">
        <v>112</v>
      </c>
      <c r="B152" s="195"/>
      <c r="C152" s="162"/>
      <c r="D152" s="162"/>
      <c r="E152" s="162"/>
      <c r="F152" s="162"/>
      <c r="G152" s="162"/>
      <c r="H152" s="162"/>
      <c r="I152" s="208"/>
      <c r="J152" s="162"/>
    </row>
    <row r="153" spans="1:10" ht="27" customHeight="1">
      <c r="A153" s="194" t="s">
        <v>113</v>
      </c>
      <c r="B153" s="195"/>
      <c r="C153" s="162"/>
      <c r="D153" s="162"/>
      <c r="E153" s="162"/>
      <c r="F153" s="162"/>
      <c r="G153" s="162"/>
      <c r="H153" s="162"/>
      <c r="I153" s="208"/>
      <c r="J153" s="162"/>
    </row>
    <row r="154" spans="1:10" ht="27" customHeight="1">
      <c r="A154" s="194"/>
      <c r="B154" s="195"/>
      <c r="C154" s="162"/>
      <c r="D154" s="162"/>
      <c r="E154" s="162"/>
      <c r="F154" s="162"/>
      <c r="G154" s="162"/>
      <c r="H154" s="162"/>
      <c r="I154" s="208"/>
      <c r="J154" s="162"/>
    </row>
    <row r="155" spans="1:10" ht="27" customHeight="1">
      <c r="A155" s="194"/>
      <c r="B155" s="195"/>
      <c r="C155" s="162"/>
      <c r="D155" s="162"/>
      <c r="E155" s="162"/>
      <c r="F155" s="162"/>
      <c r="G155" s="162"/>
      <c r="H155" s="162"/>
      <c r="I155" s="208"/>
      <c r="J155" s="162"/>
    </row>
    <row r="156" spans="1:10" ht="27" customHeight="1">
      <c r="A156" s="194"/>
      <c r="B156" s="195"/>
      <c r="C156" s="162"/>
      <c r="D156" s="162"/>
      <c r="E156" s="162"/>
      <c r="F156" s="162"/>
      <c r="G156" s="162"/>
      <c r="H156" s="162"/>
      <c r="I156" s="208"/>
      <c r="J156" s="162"/>
    </row>
    <row r="157" spans="1:10" ht="27" customHeight="1">
      <c r="A157" s="424" t="s">
        <v>54</v>
      </c>
      <c r="B157" s="424"/>
      <c r="C157" s="424"/>
      <c r="D157" s="424"/>
      <c r="E157" s="424"/>
      <c r="F157" s="424"/>
      <c r="G157" s="424"/>
      <c r="H157" s="424"/>
      <c r="I157" s="424"/>
      <c r="J157" s="424"/>
    </row>
    <row r="158" spans="1:10" ht="27" customHeight="1">
      <c r="A158" s="196"/>
      <c r="B158" s="173"/>
      <c r="C158" s="174"/>
      <c r="D158" s="177"/>
      <c r="E158" s="174"/>
      <c r="F158" s="174"/>
      <c r="G158" s="174"/>
      <c r="H158" s="174"/>
      <c r="I158" s="174"/>
      <c r="J158" s="174"/>
    </row>
    <row r="159" spans="1:10" ht="27" customHeight="1">
      <c r="A159" s="194" t="s">
        <v>950</v>
      </c>
      <c r="B159" s="195"/>
      <c r="C159" s="162"/>
      <c r="D159" s="162"/>
      <c r="E159" s="162"/>
      <c r="F159" s="162"/>
      <c r="G159" s="162"/>
      <c r="H159" s="162"/>
      <c r="I159" s="208"/>
      <c r="J159" s="162"/>
    </row>
    <row r="160" spans="1:10" ht="27" customHeight="1">
      <c r="A160" s="194" t="s">
        <v>947</v>
      </c>
      <c r="B160" s="194"/>
      <c r="C160" s="209"/>
      <c r="D160" s="209"/>
      <c r="E160" s="210"/>
      <c r="F160" s="210"/>
      <c r="G160" s="210"/>
      <c r="H160" s="210"/>
      <c r="I160" s="210"/>
      <c r="J160" s="210"/>
    </row>
    <row r="161" spans="1:10" ht="27" customHeight="1">
      <c r="A161" s="194" t="s">
        <v>949</v>
      </c>
      <c r="B161" s="194"/>
      <c r="C161" s="209"/>
      <c r="D161" s="209"/>
      <c r="E161" s="210"/>
      <c r="F161" s="210"/>
      <c r="G161" s="210"/>
      <c r="H161" s="210"/>
      <c r="I161" s="210"/>
      <c r="J161" s="210"/>
    </row>
    <row r="162" spans="1:10" ht="27" customHeight="1">
      <c r="A162" s="194" t="s">
        <v>948</v>
      </c>
      <c r="B162" s="194"/>
      <c r="C162" s="209"/>
      <c r="D162" s="209"/>
      <c r="E162" s="210"/>
      <c r="F162" s="210"/>
      <c r="G162" s="210"/>
      <c r="H162" s="210"/>
      <c r="I162" s="210"/>
      <c r="J162" s="210"/>
    </row>
    <row r="163" spans="1:10" ht="27" customHeight="1">
      <c r="A163" s="194" t="s">
        <v>115</v>
      </c>
      <c r="B163" s="194"/>
      <c r="C163" s="209"/>
      <c r="D163" s="209"/>
      <c r="E163" s="210"/>
      <c r="F163" s="210"/>
      <c r="G163" s="210"/>
      <c r="H163" s="210"/>
      <c r="I163" s="210"/>
      <c r="J163" s="210"/>
    </row>
    <row r="164" spans="1:10" ht="27" customHeight="1">
      <c r="A164" s="194" t="s">
        <v>116</v>
      </c>
      <c r="B164" s="194"/>
      <c r="C164" s="209"/>
      <c r="D164" s="209"/>
      <c r="E164" s="210"/>
      <c r="F164" s="210"/>
      <c r="G164" s="210"/>
      <c r="H164" s="210"/>
      <c r="I164" s="210"/>
      <c r="J164" s="210"/>
    </row>
    <row r="165" spans="1:10" ht="27" customHeight="1">
      <c r="A165" s="194" t="s">
        <v>117</v>
      </c>
      <c r="B165" s="194"/>
      <c r="C165" s="209"/>
      <c r="D165" s="209"/>
      <c r="E165" s="210"/>
      <c r="F165" s="210"/>
      <c r="G165" s="210"/>
      <c r="H165" s="210"/>
      <c r="I165" s="210"/>
      <c r="J165" s="210"/>
    </row>
    <row r="166" spans="1:10" ht="27" customHeight="1">
      <c r="A166" s="194" t="s">
        <v>118</v>
      </c>
      <c r="B166" s="194"/>
      <c r="C166" s="209"/>
      <c r="D166" s="209"/>
      <c r="E166" s="210"/>
      <c r="F166" s="210"/>
      <c r="G166" s="210"/>
      <c r="H166" s="210"/>
      <c r="I166" s="210"/>
      <c r="J166" s="210"/>
    </row>
    <row r="167" spans="1:10" ht="27" customHeight="1">
      <c r="A167" s="194" t="s">
        <v>119</v>
      </c>
      <c r="B167" s="194"/>
      <c r="C167" s="209"/>
      <c r="D167" s="209"/>
      <c r="E167" s="210"/>
      <c r="F167" s="210"/>
      <c r="G167" s="210"/>
      <c r="H167" s="210"/>
      <c r="I167" s="210"/>
      <c r="J167" s="210"/>
    </row>
    <row r="168" spans="1:10" s="164" customFormat="1" ht="27" customHeight="1">
      <c r="A168" s="160" t="s">
        <v>120</v>
      </c>
      <c r="B168" s="176"/>
      <c r="C168" s="176"/>
      <c r="D168" s="176"/>
      <c r="E168" s="176"/>
      <c r="F168" s="176"/>
      <c r="G168" s="176"/>
      <c r="H168" s="176"/>
      <c r="I168" s="176"/>
      <c r="J168" s="176"/>
    </row>
    <row r="169" spans="1:10" ht="27" customHeight="1">
      <c r="A169" s="168" t="s">
        <v>121</v>
      </c>
      <c r="B169" s="176"/>
      <c r="C169" s="176"/>
      <c r="D169" s="176"/>
      <c r="E169" s="176"/>
      <c r="F169" s="176"/>
      <c r="G169" s="176"/>
      <c r="H169" s="176"/>
      <c r="I169" s="176"/>
      <c r="J169" s="176"/>
    </row>
    <row r="170" spans="1:10" ht="27" customHeight="1">
      <c r="A170" s="168" t="s">
        <v>122</v>
      </c>
      <c r="B170" s="176"/>
      <c r="C170" s="176"/>
      <c r="D170" s="176"/>
      <c r="E170" s="176"/>
      <c r="F170" s="176"/>
      <c r="G170" s="176"/>
      <c r="H170" s="176"/>
      <c r="I170" s="176"/>
      <c r="J170" s="176"/>
    </row>
    <row r="171" spans="1:10" ht="27" customHeight="1">
      <c r="A171" s="168" t="s">
        <v>123</v>
      </c>
      <c r="B171" s="176"/>
      <c r="C171" s="176"/>
      <c r="D171" s="176"/>
      <c r="E171" s="176"/>
      <c r="F171" s="176"/>
      <c r="G171" s="176"/>
      <c r="H171" s="176"/>
      <c r="I171" s="176"/>
      <c r="J171" s="176"/>
    </row>
    <row r="172" spans="1:10" ht="27" customHeight="1">
      <c r="A172" s="168" t="s">
        <v>124</v>
      </c>
      <c r="B172" s="176"/>
      <c r="C172" s="176"/>
      <c r="D172" s="176"/>
      <c r="E172" s="176"/>
      <c r="F172" s="176"/>
      <c r="G172" s="176"/>
      <c r="H172" s="176"/>
      <c r="I172" s="176"/>
      <c r="J172" s="176"/>
    </row>
    <row r="173" spans="1:10" ht="27" customHeight="1">
      <c r="A173" s="168" t="s">
        <v>946</v>
      </c>
      <c r="B173" s="176"/>
      <c r="C173" s="176"/>
      <c r="D173" s="176"/>
      <c r="E173" s="176"/>
      <c r="F173" s="176"/>
      <c r="G173" s="176"/>
      <c r="H173" s="176"/>
      <c r="I173" s="176"/>
      <c r="J173" s="176"/>
    </row>
    <row r="174" spans="1:10" ht="27" customHeight="1">
      <c r="A174" s="168" t="s">
        <v>125</v>
      </c>
      <c r="B174" s="176"/>
      <c r="C174" s="176"/>
      <c r="D174" s="176"/>
      <c r="E174" s="176"/>
      <c r="F174" s="176"/>
      <c r="G174" s="176"/>
      <c r="H174" s="176"/>
      <c r="I174" s="176"/>
      <c r="J174" s="176"/>
    </row>
    <row r="175" spans="1:10" ht="27" customHeight="1">
      <c r="A175" s="211" t="s">
        <v>1067</v>
      </c>
      <c r="B175" s="170"/>
      <c r="C175" s="170"/>
      <c r="D175" s="170"/>
      <c r="E175" s="170"/>
      <c r="F175" s="170"/>
      <c r="G175" s="170"/>
      <c r="H175" s="170"/>
      <c r="I175" s="170"/>
      <c r="J175" s="170"/>
    </row>
    <row r="176" spans="1:10" ht="27" customHeight="1">
      <c r="A176" s="166" t="s">
        <v>1068</v>
      </c>
      <c r="B176" s="176"/>
      <c r="C176" s="176"/>
      <c r="D176" s="176"/>
      <c r="E176" s="176"/>
      <c r="F176" s="176"/>
      <c r="G176" s="176"/>
      <c r="H176" s="176"/>
      <c r="I176" s="176"/>
      <c r="J176" s="176"/>
    </row>
    <row r="177" spans="1:10" ht="27" customHeight="1">
      <c r="A177" s="166" t="s">
        <v>126</v>
      </c>
      <c r="B177" s="176"/>
      <c r="C177" s="176"/>
      <c r="D177" s="176"/>
      <c r="E177" s="176"/>
      <c r="F177" s="176"/>
      <c r="G177" s="176"/>
      <c r="H177" s="176"/>
      <c r="I177" s="176"/>
      <c r="J177" s="176"/>
    </row>
    <row r="178" spans="1:10" ht="27" customHeight="1">
      <c r="A178" s="166" t="s">
        <v>127</v>
      </c>
      <c r="B178" s="176"/>
      <c r="C178" s="176"/>
      <c r="D178" s="176"/>
      <c r="E178" s="176"/>
      <c r="F178" s="176"/>
      <c r="G178" s="176"/>
      <c r="H178" s="176"/>
      <c r="I178" s="176"/>
      <c r="J178" s="176"/>
    </row>
    <row r="179" spans="1:10" ht="27" customHeight="1">
      <c r="A179" s="166" t="s">
        <v>128</v>
      </c>
      <c r="B179" s="176"/>
      <c r="C179" s="176"/>
      <c r="D179" s="176"/>
      <c r="E179" s="176"/>
      <c r="F179" s="176"/>
      <c r="G179" s="176"/>
      <c r="H179" s="176"/>
      <c r="I179" s="176"/>
      <c r="J179" s="176"/>
    </row>
    <row r="180" spans="1:10" ht="27" customHeight="1">
      <c r="A180" s="166" t="s">
        <v>129</v>
      </c>
      <c r="B180" s="176"/>
      <c r="C180" s="176"/>
      <c r="D180" s="176"/>
      <c r="E180" s="176"/>
      <c r="F180" s="176"/>
      <c r="G180" s="176"/>
      <c r="H180" s="176"/>
      <c r="I180" s="176"/>
      <c r="J180" s="176"/>
    </row>
    <row r="181" spans="1:10" ht="27" customHeight="1">
      <c r="A181" s="166" t="s">
        <v>1069</v>
      </c>
      <c r="B181" s="176"/>
      <c r="C181" s="176"/>
      <c r="D181" s="176"/>
      <c r="E181" s="176"/>
      <c r="F181" s="176"/>
      <c r="G181" s="176"/>
      <c r="H181" s="176"/>
      <c r="I181" s="176"/>
      <c r="J181" s="176"/>
    </row>
    <row r="182" spans="1:10" ht="27" customHeight="1">
      <c r="A182" s="166" t="s">
        <v>130</v>
      </c>
      <c r="B182" s="176"/>
      <c r="C182" s="176"/>
      <c r="D182" s="176"/>
      <c r="E182" s="176"/>
      <c r="F182" s="176"/>
      <c r="G182" s="176"/>
      <c r="H182" s="176"/>
      <c r="I182" s="176"/>
      <c r="J182" s="176"/>
    </row>
    <row r="183" spans="1:10" ht="27" customHeight="1">
      <c r="A183" s="166" t="s">
        <v>131</v>
      </c>
      <c r="B183" s="176"/>
      <c r="C183" s="176"/>
      <c r="D183" s="176"/>
      <c r="E183" s="176"/>
      <c r="F183" s="176"/>
      <c r="G183" s="176"/>
      <c r="H183" s="176"/>
      <c r="I183" s="176"/>
      <c r="J183" s="176"/>
    </row>
    <row r="184" spans="1:10" ht="27" customHeight="1">
      <c r="A184" s="162"/>
      <c r="B184" s="194" t="s">
        <v>102</v>
      </c>
      <c r="C184" s="162"/>
      <c r="D184" s="162"/>
      <c r="E184" s="162"/>
      <c r="F184" s="162"/>
      <c r="G184" s="162"/>
      <c r="H184" s="162"/>
      <c r="I184" s="208" t="s">
        <v>132</v>
      </c>
      <c r="J184" s="162"/>
    </row>
    <row r="185" spans="1:10" ht="27" customHeight="1">
      <c r="A185" s="166"/>
      <c r="B185" s="169" t="s">
        <v>133</v>
      </c>
      <c r="C185" s="176"/>
      <c r="D185" s="176"/>
      <c r="E185" s="176"/>
      <c r="F185" s="176"/>
      <c r="G185" s="176"/>
      <c r="H185" s="176"/>
      <c r="I185" s="208" t="s">
        <v>134</v>
      </c>
      <c r="J185" s="176"/>
    </row>
    <row r="186" spans="1:10" ht="27" customHeight="1">
      <c r="A186" s="166"/>
      <c r="B186" s="176"/>
      <c r="C186" s="176"/>
      <c r="D186" s="176"/>
      <c r="E186" s="176"/>
      <c r="F186" s="176"/>
      <c r="G186" s="176"/>
      <c r="H186" s="176"/>
      <c r="I186" s="176"/>
      <c r="J186" s="176"/>
    </row>
    <row r="187" spans="1:10" ht="29.25" customHeight="1">
      <c r="A187" s="424" t="s">
        <v>69</v>
      </c>
      <c r="B187" s="424"/>
      <c r="C187" s="424"/>
      <c r="D187" s="424"/>
      <c r="E187" s="424"/>
      <c r="F187" s="424"/>
      <c r="G187" s="424"/>
      <c r="H187" s="424"/>
      <c r="I187" s="424"/>
      <c r="J187" s="424"/>
    </row>
    <row r="188" spans="1:10" ht="29.25" customHeight="1">
      <c r="A188" s="196"/>
      <c r="B188" s="173"/>
      <c r="C188" s="174"/>
      <c r="D188" s="177"/>
      <c r="E188" s="174"/>
      <c r="F188" s="174"/>
      <c r="G188" s="174"/>
      <c r="H188" s="174"/>
      <c r="I188" s="174"/>
      <c r="J188" s="174"/>
    </row>
    <row r="189" spans="1:10" ht="29.25" customHeight="1">
      <c r="A189" s="211" t="s">
        <v>1070</v>
      </c>
      <c r="C189" s="166"/>
      <c r="D189" s="166"/>
      <c r="E189" s="167"/>
      <c r="F189" s="170"/>
      <c r="G189" s="170"/>
      <c r="H189" s="170"/>
      <c r="I189" s="170"/>
      <c r="J189" s="170"/>
    </row>
    <row r="190" spans="1:10" ht="29.25" customHeight="1">
      <c r="A190" s="166" t="s">
        <v>1071</v>
      </c>
      <c r="C190" s="166"/>
      <c r="D190" s="166"/>
      <c r="E190" s="167"/>
      <c r="F190" s="176"/>
      <c r="G190" s="176"/>
      <c r="H190" s="176"/>
      <c r="I190" s="176"/>
      <c r="J190" s="176"/>
    </row>
    <row r="191" spans="1:10" ht="29.25" customHeight="1">
      <c r="A191" s="166" t="s">
        <v>136</v>
      </c>
      <c r="B191" s="166"/>
      <c r="C191" s="166"/>
      <c r="D191" s="166"/>
      <c r="E191" s="167"/>
      <c r="F191" s="176"/>
      <c r="G191" s="176"/>
      <c r="H191" s="176"/>
      <c r="I191" s="176"/>
      <c r="J191" s="176"/>
    </row>
    <row r="192" spans="1:10" ht="29.25" customHeight="1">
      <c r="A192" s="166" t="s">
        <v>137</v>
      </c>
      <c r="B192" s="166"/>
      <c r="C192" s="166"/>
      <c r="D192" s="166"/>
      <c r="E192" s="167"/>
      <c r="F192" s="176"/>
      <c r="G192" s="176"/>
      <c r="H192" s="176"/>
      <c r="I192" s="176"/>
      <c r="J192" s="176"/>
    </row>
    <row r="193" spans="1:10" ht="29.25" customHeight="1">
      <c r="A193" s="166" t="s">
        <v>138</v>
      </c>
      <c r="B193" s="166"/>
      <c r="C193" s="166"/>
      <c r="D193" s="166"/>
      <c r="E193" s="167"/>
      <c r="F193" s="176"/>
      <c r="G193" s="176"/>
      <c r="H193" s="176"/>
      <c r="I193" s="176"/>
      <c r="J193" s="176"/>
    </row>
    <row r="194" spans="1:10" ht="29.25" customHeight="1">
      <c r="A194" s="166" t="s">
        <v>139</v>
      </c>
      <c r="B194" s="166"/>
      <c r="C194" s="166"/>
      <c r="D194" s="166"/>
      <c r="E194" s="167"/>
      <c r="F194" s="176"/>
      <c r="G194" s="176"/>
      <c r="H194" s="176"/>
      <c r="I194" s="176"/>
      <c r="J194" s="176"/>
    </row>
    <row r="195" spans="1:10" ht="29.25" customHeight="1">
      <c r="A195" s="211" t="s">
        <v>1073</v>
      </c>
      <c r="C195" s="166"/>
      <c r="D195" s="166"/>
      <c r="E195" s="167"/>
      <c r="F195" s="176"/>
      <c r="G195" s="176"/>
      <c r="H195" s="176"/>
      <c r="I195" s="176"/>
      <c r="J195" s="176"/>
    </row>
    <row r="196" spans="1:10" ht="29.25" customHeight="1">
      <c r="A196" s="166" t="s">
        <v>1072</v>
      </c>
      <c r="C196" s="166"/>
      <c r="D196" s="166"/>
      <c r="E196" s="167"/>
      <c r="F196" s="176"/>
      <c r="G196" s="176"/>
      <c r="H196" s="176"/>
      <c r="I196" s="176"/>
      <c r="J196" s="176"/>
    </row>
    <row r="197" spans="1:10" ht="29.25" customHeight="1">
      <c r="A197" s="166" t="s">
        <v>140</v>
      </c>
      <c r="B197" s="166"/>
      <c r="C197" s="166"/>
      <c r="D197" s="166"/>
      <c r="E197" s="167"/>
      <c r="F197" s="176"/>
      <c r="G197" s="176"/>
      <c r="H197" s="176"/>
      <c r="I197" s="176"/>
      <c r="J197" s="176"/>
    </row>
    <row r="198" spans="1:10" ht="29.25" customHeight="1">
      <c r="A198" s="213" t="s">
        <v>141</v>
      </c>
    </row>
    <row r="199" spans="1:10" ht="29.25" customHeight="1">
      <c r="A199" s="214" t="s">
        <v>1074</v>
      </c>
    </row>
    <row r="200" spans="1:10" ht="29.25" customHeight="1">
      <c r="A200" s="214" t="s">
        <v>1075</v>
      </c>
    </row>
    <row r="201" spans="1:10" ht="29.25" customHeight="1">
      <c r="A201" s="214" t="s">
        <v>1076</v>
      </c>
    </row>
    <row r="202" spans="1:10" ht="29.25" customHeight="1">
      <c r="A202" s="214" t="s">
        <v>1077</v>
      </c>
    </row>
    <row r="203" spans="1:10" ht="29.25" customHeight="1">
      <c r="A203" s="214" t="s">
        <v>1079</v>
      </c>
    </row>
    <row r="204" spans="1:10" ht="29.25" customHeight="1">
      <c r="A204" s="214" t="s">
        <v>1078</v>
      </c>
    </row>
    <row r="205" spans="1:10" ht="29.25" customHeight="1">
      <c r="A205" s="215" t="s">
        <v>143</v>
      </c>
      <c r="B205" s="216"/>
      <c r="C205" s="198"/>
      <c r="D205" s="162"/>
      <c r="E205" s="162"/>
      <c r="F205" s="162"/>
      <c r="G205" s="162"/>
      <c r="H205" s="162"/>
      <c r="I205" s="162"/>
      <c r="J205" s="162"/>
    </row>
    <row r="206" spans="1:10" ht="29.25" customHeight="1">
      <c r="A206" s="194" t="s">
        <v>1058</v>
      </c>
      <c r="B206" s="216"/>
      <c r="C206" s="198"/>
      <c r="D206" s="162"/>
      <c r="E206" s="162"/>
      <c r="F206" s="162"/>
      <c r="G206" s="162"/>
      <c r="H206" s="162"/>
      <c r="I206" s="162"/>
      <c r="J206" s="162"/>
    </row>
    <row r="207" spans="1:10" ht="29.25" customHeight="1">
      <c r="A207" s="194" t="s">
        <v>144</v>
      </c>
      <c r="B207" s="216"/>
      <c r="C207" s="198"/>
      <c r="D207" s="162"/>
      <c r="E207" s="162"/>
      <c r="F207" s="162"/>
      <c r="G207" s="162"/>
      <c r="H207" s="162"/>
      <c r="I207" s="162"/>
      <c r="J207" s="162"/>
    </row>
    <row r="208" spans="1:10" ht="29.25" customHeight="1">
      <c r="A208" s="194" t="s">
        <v>1059</v>
      </c>
      <c r="B208" s="216"/>
      <c r="C208" s="198"/>
      <c r="D208" s="162"/>
      <c r="E208" s="162"/>
      <c r="F208" s="162"/>
      <c r="G208" s="162"/>
      <c r="H208" s="162"/>
      <c r="I208" s="162"/>
      <c r="J208" s="162"/>
    </row>
    <row r="209" spans="1:10" ht="29.25" customHeight="1">
      <c r="A209" s="194" t="s">
        <v>145</v>
      </c>
      <c r="B209" s="216"/>
      <c r="C209" s="198"/>
      <c r="D209" s="162"/>
      <c r="E209" s="162"/>
      <c r="F209" s="162"/>
      <c r="G209" s="162"/>
      <c r="H209" s="162"/>
      <c r="I209" s="162"/>
      <c r="J209" s="162"/>
    </row>
    <row r="210" spans="1:10" ht="29.25" customHeight="1">
      <c r="A210" s="194" t="s">
        <v>146</v>
      </c>
      <c r="B210" s="216"/>
      <c r="C210" s="198"/>
      <c r="D210" s="162"/>
      <c r="E210" s="162"/>
      <c r="F210" s="162"/>
      <c r="G210" s="162"/>
      <c r="H210" s="162"/>
      <c r="I210" s="162"/>
      <c r="J210" s="162"/>
    </row>
    <row r="211" spans="1:10" ht="29.25" customHeight="1">
      <c r="A211" s="144"/>
      <c r="B211" s="144"/>
      <c r="C211" s="144"/>
      <c r="D211" s="162"/>
      <c r="E211" s="162"/>
      <c r="F211" s="162"/>
      <c r="G211" s="162"/>
      <c r="H211" s="162"/>
      <c r="I211" s="162"/>
      <c r="J211" s="162"/>
    </row>
    <row r="212" spans="1:10" ht="29.25" customHeight="1">
      <c r="A212" s="144"/>
      <c r="B212" s="144"/>
      <c r="C212" s="144"/>
      <c r="D212" s="162"/>
      <c r="E212" s="162"/>
      <c r="F212" s="162"/>
      <c r="G212" s="162"/>
      <c r="H212" s="162"/>
      <c r="I212" s="162"/>
      <c r="J212" s="162"/>
    </row>
    <row r="213" spans="1:10" ht="29.25" customHeight="1">
      <c r="A213" s="144"/>
      <c r="B213" s="144"/>
      <c r="C213" s="144"/>
      <c r="D213" s="162"/>
      <c r="E213" s="162"/>
      <c r="F213" s="162"/>
      <c r="G213" s="162"/>
      <c r="H213" s="162"/>
      <c r="I213" s="162"/>
      <c r="J213" s="162"/>
    </row>
    <row r="214" spans="1:10" ht="29.25" customHeight="1">
      <c r="A214" s="144"/>
      <c r="B214" s="144"/>
      <c r="C214" s="144"/>
      <c r="D214" s="162"/>
      <c r="E214" s="162"/>
      <c r="F214" s="162"/>
      <c r="G214" s="162"/>
      <c r="H214" s="162"/>
      <c r="I214" s="162"/>
      <c r="J214" s="162"/>
    </row>
    <row r="215" spans="1:10" ht="28.5" customHeight="1">
      <c r="A215" s="424" t="s">
        <v>89</v>
      </c>
      <c r="B215" s="424"/>
      <c r="C215" s="424"/>
      <c r="D215" s="424"/>
      <c r="E215" s="424"/>
      <c r="F215" s="424"/>
      <c r="G215" s="424"/>
      <c r="H215" s="424"/>
      <c r="I215" s="424"/>
      <c r="J215" s="424"/>
    </row>
    <row r="216" spans="1:10" ht="28.5" customHeight="1">
      <c r="A216" s="144"/>
      <c r="B216" s="144"/>
      <c r="C216" s="144"/>
      <c r="D216" s="162"/>
      <c r="E216" s="162"/>
      <c r="F216" s="162"/>
      <c r="G216" s="162"/>
      <c r="H216" s="162"/>
      <c r="I216" s="162"/>
      <c r="J216" s="162"/>
    </row>
    <row r="217" spans="1:10" ht="28.5" customHeight="1">
      <c r="A217" s="215" t="s">
        <v>147</v>
      </c>
      <c r="B217" s="144"/>
      <c r="C217" s="144"/>
      <c r="D217" s="162"/>
      <c r="E217" s="162"/>
      <c r="F217" s="162"/>
      <c r="G217" s="162"/>
      <c r="H217" s="162"/>
      <c r="I217" s="162"/>
      <c r="J217" s="162"/>
    </row>
    <row r="218" spans="1:10" ht="28.5" customHeight="1">
      <c r="A218" s="144" t="s">
        <v>148</v>
      </c>
      <c r="B218" s="144"/>
      <c r="C218" s="144"/>
      <c r="D218" s="162"/>
      <c r="E218" s="162"/>
      <c r="F218" s="162"/>
      <c r="G218" s="162"/>
      <c r="H218" s="162"/>
      <c r="I218" s="162"/>
      <c r="J218" s="162"/>
    </row>
    <row r="219" spans="1:10" ht="28.5" customHeight="1">
      <c r="A219" s="144" t="s">
        <v>149</v>
      </c>
      <c r="B219" s="217"/>
      <c r="C219" s="144"/>
      <c r="D219" s="162"/>
      <c r="E219" s="162"/>
      <c r="F219" s="162"/>
      <c r="G219" s="162"/>
      <c r="H219" s="162"/>
      <c r="I219" s="162"/>
      <c r="J219" s="162"/>
    </row>
    <row r="220" spans="1:10" ht="28.5" customHeight="1">
      <c r="A220" s="144" t="s">
        <v>150</v>
      </c>
      <c r="B220" s="144"/>
      <c r="C220" s="144"/>
      <c r="D220" s="162"/>
      <c r="E220" s="162"/>
      <c r="F220" s="162"/>
      <c r="G220" s="162"/>
      <c r="H220" s="162"/>
      <c r="I220" s="162"/>
      <c r="J220" s="162"/>
    </row>
    <row r="221" spans="1:10" ht="28.5" customHeight="1">
      <c r="A221" s="144" t="s">
        <v>151</v>
      </c>
      <c r="B221" s="144"/>
      <c r="C221" s="144"/>
      <c r="D221" s="162"/>
      <c r="E221" s="162"/>
      <c r="F221" s="162"/>
      <c r="G221" s="162"/>
      <c r="H221" s="162"/>
      <c r="I221" s="162"/>
      <c r="J221" s="162"/>
    </row>
    <row r="222" spans="1:10" ht="28.5" customHeight="1">
      <c r="A222" s="144" t="s">
        <v>152</v>
      </c>
      <c r="B222" s="144"/>
      <c r="C222" s="144"/>
      <c r="D222" s="162"/>
      <c r="E222" s="162"/>
      <c r="F222" s="162"/>
      <c r="G222" s="162"/>
      <c r="H222" s="162"/>
      <c r="I222" s="162"/>
      <c r="J222" s="162"/>
    </row>
    <row r="223" spans="1:10" ht="28.5" customHeight="1">
      <c r="A223" s="144" t="s">
        <v>153</v>
      </c>
      <c r="B223" s="144"/>
      <c r="C223" s="144"/>
      <c r="D223" s="162"/>
      <c r="E223" s="162"/>
      <c r="F223" s="162"/>
      <c r="G223" s="162"/>
      <c r="H223" s="162"/>
      <c r="I223" s="162"/>
      <c r="J223" s="162"/>
    </row>
    <row r="224" spans="1:10" ht="28.5" customHeight="1">
      <c r="A224" s="144" t="s">
        <v>154</v>
      </c>
      <c r="B224" s="144"/>
      <c r="C224" s="144"/>
      <c r="D224" s="162"/>
      <c r="E224" s="162"/>
      <c r="F224" s="162"/>
      <c r="G224" s="162"/>
      <c r="H224" s="162"/>
      <c r="I224" s="162"/>
      <c r="J224" s="162"/>
    </row>
    <row r="225" spans="1:10" ht="28.5" customHeight="1">
      <c r="A225" s="144" t="s">
        <v>155</v>
      </c>
      <c r="B225" s="144"/>
      <c r="C225" s="144"/>
      <c r="D225" s="162"/>
      <c r="E225" s="162"/>
      <c r="F225" s="162"/>
      <c r="G225" s="162"/>
      <c r="H225" s="162"/>
      <c r="I225" s="162"/>
      <c r="J225" s="162"/>
    </row>
    <row r="226" spans="1:10" ht="28.5" customHeight="1">
      <c r="A226" s="169" t="s">
        <v>156</v>
      </c>
      <c r="B226" s="144"/>
      <c r="C226" s="144"/>
      <c r="D226" s="162"/>
      <c r="E226" s="162"/>
      <c r="F226" s="162"/>
      <c r="G226" s="162"/>
      <c r="H226" s="162"/>
      <c r="I226" s="162"/>
      <c r="J226" s="162"/>
    </row>
    <row r="227" spans="1:10" ht="28.5" customHeight="1">
      <c r="A227" s="144" t="s">
        <v>157</v>
      </c>
      <c r="B227" s="144"/>
      <c r="C227" s="144"/>
      <c r="D227" s="162"/>
      <c r="E227" s="162"/>
      <c r="F227" s="162"/>
      <c r="G227" s="162"/>
      <c r="H227" s="162"/>
      <c r="I227" s="162"/>
      <c r="J227" s="162"/>
    </row>
    <row r="228" spans="1:10" ht="28.5" customHeight="1">
      <c r="A228" s="144" t="s">
        <v>158</v>
      </c>
      <c r="B228" s="144"/>
      <c r="C228" s="144"/>
      <c r="D228" s="162"/>
      <c r="E228" s="162"/>
      <c r="F228" s="162"/>
      <c r="G228" s="162"/>
      <c r="H228" s="162"/>
      <c r="I228" s="162"/>
      <c r="J228" s="162"/>
    </row>
    <row r="229" spans="1:10" ht="28.5" customHeight="1">
      <c r="A229" s="144" t="s">
        <v>159</v>
      </c>
      <c r="B229" s="144"/>
      <c r="C229" s="144"/>
      <c r="D229" s="162"/>
      <c r="E229" s="162"/>
      <c r="F229" s="162"/>
      <c r="G229" s="162"/>
      <c r="H229" s="162"/>
      <c r="I229" s="162"/>
      <c r="J229" s="162"/>
    </row>
    <row r="230" spans="1:10" ht="28.5" customHeight="1">
      <c r="A230" s="144" t="s">
        <v>160</v>
      </c>
      <c r="B230" s="144"/>
      <c r="C230" s="144"/>
      <c r="D230" s="218"/>
      <c r="E230" s="162"/>
      <c r="F230" s="162"/>
      <c r="G230" s="162"/>
      <c r="H230" s="162"/>
      <c r="I230" s="208"/>
      <c r="J230" s="162"/>
    </row>
    <row r="231" spans="1:10" ht="28.5" customHeight="1">
      <c r="A231" s="144" t="s">
        <v>161</v>
      </c>
      <c r="B231" s="144"/>
      <c r="C231" s="144"/>
      <c r="D231" s="218"/>
      <c r="E231" s="162"/>
      <c r="F231" s="162"/>
      <c r="G231" s="162"/>
      <c r="H231" s="162"/>
      <c r="I231" s="208"/>
      <c r="J231" s="162"/>
    </row>
    <row r="232" spans="1:10" ht="28.5" customHeight="1">
      <c r="A232" s="144" t="s">
        <v>162</v>
      </c>
      <c r="B232" s="144"/>
      <c r="C232" s="144"/>
      <c r="D232" s="218"/>
      <c r="E232" s="162"/>
      <c r="F232" s="162"/>
      <c r="G232" s="162"/>
      <c r="H232" s="162"/>
      <c r="I232" s="208"/>
      <c r="J232" s="162"/>
    </row>
    <row r="233" spans="1:10" ht="28.5" customHeight="1">
      <c r="A233" s="162" t="s">
        <v>163</v>
      </c>
      <c r="C233" s="219"/>
      <c r="D233" s="162"/>
      <c r="E233" s="162"/>
      <c r="F233" s="162"/>
      <c r="G233" s="162"/>
      <c r="H233" s="162"/>
      <c r="I233" s="162"/>
      <c r="J233" s="162"/>
    </row>
    <row r="234" spans="1:10" ht="28.5" customHeight="1">
      <c r="A234" s="220" t="s">
        <v>164</v>
      </c>
      <c r="B234" s="218"/>
      <c r="C234" s="218"/>
      <c r="D234" s="218"/>
      <c r="E234" s="162"/>
      <c r="F234" s="162"/>
      <c r="G234" s="162"/>
      <c r="H234" s="162"/>
      <c r="I234" s="208"/>
      <c r="J234" s="162"/>
    </row>
    <row r="235" spans="1:10" ht="28.5" customHeight="1">
      <c r="A235" s="221" t="s">
        <v>165</v>
      </c>
      <c r="B235" s="218"/>
      <c r="C235" s="218"/>
      <c r="D235" s="218"/>
      <c r="E235" s="162"/>
      <c r="F235" s="162"/>
      <c r="G235" s="162"/>
      <c r="H235" s="162"/>
      <c r="I235" s="208"/>
      <c r="J235" s="162"/>
    </row>
    <row r="236" spans="1:10" ht="28.5" customHeight="1">
      <c r="A236" s="221" t="s">
        <v>166</v>
      </c>
      <c r="B236" s="218"/>
      <c r="C236" s="218"/>
      <c r="D236" s="218"/>
      <c r="E236" s="162"/>
      <c r="F236" s="162"/>
      <c r="G236" s="162"/>
      <c r="H236" s="162"/>
      <c r="I236" s="208"/>
      <c r="J236" s="162"/>
    </row>
    <row r="237" spans="1:10" ht="28.5" customHeight="1">
      <c r="A237" s="221" t="s">
        <v>167</v>
      </c>
      <c r="B237" s="218"/>
      <c r="C237" s="218"/>
      <c r="D237" s="218"/>
      <c r="E237" s="162"/>
      <c r="F237" s="162"/>
      <c r="G237" s="162"/>
      <c r="H237" s="162"/>
      <c r="I237" s="208"/>
      <c r="J237" s="162"/>
    </row>
    <row r="238" spans="1:10" ht="28.5" customHeight="1">
      <c r="A238" s="221" t="s">
        <v>168</v>
      </c>
      <c r="B238" s="218"/>
      <c r="C238" s="218"/>
      <c r="D238" s="218"/>
      <c r="E238" s="162"/>
      <c r="F238" s="162"/>
      <c r="G238" s="162"/>
      <c r="H238" s="162"/>
      <c r="I238" s="208"/>
      <c r="J238" s="162"/>
    </row>
    <row r="239" spans="1:10" ht="28.5" customHeight="1">
      <c r="A239" s="221" t="s">
        <v>169</v>
      </c>
      <c r="B239" s="218"/>
      <c r="C239" s="218"/>
      <c r="D239" s="218"/>
      <c r="E239" s="162"/>
      <c r="F239" s="162"/>
      <c r="G239" s="162"/>
      <c r="H239" s="162"/>
      <c r="I239" s="208"/>
      <c r="J239" s="162"/>
    </row>
    <row r="240" spans="1:10" ht="28.5" customHeight="1">
      <c r="A240" s="198" t="s">
        <v>170</v>
      </c>
      <c r="B240" s="218"/>
      <c r="C240" s="218"/>
      <c r="D240" s="218"/>
      <c r="E240" s="162"/>
      <c r="F240" s="162"/>
      <c r="G240" s="162"/>
      <c r="H240" s="162"/>
      <c r="I240" s="208"/>
      <c r="J240" s="162"/>
    </row>
    <row r="241" spans="1:10" ht="28.5" customHeight="1">
      <c r="A241" s="162"/>
      <c r="C241" s="219"/>
      <c r="D241" s="162"/>
      <c r="E241" s="162"/>
      <c r="F241" s="162"/>
      <c r="G241" s="162"/>
      <c r="H241" s="162"/>
      <c r="I241" s="162"/>
      <c r="J241" s="162"/>
    </row>
    <row r="242" spans="1:10" ht="28.5" customHeight="1">
      <c r="A242" s="162"/>
      <c r="C242" s="219"/>
      <c r="D242" s="162"/>
      <c r="E242" s="162"/>
      <c r="F242" s="162"/>
      <c r="G242" s="162"/>
      <c r="H242" s="162"/>
      <c r="I242" s="162"/>
      <c r="J242" s="162"/>
    </row>
    <row r="243" spans="1:10" ht="27.75" customHeight="1">
      <c r="A243" s="424" t="s">
        <v>114</v>
      </c>
      <c r="B243" s="424"/>
      <c r="C243" s="424"/>
      <c r="D243" s="424"/>
      <c r="E243" s="424"/>
      <c r="F243" s="424"/>
      <c r="G243" s="424"/>
      <c r="H243" s="424"/>
      <c r="I243" s="424"/>
      <c r="J243" s="424"/>
    </row>
    <row r="244" spans="1:10" ht="27.75" customHeight="1">
      <c r="A244" s="198"/>
      <c r="B244" s="218"/>
      <c r="C244" s="218"/>
      <c r="D244" s="218"/>
      <c r="E244" s="162"/>
      <c r="F244" s="162"/>
      <c r="G244" s="162"/>
      <c r="H244" s="162"/>
      <c r="I244" s="208"/>
      <c r="J244" s="162"/>
    </row>
    <row r="245" spans="1:10" ht="25.5" customHeight="1">
      <c r="A245" s="160" t="s">
        <v>172</v>
      </c>
      <c r="B245" s="162"/>
      <c r="C245" s="162"/>
      <c r="D245" s="162"/>
      <c r="E245" s="162"/>
      <c r="F245" s="162"/>
      <c r="G245" s="162"/>
      <c r="H245" s="162"/>
      <c r="I245" s="162"/>
      <c r="J245" s="162"/>
    </row>
    <row r="246" spans="1:10" ht="25.5" customHeight="1">
      <c r="A246" s="222" t="s">
        <v>173</v>
      </c>
      <c r="B246" s="223"/>
      <c r="C246" s="223"/>
      <c r="D246" s="224"/>
      <c r="E246" s="162"/>
      <c r="F246" s="162"/>
      <c r="G246" s="162"/>
      <c r="H246" s="162"/>
      <c r="I246" s="162"/>
      <c r="J246" s="162"/>
    </row>
    <row r="247" spans="1:10" ht="25.5" customHeight="1">
      <c r="A247" s="156" t="s">
        <v>174</v>
      </c>
      <c r="B247" s="222"/>
      <c r="C247" s="222"/>
      <c r="D247" s="222"/>
      <c r="E247" s="162"/>
      <c r="F247" s="162"/>
      <c r="G247" s="162"/>
      <c r="H247" s="162"/>
      <c r="I247" s="162"/>
      <c r="J247" s="162"/>
    </row>
    <row r="248" spans="1:10" ht="25.5" customHeight="1">
      <c r="A248" s="222" t="s">
        <v>1081</v>
      </c>
      <c r="B248" s="222"/>
      <c r="C248" s="222"/>
      <c r="D248" s="222"/>
      <c r="E248" s="162"/>
      <c r="F248" s="162"/>
      <c r="G248" s="162"/>
      <c r="H248" s="162"/>
      <c r="I248" s="162"/>
      <c r="J248" s="162"/>
    </row>
    <row r="249" spans="1:10" ht="25.5" customHeight="1">
      <c r="A249" s="222" t="s">
        <v>1080</v>
      </c>
      <c r="B249" s="222"/>
      <c r="C249" s="222"/>
      <c r="D249" s="222"/>
      <c r="E249" s="162"/>
      <c r="F249" s="162"/>
      <c r="G249" s="162"/>
      <c r="H249" s="162"/>
      <c r="I249" s="162"/>
      <c r="J249" s="162"/>
    </row>
    <row r="250" spans="1:10" ht="25.5" customHeight="1">
      <c r="A250" s="156" t="s">
        <v>175</v>
      </c>
      <c r="B250" s="222"/>
      <c r="C250" s="222"/>
      <c r="D250" s="222"/>
      <c r="E250" s="162"/>
      <c r="F250" s="162"/>
      <c r="G250" s="162"/>
      <c r="H250" s="162"/>
      <c r="I250" s="162"/>
      <c r="J250" s="162"/>
    </row>
    <row r="251" spans="1:10" ht="25.5" customHeight="1">
      <c r="A251" s="222" t="s">
        <v>1082</v>
      </c>
      <c r="B251" s="222"/>
      <c r="C251" s="222"/>
      <c r="D251" s="222"/>
      <c r="E251" s="162"/>
      <c r="F251" s="162"/>
      <c r="G251" s="162"/>
      <c r="H251" s="162"/>
      <c r="I251" s="162"/>
      <c r="J251" s="162"/>
    </row>
    <row r="252" spans="1:10" ht="25.5" customHeight="1">
      <c r="A252" s="222" t="s">
        <v>1084</v>
      </c>
      <c r="B252" s="222"/>
      <c r="C252" s="222"/>
      <c r="D252" s="222"/>
      <c r="E252" s="162"/>
      <c r="F252" s="162"/>
      <c r="G252" s="162"/>
      <c r="H252" s="162"/>
      <c r="I252" s="162"/>
      <c r="J252" s="162"/>
    </row>
    <row r="253" spans="1:10" ht="25.5" customHeight="1">
      <c r="A253" s="222" t="s">
        <v>1083</v>
      </c>
      <c r="B253" s="222"/>
      <c r="C253" s="222"/>
      <c r="D253" s="222"/>
      <c r="E253" s="162"/>
      <c r="F253" s="162"/>
      <c r="G253" s="162"/>
      <c r="H253" s="162"/>
      <c r="I253" s="162"/>
      <c r="J253" s="162"/>
    </row>
    <row r="254" spans="1:10" ht="25.5" customHeight="1">
      <c r="A254" s="222" t="s">
        <v>1085</v>
      </c>
      <c r="B254" s="222"/>
      <c r="C254" s="222"/>
      <c r="D254" s="222"/>
      <c r="E254" s="162"/>
      <c r="F254" s="162"/>
      <c r="G254" s="162"/>
      <c r="H254" s="162"/>
      <c r="I254" s="162"/>
      <c r="J254" s="162"/>
    </row>
    <row r="255" spans="1:10" ht="25.5" customHeight="1">
      <c r="A255" s="222" t="s">
        <v>1086</v>
      </c>
      <c r="B255" s="222"/>
      <c r="C255" s="222"/>
      <c r="D255" s="222"/>
      <c r="E255" s="162"/>
      <c r="F255" s="162"/>
      <c r="G255" s="162"/>
      <c r="H255" s="162"/>
      <c r="I255" s="162"/>
      <c r="J255" s="162"/>
    </row>
    <row r="256" spans="1:10" ht="25.5" customHeight="1">
      <c r="A256" s="222" t="s">
        <v>1088</v>
      </c>
      <c r="B256" s="222"/>
      <c r="C256" s="222"/>
      <c r="D256" s="222"/>
      <c r="E256" s="162"/>
      <c r="F256" s="162"/>
      <c r="G256" s="162"/>
      <c r="H256" s="162"/>
      <c r="I256" s="162"/>
      <c r="J256" s="162"/>
    </row>
    <row r="257" spans="1:10" ht="25.5" customHeight="1">
      <c r="A257" s="222" t="s">
        <v>1087</v>
      </c>
      <c r="B257" s="222"/>
      <c r="C257" s="222"/>
      <c r="D257" s="222"/>
      <c r="E257" s="162"/>
      <c r="F257" s="162"/>
      <c r="G257" s="162"/>
      <c r="H257" s="162"/>
      <c r="I257" s="162"/>
      <c r="J257" s="162"/>
    </row>
    <row r="258" spans="1:10" ht="25.5" customHeight="1">
      <c r="A258" s="222" t="s">
        <v>1089</v>
      </c>
      <c r="B258" s="222"/>
      <c r="C258" s="222"/>
      <c r="D258" s="222"/>
      <c r="E258" s="162"/>
      <c r="F258" s="162"/>
      <c r="G258" s="162"/>
      <c r="H258" s="162"/>
      <c r="I258" s="162"/>
      <c r="J258" s="162"/>
    </row>
    <row r="259" spans="1:10" ht="25.5" customHeight="1">
      <c r="A259" s="222" t="s">
        <v>176</v>
      </c>
      <c r="B259" s="222"/>
      <c r="C259" s="222"/>
      <c r="D259" s="222"/>
      <c r="E259" s="162"/>
      <c r="F259" s="162"/>
      <c r="G259" s="162"/>
      <c r="H259" s="162"/>
      <c r="I259" s="162"/>
      <c r="J259" s="162"/>
    </row>
    <row r="260" spans="1:10" ht="25.5" customHeight="1">
      <c r="A260" s="222" t="s">
        <v>177</v>
      </c>
      <c r="B260" s="222"/>
      <c r="C260" s="222"/>
      <c r="D260" s="222"/>
      <c r="E260" s="162"/>
      <c r="F260" s="162"/>
      <c r="G260" s="162"/>
      <c r="H260" s="162"/>
      <c r="I260" s="162"/>
      <c r="J260" s="162"/>
    </row>
    <row r="261" spans="1:10" ht="25.5" customHeight="1">
      <c r="A261" s="222" t="s">
        <v>1090</v>
      </c>
      <c r="B261" s="222"/>
      <c r="C261" s="222"/>
      <c r="D261" s="222"/>
      <c r="E261" s="162"/>
      <c r="F261" s="162"/>
      <c r="G261" s="162"/>
      <c r="H261" s="162"/>
      <c r="I261" s="162"/>
      <c r="J261" s="162"/>
    </row>
    <row r="262" spans="1:10" ht="25.5" customHeight="1">
      <c r="A262" s="222" t="s">
        <v>178</v>
      </c>
      <c r="B262" s="222"/>
      <c r="C262" s="222"/>
      <c r="D262" s="222"/>
      <c r="E262" s="162"/>
      <c r="F262" s="162"/>
      <c r="G262" s="162"/>
      <c r="H262" s="162"/>
      <c r="I262" s="162"/>
      <c r="J262" s="162"/>
    </row>
    <row r="263" spans="1:10" ht="25.5" customHeight="1">
      <c r="A263" s="215" t="s">
        <v>179</v>
      </c>
      <c r="B263" s="214"/>
      <c r="C263" s="214"/>
      <c r="D263" s="214"/>
      <c r="E263" s="214"/>
      <c r="F263" s="214"/>
      <c r="G263" s="214"/>
      <c r="H263" s="214"/>
      <c r="I263" s="214"/>
      <c r="J263" s="214"/>
    </row>
    <row r="264" spans="1:10" ht="25.5" customHeight="1">
      <c r="A264" s="209" t="s">
        <v>180</v>
      </c>
      <c r="B264" s="214"/>
      <c r="C264" s="214"/>
      <c r="D264" s="214"/>
      <c r="E264" s="214"/>
      <c r="F264" s="214"/>
      <c r="G264" s="214"/>
      <c r="H264" s="214"/>
      <c r="I264" s="214"/>
      <c r="J264" s="214"/>
    </row>
    <row r="265" spans="1:10" ht="25.5" customHeight="1">
      <c r="A265" s="209" t="s">
        <v>181</v>
      </c>
      <c r="B265" s="214"/>
      <c r="C265" s="214"/>
      <c r="D265" s="214"/>
      <c r="E265" s="214"/>
      <c r="F265" s="214"/>
      <c r="G265" s="214"/>
      <c r="H265" s="214"/>
      <c r="I265" s="214"/>
      <c r="J265" s="214"/>
    </row>
    <row r="266" spans="1:10" ht="25.5" customHeight="1">
      <c r="A266" s="209" t="s">
        <v>182</v>
      </c>
      <c r="B266" s="214"/>
      <c r="C266" s="214"/>
      <c r="D266" s="214"/>
      <c r="E266" s="214"/>
      <c r="F266" s="214"/>
      <c r="G266" s="214"/>
      <c r="H266" s="214"/>
      <c r="I266" s="214"/>
      <c r="J266" s="214"/>
    </row>
    <row r="267" spans="1:10" ht="25.5" customHeight="1">
      <c r="A267" s="160" t="s">
        <v>183</v>
      </c>
      <c r="B267" s="162"/>
      <c r="C267" s="162"/>
      <c r="D267" s="162"/>
      <c r="H267" s="162"/>
    </row>
    <row r="268" spans="1:10" ht="25.5" customHeight="1">
      <c r="A268" s="162" t="s">
        <v>184</v>
      </c>
      <c r="B268" s="162"/>
      <c r="C268" s="162"/>
      <c r="D268" s="162"/>
      <c r="E268" s="162"/>
      <c r="F268" s="162"/>
      <c r="G268" s="162"/>
      <c r="H268" s="162"/>
      <c r="I268" s="162"/>
      <c r="J268" s="162"/>
    </row>
    <row r="269" spans="1:10" ht="25.5" customHeight="1">
      <c r="A269" s="162" t="s">
        <v>185</v>
      </c>
      <c r="B269" s="162"/>
      <c r="C269" s="162"/>
      <c r="D269" s="162"/>
      <c r="E269" s="162"/>
      <c r="F269" s="162"/>
      <c r="G269" s="162"/>
      <c r="H269" s="162"/>
      <c r="I269" s="162"/>
      <c r="J269" s="162"/>
    </row>
    <row r="270" spans="1:10" ht="25.5" customHeight="1">
      <c r="A270" s="162" t="s">
        <v>186</v>
      </c>
      <c r="B270" s="162"/>
      <c r="C270" s="162"/>
      <c r="D270" s="162"/>
      <c r="E270" s="162"/>
      <c r="F270" s="162"/>
      <c r="G270" s="162"/>
      <c r="H270" s="162"/>
      <c r="I270" s="162"/>
      <c r="J270" s="162"/>
    </row>
    <row r="271" spans="1:10" ht="25.5" customHeight="1">
      <c r="A271" s="162" t="s">
        <v>187</v>
      </c>
      <c r="B271" s="162"/>
      <c r="C271" s="162"/>
      <c r="D271" s="162"/>
      <c r="E271" s="162"/>
      <c r="F271" s="162"/>
      <c r="G271" s="162"/>
      <c r="H271" s="162"/>
      <c r="I271" s="162"/>
      <c r="J271" s="162"/>
    </row>
    <row r="272" spans="1:10" ht="25.5" customHeight="1">
      <c r="A272" s="216" t="s">
        <v>188</v>
      </c>
      <c r="B272" s="216"/>
      <c r="C272" s="198"/>
      <c r="D272" s="162"/>
      <c r="E272" s="162"/>
      <c r="F272" s="162"/>
      <c r="G272" s="162"/>
      <c r="H272" s="162"/>
      <c r="I272" s="162"/>
      <c r="J272" s="162"/>
    </row>
    <row r="273" spans="1:10" ht="25.5" customHeight="1">
      <c r="A273" s="216" t="s">
        <v>189</v>
      </c>
      <c r="B273" s="216"/>
      <c r="C273" s="198"/>
      <c r="D273" s="162"/>
      <c r="E273" s="162"/>
      <c r="F273" s="162"/>
      <c r="G273" s="162"/>
      <c r="H273" s="162"/>
      <c r="I273" s="162"/>
      <c r="J273" s="162"/>
    </row>
    <row r="274" spans="1:10" ht="25.5" customHeight="1">
      <c r="A274" s="216"/>
      <c r="B274" s="216"/>
      <c r="C274" s="198"/>
      <c r="D274" s="162"/>
      <c r="E274" s="162"/>
      <c r="F274" s="162"/>
      <c r="G274" s="162"/>
      <c r="H274" s="162"/>
      <c r="I274" s="162"/>
      <c r="J274" s="162"/>
    </row>
    <row r="275" spans="1:10" ht="27.75" customHeight="1">
      <c r="A275" s="423" t="s">
        <v>135</v>
      </c>
      <c r="B275" s="423"/>
      <c r="C275" s="423"/>
      <c r="D275" s="423"/>
      <c r="E275" s="423"/>
      <c r="F275" s="423"/>
      <c r="G275" s="423"/>
      <c r="H275" s="423"/>
      <c r="I275" s="423"/>
      <c r="J275" s="423"/>
    </row>
    <row r="276" spans="1:10" ht="27.75" customHeight="1">
      <c r="A276" s="222"/>
      <c r="B276" s="222"/>
      <c r="C276" s="222"/>
      <c r="D276" s="222"/>
      <c r="E276" s="162"/>
      <c r="F276" s="162"/>
      <c r="G276" s="162"/>
      <c r="H276" s="162"/>
      <c r="I276" s="162"/>
      <c r="J276" s="162"/>
    </row>
    <row r="277" spans="1:10" ht="27.75" customHeight="1">
      <c r="A277" s="225" t="s">
        <v>191</v>
      </c>
      <c r="B277" s="216"/>
      <c r="C277" s="198"/>
      <c r="D277" s="162"/>
      <c r="E277" s="162"/>
      <c r="F277" s="162"/>
      <c r="G277" s="162"/>
      <c r="H277" s="162"/>
      <c r="I277" s="162"/>
      <c r="J277" s="162"/>
    </row>
    <row r="278" spans="1:10" ht="27.75" customHeight="1">
      <c r="A278" s="198" t="s">
        <v>1091</v>
      </c>
      <c r="B278" s="216"/>
      <c r="C278" s="198"/>
      <c r="D278" s="162"/>
      <c r="E278" s="162"/>
      <c r="F278" s="162"/>
      <c r="G278" s="162"/>
      <c r="H278" s="162"/>
      <c r="I278" s="162"/>
      <c r="J278" s="162"/>
    </row>
    <row r="279" spans="1:10" ht="27.75" customHeight="1">
      <c r="A279" s="216" t="s">
        <v>1092</v>
      </c>
      <c r="B279" s="216"/>
      <c r="C279" s="198"/>
      <c r="D279" s="162"/>
      <c r="E279" s="162"/>
      <c r="F279" s="162"/>
      <c r="G279" s="162"/>
      <c r="H279" s="162"/>
      <c r="I279" s="162"/>
      <c r="J279" s="162"/>
    </row>
    <row r="280" spans="1:10" ht="27.75" customHeight="1">
      <c r="A280" s="216" t="s">
        <v>1093</v>
      </c>
      <c r="B280" s="216"/>
      <c r="C280" s="198"/>
      <c r="D280" s="162"/>
      <c r="E280" s="162"/>
      <c r="F280" s="162"/>
      <c r="G280" s="162"/>
      <c r="H280" s="162"/>
      <c r="I280" s="162"/>
      <c r="J280" s="162"/>
    </row>
    <row r="281" spans="1:10" ht="27.75" customHeight="1">
      <c r="A281" s="216" t="s">
        <v>1095</v>
      </c>
      <c r="B281" s="216"/>
      <c r="C281" s="198"/>
      <c r="D281" s="162"/>
      <c r="E281" s="162"/>
      <c r="F281" s="162"/>
      <c r="G281" s="162"/>
      <c r="H281" s="162"/>
      <c r="I281" s="162"/>
      <c r="J281" s="162"/>
    </row>
    <row r="282" spans="1:10" ht="27.75" customHeight="1">
      <c r="A282" s="216" t="s">
        <v>1094</v>
      </c>
      <c r="B282" s="216"/>
      <c r="C282" s="198"/>
      <c r="D282" s="162"/>
      <c r="E282" s="162"/>
      <c r="F282" s="162"/>
      <c r="G282" s="162"/>
      <c r="H282" s="162"/>
      <c r="I282" s="162"/>
      <c r="J282" s="162"/>
    </row>
    <row r="283" spans="1:10" ht="27.75" customHeight="1">
      <c r="A283" s="226" t="s">
        <v>192</v>
      </c>
      <c r="C283" s="198"/>
      <c r="D283" s="162"/>
      <c r="E283" s="162"/>
      <c r="F283" s="162"/>
      <c r="G283" s="162"/>
      <c r="H283" s="162"/>
      <c r="I283" s="162"/>
      <c r="J283" s="162"/>
    </row>
    <row r="284" spans="1:10" ht="27.75" customHeight="1">
      <c r="A284" s="194" t="s">
        <v>193</v>
      </c>
      <c r="C284" s="214"/>
      <c r="D284" s="214"/>
      <c r="E284" s="214"/>
      <c r="F284" s="214"/>
      <c r="G284" s="214"/>
      <c r="H284" s="214"/>
      <c r="I284" s="214"/>
      <c r="J284" s="214"/>
    </row>
    <row r="285" spans="1:10" ht="27.75" customHeight="1">
      <c r="A285" s="185" t="s">
        <v>194</v>
      </c>
      <c r="C285" s="214"/>
      <c r="D285" s="214"/>
      <c r="E285" s="214"/>
      <c r="F285" s="214"/>
      <c r="G285" s="214"/>
      <c r="H285" s="214"/>
      <c r="I285" s="214"/>
      <c r="J285" s="214"/>
    </row>
    <row r="286" spans="1:10" ht="27.75" customHeight="1">
      <c r="A286" s="185" t="s">
        <v>195</v>
      </c>
      <c r="C286" s="214"/>
      <c r="D286" s="214"/>
      <c r="E286" s="214"/>
      <c r="F286" s="214"/>
      <c r="G286" s="214"/>
      <c r="H286" s="214"/>
      <c r="I286" s="214"/>
      <c r="J286" s="214"/>
    </row>
    <row r="287" spans="1:10" ht="27.75" customHeight="1">
      <c r="A287" s="185" t="s">
        <v>196</v>
      </c>
      <c r="C287" s="214"/>
      <c r="D287" s="214"/>
      <c r="E287" s="214"/>
      <c r="F287" s="214"/>
      <c r="G287" s="214"/>
      <c r="H287" s="214"/>
      <c r="I287" s="214"/>
      <c r="J287" s="214"/>
    </row>
    <row r="288" spans="1:10" ht="27.75" customHeight="1">
      <c r="A288" s="185" t="s">
        <v>197</v>
      </c>
      <c r="C288" s="227"/>
      <c r="D288" s="227"/>
      <c r="E288" s="214"/>
      <c r="F288" s="214"/>
      <c r="G288" s="214"/>
      <c r="H288" s="214"/>
      <c r="I288" s="214"/>
      <c r="J288" s="214"/>
    </row>
    <row r="289" spans="1:10" ht="27.75" customHeight="1">
      <c r="A289" s="185" t="s">
        <v>198</v>
      </c>
      <c r="C289" s="227"/>
      <c r="D289" s="227"/>
      <c r="E289" s="214"/>
      <c r="F289" s="214"/>
      <c r="G289" s="214"/>
      <c r="H289" s="214"/>
      <c r="I289" s="214"/>
      <c r="J289" s="214"/>
    </row>
    <row r="290" spans="1:10" ht="27.75" customHeight="1">
      <c r="A290" s="185" t="s">
        <v>199</v>
      </c>
      <c r="C290" s="214"/>
      <c r="D290" s="214"/>
      <c r="E290" s="214"/>
      <c r="F290" s="214"/>
      <c r="G290" s="214"/>
      <c r="H290" s="214"/>
      <c r="I290" s="214"/>
      <c r="J290" s="214"/>
    </row>
    <row r="291" spans="1:10" ht="27.75" customHeight="1">
      <c r="A291" s="185" t="s">
        <v>200</v>
      </c>
      <c r="C291" s="214"/>
      <c r="D291" s="214"/>
      <c r="E291" s="214"/>
      <c r="F291" s="214"/>
      <c r="G291" s="214"/>
      <c r="H291" s="214"/>
      <c r="I291" s="214"/>
      <c r="J291" s="214"/>
    </row>
    <row r="292" spans="1:10" ht="27.75" customHeight="1">
      <c r="A292" s="185" t="s">
        <v>201</v>
      </c>
      <c r="B292" s="228"/>
      <c r="C292" s="214"/>
      <c r="D292" s="214"/>
      <c r="E292" s="214"/>
      <c r="F292" s="214"/>
      <c r="G292" s="214"/>
      <c r="H292" s="214"/>
      <c r="I292" s="214"/>
      <c r="J292" s="214"/>
    </row>
    <row r="293" spans="1:10" ht="27.75" customHeight="1">
      <c r="A293" s="185" t="s">
        <v>202</v>
      </c>
      <c r="B293" s="185"/>
    </row>
    <row r="294" spans="1:10" ht="27.75" customHeight="1">
      <c r="A294" s="185" t="s">
        <v>203</v>
      </c>
      <c r="B294" s="185"/>
    </row>
    <row r="295" spans="1:10" ht="27.75" customHeight="1">
      <c r="A295" s="185" t="s">
        <v>204</v>
      </c>
      <c r="B295" s="185"/>
    </row>
    <row r="296" spans="1:10" ht="27.75" customHeight="1">
      <c r="A296" s="185" t="s">
        <v>205</v>
      </c>
      <c r="B296" s="185"/>
    </row>
    <row r="297" spans="1:10" ht="27.75" customHeight="1">
      <c r="A297" s="213" t="s">
        <v>206</v>
      </c>
      <c r="B297" s="214"/>
      <c r="C297" s="214"/>
      <c r="D297" s="214"/>
      <c r="E297" s="214"/>
      <c r="F297" s="214"/>
      <c r="G297" s="214"/>
      <c r="H297" s="214"/>
      <c r="I297" s="214"/>
      <c r="J297" s="214"/>
    </row>
    <row r="298" spans="1:10" ht="27.75" customHeight="1">
      <c r="A298" s="214" t="s">
        <v>207</v>
      </c>
      <c r="B298" s="214"/>
      <c r="C298" s="214"/>
      <c r="D298" s="214"/>
      <c r="E298" s="214"/>
      <c r="F298" s="214"/>
      <c r="G298" s="214"/>
      <c r="H298" s="214"/>
      <c r="I298" s="214"/>
      <c r="J298" s="214"/>
    </row>
    <row r="299" spans="1:10" ht="27.75" customHeight="1">
      <c r="A299" s="214" t="s">
        <v>208</v>
      </c>
      <c r="B299" s="214"/>
      <c r="C299" s="214"/>
      <c r="D299" s="214"/>
      <c r="E299" s="214"/>
      <c r="F299" s="214"/>
      <c r="G299" s="214"/>
      <c r="H299" s="214"/>
      <c r="I299" s="214"/>
      <c r="J299" s="214"/>
    </row>
    <row r="300" spans="1:10" ht="27.75" customHeight="1">
      <c r="A300" s="214" t="s">
        <v>209</v>
      </c>
      <c r="B300" s="214"/>
      <c r="C300" s="214"/>
      <c r="D300" s="214"/>
      <c r="E300" s="214"/>
      <c r="F300" s="214"/>
      <c r="G300" s="214"/>
      <c r="H300" s="214"/>
      <c r="I300" s="214"/>
      <c r="J300" s="214"/>
    </row>
    <row r="301" spans="1:10" ht="27.75" customHeight="1">
      <c r="A301" s="214" t="s">
        <v>210</v>
      </c>
      <c r="B301" s="209"/>
    </row>
    <row r="302" spans="1:10" ht="27.75" customHeight="1">
      <c r="A302" s="214" t="s">
        <v>211</v>
      </c>
      <c r="B302" s="209"/>
    </row>
    <row r="303" spans="1:10" ht="27.75" customHeight="1">
      <c r="A303" s="214"/>
      <c r="B303" s="209"/>
    </row>
    <row r="304" spans="1:10" ht="26.25" customHeight="1">
      <c r="A304" s="423" t="s">
        <v>142</v>
      </c>
      <c r="B304" s="423"/>
      <c r="C304" s="423"/>
      <c r="D304" s="423"/>
      <c r="E304" s="423"/>
      <c r="F304" s="423"/>
      <c r="G304" s="423"/>
      <c r="H304" s="423"/>
      <c r="I304" s="423"/>
      <c r="J304" s="423"/>
    </row>
    <row r="305" spans="1:10" ht="26.25" customHeight="1">
      <c r="A305" s="214"/>
      <c r="B305" s="209"/>
    </row>
    <row r="306" spans="1:10" ht="26.25" customHeight="1">
      <c r="A306" s="213" t="s">
        <v>213</v>
      </c>
      <c r="B306" s="144"/>
    </row>
    <row r="307" spans="1:10" ht="26.25" customHeight="1">
      <c r="A307" s="144" t="s">
        <v>945</v>
      </c>
      <c r="B307" s="169"/>
    </row>
    <row r="308" spans="1:10" ht="26.25" customHeight="1">
      <c r="A308" s="144" t="s">
        <v>944</v>
      </c>
      <c r="B308" s="169"/>
    </row>
    <row r="309" spans="1:10" ht="26.25" customHeight="1">
      <c r="A309" s="144" t="s">
        <v>214</v>
      </c>
      <c r="B309" s="169"/>
    </row>
    <row r="310" spans="1:10" ht="26.25" customHeight="1">
      <c r="A310" s="144" t="s">
        <v>215</v>
      </c>
      <c r="B310" s="169"/>
    </row>
    <row r="311" spans="1:10" ht="26.25" customHeight="1">
      <c r="A311" s="229" t="s">
        <v>216</v>
      </c>
      <c r="B311" s="144"/>
    </row>
    <row r="312" spans="1:10" s="212" customFormat="1" ht="26.25" customHeight="1">
      <c r="A312" s="169" t="s">
        <v>1096</v>
      </c>
      <c r="B312" s="144"/>
      <c r="C312" s="158"/>
      <c r="D312" s="158"/>
      <c r="E312" s="158"/>
      <c r="F312" s="158"/>
      <c r="G312" s="158"/>
      <c r="H312" s="158"/>
      <c r="I312" s="158"/>
      <c r="J312" s="158"/>
    </row>
    <row r="313" spans="1:10" s="212" customFormat="1" ht="26.25" customHeight="1">
      <c r="A313" s="169" t="s">
        <v>940</v>
      </c>
      <c r="B313" s="144"/>
      <c r="C313" s="158"/>
      <c r="D313" s="158"/>
      <c r="E313" s="158"/>
      <c r="F313" s="158"/>
      <c r="G313" s="158"/>
      <c r="H313" s="158"/>
      <c r="I313" s="158"/>
      <c r="J313" s="158"/>
    </row>
    <row r="314" spans="1:10" s="212" customFormat="1" ht="26.25" customHeight="1">
      <c r="A314" s="168" t="s">
        <v>943</v>
      </c>
      <c r="B314" s="144"/>
      <c r="C314" s="158"/>
      <c r="D314" s="158"/>
      <c r="E314" s="158"/>
      <c r="F314" s="158"/>
      <c r="G314" s="158"/>
      <c r="H314" s="158"/>
      <c r="I314" s="158"/>
      <c r="J314" s="158"/>
    </row>
    <row r="315" spans="1:10" s="212" customFormat="1" ht="26.25" customHeight="1">
      <c r="A315" s="168" t="s">
        <v>942</v>
      </c>
      <c r="B315" s="144"/>
      <c r="C315" s="158"/>
      <c r="D315" s="158"/>
      <c r="E315" s="158"/>
      <c r="F315" s="158"/>
      <c r="G315" s="158"/>
      <c r="H315" s="158"/>
      <c r="I315" s="158"/>
      <c r="J315" s="158"/>
    </row>
    <row r="316" spans="1:10" s="212" customFormat="1" ht="26.25" customHeight="1">
      <c r="A316" s="168" t="s">
        <v>941</v>
      </c>
      <c r="B316" s="144"/>
      <c r="C316" s="158"/>
      <c r="D316" s="158"/>
      <c r="E316" s="158"/>
      <c r="F316" s="158"/>
      <c r="G316" s="158"/>
      <c r="H316" s="158"/>
      <c r="I316" s="158"/>
      <c r="J316" s="158"/>
    </row>
    <row r="317" spans="1:10" s="212" customFormat="1" ht="26.25" customHeight="1">
      <c r="A317" s="180" t="s">
        <v>217</v>
      </c>
      <c r="B317" s="144"/>
      <c r="C317" s="158"/>
      <c r="D317" s="158"/>
      <c r="E317" s="158"/>
      <c r="F317" s="158"/>
      <c r="G317" s="158"/>
      <c r="H317" s="158"/>
      <c r="I317" s="158"/>
      <c r="J317" s="158"/>
    </row>
    <row r="318" spans="1:10" s="212" customFormat="1" ht="26.25" customHeight="1">
      <c r="A318" s="169" t="s">
        <v>939</v>
      </c>
      <c r="B318" s="144"/>
      <c r="C318" s="158"/>
      <c r="D318" s="158"/>
      <c r="E318" s="158"/>
      <c r="F318" s="158"/>
      <c r="G318" s="158"/>
      <c r="H318" s="158"/>
      <c r="I318" s="158"/>
      <c r="J318" s="158"/>
    </row>
    <row r="319" spans="1:10" s="212" customFormat="1" ht="26.25" customHeight="1">
      <c r="A319" s="169" t="s">
        <v>937</v>
      </c>
      <c r="B319" s="144"/>
      <c r="C319" s="158"/>
      <c r="D319" s="158"/>
      <c r="E319" s="158"/>
      <c r="F319" s="158"/>
      <c r="G319" s="158"/>
      <c r="H319" s="158"/>
      <c r="I319" s="158"/>
      <c r="J319" s="158"/>
    </row>
    <row r="320" spans="1:10" s="212" customFormat="1" ht="26.25" customHeight="1">
      <c r="A320" s="169" t="s">
        <v>936</v>
      </c>
      <c r="B320" s="144"/>
      <c r="C320" s="158"/>
      <c r="D320" s="158"/>
      <c r="E320" s="158"/>
      <c r="F320" s="158"/>
      <c r="G320" s="158"/>
      <c r="H320" s="158"/>
      <c r="I320" s="158"/>
      <c r="J320" s="158"/>
    </row>
    <row r="321" spans="1:10" s="212" customFormat="1" ht="26.25" customHeight="1">
      <c r="A321" s="169" t="s">
        <v>938</v>
      </c>
      <c r="B321" s="144"/>
      <c r="C321" s="158"/>
      <c r="D321" s="158"/>
      <c r="E321" s="158"/>
      <c r="F321" s="158"/>
      <c r="G321" s="158"/>
      <c r="H321" s="158"/>
      <c r="I321" s="158"/>
      <c r="J321" s="158"/>
    </row>
    <row r="322" spans="1:10" s="212" customFormat="1" ht="26.25" customHeight="1">
      <c r="A322" s="169" t="s">
        <v>218</v>
      </c>
      <c r="B322" s="144"/>
      <c r="C322" s="158"/>
      <c r="D322" s="158"/>
      <c r="E322" s="158"/>
      <c r="F322" s="158"/>
      <c r="G322" s="158"/>
      <c r="H322" s="158"/>
      <c r="I322" s="158"/>
      <c r="J322" s="158"/>
    </row>
    <row r="323" spans="1:10" s="212" customFormat="1" ht="26.25" customHeight="1">
      <c r="A323" s="169" t="s">
        <v>219</v>
      </c>
      <c r="B323" s="144"/>
      <c r="C323" s="158"/>
      <c r="D323" s="158"/>
      <c r="E323" s="158"/>
      <c r="F323" s="158"/>
      <c r="G323" s="158"/>
      <c r="H323" s="158"/>
      <c r="I323" s="158"/>
      <c r="J323" s="158"/>
    </row>
    <row r="324" spans="1:10" s="212" customFormat="1" ht="26.25" customHeight="1">
      <c r="A324" s="180" t="s">
        <v>220</v>
      </c>
      <c r="B324" s="144"/>
      <c r="C324" s="158"/>
      <c r="D324" s="158"/>
      <c r="E324" s="158"/>
      <c r="F324" s="158"/>
      <c r="G324" s="158"/>
      <c r="H324" s="158"/>
      <c r="I324" s="158"/>
      <c r="J324" s="158"/>
    </row>
    <row r="325" spans="1:10" s="212" customFormat="1" ht="26.25" customHeight="1">
      <c r="A325" s="169" t="s">
        <v>221</v>
      </c>
      <c r="B325" s="144"/>
      <c r="C325" s="158"/>
      <c r="D325" s="158"/>
      <c r="E325" s="158"/>
      <c r="F325" s="158"/>
      <c r="G325" s="158"/>
      <c r="H325" s="158"/>
      <c r="I325" s="158"/>
      <c r="J325" s="158"/>
    </row>
    <row r="326" spans="1:10" s="212" customFormat="1" ht="26.25" customHeight="1">
      <c r="A326" s="158" t="s">
        <v>222</v>
      </c>
      <c r="B326" s="158"/>
      <c r="C326" s="158"/>
      <c r="D326" s="158"/>
      <c r="E326" s="158"/>
      <c r="F326" s="158"/>
      <c r="G326" s="158"/>
      <c r="H326" s="158"/>
      <c r="I326" s="158"/>
      <c r="J326" s="158"/>
    </row>
    <row r="327" spans="1:10" s="212" customFormat="1" ht="26.25" customHeight="1">
      <c r="A327" s="158" t="s">
        <v>223</v>
      </c>
      <c r="B327" s="158"/>
      <c r="C327" s="158"/>
      <c r="D327" s="158"/>
      <c r="E327" s="158"/>
      <c r="F327" s="158"/>
      <c r="G327" s="158"/>
      <c r="H327" s="158"/>
      <c r="I327" s="158"/>
      <c r="J327" s="158"/>
    </row>
    <row r="328" spans="1:10" s="212" customFormat="1" ht="26.25" customHeight="1">
      <c r="A328" s="163" t="s">
        <v>224</v>
      </c>
      <c r="B328" s="158"/>
      <c r="C328" s="158"/>
      <c r="D328" s="158"/>
      <c r="E328" s="158"/>
      <c r="F328" s="158"/>
      <c r="G328" s="158"/>
      <c r="H328" s="158"/>
      <c r="I328" s="158"/>
      <c r="J328" s="158"/>
    </row>
    <row r="329" spans="1:10" s="212" customFormat="1" ht="26.25" customHeight="1">
      <c r="A329" s="158" t="s">
        <v>935</v>
      </c>
      <c r="B329" s="158"/>
      <c r="C329" s="158"/>
      <c r="D329" s="158"/>
      <c r="E329" s="158"/>
      <c r="F329" s="158"/>
      <c r="G329" s="158"/>
      <c r="H329" s="158"/>
      <c r="I329" s="158"/>
      <c r="J329" s="158"/>
    </row>
    <row r="330" spans="1:10" s="212" customFormat="1" ht="26.25" customHeight="1">
      <c r="A330" s="158" t="s">
        <v>225</v>
      </c>
      <c r="B330" s="158"/>
      <c r="C330" s="158"/>
      <c r="D330" s="158"/>
      <c r="E330" s="158"/>
      <c r="F330" s="158"/>
      <c r="G330" s="158"/>
      <c r="H330" s="158"/>
      <c r="I330" s="158"/>
      <c r="J330" s="158"/>
    </row>
    <row r="331" spans="1:10" s="212" customFormat="1" ht="26.25" customHeight="1">
      <c r="A331" s="158" t="s">
        <v>1097</v>
      </c>
      <c r="B331" s="158"/>
      <c r="C331" s="158"/>
      <c r="D331" s="158"/>
      <c r="E331" s="158"/>
      <c r="F331" s="158"/>
      <c r="G331" s="158"/>
      <c r="H331" s="158"/>
      <c r="I331" s="158"/>
      <c r="J331" s="158"/>
    </row>
    <row r="332" spans="1:10" s="212" customFormat="1" ht="26.25" customHeight="1">
      <c r="A332" s="158" t="s">
        <v>226</v>
      </c>
      <c r="B332" s="158"/>
      <c r="C332" s="158"/>
      <c r="D332" s="158"/>
      <c r="E332" s="158"/>
      <c r="F332" s="158"/>
      <c r="G332" s="158"/>
      <c r="H332" s="158"/>
      <c r="I332" s="158"/>
      <c r="J332" s="158"/>
    </row>
    <row r="333" spans="1:10" s="212" customFormat="1" ht="26.25" customHeight="1">
      <c r="A333" s="158" t="s">
        <v>227</v>
      </c>
      <c r="B333" s="158"/>
      <c r="C333" s="158"/>
      <c r="D333" s="158"/>
      <c r="E333" s="158"/>
      <c r="F333" s="158"/>
      <c r="G333" s="158"/>
      <c r="H333" s="158"/>
      <c r="I333" s="158"/>
      <c r="J333" s="158"/>
    </row>
    <row r="334" spans="1:10" s="212" customFormat="1" ht="26.25" customHeight="1">
      <c r="A334" s="158"/>
      <c r="B334" s="158"/>
      <c r="C334" s="158"/>
      <c r="D334" s="158"/>
      <c r="E334" s="158"/>
      <c r="F334" s="158"/>
      <c r="G334" s="158"/>
      <c r="H334" s="158"/>
      <c r="I334" s="158"/>
      <c r="J334" s="158"/>
    </row>
    <row r="335" spans="1:10" s="212" customFormat="1" ht="28.5" customHeight="1">
      <c r="A335" s="423" t="s">
        <v>171</v>
      </c>
      <c r="B335" s="423"/>
      <c r="C335" s="423"/>
      <c r="D335" s="423"/>
      <c r="E335" s="423"/>
      <c r="F335" s="423"/>
      <c r="G335" s="423"/>
      <c r="H335" s="423"/>
      <c r="I335" s="423"/>
      <c r="J335" s="423"/>
    </row>
    <row r="336" spans="1:10" s="212" customFormat="1" ht="28.5" customHeight="1">
      <c r="A336" s="158"/>
      <c r="B336" s="158"/>
      <c r="C336" s="158"/>
      <c r="D336" s="158"/>
      <c r="E336" s="158"/>
      <c r="F336" s="158"/>
      <c r="G336" s="158"/>
      <c r="H336" s="158"/>
      <c r="I336" s="158"/>
      <c r="J336" s="158"/>
    </row>
    <row r="337" spans="1:10" s="212" customFormat="1" ht="28.5" customHeight="1">
      <c r="A337" s="158" t="s">
        <v>229</v>
      </c>
      <c r="B337" s="158"/>
      <c r="C337" s="158"/>
      <c r="D337" s="158"/>
      <c r="E337" s="158"/>
      <c r="F337" s="158"/>
      <c r="G337" s="158"/>
      <c r="H337" s="158"/>
      <c r="I337" s="158"/>
      <c r="J337" s="158"/>
    </row>
    <row r="338" spans="1:10" s="212" customFormat="1" ht="28.5" customHeight="1">
      <c r="A338" s="158" t="s">
        <v>928</v>
      </c>
      <c r="B338" s="158"/>
      <c r="C338" s="158"/>
      <c r="D338" s="158"/>
      <c r="E338" s="158"/>
      <c r="F338" s="158"/>
      <c r="G338" s="158"/>
      <c r="H338" s="158"/>
      <c r="I338" s="158"/>
      <c r="J338" s="158"/>
    </row>
    <row r="339" spans="1:10" s="212" customFormat="1" ht="28.5" customHeight="1">
      <c r="A339" s="158" t="s">
        <v>929</v>
      </c>
      <c r="B339" s="158"/>
      <c r="C339" s="158"/>
      <c r="D339" s="158"/>
      <c r="E339" s="158"/>
      <c r="F339" s="158"/>
      <c r="G339" s="158"/>
      <c r="H339" s="158"/>
      <c r="I339" s="158"/>
      <c r="J339" s="158"/>
    </row>
    <row r="340" spans="1:10" s="212" customFormat="1" ht="28.5" customHeight="1">
      <c r="A340" s="158" t="s">
        <v>230</v>
      </c>
      <c r="B340" s="158"/>
      <c r="C340" s="158"/>
      <c r="D340" s="158"/>
      <c r="E340" s="158"/>
      <c r="F340" s="158"/>
      <c r="G340" s="158"/>
      <c r="H340" s="158"/>
      <c r="I340" s="158"/>
      <c r="J340" s="158"/>
    </row>
    <row r="341" spans="1:10" s="212" customFormat="1" ht="28.5" customHeight="1">
      <c r="A341" s="158" t="s">
        <v>231</v>
      </c>
      <c r="B341" s="158"/>
      <c r="C341" s="158"/>
      <c r="D341" s="158"/>
      <c r="E341" s="158"/>
      <c r="F341" s="158"/>
      <c r="G341" s="158"/>
      <c r="H341" s="158"/>
      <c r="I341" s="158"/>
      <c r="J341" s="158"/>
    </row>
    <row r="342" spans="1:10" s="212" customFormat="1" ht="28.5" customHeight="1">
      <c r="A342" s="158" t="s">
        <v>232</v>
      </c>
      <c r="B342" s="158"/>
      <c r="C342" s="158"/>
      <c r="D342" s="158"/>
      <c r="E342" s="158"/>
      <c r="F342" s="158"/>
      <c r="G342" s="158"/>
      <c r="H342" s="158"/>
      <c r="I342" s="158"/>
      <c r="J342" s="158"/>
    </row>
    <row r="343" spans="1:10" s="212" customFormat="1" ht="28.5" customHeight="1">
      <c r="A343" s="158" t="s">
        <v>233</v>
      </c>
      <c r="B343" s="158"/>
      <c r="C343" s="158"/>
      <c r="D343" s="158"/>
      <c r="E343" s="158"/>
      <c r="F343" s="158"/>
      <c r="G343" s="158"/>
      <c r="H343" s="158"/>
      <c r="I343" s="158"/>
      <c r="J343" s="158"/>
    </row>
    <row r="344" spans="1:10" s="212" customFormat="1" ht="28.5" customHeight="1">
      <c r="A344" s="158" t="s">
        <v>234</v>
      </c>
      <c r="B344" s="158"/>
      <c r="C344" s="158"/>
      <c r="D344" s="158"/>
      <c r="E344" s="158"/>
      <c r="F344" s="158"/>
      <c r="G344" s="158"/>
      <c r="H344" s="158"/>
      <c r="I344" s="158"/>
      <c r="J344" s="158"/>
    </row>
    <row r="345" spans="1:10" s="212" customFormat="1" ht="28.5" customHeight="1">
      <c r="A345" s="158" t="s">
        <v>235</v>
      </c>
      <c r="B345" s="158"/>
      <c r="C345" s="158"/>
      <c r="D345" s="158"/>
      <c r="E345" s="158"/>
      <c r="F345" s="158"/>
      <c r="G345" s="158"/>
      <c r="H345" s="158"/>
      <c r="I345" s="158"/>
      <c r="J345" s="158"/>
    </row>
    <row r="346" spans="1:10" s="168" customFormat="1" ht="28.5" customHeight="1">
      <c r="A346" s="158" t="s">
        <v>236</v>
      </c>
      <c r="B346" s="158"/>
      <c r="C346" s="158"/>
      <c r="D346" s="158"/>
      <c r="E346" s="158"/>
      <c r="F346" s="158"/>
      <c r="G346" s="158"/>
      <c r="H346" s="158"/>
      <c r="I346" s="158"/>
      <c r="J346" s="158"/>
    </row>
    <row r="347" spans="1:10" s="168" customFormat="1" ht="28.5" customHeight="1">
      <c r="A347" s="158" t="s">
        <v>237</v>
      </c>
      <c r="B347" s="158"/>
      <c r="C347" s="158"/>
      <c r="D347" s="158"/>
      <c r="E347" s="158"/>
      <c r="F347" s="158"/>
      <c r="G347" s="158"/>
      <c r="H347" s="158"/>
      <c r="I347" s="158"/>
      <c r="J347" s="158"/>
    </row>
    <row r="348" spans="1:10" s="168" customFormat="1" ht="28.5" customHeight="1">
      <c r="A348" s="158" t="s">
        <v>238</v>
      </c>
      <c r="B348" s="158"/>
      <c r="C348" s="158"/>
      <c r="D348" s="158"/>
      <c r="E348" s="158"/>
      <c r="F348" s="158"/>
      <c r="G348" s="158"/>
      <c r="H348" s="158"/>
      <c r="I348" s="158"/>
      <c r="J348" s="158"/>
    </row>
    <row r="349" spans="1:10" s="168" customFormat="1" ht="28.5" customHeight="1">
      <c r="A349" s="158" t="s">
        <v>930</v>
      </c>
      <c r="B349" s="158"/>
      <c r="C349" s="158"/>
      <c r="D349" s="158"/>
      <c r="E349" s="158"/>
      <c r="F349" s="158"/>
      <c r="G349" s="158"/>
      <c r="H349" s="158"/>
      <c r="I349" s="158"/>
      <c r="J349" s="158"/>
    </row>
    <row r="350" spans="1:10" s="168" customFormat="1" ht="28.5" customHeight="1">
      <c r="A350" s="158" t="s">
        <v>239</v>
      </c>
      <c r="B350" s="158"/>
      <c r="C350" s="158"/>
      <c r="D350" s="158"/>
      <c r="E350" s="158"/>
      <c r="F350" s="158"/>
      <c r="G350" s="158"/>
      <c r="H350" s="158"/>
      <c r="I350" s="158"/>
      <c r="J350" s="158"/>
    </row>
    <row r="351" spans="1:10" s="168" customFormat="1" ht="28.5" customHeight="1">
      <c r="A351" s="158" t="s">
        <v>1098</v>
      </c>
      <c r="B351" s="158"/>
      <c r="C351" s="158"/>
      <c r="D351" s="158"/>
      <c r="E351" s="158"/>
      <c r="F351" s="158"/>
      <c r="G351" s="158"/>
      <c r="H351" s="158"/>
      <c r="I351" s="158"/>
      <c r="J351" s="158"/>
    </row>
    <row r="352" spans="1:10" s="168" customFormat="1" ht="28.5" customHeight="1">
      <c r="A352" s="143" t="s">
        <v>241</v>
      </c>
      <c r="B352" s="144"/>
      <c r="C352" s="158"/>
      <c r="D352" s="158"/>
      <c r="E352" s="158"/>
      <c r="F352" s="158"/>
      <c r="G352" s="158"/>
      <c r="H352" s="158"/>
      <c r="I352" s="158"/>
      <c r="J352" s="158"/>
    </row>
    <row r="353" spans="1:10" s="168" customFormat="1" ht="28.5" customHeight="1">
      <c r="A353" s="158" t="s">
        <v>931</v>
      </c>
      <c r="B353" s="230"/>
      <c r="D353" s="230"/>
      <c r="E353" s="230"/>
      <c r="F353" s="230"/>
      <c r="G353" s="230"/>
      <c r="H353" s="230"/>
      <c r="I353" s="230"/>
      <c r="J353" s="230"/>
    </row>
    <row r="354" spans="1:10" s="168" customFormat="1" ht="28.5" customHeight="1">
      <c r="A354" s="212" t="s">
        <v>932</v>
      </c>
      <c r="B354" s="230"/>
      <c r="D354" s="230"/>
      <c r="E354" s="230"/>
      <c r="F354" s="230"/>
      <c r="G354" s="230"/>
      <c r="H354" s="230"/>
      <c r="I354" s="230"/>
      <c r="J354" s="230"/>
    </row>
    <row r="355" spans="1:10" s="168" customFormat="1" ht="28.5" customHeight="1">
      <c r="A355" s="158" t="s">
        <v>1099</v>
      </c>
      <c r="B355" s="157"/>
      <c r="C355" s="230"/>
      <c r="D355" s="230"/>
      <c r="E355" s="230"/>
      <c r="F355" s="230"/>
      <c r="G355" s="230"/>
      <c r="H355" s="230"/>
      <c r="I355" s="230"/>
      <c r="J355" s="230"/>
    </row>
    <row r="356" spans="1:10" s="168" customFormat="1" ht="28.5" customHeight="1">
      <c r="A356" s="212" t="s">
        <v>1100</v>
      </c>
      <c r="B356" s="230"/>
      <c r="C356" s="230"/>
      <c r="D356" s="230"/>
      <c r="E356" s="230"/>
      <c r="F356" s="230"/>
      <c r="G356" s="230"/>
      <c r="H356" s="230"/>
      <c r="I356" s="230"/>
      <c r="J356" s="230"/>
    </row>
    <row r="357" spans="1:10" s="168" customFormat="1" ht="28.5" customHeight="1">
      <c r="A357" s="212" t="s">
        <v>934</v>
      </c>
      <c r="B357" s="230"/>
      <c r="C357" s="230"/>
      <c r="D357" s="230"/>
      <c r="E357" s="230"/>
      <c r="F357" s="230"/>
      <c r="G357" s="230"/>
      <c r="H357" s="230"/>
      <c r="I357" s="230"/>
      <c r="J357" s="230"/>
    </row>
    <row r="358" spans="1:10" s="168" customFormat="1" ht="28.5" customHeight="1">
      <c r="A358" s="212" t="s">
        <v>933</v>
      </c>
      <c r="B358" s="230"/>
      <c r="C358" s="230"/>
      <c r="D358" s="230"/>
      <c r="E358" s="230"/>
      <c r="F358" s="230"/>
      <c r="G358" s="230"/>
      <c r="H358" s="230"/>
      <c r="I358" s="230"/>
      <c r="J358" s="230"/>
    </row>
    <row r="359" spans="1:10" s="168" customFormat="1" ht="28.5" customHeight="1">
      <c r="A359" s="158" t="s">
        <v>240</v>
      </c>
      <c r="B359" s="158"/>
      <c r="C359" s="158"/>
      <c r="D359" s="158"/>
      <c r="E359" s="158"/>
      <c r="F359" s="158"/>
      <c r="G359" s="158"/>
      <c r="H359" s="158"/>
      <c r="I359" s="158"/>
      <c r="J359" s="158"/>
    </row>
    <row r="360" spans="1:10" s="168" customFormat="1" ht="28.5" customHeight="1">
      <c r="A360" s="158"/>
      <c r="B360" s="158"/>
      <c r="C360" s="158"/>
      <c r="D360" s="158"/>
      <c r="E360" s="158"/>
      <c r="F360" s="158"/>
      <c r="G360" s="158"/>
      <c r="H360" s="158"/>
      <c r="I360" s="158"/>
      <c r="J360" s="158"/>
    </row>
    <row r="361" spans="1:10" s="168" customFormat="1" ht="28.5" customHeight="1">
      <c r="A361" s="158"/>
      <c r="B361" s="158"/>
      <c r="C361" s="158"/>
      <c r="D361" s="158"/>
      <c r="E361" s="158"/>
      <c r="F361" s="158"/>
      <c r="G361" s="158"/>
      <c r="H361" s="158"/>
      <c r="I361" s="158"/>
      <c r="J361" s="158"/>
    </row>
    <row r="362" spans="1:10" s="168" customFormat="1" ht="28.5" customHeight="1">
      <c r="A362" s="158"/>
      <c r="B362" s="158"/>
      <c r="C362" s="158"/>
      <c r="D362" s="158"/>
      <c r="E362" s="158"/>
      <c r="F362" s="158"/>
      <c r="G362" s="158"/>
      <c r="H362" s="158"/>
      <c r="I362" s="158"/>
      <c r="J362" s="158"/>
    </row>
    <row r="363" spans="1:10" s="168" customFormat="1" ht="27.75" customHeight="1">
      <c r="A363" s="423" t="s">
        <v>190</v>
      </c>
      <c r="B363" s="423"/>
      <c r="C363" s="423"/>
      <c r="D363" s="423"/>
      <c r="E363" s="423"/>
      <c r="F363" s="423"/>
      <c r="G363" s="423"/>
      <c r="H363" s="423"/>
      <c r="I363" s="423"/>
      <c r="J363" s="423"/>
    </row>
    <row r="364" spans="1:10" s="168" customFormat="1" ht="27.75" customHeight="1">
      <c r="A364" s="158"/>
      <c r="B364" s="158"/>
      <c r="C364" s="158"/>
      <c r="D364" s="158"/>
      <c r="E364" s="158"/>
      <c r="F364" s="158"/>
      <c r="G364" s="158"/>
      <c r="H364" s="158"/>
      <c r="I364" s="158"/>
      <c r="J364" s="158"/>
    </row>
    <row r="365" spans="1:10" s="168" customFormat="1" ht="27.75" customHeight="1">
      <c r="A365" s="171"/>
      <c r="B365" s="157" t="s">
        <v>1101</v>
      </c>
      <c r="C365" s="157"/>
      <c r="D365" s="157"/>
      <c r="E365" s="157"/>
      <c r="F365" s="157"/>
      <c r="G365" s="157"/>
      <c r="H365" s="157"/>
      <c r="I365" s="157"/>
      <c r="J365" s="157"/>
    </row>
    <row r="366" spans="1:10" s="168" customFormat="1" ht="27.75" customHeight="1">
      <c r="A366" s="157" t="s">
        <v>242</v>
      </c>
      <c r="B366" s="157"/>
      <c r="C366" s="157"/>
      <c r="D366" s="157"/>
      <c r="E366" s="157"/>
      <c r="F366" s="157"/>
      <c r="G366" s="157"/>
      <c r="H366" s="157"/>
      <c r="I366" s="157"/>
      <c r="J366" s="157"/>
    </row>
    <row r="367" spans="1:10" s="212" customFormat="1" ht="27.75" customHeight="1">
      <c r="A367" s="158"/>
      <c r="B367" s="231" t="s">
        <v>243</v>
      </c>
      <c r="C367" s="158"/>
      <c r="D367" s="158"/>
      <c r="E367" s="158"/>
      <c r="F367" s="158"/>
      <c r="G367" s="158"/>
      <c r="H367" s="158"/>
      <c r="I367" s="158"/>
      <c r="J367" s="158"/>
    </row>
    <row r="368" spans="1:10" s="168" customFormat="1" ht="27.75" customHeight="1">
      <c r="A368" s="171"/>
      <c r="B368" s="231"/>
      <c r="C368" s="158"/>
      <c r="D368" s="158"/>
      <c r="E368" s="158"/>
      <c r="F368" s="158"/>
      <c r="G368" s="158"/>
      <c r="H368" s="158"/>
      <c r="I368" s="158"/>
      <c r="J368" s="232" t="s">
        <v>1102</v>
      </c>
    </row>
    <row r="369" spans="1:10" s="168" customFormat="1" ht="27.75" customHeight="1">
      <c r="A369" s="158"/>
      <c r="B369" s="158" t="s">
        <v>244</v>
      </c>
      <c r="C369" s="158"/>
      <c r="D369" s="158"/>
      <c r="E369" s="158"/>
      <c r="F369" s="158"/>
      <c r="G369" s="158"/>
      <c r="H369" s="158"/>
      <c r="I369" s="158"/>
      <c r="J369" s="101">
        <v>-20000</v>
      </c>
    </row>
    <row r="370" spans="1:10" s="168" customFormat="1" ht="27.75" customHeight="1">
      <c r="A370" s="171"/>
      <c r="B370" s="158" t="s">
        <v>245</v>
      </c>
      <c r="C370" s="171"/>
      <c r="D370" s="171"/>
      <c r="E370" s="171"/>
      <c r="F370" s="171"/>
      <c r="G370" s="171"/>
      <c r="H370" s="171"/>
      <c r="I370" s="171"/>
      <c r="J370" s="123">
        <v>-6240681.540000001</v>
      </c>
    </row>
    <row r="371" spans="1:10" ht="27.75" customHeight="1">
      <c r="A371" s="171"/>
      <c r="B371" s="158" t="s">
        <v>246</v>
      </c>
      <c r="J371" s="101">
        <v>-32100000</v>
      </c>
    </row>
    <row r="372" spans="1:10" ht="27.75" customHeight="1">
      <c r="A372" s="171"/>
      <c r="B372" s="233" t="s">
        <v>247</v>
      </c>
      <c r="C372" s="171"/>
      <c r="D372" s="171"/>
      <c r="E372" s="171"/>
      <c r="F372" s="171"/>
      <c r="G372" s="171"/>
      <c r="H372" s="171"/>
      <c r="I372" s="171"/>
      <c r="J372" s="123">
        <v>-18237965.510000002</v>
      </c>
    </row>
    <row r="373" spans="1:10" ht="27.75" customHeight="1">
      <c r="A373" s="171"/>
      <c r="B373" s="233" t="s">
        <v>248</v>
      </c>
      <c r="C373" s="234"/>
      <c r="D373" s="171"/>
      <c r="E373" s="171"/>
      <c r="F373" s="171"/>
      <c r="G373" s="171"/>
      <c r="H373" s="171"/>
      <c r="I373" s="171"/>
      <c r="J373" s="123">
        <v>-5000000</v>
      </c>
    </row>
    <row r="374" spans="1:10" ht="27.75" customHeight="1">
      <c r="A374" s="171"/>
      <c r="B374" s="233" t="s">
        <v>249</v>
      </c>
      <c r="C374" s="234"/>
      <c r="D374" s="171"/>
      <c r="E374" s="171"/>
      <c r="F374" s="171"/>
      <c r="G374" s="171"/>
      <c r="H374" s="171"/>
      <c r="I374" s="171"/>
      <c r="J374" s="123">
        <v>-115063207</v>
      </c>
    </row>
    <row r="375" spans="1:10" ht="27.75" customHeight="1">
      <c r="A375" s="171"/>
      <c r="B375" s="233" t="s">
        <v>250</v>
      </c>
      <c r="C375" s="234"/>
      <c r="D375" s="171"/>
      <c r="E375" s="171"/>
      <c r="F375" s="171"/>
      <c r="G375" s="171"/>
      <c r="H375" s="171"/>
      <c r="I375" s="171"/>
      <c r="J375" s="123">
        <v>-1800000</v>
      </c>
    </row>
    <row r="376" spans="1:10" ht="27.75" customHeight="1">
      <c r="A376" s="171"/>
      <c r="B376" s="233" t="s">
        <v>251</v>
      </c>
      <c r="C376" s="234"/>
      <c r="D376" s="171"/>
      <c r="E376" s="171"/>
      <c r="F376" s="171"/>
      <c r="G376" s="171"/>
      <c r="H376" s="171"/>
      <c r="I376" s="171"/>
      <c r="J376" s="123">
        <v>-435164992.56000006</v>
      </c>
    </row>
    <row r="377" spans="1:10" ht="27.75" customHeight="1">
      <c r="A377" s="171"/>
      <c r="B377" s="233" t="s">
        <v>252</v>
      </c>
      <c r="C377" s="234"/>
      <c r="D377" s="171"/>
      <c r="E377" s="171"/>
      <c r="F377" s="171"/>
      <c r="G377" s="171"/>
      <c r="H377" s="171"/>
      <c r="I377" s="171"/>
      <c r="J377" s="123">
        <v>-553967.96</v>
      </c>
    </row>
    <row r="378" spans="1:10" ht="27.75" customHeight="1">
      <c r="A378" s="171"/>
      <c r="B378" s="233" t="s">
        <v>253</v>
      </c>
      <c r="C378" s="234"/>
      <c r="D378" s="171"/>
      <c r="E378" s="171"/>
      <c r="F378" s="171"/>
      <c r="G378" s="171"/>
      <c r="H378" s="171"/>
      <c r="I378" s="171"/>
      <c r="J378" s="123">
        <v>-40673.880000000121</v>
      </c>
    </row>
    <row r="379" spans="1:10" ht="27.75" customHeight="1">
      <c r="A379" s="171"/>
      <c r="B379" s="233" t="s">
        <v>254</v>
      </c>
      <c r="C379" s="234"/>
      <c r="D379" s="171"/>
      <c r="E379" s="171"/>
      <c r="F379" s="171"/>
      <c r="G379" s="171"/>
      <c r="H379" s="171"/>
      <c r="I379" s="171"/>
      <c r="J379" s="123">
        <v>-777572.5</v>
      </c>
    </row>
    <row r="380" spans="1:10" ht="27.75" customHeight="1">
      <c r="A380" s="171"/>
      <c r="B380" s="233" t="s">
        <v>255</v>
      </c>
      <c r="C380" s="171"/>
      <c r="D380" s="171"/>
      <c r="E380" s="171"/>
      <c r="F380" s="171"/>
      <c r="G380" s="171"/>
      <c r="H380" s="171"/>
      <c r="I380" s="171"/>
      <c r="J380" s="123">
        <v>115323201.08</v>
      </c>
    </row>
    <row r="381" spans="1:10" ht="27.75" customHeight="1">
      <c r="A381" s="171"/>
      <c r="B381" s="233" t="s">
        <v>256</v>
      </c>
      <c r="C381" s="171"/>
      <c r="D381" s="171"/>
      <c r="E381" s="171"/>
      <c r="F381" s="171"/>
      <c r="G381" s="171"/>
      <c r="H381" s="171"/>
      <c r="I381" s="171"/>
      <c r="J381" s="123">
        <f>334267139.23-50000000</f>
        <v>284267139.23000002</v>
      </c>
    </row>
    <row r="382" spans="1:10" ht="27.75" customHeight="1">
      <c r="A382" s="171"/>
      <c r="B382" s="233" t="s">
        <v>257</v>
      </c>
      <c r="C382" s="171"/>
      <c r="D382" s="171"/>
      <c r="E382" s="171"/>
      <c r="F382" s="171"/>
      <c r="G382" s="171"/>
      <c r="H382" s="171"/>
      <c r="I382" s="171"/>
      <c r="J382" s="123">
        <v>50000000</v>
      </c>
    </row>
    <row r="383" spans="1:10" ht="27.75" customHeight="1">
      <c r="A383" s="171"/>
      <c r="B383" s="233" t="s">
        <v>258</v>
      </c>
      <c r="C383" s="171"/>
      <c r="D383" s="171"/>
      <c r="E383" s="171"/>
      <c r="F383" s="171"/>
      <c r="G383" s="171"/>
      <c r="H383" s="171"/>
      <c r="I383" s="171"/>
      <c r="J383" s="123">
        <v>23532687.5</v>
      </c>
    </row>
    <row r="384" spans="1:10" ht="27.75" customHeight="1">
      <c r="A384" s="171"/>
      <c r="B384" s="233" t="s">
        <v>259</v>
      </c>
      <c r="C384" s="171"/>
      <c r="D384" s="171"/>
      <c r="E384" s="171"/>
      <c r="F384" s="171"/>
      <c r="G384" s="171"/>
      <c r="H384" s="171"/>
      <c r="I384" s="171"/>
      <c r="J384" s="123">
        <v>5927394.79</v>
      </c>
    </row>
    <row r="385" spans="1:10" ht="27.75" customHeight="1">
      <c r="A385" s="171"/>
      <c r="B385" s="233" t="s">
        <v>260</v>
      </c>
      <c r="C385" s="233"/>
      <c r="D385" s="234"/>
      <c r="E385" s="171"/>
      <c r="F385" s="171"/>
      <c r="G385" s="171"/>
      <c r="H385" s="171"/>
      <c r="I385" s="171"/>
      <c r="J385" s="123">
        <v>5908784.5899999999</v>
      </c>
    </row>
    <row r="386" spans="1:10" ht="27.75" customHeight="1">
      <c r="B386" s="235" t="s">
        <v>261</v>
      </c>
      <c r="C386" s="236"/>
      <c r="D386" s="234"/>
      <c r="E386" s="171"/>
      <c r="F386" s="171"/>
      <c r="G386" s="171"/>
      <c r="H386" s="171"/>
      <c r="I386" s="171"/>
      <c r="J386" s="123">
        <v>19777653.420000002</v>
      </c>
    </row>
    <row r="387" spans="1:10" ht="27.75" customHeight="1">
      <c r="B387" s="235" t="s">
        <v>262</v>
      </c>
      <c r="C387" s="236"/>
      <c r="D387" s="234"/>
      <c r="E387" s="171"/>
      <c r="F387" s="171"/>
      <c r="G387" s="171"/>
      <c r="H387" s="171"/>
      <c r="I387" s="171"/>
      <c r="J387" s="420">
        <v>-9844065.6899999995</v>
      </c>
    </row>
    <row r="388" spans="1:10" ht="27.75" customHeight="1">
      <c r="B388" s="168" t="s">
        <v>263</v>
      </c>
      <c r="C388" s="235"/>
      <c r="D388" s="234"/>
      <c r="J388" s="289">
        <f>SUM(J369:J387)</f>
        <v>-120106266.03000017</v>
      </c>
    </row>
    <row r="389" spans="1:10" ht="27.75" customHeight="1">
      <c r="B389" s="158" t="s">
        <v>264</v>
      </c>
      <c r="C389" s="171"/>
      <c r="D389" s="171"/>
      <c r="J389" s="101">
        <v>0</v>
      </c>
    </row>
    <row r="390" spans="1:10" ht="27.75" customHeight="1" thickBot="1">
      <c r="B390" s="158" t="s">
        <v>265</v>
      </c>
      <c r="C390" s="171"/>
      <c r="D390" s="171"/>
      <c r="J390" s="125">
        <v>-120106266.03</v>
      </c>
    </row>
    <row r="391" spans="1:10" ht="27.75" customHeight="1" thickTop="1"/>
    <row r="392" spans="1:10" ht="28.5" customHeight="1"/>
    <row r="393" spans="1:10" ht="28.5" customHeight="1"/>
  </sheetData>
  <mergeCells count="21">
    <mergeCell ref="E56:F56"/>
    <mergeCell ref="A275:J275"/>
    <mergeCell ref="E55:F55"/>
    <mergeCell ref="E62:F62"/>
    <mergeCell ref="A66:J66"/>
    <mergeCell ref="A363:J363"/>
    <mergeCell ref="A215:J215"/>
    <mergeCell ref="E58:F58"/>
    <mergeCell ref="A1:J1"/>
    <mergeCell ref="A2:J2"/>
    <mergeCell ref="A3:J3"/>
    <mergeCell ref="A31:J31"/>
    <mergeCell ref="E60:F60"/>
    <mergeCell ref="A335:J335"/>
    <mergeCell ref="E64:F64"/>
    <mergeCell ref="A243:J243"/>
    <mergeCell ref="A127:J127"/>
    <mergeCell ref="A157:J157"/>
    <mergeCell ref="A304:J304"/>
    <mergeCell ref="A97:J97"/>
    <mergeCell ref="A187:J187"/>
  </mergeCells>
  <pageMargins left="0.78740157480314965" right="0.32" top="0.59055118110236227" bottom="0.79" header="0.19685039370078741" footer="0.5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="92" zoomScaleNormal="92" zoomScaleSheetLayoutView="100" workbookViewId="0">
      <selection activeCell="C12" sqref="C12"/>
    </sheetView>
  </sheetViews>
  <sheetFormatPr defaultColWidth="8.85546875" defaultRowHeight="22.5" customHeight="1"/>
  <cols>
    <col min="1" max="1" width="2.85546875" style="3" customWidth="1"/>
    <col min="2" max="2" width="3.140625" style="3" customWidth="1"/>
    <col min="3" max="3" width="4.85546875" style="3" customWidth="1"/>
    <col min="4" max="4" width="4" style="3" customWidth="1"/>
    <col min="5" max="5" width="8.140625" style="3" customWidth="1"/>
    <col min="6" max="6" width="12.140625" style="3" customWidth="1"/>
    <col min="7" max="7" width="11.85546875" style="3" customWidth="1"/>
    <col min="8" max="8" width="44.28515625" style="3" customWidth="1"/>
    <col min="9" max="9" width="1.42578125" style="3" customWidth="1"/>
    <col min="10" max="16384" width="8.85546875" style="80"/>
  </cols>
  <sheetData>
    <row r="1" spans="1:9" ht="22.5" customHeight="1">
      <c r="A1" s="431" t="s">
        <v>212</v>
      </c>
      <c r="B1" s="431"/>
      <c r="C1" s="431"/>
      <c r="D1" s="431"/>
      <c r="E1" s="431"/>
      <c r="F1" s="431"/>
      <c r="G1" s="431"/>
      <c r="H1" s="431"/>
    </row>
    <row r="2" spans="1:9" ht="22.5" customHeight="1">
      <c r="A2" s="2"/>
      <c r="B2" s="2"/>
      <c r="C2" s="2"/>
      <c r="D2" s="2"/>
      <c r="E2" s="2"/>
      <c r="F2" s="2"/>
      <c r="G2" s="2"/>
      <c r="H2" s="2"/>
    </row>
    <row r="3" spans="1:9" ht="22.5" customHeight="1">
      <c r="A3" s="4" t="s">
        <v>267</v>
      </c>
      <c r="B3" s="60" t="s">
        <v>268</v>
      </c>
      <c r="C3" s="5"/>
      <c r="D3" s="5"/>
      <c r="E3" s="5"/>
      <c r="F3" s="5"/>
      <c r="G3" s="5"/>
      <c r="H3" s="5"/>
    </row>
    <row r="4" spans="1:9" ht="22.5" customHeight="1">
      <c r="A4" s="5"/>
      <c r="C4" s="1" t="s">
        <v>269</v>
      </c>
    </row>
    <row r="5" spans="1:9" ht="22.5" customHeight="1">
      <c r="A5" s="5"/>
      <c r="B5" s="1" t="s">
        <v>270</v>
      </c>
      <c r="C5" s="6"/>
      <c r="D5" s="6"/>
      <c r="E5" s="5"/>
      <c r="F5" s="5"/>
      <c r="G5" s="5"/>
      <c r="H5" s="5"/>
    </row>
    <row r="6" spans="1:9" ht="22.5" customHeight="1">
      <c r="A6" s="5"/>
      <c r="B6" s="7">
        <v>6.1</v>
      </c>
      <c r="C6" s="60" t="s">
        <v>271</v>
      </c>
      <c r="D6" s="6"/>
      <c r="E6" s="5"/>
      <c r="F6" s="5"/>
      <c r="G6" s="5"/>
      <c r="H6" s="8"/>
    </row>
    <row r="7" spans="1:9" ht="22.5" customHeight="1">
      <c r="A7" s="5"/>
      <c r="B7" s="1"/>
      <c r="C7" s="1" t="s">
        <v>272</v>
      </c>
      <c r="D7" s="6"/>
      <c r="E7" s="5"/>
      <c r="F7" s="5"/>
      <c r="G7" s="5"/>
      <c r="H7" s="8"/>
    </row>
    <row r="8" spans="1:9" ht="22.5" customHeight="1">
      <c r="A8" s="5"/>
      <c r="B8" s="1" t="s">
        <v>273</v>
      </c>
      <c r="C8" s="6"/>
      <c r="D8" s="6"/>
      <c r="E8" s="5"/>
      <c r="F8" s="5"/>
      <c r="G8" s="5"/>
      <c r="H8" s="8"/>
    </row>
    <row r="9" spans="1:9" ht="22.5" customHeight="1">
      <c r="A9" s="5"/>
      <c r="B9" s="5"/>
      <c r="C9" s="6"/>
      <c r="D9" s="6"/>
      <c r="E9" s="5"/>
      <c r="F9" s="5"/>
      <c r="G9" s="5"/>
      <c r="H9" s="118" t="s">
        <v>274</v>
      </c>
    </row>
    <row r="10" spans="1:9" ht="22.5" customHeight="1">
      <c r="A10" s="5"/>
      <c r="B10" s="9" t="s">
        <v>275</v>
      </c>
      <c r="C10" s="1"/>
      <c r="D10" s="6"/>
      <c r="E10" s="5"/>
      <c r="F10" s="5"/>
      <c r="G10" s="5"/>
      <c r="H10" s="10"/>
    </row>
    <row r="11" spans="1:9" ht="22.5" customHeight="1">
      <c r="A11" s="5"/>
      <c r="B11" s="5"/>
      <c r="C11" s="1" t="s">
        <v>276</v>
      </c>
      <c r="D11" s="6"/>
      <c r="E11" s="5"/>
      <c r="F11" s="5"/>
      <c r="G11" s="5"/>
      <c r="H11" s="10" t="s">
        <v>277</v>
      </c>
    </row>
    <row r="12" spans="1:9" ht="22.5" customHeight="1">
      <c r="A12" s="5"/>
      <c r="B12" s="5"/>
      <c r="C12" s="1" t="s">
        <v>278</v>
      </c>
      <c r="D12" s="6"/>
      <c r="E12" s="5"/>
      <c r="F12" s="5"/>
      <c r="G12" s="5"/>
      <c r="H12" s="10" t="s">
        <v>279</v>
      </c>
    </row>
    <row r="13" spans="1:9" ht="22.5" customHeight="1">
      <c r="A13" s="5"/>
      <c r="B13" s="9" t="s">
        <v>280</v>
      </c>
      <c r="C13" s="1"/>
      <c r="D13" s="6"/>
      <c r="E13" s="5"/>
      <c r="F13" s="5"/>
      <c r="G13" s="5"/>
      <c r="H13" s="10"/>
    </row>
    <row r="14" spans="1:9" ht="22.5" customHeight="1">
      <c r="A14" s="5"/>
      <c r="B14" s="5"/>
      <c r="C14" s="1" t="s">
        <v>281</v>
      </c>
      <c r="D14" s="6"/>
      <c r="E14" s="5"/>
      <c r="F14" s="5"/>
      <c r="G14" s="5"/>
      <c r="H14" s="10" t="s">
        <v>282</v>
      </c>
    </row>
    <row r="15" spans="1:9" ht="22.5" customHeight="1">
      <c r="A15" s="5"/>
      <c r="B15" s="5"/>
      <c r="C15" s="1" t="s">
        <v>283</v>
      </c>
      <c r="D15" s="6"/>
      <c r="E15" s="5"/>
      <c r="F15" s="5"/>
      <c r="G15" s="5"/>
      <c r="H15" s="10" t="s">
        <v>284</v>
      </c>
    </row>
    <row r="16" spans="1:9" ht="22.5" customHeight="1">
      <c r="A16" s="5"/>
      <c r="B16" s="9" t="s">
        <v>285</v>
      </c>
      <c r="C16" s="6"/>
      <c r="D16" s="6"/>
      <c r="E16" s="5"/>
      <c r="F16" s="5"/>
      <c r="G16" s="5"/>
      <c r="H16" s="8"/>
      <c r="I16" s="80"/>
    </row>
    <row r="17" spans="1:9" ht="22.5" customHeight="1">
      <c r="A17" s="5"/>
      <c r="B17" s="5"/>
      <c r="C17" s="1" t="s">
        <v>281</v>
      </c>
      <c r="D17" s="6"/>
      <c r="E17" s="5"/>
      <c r="F17" s="5"/>
      <c r="G17" s="5"/>
      <c r="H17" s="10" t="s">
        <v>286</v>
      </c>
      <c r="I17" s="80"/>
    </row>
    <row r="18" spans="1:9" ht="22.5" customHeight="1">
      <c r="A18" s="5"/>
      <c r="B18" s="5"/>
      <c r="C18" s="1" t="s">
        <v>283</v>
      </c>
      <c r="D18" s="6"/>
      <c r="E18" s="5"/>
      <c r="F18" s="5"/>
      <c r="G18" s="5"/>
      <c r="H18" s="10" t="s">
        <v>279</v>
      </c>
      <c r="I18" s="80"/>
    </row>
    <row r="19" spans="1:9" ht="22.5" customHeight="1">
      <c r="A19" s="5"/>
      <c r="B19" s="9" t="s">
        <v>287</v>
      </c>
      <c r="C19" s="6"/>
      <c r="D19" s="6"/>
      <c r="E19" s="5"/>
      <c r="F19" s="5"/>
      <c r="G19" s="5"/>
      <c r="H19" s="5"/>
    </row>
    <row r="20" spans="1:9" ht="22.5" customHeight="1">
      <c r="A20" s="5"/>
      <c r="B20" s="5"/>
      <c r="C20" s="1" t="s">
        <v>288</v>
      </c>
      <c r="D20" s="6"/>
      <c r="E20" s="5"/>
      <c r="F20" s="5"/>
      <c r="G20" s="5"/>
      <c r="H20" s="10" t="s">
        <v>289</v>
      </c>
    </row>
    <row r="21" spans="1:9" ht="22.5" customHeight="1">
      <c r="A21" s="5"/>
      <c r="B21" s="5"/>
      <c r="C21" s="1"/>
      <c r="D21" s="6"/>
      <c r="E21" s="5"/>
      <c r="F21" s="5"/>
      <c r="G21" s="5"/>
      <c r="H21" s="10" t="s">
        <v>290</v>
      </c>
    </row>
    <row r="22" spans="1:9" ht="22.5" customHeight="1">
      <c r="A22" s="5"/>
      <c r="B22" s="119" t="s">
        <v>291</v>
      </c>
      <c r="C22" s="6"/>
      <c r="D22" s="6"/>
      <c r="E22" s="5"/>
      <c r="F22" s="5"/>
      <c r="G22" s="5"/>
      <c r="H22" s="10"/>
    </row>
    <row r="23" spans="1:9" ht="22.5" customHeight="1">
      <c r="A23" s="5"/>
      <c r="B23" s="5"/>
      <c r="C23" s="1" t="s">
        <v>292</v>
      </c>
      <c r="D23" s="6"/>
      <c r="E23" s="5"/>
      <c r="F23" s="5"/>
      <c r="G23" s="5"/>
      <c r="H23" s="10" t="s">
        <v>293</v>
      </c>
    </row>
    <row r="24" spans="1:9" ht="22.5" customHeight="1">
      <c r="A24" s="5"/>
      <c r="B24" s="5"/>
      <c r="C24" s="1" t="s">
        <v>294</v>
      </c>
      <c r="D24" s="6"/>
      <c r="E24" s="5"/>
      <c r="F24" s="5"/>
      <c r="G24" s="5"/>
      <c r="H24" s="10" t="s">
        <v>295</v>
      </c>
    </row>
    <row r="25" spans="1:9" ht="22.5" customHeight="1">
      <c r="A25" s="5"/>
      <c r="B25" s="5"/>
      <c r="C25" s="1" t="s">
        <v>296</v>
      </c>
      <c r="D25" s="6"/>
      <c r="E25" s="5"/>
      <c r="F25" s="5"/>
      <c r="G25" s="5"/>
      <c r="H25" s="10" t="s">
        <v>297</v>
      </c>
    </row>
    <row r="26" spans="1:9" ht="22.5" customHeight="1">
      <c r="A26" s="5"/>
      <c r="B26" s="119" t="s">
        <v>298</v>
      </c>
      <c r="C26" s="6"/>
      <c r="D26" s="6"/>
      <c r="E26" s="5"/>
      <c r="F26" s="5"/>
      <c r="G26" s="5"/>
      <c r="H26" s="5"/>
    </row>
    <row r="27" spans="1:9" ht="22.5" customHeight="1">
      <c r="A27" s="5"/>
      <c r="B27" s="5"/>
      <c r="C27" s="1" t="s">
        <v>299</v>
      </c>
      <c r="D27" s="6"/>
      <c r="E27" s="5"/>
      <c r="F27" s="5"/>
      <c r="G27" s="5"/>
      <c r="H27" s="10" t="s">
        <v>300</v>
      </c>
    </row>
    <row r="28" spans="1:9" ht="22.5" customHeight="1">
      <c r="A28" s="5"/>
      <c r="B28" s="5"/>
      <c r="C28" s="1" t="s">
        <v>301</v>
      </c>
      <c r="D28" s="6"/>
      <c r="E28" s="5"/>
      <c r="F28" s="5"/>
      <c r="G28" s="5"/>
      <c r="H28" s="10" t="s">
        <v>300</v>
      </c>
    </row>
    <row r="29" spans="1:9" ht="22.5" customHeight="1">
      <c r="A29" s="5"/>
      <c r="B29" s="5"/>
      <c r="C29" s="1" t="s">
        <v>1060</v>
      </c>
      <c r="D29" s="6"/>
      <c r="E29" s="5"/>
      <c r="F29" s="5"/>
      <c r="G29" s="5"/>
      <c r="H29" s="10" t="s">
        <v>300</v>
      </c>
    </row>
    <row r="30" spans="1:9" ht="22.5" customHeight="1">
      <c r="A30" s="5"/>
      <c r="B30" s="5"/>
      <c r="C30" s="1" t="s">
        <v>302</v>
      </c>
      <c r="D30" s="6"/>
      <c r="E30" s="5"/>
      <c r="F30" s="5"/>
      <c r="G30" s="5"/>
      <c r="H30" s="10" t="s">
        <v>300</v>
      </c>
    </row>
    <row r="31" spans="1:9" ht="22.5" customHeight="1">
      <c r="A31" s="5"/>
      <c r="B31" s="5"/>
      <c r="C31" s="1" t="s">
        <v>303</v>
      </c>
      <c r="D31" s="6"/>
      <c r="E31" s="5"/>
      <c r="F31" s="5"/>
      <c r="G31" s="5"/>
      <c r="H31" s="10" t="s">
        <v>40</v>
      </c>
    </row>
    <row r="32" spans="1:9" ht="6" customHeight="1">
      <c r="A32" s="5"/>
      <c r="B32" s="5"/>
      <c r="C32" s="1"/>
      <c r="D32" s="6"/>
      <c r="E32" s="5"/>
      <c r="F32" s="5"/>
      <c r="G32" s="5"/>
      <c r="H32" s="10"/>
    </row>
    <row r="33" spans="3:8" ht="22.5" customHeight="1">
      <c r="H33" s="118" t="s">
        <v>304</v>
      </c>
    </row>
    <row r="34" spans="3:8" ht="22.5" customHeight="1">
      <c r="C34" s="1" t="s">
        <v>305</v>
      </c>
      <c r="H34" s="1" t="s">
        <v>306</v>
      </c>
    </row>
    <row r="35" spans="3:8" ht="22.5" customHeight="1">
      <c r="C35" s="1" t="s">
        <v>307</v>
      </c>
      <c r="H35" s="1" t="s">
        <v>308</v>
      </c>
    </row>
    <row r="36" spans="3:8" ht="22.5" customHeight="1">
      <c r="C36" s="1" t="s">
        <v>309</v>
      </c>
      <c r="H36" s="1" t="s">
        <v>306</v>
      </c>
    </row>
    <row r="37" spans="3:8" ht="22.5" customHeight="1">
      <c r="C37" s="1" t="s">
        <v>310</v>
      </c>
      <c r="H37" s="1" t="s">
        <v>311</v>
      </c>
    </row>
    <row r="38" spans="3:8" ht="22.5" customHeight="1">
      <c r="C38" s="1"/>
      <c r="H38" s="1"/>
    </row>
    <row r="39" spans="3:8" ht="22.5" customHeight="1">
      <c r="C39" s="1"/>
      <c r="H39" s="1"/>
    </row>
  </sheetData>
  <mergeCells count="1">
    <mergeCell ref="A1:H1"/>
  </mergeCells>
  <pageMargins left="0.78740157480314965" right="0.47244094488188981" top="0.59055118110236227" bottom="0.52" header="0.31496062992125984" footer="0.31496062992125984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opLeftCell="A146" zoomScale="92" zoomScaleNormal="92" zoomScaleSheetLayoutView="100" workbookViewId="0">
      <selection activeCell="E158" sqref="E158"/>
    </sheetView>
  </sheetViews>
  <sheetFormatPr defaultColWidth="8.140625" defaultRowHeight="27" customHeight="1"/>
  <cols>
    <col min="1" max="1" width="2.7109375" style="135" customWidth="1"/>
    <col min="2" max="2" width="4.140625" style="135" customWidth="1"/>
    <col min="3" max="3" width="2.85546875" style="135" customWidth="1"/>
    <col min="4" max="4" width="4" style="135" customWidth="1"/>
    <col min="5" max="5" width="8.85546875" style="135" customWidth="1"/>
    <col min="6" max="6" width="8.140625" style="135" customWidth="1"/>
    <col min="7" max="7" width="7.42578125" style="135" customWidth="1"/>
    <col min="8" max="8" width="1.140625" style="135" customWidth="1"/>
    <col min="9" max="9" width="12.5703125" style="241" bestFit="1" customWidth="1"/>
    <col min="10" max="10" width="1" style="241" customWidth="1"/>
    <col min="11" max="11" width="12.5703125" style="241" bestFit="1" customWidth="1"/>
    <col min="12" max="12" width="1" style="241" customWidth="1"/>
    <col min="13" max="13" width="12.5703125" style="241" customWidth="1"/>
    <col min="14" max="14" width="1" style="241" customWidth="1"/>
    <col min="15" max="15" width="12.5703125" style="241" bestFit="1" customWidth="1"/>
    <col min="16" max="16" width="1.140625" style="135" customWidth="1"/>
    <col min="17" max="16384" width="8.140625" style="135"/>
  </cols>
  <sheetData>
    <row r="1" spans="1:15" ht="27.75" customHeight="1">
      <c r="A1" s="433" t="s">
        <v>228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</row>
    <row r="2" spans="1:15" ht="27.75" customHeight="1">
      <c r="A2" s="237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</row>
    <row r="3" spans="1:15" ht="27.75" customHeight="1">
      <c r="A3" s="239"/>
      <c r="B3" s="240" t="s">
        <v>313</v>
      </c>
      <c r="C3" s="138" t="s">
        <v>314</v>
      </c>
      <c r="E3" s="241"/>
      <c r="F3" s="241"/>
      <c r="G3" s="241"/>
      <c r="H3" s="241"/>
    </row>
    <row r="4" spans="1:15" ht="27.75" customHeight="1">
      <c r="A4" s="239"/>
      <c r="D4" s="135" t="s">
        <v>315</v>
      </c>
      <c r="F4" s="241"/>
      <c r="G4" s="241"/>
      <c r="H4" s="241"/>
    </row>
    <row r="5" spans="1:15" ht="27.75" customHeight="1">
      <c r="A5" s="239"/>
      <c r="C5" s="135" t="s">
        <v>316</v>
      </c>
      <c r="E5" s="241"/>
      <c r="F5" s="241"/>
      <c r="G5" s="241"/>
      <c r="H5" s="241"/>
    </row>
    <row r="6" spans="1:15" ht="27.75" customHeight="1">
      <c r="A6" s="241"/>
      <c r="I6" s="432" t="s">
        <v>317</v>
      </c>
      <c r="J6" s="432"/>
      <c r="K6" s="432"/>
      <c r="L6" s="242"/>
      <c r="M6" s="432" t="s">
        <v>318</v>
      </c>
      <c r="N6" s="432"/>
      <c r="O6" s="432"/>
    </row>
    <row r="7" spans="1:15" ht="27.75" customHeight="1">
      <c r="A7" s="241"/>
      <c r="I7" s="141" t="s">
        <v>319</v>
      </c>
      <c r="J7" s="142"/>
      <c r="K7" s="141" t="s">
        <v>320</v>
      </c>
      <c r="L7" s="142"/>
      <c r="M7" s="141" t="s">
        <v>319</v>
      </c>
      <c r="N7" s="142"/>
      <c r="O7" s="141" t="s">
        <v>320</v>
      </c>
    </row>
    <row r="8" spans="1:15" ht="27.75" customHeight="1">
      <c r="A8" s="241"/>
      <c r="C8" s="138" t="s">
        <v>321</v>
      </c>
      <c r="I8" s="243"/>
      <c r="J8" s="244"/>
      <c r="K8" s="243"/>
      <c r="M8" s="243"/>
      <c r="N8" s="244"/>
      <c r="O8" s="243"/>
    </row>
    <row r="9" spans="1:15" ht="27.75" customHeight="1" thickBot="1">
      <c r="A9" s="241"/>
      <c r="D9" s="135" t="s">
        <v>322</v>
      </c>
      <c r="I9" s="245">
        <v>0</v>
      </c>
      <c r="K9" s="245">
        <v>0</v>
      </c>
      <c r="M9" s="245">
        <v>0</v>
      </c>
      <c r="O9" s="245">
        <v>1272396.79</v>
      </c>
    </row>
    <row r="10" spans="1:15" ht="27.75" customHeight="1" thickTop="1">
      <c r="A10" s="241"/>
      <c r="C10" s="138" t="s">
        <v>323</v>
      </c>
    </row>
    <row r="11" spans="1:15" ht="27.75" customHeight="1" thickBot="1">
      <c r="A11" s="241"/>
      <c r="D11" s="135" t="s">
        <v>322</v>
      </c>
      <c r="I11" s="245">
        <v>0</v>
      </c>
      <c r="K11" s="245">
        <v>0</v>
      </c>
      <c r="M11" s="245">
        <v>0</v>
      </c>
      <c r="O11" s="245">
        <v>16561391.529999999</v>
      </c>
    </row>
    <row r="12" spans="1:15" ht="27.75" customHeight="1" thickTop="1">
      <c r="A12" s="241"/>
      <c r="B12" s="246"/>
      <c r="C12" s="138" t="s">
        <v>324</v>
      </c>
      <c r="D12" s="241"/>
      <c r="E12" s="241"/>
      <c r="F12" s="241"/>
      <c r="G12" s="241"/>
      <c r="H12" s="241"/>
    </row>
    <row r="13" spans="1:15" ht="27.75" customHeight="1" thickBot="1">
      <c r="A13" s="241"/>
      <c r="B13" s="247"/>
      <c r="D13" s="135" t="s">
        <v>291</v>
      </c>
      <c r="E13" s="241"/>
      <c r="F13" s="241"/>
      <c r="G13" s="241"/>
      <c r="H13" s="241"/>
      <c r="I13" s="245">
        <v>728405.77</v>
      </c>
      <c r="K13" s="245">
        <v>728752.31</v>
      </c>
      <c r="M13" s="245">
        <v>0</v>
      </c>
      <c r="O13" s="245">
        <v>728752.31</v>
      </c>
    </row>
    <row r="14" spans="1:15" ht="27.75" customHeight="1" thickTop="1">
      <c r="A14" s="241"/>
      <c r="B14" s="247"/>
      <c r="C14" s="138" t="s">
        <v>255</v>
      </c>
      <c r="E14" s="241"/>
      <c r="F14" s="241"/>
      <c r="G14" s="241"/>
      <c r="H14" s="241"/>
    </row>
    <row r="15" spans="1:15" ht="27.75" customHeight="1">
      <c r="A15" s="241"/>
      <c r="B15" s="246"/>
      <c r="C15" s="138" t="s">
        <v>325</v>
      </c>
      <c r="D15" s="241"/>
      <c r="E15" s="241"/>
      <c r="F15" s="241"/>
      <c r="G15" s="241"/>
      <c r="H15" s="241"/>
    </row>
    <row r="16" spans="1:15" ht="27.75" customHeight="1" thickBot="1">
      <c r="A16" s="241"/>
      <c r="B16" s="241"/>
      <c r="D16" s="135" t="s">
        <v>287</v>
      </c>
      <c r="E16" s="241"/>
      <c r="F16" s="248"/>
      <c r="G16" s="241"/>
      <c r="H16" s="241"/>
      <c r="I16" s="245">
        <f>ROUND((296475.54*33.4199),2)</f>
        <v>9908182.9000000004</v>
      </c>
      <c r="K16" s="245">
        <v>10331421.24</v>
      </c>
      <c r="M16" s="245">
        <v>0</v>
      </c>
      <c r="O16" s="245">
        <v>10331421.24</v>
      </c>
    </row>
    <row r="17" spans="1:15" ht="27.75" customHeight="1" thickTop="1">
      <c r="A17" s="241"/>
      <c r="B17" s="241"/>
      <c r="C17" s="138" t="s">
        <v>326</v>
      </c>
      <c r="D17" s="249"/>
      <c r="E17" s="241"/>
      <c r="F17" s="241"/>
      <c r="G17" s="241"/>
      <c r="H17" s="241"/>
    </row>
    <row r="18" spans="1:15" ht="27.75" customHeight="1" thickBot="1">
      <c r="A18" s="241"/>
      <c r="B18" s="241"/>
      <c r="D18" s="135" t="s">
        <v>291</v>
      </c>
      <c r="E18" s="241"/>
      <c r="F18" s="248"/>
      <c r="G18" s="241"/>
      <c r="H18" s="241"/>
      <c r="I18" s="245">
        <f>ROUND((456973.89*33.4199),2)</f>
        <v>15272021.710000001</v>
      </c>
      <c r="K18" s="245">
        <v>15271261.43</v>
      </c>
      <c r="M18" s="245">
        <v>0</v>
      </c>
      <c r="O18" s="245">
        <v>15271261.43</v>
      </c>
    </row>
    <row r="19" spans="1:15" ht="27.75" customHeight="1" thickTop="1" thickBot="1">
      <c r="A19" s="241"/>
      <c r="B19" s="241"/>
      <c r="D19" s="135" t="s">
        <v>327</v>
      </c>
      <c r="E19" s="241"/>
      <c r="F19" s="241"/>
      <c r="G19" s="241"/>
      <c r="H19" s="241"/>
      <c r="I19" s="245">
        <f>+M19</f>
        <v>0</v>
      </c>
      <c r="K19" s="245">
        <v>3532182.4399999995</v>
      </c>
      <c r="M19" s="245">
        <v>0</v>
      </c>
      <c r="O19" s="245">
        <v>3532182.4399999995</v>
      </c>
    </row>
    <row r="20" spans="1:15" ht="27.75" customHeight="1" thickTop="1">
      <c r="C20" s="138" t="s">
        <v>328</v>
      </c>
      <c r="I20" s="23"/>
      <c r="J20" s="24"/>
      <c r="K20" s="23"/>
      <c r="L20" s="24"/>
      <c r="M20" s="23"/>
      <c r="N20" s="23"/>
      <c r="O20" s="23"/>
    </row>
    <row r="21" spans="1:15" ht="27.75" customHeight="1">
      <c r="D21" s="135" t="s">
        <v>329</v>
      </c>
      <c r="I21" s="241">
        <f>ROUND((50547.39*33.4199),2)</f>
        <v>1689288.72</v>
      </c>
      <c r="K21" s="241">
        <v>1330578.05</v>
      </c>
      <c r="M21" s="241">
        <v>0</v>
      </c>
      <c r="O21" s="241">
        <v>1330578.05</v>
      </c>
    </row>
    <row r="22" spans="1:15" ht="27.75" customHeight="1">
      <c r="D22" s="135" t="s">
        <v>330</v>
      </c>
      <c r="I22" s="241">
        <f>ROUND((3610.72*33.4199),2)</f>
        <v>120669.9</v>
      </c>
      <c r="K22" s="241">
        <v>0</v>
      </c>
      <c r="M22" s="241">
        <v>0</v>
      </c>
      <c r="O22" s="241">
        <v>0</v>
      </c>
    </row>
    <row r="23" spans="1:15" ht="27.75" customHeight="1">
      <c r="D23" s="135" t="s">
        <v>298</v>
      </c>
      <c r="I23" s="241">
        <f>ROUND((555705.33*33.4199),2)</f>
        <v>18571616.559999999</v>
      </c>
      <c r="K23" s="241">
        <v>28135125.600000001</v>
      </c>
      <c r="M23" s="241">
        <v>0</v>
      </c>
      <c r="O23" s="241">
        <v>28135125.600000001</v>
      </c>
    </row>
    <row r="24" spans="1:15" ht="27.75" customHeight="1" thickBot="1">
      <c r="F24" s="135" t="s">
        <v>331</v>
      </c>
      <c r="I24" s="250">
        <f>SUM(I21:I23)</f>
        <v>20381575.18</v>
      </c>
      <c r="K24" s="250">
        <f>SUM(K21:K23)</f>
        <v>29465703.650000002</v>
      </c>
      <c r="M24" s="250">
        <f>SUM(M21:M23)</f>
        <v>0</v>
      </c>
      <c r="O24" s="250">
        <f>SUM(O21:O23)</f>
        <v>29465703.650000002</v>
      </c>
    </row>
    <row r="25" spans="1:15" ht="27.75" customHeight="1" thickTop="1">
      <c r="A25" s="241"/>
      <c r="B25" s="241"/>
      <c r="C25" s="138" t="s">
        <v>332</v>
      </c>
      <c r="D25" s="249"/>
      <c r="E25" s="241"/>
      <c r="F25" s="241"/>
      <c r="G25" s="241"/>
      <c r="H25" s="241"/>
    </row>
    <row r="26" spans="1:15" ht="27.75" customHeight="1" thickBot="1">
      <c r="A26" s="241"/>
      <c r="B26" s="241"/>
      <c r="D26" s="135" t="s">
        <v>291</v>
      </c>
      <c r="E26" s="241"/>
      <c r="F26" s="241"/>
      <c r="G26" s="241"/>
      <c r="H26" s="241"/>
      <c r="I26" s="245">
        <v>1310763.8999999999</v>
      </c>
      <c r="K26" s="245">
        <v>1178086.9099999999</v>
      </c>
      <c r="M26" s="245">
        <v>0</v>
      </c>
      <c r="O26" s="245">
        <v>1178086.9099999999</v>
      </c>
    </row>
    <row r="27" spans="1:15" ht="27.75" customHeight="1" thickTop="1">
      <c r="A27" s="241"/>
      <c r="B27" s="241"/>
      <c r="E27" s="241"/>
      <c r="F27" s="241"/>
      <c r="G27" s="241"/>
      <c r="H27" s="241"/>
    </row>
    <row r="28" spans="1:15" ht="27.75" customHeight="1">
      <c r="A28" s="241"/>
      <c r="B28" s="241"/>
      <c r="E28" s="241"/>
      <c r="F28" s="241"/>
      <c r="G28" s="241"/>
      <c r="H28" s="241"/>
    </row>
    <row r="29" spans="1:15" ht="27.75" customHeight="1">
      <c r="A29" s="241"/>
      <c r="B29" s="241"/>
      <c r="E29" s="241"/>
      <c r="F29" s="241"/>
      <c r="G29" s="241"/>
      <c r="H29" s="241"/>
    </row>
    <row r="30" spans="1:15" ht="24.75" customHeight="1">
      <c r="A30" s="433" t="s">
        <v>966</v>
      </c>
      <c r="B30" s="434"/>
      <c r="C30" s="434"/>
      <c r="D30" s="434"/>
      <c r="E30" s="434"/>
      <c r="F30" s="434"/>
      <c r="G30" s="434"/>
      <c r="H30" s="434"/>
      <c r="I30" s="434"/>
      <c r="J30" s="434"/>
      <c r="K30" s="434"/>
      <c r="L30" s="434"/>
      <c r="M30" s="434"/>
      <c r="N30" s="434"/>
      <c r="O30" s="434"/>
    </row>
    <row r="31" spans="1:15" ht="24.75" customHeight="1">
      <c r="A31" s="241"/>
      <c r="B31" s="241"/>
      <c r="D31" s="249"/>
      <c r="E31" s="241"/>
      <c r="F31" s="241"/>
      <c r="G31" s="241"/>
      <c r="H31" s="241"/>
    </row>
    <row r="32" spans="1:15" ht="24.75" customHeight="1">
      <c r="A32" s="241"/>
      <c r="I32" s="432" t="s">
        <v>317</v>
      </c>
      <c r="J32" s="432"/>
      <c r="K32" s="432"/>
      <c r="L32" s="242"/>
      <c r="M32" s="432" t="s">
        <v>318</v>
      </c>
      <c r="N32" s="432"/>
      <c r="O32" s="432"/>
    </row>
    <row r="33" spans="1:15" ht="24.75" customHeight="1">
      <c r="A33" s="241"/>
      <c r="I33" s="141" t="s">
        <v>319</v>
      </c>
      <c r="J33" s="142"/>
      <c r="K33" s="141" t="s">
        <v>320</v>
      </c>
      <c r="L33" s="142"/>
      <c r="M33" s="141" t="s">
        <v>319</v>
      </c>
      <c r="N33" s="142"/>
      <c r="O33" s="141" t="s">
        <v>320</v>
      </c>
    </row>
    <row r="34" spans="1:15" ht="24.75" customHeight="1">
      <c r="A34" s="241"/>
      <c r="B34" s="241"/>
      <c r="C34" s="138" t="s">
        <v>333</v>
      </c>
      <c r="D34" s="249"/>
      <c r="E34" s="241"/>
      <c r="F34" s="241"/>
      <c r="G34" s="241"/>
      <c r="H34" s="241"/>
      <c r="I34" s="24"/>
      <c r="J34" s="24"/>
      <c r="K34" s="24"/>
      <c r="L34" s="24"/>
      <c r="M34" s="24"/>
      <c r="N34" s="24"/>
      <c r="O34" s="24"/>
    </row>
    <row r="35" spans="1:15" ht="24.75" customHeight="1">
      <c r="A35" s="241"/>
      <c r="B35" s="241"/>
      <c r="C35" s="135" t="s">
        <v>334</v>
      </c>
      <c r="D35" s="249"/>
      <c r="E35" s="241"/>
      <c r="F35" s="241"/>
      <c r="G35" s="241"/>
      <c r="H35" s="241"/>
      <c r="I35" s="24"/>
      <c r="J35" s="24"/>
      <c r="K35" s="24"/>
      <c r="L35" s="24"/>
      <c r="M35" s="24"/>
      <c r="N35" s="24"/>
      <c r="O35" s="24"/>
    </row>
    <row r="36" spans="1:15" ht="24.75" customHeight="1">
      <c r="A36" s="241"/>
      <c r="B36" s="241"/>
      <c r="C36" s="249"/>
      <c r="D36" s="135" t="s">
        <v>335</v>
      </c>
      <c r="E36" s="241"/>
      <c r="F36" s="241"/>
      <c r="G36" s="241"/>
      <c r="H36" s="241"/>
      <c r="I36" s="24">
        <f>+K42</f>
        <v>15910113</v>
      </c>
      <c r="J36" s="24"/>
      <c r="K36" s="24">
        <v>16900627.379999999</v>
      </c>
      <c r="L36" s="24"/>
      <c r="M36" s="24">
        <f>+O42</f>
        <v>15910113</v>
      </c>
      <c r="N36" s="24"/>
      <c r="O36" s="24">
        <v>16900627.379999999</v>
      </c>
    </row>
    <row r="37" spans="1:15" ht="24.75" customHeight="1">
      <c r="A37" s="241"/>
      <c r="B37" s="241"/>
      <c r="C37" s="249"/>
      <c r="D37" s="251" t="s">
        <v>336</v>
      </c>
      <c r="G37" s="241"/>
      <c r="H37" s="241"/>
      <c r="I37" s="24">
        <v>0</v>
      </c>
      <c r="J37" s="24"/>
      <c r="K37" s="24">
        <v>-1000000</v>
      </c>
      <c r="L37" s="24"/>
      <c r="M37" s="24">
        <v>0</v>
      </c>
      <c r="N37" s="24"/>
      <c r="O37" s="24">
        <v>-1000000</v>
      </c>
    </row>
    <row r="38" spans="1:15" ht="24.75" customHeight="1">
      <c r="A38" s="241"/>
      <c r="B38" s="241"/>
      <c r="C38" s="249"/>
      <c r="D38" s="135" t="s">
        <v>337</v>
      </c>
      <c r="E38" s="241"/>
      <c r="F38" s="241"/>
      <c r="G38" s="241"/>
      <c r="H38" s="241"/>
      <c r="I38" s="24">
        <v>0</v>
      </c>
      <c r="J38" s="24"/>
      <c r="K38" s="24">
        <v>0</v>
      </c>
      <c r="L38" s="24"/>
      <c r="M38" s="24">
        <v>-16000000</v>
      </c>
      <c r="N38" s="24"/>
      <c r="O38" s="24">
        <v>0</v>
      </c>
    </row>
    <row r="39" spans="1:15" ht="24.75" customHeight="1">
      <c r="A39" s="241"/>
      <c r="B39" s="241"/>
      <c r="C39" s="249"/>
      <c r="D39" s="135" t="s">
        <v>338</v>
      </c>
      <c r="E39" s="241"/>
      <c r="F39" s="241"/>
      <c r="G39" s="241"/>
      <c r="H39" s="241"/>
      <c r="J39" s="24"/>
    </row>
    <row r="40" spans="1:15" ht="24.75" customHeight="1">
      <c r="A40" s="241"/>
      <c r="B40" s="241"/>
      <c r="C40" s="249"/>
      <c r="D40" s="135" t="s">
        <v>339</v>
      </c>
      <c r="E40" s="241"/>
      <c r="F40" s="241"/>
      <c r="G40" s="241"/>
      <c r="H40" s="241"/>
      <c r="I40" s="241">
        <v>71323.41</v>
      </c>
      <c r="J40" s="24"/>
      <c r="K40" s="241">
        <v>68060.649999999994</v>
      </c>
      <c r="M40" s="241">
        <v>0</v>
      </c>
      <c r="O40" s="241">
        <v>68060.649999999994</v>
      </c>
    </row>
    <row r="41" spans="1:15" ht="24.75" customHeight="1">
      <c r="A41" s="241"/>
      <c r="B41" s="241"/>
      <c r="C41" s="249"/>
      <c r="D41" s="135" t="s">
        <v>340</v>
      </c>
      <c r="E41" s="241"/>
      <c r="F41" s="241"/>
      <c r="G41" s="241"/>
      <c r="H41" s="241"/>
      <c r="I41" s="241">
        <v>-63834.81</v>
      </c>
      <c r="J41" s="24"/>
      <c r="K41" s="241">
        <v>-58575.03</v>
      </c>
      <c r="M41" s="241">
        <v>89887</v>
      </c>
      <c r="O41" s="241">
        <v>-58575.03</v>
      </c>
    </row>
    <row r="42" spans="1:15" ht="24.75" customHeight="1">
      <c r="A42" s="241"/>
      <c r="B42" s="241"/>
      <c r="C42" s="249"/>
      <c r="D42" s="135" t="s">
        <v>341</v>
      </c>
      <c r="E42" s="241"/>
      <c r="F42" s="241"/>
      <c r="G42" s="241"/>
      <c r="H42" s="241"/>
      <c r="I42" s="252">
        <f>SUM(I36:I41)</f>
        <v>15917601.6</v>
      </c>
      <c r="J42" s="24"/>
      <c r="K42" s="252">
        <f>SUM(K36:K41)</f>
        <v>15910113</v>
      </c>
      <c r="L42" s="24"/>
      <c r="M42" s="252">
        <f>SUM(M36:M41)</f>
        <v>0</v>
      </c>
      <c r="N42" s="24"/>
      <c r="O42" s="252">
        <f>SUM(O36:O41)</f>
        <v>15910113</v>
      </c>
    </row>
    <row r="43" spans="1:15" ht="24.75" customHeight="1">
      <c r="C43" s="135" t="s">
        <v>342</v>
      </c>
    </row>
    <row r="44" spans="1:15" ht="24.75" customHeight="1">
      <c r="D44" s="135" t="s">
        <v>343</v>
      </c>
      <c r="I44" s="241">
        <f>+K51</f>
        <v>25128034.61999999</v>
      </c>
      <c r="K44" s="241">
        <v>110920806.00999999</v>
      </c>
      <c r="M44" s="241">
        <f>+O51</f>
        <v>25128034.61999999</v>
      </c>
      <c r="O44" s="241">
        <v>110920806.00999999</v>
      </c>
    </row>
    <row r="45" spans="1:15" ht="24.75" customHeight="1">
      <c r="D45" s="251" t="s">
        <v>344</v>
      </c>
      <c r="I45" s="241">
        <f>+M45</f>
        <v>40712266.829999998</v>
      </c>
      <c r="K45" s="241">
        <v>2419000</v>
      </c>
      <c r="M45" s="241">
        <f>40712266.83</f>
        <v>40712266.829999998</v>
      </c>
      <c r="O45" s="241">
        <v>2419000</v>
      </c>
    </row>
    <row r="46" spans="1:15" ht="24.75" customHeight="1">
      <c r="D46" s="251" t="s">
        <v>345</v>
      </c>
      <c r="I46" s="241">
        <f>+M46</f>
        <v>-21084000</v>
      </c>
      <c r="K46" s="241">
        <v>-48722000.399999999</v>
      </c>
      <c r="M46" s="241">
        <v>-21084000</v>
      </c>
      <c r="O46" s="241">
        <v>-48722000.399999999</v>
      </c>
    </row>
    <row r="47" spans="1:15" ht="24.75" customHeight="1">
      <c r="D47" s="251"/>
      <c r="E47" s="135" t="s">
        <v>346</v>
      </c>
      <c r="I47" s="241">
        <f>+M47</f>
        <v>0</v>
      </c>
      <c r="K47" s="241">
        <v>-39999999.600000001</v>
      </c>
      <c r="M47" s="241">
        <v>0</v>
      </c>
      <c r="O47" s="241">
        <v>-39999999.600000001</v>
      </c>
    </row>
    <row r="48" spans="1:15" ht="24.75" customHeight="1">
      <c r="A48" s="241"/>
      <c r="B48" s="241"/>
      <c r="C48" s="249"/>
      <c r="D48" s="135" t="s">
        <v>347</v>
      </c>
      <c r="E48" s="241"/>
      <c r="F48" s="241"/>
      <c r="G48" s="241"/>
      <c r="H48" s="241"/>
      <c r="I48" s="24">
        <v>0</v>
      </c>
      <c r="J48" s="24"/>
      <c r="K48" s="24">
        <v>0</v>
      </c>
      <c r="L48" s="24"/>
      <c r="M48" s="24">
        <f>-44898266.83</f>
        <v>-44898266.829999998</v>
      </c>
      <c r="N48" s="24"/>
      <c r="O48" s="24">
        <v>0</v>
      </c>
    </row>
    <row r="49" spans="1:16" ht="24.75" customHeight="1">
      <c r="D49" s="135" t="s">
        <v>348</v>
      </c>
      <c r="I49" s="241">
        <v>0</v>
      </c>
      <c r="K49" s="241">
        <v>154788.63</v>
      </c>
      <c r="M49" s="241">
        <v>0</v>
      </c>
      <c r="O49" s="241">
        <v>154788.63</v>
      </c>
    </row>
    <row r="50" spans="1:16" ht="24.75" customHeight="1">
      <c r="D50" s="135" t="s">
        <v>340</v>
      </c>
      <c r="I50" s="241">
        <v>-89255.939999990194</v>
      </c>
      <c r="K50" s="241">
        <v>355439.98</v>
      </c>
      <c r="M50" s="241">
        <v>141965.38000000999</v>
      </c>
      <c r="O50" s="241">
        <v>355439.98</v>
      </c>
    </row>
    <row r="51" spans="1:16" ht="24.75" customHeight="1">
      <c r="D51" s="135" t="s">
        <v>341</v>
      </c>
      <c r="I51" s="252">
        <f>SUM(I44:I50)</f>
        <v>44667045.509999998</v>
      </c>
      <c r="K51" s="252">
        <f>SUM(K44:K50)</f>
        <v>25128034.61999999</v>
      </c>
      <c r="M51" s="252">
        <f>SUM(M44:M50)</f>
        <v>0</v>
      </c>
      <c r="O51" s="252">
        <f>SUM(O44:O50)</f>
        <v>25128034.61999999</v>
      </c>
    </row>
    <row r="52" spans="1:16" s="157" customFormat="1" ht="24.75" customHeight="1">
      <c r="A52" s="135"/>
      <c r="B52" s="135"/>
      <c r="C52" s="135" t="s">
        <v>291</v>
      </c>
      <c r="D52" s="135"/>
      <c r="E52" s="135"/>
      <c r="F52" s="135"/>
      <c r="G52" s="135"/>
      <c r="H52" s="135"/>
      <c r="I52" s="253"/>
      <c r="J52" s="254"/>
      <c r="K52" s="253"/>
      <c r="L52" s="254"/>
      <c r="M52" s="253"/>
      <c r="N52" s="254"/>
      <c r="O52" s="253"/>
      <c r="P52" s="255"/>
    </row>
    <row r="53" spans="1:16" s="157" customFormat="1" ht="24.75" customHeight="1">
      <c r="A53" s="135"/>
      <c r="B53" s="135"/>
      <c r="C53" s="135"/>
      <c r="D53" s="135" t="s">
        <v>343</v>
      </c>
      <c r="E53" s="135"/>
      <c r="F53" s="135"/>
      <c r="G53" s="135"/>
      <c r="H53" s="135"/>
      <c r="I53" s="253">
        <f>+K58</f>
        <v>6908533</v>
      </c>
      <c r="J53" s="254"/>
      <c r="K53" s="253">
        <v>6935420</v>
      </c>
      <c r="L53" s="254"/>
      <c r="M53" s="253">
        <v>0</v>
      </c>
      <c r="N53" s="254"/>
      <c r="O53" s="253">
        <v>0</v>
      </c>
      <c r="P53" s="255"/>
    </row>
    <row r="54" spans="1:16" s="157" customFormat="1" ht="24.75" customHeight="1">
      <c r="A54" s="135"/>
      <c r="B54" s="135"/>
      <c r="C54" s="135"/>
      <c r="D54" s="251" t="s">
        <v>344</v>
      </c>
      <c r="E54" s="135"/>
      <c r="F54" s="135"/>
      <c r="G54" s="135"/>
      <c r="H54" s="135"/>
      <c r="I54" s="253">
        <v>223368872.40000001</v>
      </c>
      <c r="J54" s="254"/>
      <c r="K54" s="253">
        <v>0</v>
      </c>
      <c r="L54" s="254"/>
      <c r="M54" s="253">
        <v>223368872.40000001</v>
      </c>
      <c r="N54" s="254"/>
      <c r="O54" s="253">
        <v>0</v>
      </c>
      <c r="P54" s="255"/>
    </row>
    <row r="55" spans="1:16" ht="24.75" customHeight="1">
      <c r="D55" s="251" t="s">
        <v>345</v>
      </c>
      <c r="I55" s="241">
        <v>-6908533</v>
      </c>
      <c r="K55" s="241">
        <v>0</v>
      </c>
      <c r="M55" s="241">
        <v>0</v>
      </c>
      <c r="O55" s="241">
        <v>0</v>
      </c>
    </row>
    <row r="56" spans="1:16" ht="24.75" customHeight="1">
      <c r="D56" s="135" t="s">
        <v>349</v>
      </c>
      <c r="E56" s="241"/>
      <c r="I56" s="241">
        <v>0</v>
      </c>
      <c r="M56" s="241">
        <v>-223368872.40000001</v>
      </c>
      <c r="O56" s="241">
        <v>0</v>
      </c>
    </row>
    <row r="57" spans="1:16" s="157" customFormat="1" ht="24.75" customHeight="1">
      <c r="A57" s="135"/>
      <c r="B57" s="135"/>
      <c r="C57" s="135"/>
      <c r="D57" s="135" t="s">
        <v>340</v>
      </c>
      <c r="E57" s="135"/>
      <c r="F57" s="135"/>
      <c r="G57" s="135"/>
      <c r="H57" s="135"/>
      <c r="I57" s="256">
        <v>-1150326.69</v>
      </c>
      <c r="J57" s="254"/>
      <c r="K57" s="256">
        <v>-26887</v>
      </c>
      <c r="L57" s="254"/>
      <c r="M57" s="256">
        <v>0</v>
      </c>
      <c r="N57" s="254"/>
      <c r="O57" s="256">
        <v>0</v>
      </c>
      <c r="P57" s="255"/>
    </row>
    <row r="58" spans="1:16" s="157" customFormat="1" ht="24.75" customHeight="1">
      <c r="A58" s="135"/>
      <c r="B58" s="135"/>
      <c r="C58" s="135"/>
      <c r="D58" s="135" t="s">
        <v>341</v>
      </c>
      <c r="E58" s="135"/>
      <c r="F58" s="135"/>
      <c r="G58" s="135"/>
      <c r="H58" s="135"/>
      <c r="I58" s="253">
        <f>SUM(I53:I57)</f>
        <v>222218545.71000001</v>
      </c>
      <c r="J58" s="254"/>
      <c r="K58" s="253">
        <f>SUM(K53:K57)</f>
        <v>6908533</v>
      </c>
      <c r="L58" s="254"/>
      <c r="M58" s="253">
        <f>SUM(M53:M57)</f>
        <v>0</v>
      </c>
      <c r="N58" s="254"/>
      <c r="O58" s="253">
        <f>SUM(O53:O57)</f>
        <v>0</v>
      </c>
      <c r="P58" s="255"/>
    </row>
    <row r="59" spans="1:16" ht="24.75" customHeight="1" thickBot="1">
      <c r="F59" s="135" t="s">
        <v>350</v>
      </c>
      <c r="I59" s="250">
        <f>+I51+I42+I58</f>
        <v>282803192.81999999</v>
      </c>
      <c r="K59" s="250">
        <f>+K51+K42+K58</f>
        <v>47946680.61999999</v>
      </c>
      <c r="M59" s="250">
        <f>+M51+M42+M58</f>
        <v>0</v>
      </c>
      <c r="O59" s="250">
        <f>+O51+O42+O58</f>
        <v>41038147.61999999</v>
      </c>
    </row>
    <row r="60" spans="1:16" ht="24.75" customHeight="1" thickTop="1">
      <c r="I60" s="266"/>
      <c r="K60" s="266"/>
      <c r="M60" s="266"/>
      <c r="O60" s="266"/>
    </row>
    <row r="61" spans="1:16" ht="24.75" customHeight="1">
      <c r="I61" s="266"/>
      <c r="K61" s="266"/>
      <c r="M61" s="266"/>
      <c r="O61" s="266"/>
    </row>
    <row r="62" spans="1:16" ht="24.75" customHeight="1"/>
    <row r="63" spans="1:16" ht="24" customHeight="1">
      <c r="A63" s="433" t="s">
        <v>967</v>
      </c>
      <c r="B63" s="434"/>
      <c r="C63" s="434"/>
      <c r="D63" s="434"/>
      <c r="E63" s="434"/>
      <c r="F63" s="434"/>
      <c r="G63" s="434"/>
      <c r="H63" s="434"/>
      <c r="I63" s="434"/>
      <c r="J63" s="434"/>
      <c r="K63" s="434"/>
      <c r="L63" s="434"/>
      <c r="M63" s="434"/>
      <c r="N63" s="434"/>
      <c r="O63" s="434"/>
    </row>
    <row r="64" spans="1:16" ht="24" customHeight="1">
      <c r="I64" s="68"/>
      <c r="J64" s="67"/>
      <c r="K64" s="68"/>
      <c r="L64" s="67"/>
      <c r="M64" s="68"/>
      <c r="N64" s="23"/>
      <c r="O64" s="68"/>
    </row>
    <row r="65" spans="1:15" ht="24" customHeight="1">
      <c r="A65" s="241"/>
      <c r="I65" s="432" t="s">
        <v>317</v>
      </c>
      <c r="J65" s="432"/>
      <c r="K65" s="432"/>
      <c r="L65" s="242"/>
      <c r="M65" s="432" t="s">
        <v>318</v>
      </c>
      <c r="N65" s="432"/>
      <c r="O65" s="432"/>
    </row>
    <row r="66" spans="1:15" ht="24" customHeight="1">
      <c r="A66" s="241"/>
      <c r="I66" s="141" t="s">
        <v>319</v>
      </c>
      <c r="J66" s="142"/>
      <c r="K66" s="141" t="s">
        <v>320</v>
      </c>
      <c r="L66" s="142"/>
      <c r="M66" s="141" t="s">
        <v>319</v>
      </c>
      <c r="N66" s="142"/>
      <c r="O66" s="141" t="s">
        <v>320</v>
      </c>
    </row>
    <row r="67" spans="1:15" ht="24" customHeight="1">
      <c r="C67" s="138" t="s">
        <v>352</v>
      </c>
    </row>
    <row r="68" spans="1:15" ht="24" customHeight="1">
      <c r="D68" s="135" t="s">
        <v>343</v>
      </c>
      <c r="I68" s="241">
        <f>+K72</f>
        <v>10512985.000000004</v>
      </c>
      <c r="K68" s="241">
        <v>10553900.000000004</v>
      </c>
      <c r="M68" s="241">
        <f>+O72</f>
        <v>10512985.000000004</v>
      </c>
      <c r="O68" s="241">
        <v>10553900.000000004</v>
      </c>
    </row>
    <row r="69" spans="1:15" ht="24" customHeight="1">
      <c r="D69" s="251" t="s">
        <v>345</v>
      </c>
      <c r="I69" s="241">
        <f>+M69</f>
        <v>-5282996.84</v>
      </c>
      <c r="K69" s="241">
        <v>0</v>
      </c>
      <c r="M69" s="241">
        <v>-5282996.84</v>
      </c>
      <c r="O69" s="241">
        <v>0</v>
      </c>
    </row>
    <row r="70" spans="1:15" ht="24" customHeight="1">
      <c r="A70" s="241"/>
      <c r="B70" s="241"/>
      <c r="C70" s="249"/>
      <c r="D70" s="135" t="s">
        <v>347</v>
      </c>
      <c r="E70" s="241"/>
      <c r="F70" s="241"/>
      <c r="G70" s="241"/>
      <c r="H70" s="241"/>
      <c r="I70" s="241">
        <v>0</v>
      </c>
      <c r="J70" s="24"/>
      <c r="K70" s="24">
        <v>0</v>
      </c>
      <c r="L70" s="24"/>
      <c r="M70" s="24">
        <v>-5908784.5899999999</v>
      </c>
      <c r="N70" s="24"/>
      <c r="O70" s="24">
        <v>0</v>
      </c>
    </row>
    <row r="71" spans="1:15" ht="24" customHeight="1">
      <c r="D71" s="135" t="s">
        <v>340</v>
      </c>
      <c r="I71" s="241">
        <v>622027.16</v>
      </c>
      <c r="K71" s="241">
        <v>-40915</v>
      </c>
      <c r="M71" s="257">
        <v>678796.43</v>
      </c>
      <c r="O71" s="241">
        <v>-40915</v>
      </c>
    </row>
    <row r="72" spans="1:15" ht="24" customHeight="1" thickBot="1">
      <c r="D72" s="135" t="s">
        <v>341</v>
      </c>
      <c r="I72" s="250">
        <f>SUM(I68:I71)</f>
        <v>5852015.320000004</v>
      </c>
      <c r="K72" s="250">
        <f>SUM(K68:K71)</f>
        <v>10512985.000000004</v>
      </c>
      <c r="M72" s="245">
        <v>0</v>
      </c>
      <c r="O72" s="250">
        <f>SUM(O68:O71)</f>
        <v>10512985.000000004</v>
      </c>
    </row>
    <row r="73" spans="1:15" ht="24" customHeight="1" thickTop="1">
      <c r="C73" s="138" t="s">
        <v>259</v>
      </c>
      <c r="D73" s="138"/>
      <c r="E73" s="138"/>
    </row>
    <row r="74" spans="1:15" ht="24" customHeight="1">
      <c r="D74" s="135" t="s">
        <v>353</v>
      </c>
      <c r="I74" s="241">
        <v>6752742.5800000001</v>
      </c>
      <c r="K74" s="241">
        <v>5394100.2999999998</v>
      </c>
      <c r="M74" s="241">
        <v>6752742.5800000001</v>
      </c>
      <c r="O74" s="241">
        <v>5394100.2999999998</v>
      </c>
    </row>
    <row r="75" spans="1:15" ht="24" customHeight="1">
      <c r="D75" s="251" t="s">
        <v>354</v>
      </c>
      <c r="I75" s="241">
        <v>0</v>
      </c>
      <c r="K75" s="241">
        <v>1725936</v>
      </c>
      <c r="M75" s="241">
        <v>0</v>
      </c>
      <c r="O75" s="241">
        <v>1725936</v>
      </c>
    </row>
    <row r="76" spans="1:15" ht="24" customHeight="1">
      <c r="D76" s="251" t="s">
        <v>355</v>
      </c>
      <c r="I76" s="241">
        <v>-476484</v>
      </c>
      <c r="K76" s="241">
        <v>-238242</v>
      </c>
      <c r="M76" s="241">
        <v>-476484</v>
      </c>
      <c r="O76" s="241">
        <v>-238242</v>
      </c>
    </row>
    <row r="77" spans="1:15" ht="24" customHeight="1">
      <c r="A77" s="241"/>
      <c r="B77" s="241"/>
      <c r="C77" s="249"/>
      <c r="D77" s="135" t="s">
        <v>356</v>
      </c>
      <c r="E77" s="241"/>
      <c r="F77" s="241"/>
      <c r="G77" s="241"/>
      <c r="H77" s="241"/>
      <c r="I77" s="24">
        <v>0</v>
      </c>
      <c r="J77" s="24"/>
      <c r="K77" s="24">
        <v>0</v>
      </c>
      <c r="L77" s="24"/>
      <c r="M77" s="24">
        <v>-5937235.9699999997</v>
      </c>
      <c r="N77" s="24"/>
      <c r="O77" s="24">
        <v>0</v>
      </c>
    </row>
    <row r="78" spans="1:15" ht="24" customHeight="1">
      <c r="D78" s="135" t="s">
        <v>340</v>
      </c>
      <c r="I78" s="257">
        <v>-381503.22</v>
      </c>
      <c r="K78" s="257">
        <v>-129051.72</v>
      </c>
      <c r="M78" s="257">
        <v>-339022.61</v>
      </c>
      <c r="O78" s="257">
        <v>-129051.72</v>
      </c>
    </row>
    <row r="79" spans="1:15" ht="24" customHeight="1" thickBot="1">
      <c r="D79" s="135" t="s">
        <v>291</v>
      </c>
      <c r="I79" s="245">
        <f>SUM(I74:I78)</f>
        <v>5894755.3600000003</v>
      </c>
      <c r="K79" s="245">
        <f>SUM(K74:K78)</f>
        <v>6752742.5800000001</v>
      </c>
      <c r="M79" s="245">
        <f>SUM(M74:M78)</f>
        <v>0</v>
      </c>
      <c r="O79" s="245">
        <f>SUM(O74:O78)</f>
        <v>6752742.5800000001</v>
      </c>
    </row>
    <row r="80" spans="1:15" ht="24" customHeight="1" thickTop="1"/>
    <row r="81" spans="2:15" ht="24" customHeight="1">
      <c r="B81" s="258" t="s">
        <v>357</v>
      </c>
      <c r="C81" s="138" t="s">
        <v>358</v>
      </c>
      <c r="D81" s="138"/>
    </row>
    <row r="82" spans="2:15" ht="24" customHeight="1">
      <c r="D82" s="135" t="s">
        <v>359</v>
      </c>
    </row>
    <row r="83" spans="2:15" ht="24" customHeight="1">
      <c r="C83" s="135" t="s">
        <v>360</v>
      </c>
    </row>
    <row r="84" spans="2:15" ht="24" customHeight="1">
      <c r="I84" s="432" t="s">
        <v>317</v>
      </c>
      <c r="J84" s="432"/>
      <c r="K84" s="432"/>
      <c r="L84" s="242"/>
      <c r="M84" s="432" t="s">
        <v>318</v>
      </c>
      <c r="N84" s="432"/>
      <c r="O84" s="432"/>
    </row>
    <row r="85" spans="2:15" ht="24" customHeight="1">
      <c r="I85" s="141" t="s">
        <v>319</v>
      </c>
      <c r="J85" s="142"/>
      <c r="K85" s="141" t="s">
        <v>320</v>
      </c>
      <c r="L85" s="142"/>
      <c r="M85" s="141" t="s">
        <v>319</v>
      </c>
      <c r="N85" s="142"/>
      <c r="O85" s="141" t="s">
        <v>320</v>
      </c>
    </row>
    <row r="86" spans="2:15" ht="24" customHeight="1">
      <c r="C86" s="138" t="s">
        <v>361</v>
      </c>
    </row>
    <row r="87" spans="2:15" ht="24" customHeight="1" thickBot="1">
      <c r="D87" s="135" t="s">
        <v>291</v>
      </c>
      <c r="I87" s="245">
        <v>103715535.95999999</v>
      </c>
      <c r="K87" s="245">
        <v>87114484.140000001</v>
      </c>
      <c r="M87" s="245">
        <v>0</v>
      </c>
      <c r="O87" s="245">
        <v>0</v>
      </c>
    </row>
    <row r="88" spans="2:15" ht="24" customHeight="1" thickTop="1">
      <c r="C88" s="138" t="s">
        <v>305</v>
      </c>
    </row>
    <row r="89" spans="2:15" ht="24" customHeight="1">
      <c r="D89" s="135" t="s">
        <v>322</v>
      </c>
      <c r="I89" s="241">
        <v>0</v>
      </c>
      <c r="K89" s="241">
        <v>0</v>
      </c>
      <c r="M89" s="241">
        <v>6346030.4000000004</v>
      </c>
      <c r="O89" s="241">
        <v>3961048.43</v>
      </c>
    </row>
    <row r="90" spans="2:15" ht="24" customHeight="1">
      <c r="D90" s="135" t="s">
        <v>291</v>
      </c>
      <c r="I90" s="241">
        <v>0</v>
      </c>
      <c r="K90" s="241">
        <v>0</v>
      </c>
      <c r="M90" s="241">
        <v>0</v>
      </c>
      <c r="O90" s="241">
        <v>9615038.1199999992</v>
      </c>
    </row>
    <row r="91" spans="2:15" ht="24" customHeight="1" thickBot="1">
      <c r="F91" s="135" t="s">
        <v>331</v>
      </c>
      <c r="I91" s="250">
        <f>SUM(I89:I90)</f>
        <v>0</v>
      </c>
      <c r="K91" s="250">
        <f>SUM(K89:K90)</f>
        <v>0</v>
      </c>
      <c r="M91" s="250">
        <f>SUM(M89:M90)</f>
        <v>6346030.4000000004</v>
      </c>
      <c r="O91" s="250">
        <f>SUM(O89:O90)</f>
        <v>13576086.549999999</v>
      </c>
    </row>
    <row r="92" spans="2:15" ht="24" customHeight="1" thickTop="1">
      <c r="C92" s="138" t="s">
        <v>362</v>
      </c>
    </row>
    <row r="93" spans="2:15" ht="24" customHeight="1">
      <c r="C93" s="138"/>
      <c r="D93" s="135" t="s">
        <v>287</v>
      </c>
      <c r="I93" s="241">
        <v>0</v>
      </c>
      <c r="K93" s="241">
        <v>0</v>
      </c>
      <c r="M93" s="241">
        <v>533302.06000000006</v>
      </c>
      <c r="O93" s="241">
        <v>1998008.72</v>
      </c>
    </row>
    <row r="94" spans="2:15" ht="24" customHeight="1">
      <c r="D94" s="135" t="s">
        <v>291</v>
      </c>
      <c r="I94" s="241">
        <v>273583.99</v>
      </c>
      <c r="K94" s="241">
        <v>257232.87</v>
      </c>
      <c r="M94" s="241">
        <v>273583.99</v>
      </c>
      <c r="O94" s="241">
        <v>257232.87</v>
      </c>
    </row>
    <row r="95" spans="2:15" ht="24" customHeight="1" thickBot="1">
      <c r="D95" s="135" t="s">
        <v>331</v>
      </c>
      <c r="I95" s="250">
        <f>SUM(I93:I94)</f>
        <v>273583.99</v>
      </c>
      <c r="K95" s="250">
        <f>SUM(K93:K94)</f>
        <v>257232.87</v>
      </c>
      <c r="M95" s="250">
        <f>SUM(M93:M94)</f>
        <v>806886.05</v>
      </c>
      <c r="O95" s="250">
        <f>SUM(O93:O94)</f>
        <v>2255241.59</v>
      </c>
    </row>
    <row r="96" spans="2:15" ht="24" customHeight="1" thickTop="1"/>
    <row r="97" spans="1:16" ht="26.25" customHeight="1">
      <c r="A97" s="433" t="s">
        <v>266</v>
      </c>
      <c r="B97" s="434"/>
      <c r="C97" s="434"/>
      <c r="D97" s="434"/>
      <c r="E97" s="434"/>
      <c r="F97" s="434"/>
      <c r="G97" s="434"/>
      <c r="H97" s="434"/>
      <c r="I97" s="434"/>
      <c r="J97" s="434"/>
      <c r="K97" s="434"/>
      <c r="L97" s="434"/>
      <c r="M97" s="434"/>
      <c r="N97" s="434"/>
      <c r="O97" s="434"/>
      <c r="P97" s="26"/>
    </row>
    <row r="98" spans="1:16" ht="26.25" customHeight="1">
      <c r="D98" s="246"/>
      <c r="I98" s="24"/>
      <c r="J98" s="24"/>
      <c r="K98" s="24"/>
      <c r="L98" s="24"/>
      <c r="M98" s="24"/>
      <c r="N98" s="24"/>
      <c r="O98" s="24"/>
      <c r="P98" s="26"/>
    </row>
    <row r="99" spans="1:16" ht="26.25" customHeight="1">
      <c r="I99" s="432" t="s">
        <v>317</v>
      </c>
      <c r="J99" s="432"/>
      <c r="K99" s="432"/>
      <c r="L99" s="242"/>
      <c r="M99" s="432" t="s">
        <v>318</v>
      </c>
      <c r="N99" s="432"/>
      <c r="O99" s="432"/>
    </row>
    <row r="100" spans="1:16" ht="26.25" customHeight="1">
      <c r="I100" s="141" t="s">
        <v>319</v>
      </c>
      <c r="J100" s="142"/>
      <c r="K100" s="141" t="s">
        <v>320</v>
      </c>
      <c r="L100" s="142"/>
      <c r="M100" s="141" t="s">
        <v>319</v>
      </c>
      <c r="N100" s="142"/>
      <c r="O100" s="141" t="s">
        <v>320</v>
      </c>
    </row>
    <row r="101" spans="1:16" ht="26.25" customHeight="1">
      <c r="C101" s="138" t="s">
        <v>363</v>
      </c>
    </row>
    <row r="102" spans="1:16" ht="26.25" customHeight="1" thickBot="1">
      <c r="D102" s="135" t="s">
        <v>291</v>
      </c>
      <c r="I102" s="245">
        <f>M102</f>
        <v>0</v>
      </c>
      <c r="K102" s="245">
        <v>331585.8</v>
      </c>
      <c r="M102" s="245">
        <v>0</v>
      </c>
      <c r="O102" s="245">
        <v>331585.8</v>
      </c>
    </row>
    <row r="103" spans="1:16" ht="26.25" customHeight="1" thickTop="1">
      <c r="C103" s="138" t="s">
        <v>365</v>
      </c>
    </row>
    <row r="104" spans="1:16" ht="26.25" customHeight="1" thickBot="1">
      <c r="D104" s="135" t="s">
        <v>291</v>
      </c>
      <c r="I104" s="245">
        <f>+M104+2251.45</f>
        <v>2137827.3100000005</v>
      </c>
      <c r="K104" s="245">
        <v>3974328.95</v>
      </c>
      <c r="M104" s="245">
        <f>1706884.58+428691.28</f>
        <v>2135575.8600000003</v>
      </c>
      <c r="O104" s="245">
        <v>3974328.95</v>
      </c>
    </row>
    <row r="105" spans="1:16" ht="26.25" customHeight="1" thickTop="1">
      <c r="C105" s="138" t="s">
        <v>366</v>
      </c>
    </row>
    <row r="106" spans="1:16" ht="26.25" customHeight="1">
      <c r="D106" s="135" t="s">
        <v>287</v>
      </c>
      <c r="I106" s="241">
        <f>+M106+1889.25</f>
        <v>356023.58</v>
      </c>
      <c r="K106" s="241">
        <v>363798.63</v>
      </c>
      <c r="M106" s="241">
        <v>354134.33</v>
      </c>
      <c r="O106" s="241">
        <v>363798.63</v>
      </c>
    </row>
    <row r="107" spans="1:16" ht="26.25" customHeight="1">
      <c r="D107" s="135" t="s">
        <v>327</v>
      </c>
      <c r="I107" s="241">
        <f>+M107+7068.05</f>
        <v>979729.74</v>
      </c>
      <c r="K107" s="241">
        <v>3125768.2</v>
      </c>
      <c r="M107" s="241">
        <v>972661.69</v>
      </c>
      <c r="O107" s="241">
        <v>3125768.2</v>
      </c>
    </row>
    <row r="108" spans="1:16" ht="26.25" customHeight="1">
      <c r="D108" s="135" t="s">
        <v>291</v>
      </c>
      <c r="I108" s="241">
        <f>+M108+52477.88</f>
        <v>116125.85</v>
      </c>
      <c r="K108" s="241">
        <v>0</v>
      </c>
      <c r="M108" s="241">
        <v>63647.97</v>
      </c>
      <c r="O108" s="241">
        <v>0</v>
      </c>
    </row>
    <row r="109" spans="1:16" ht="26.25" customHeight="1" thickBot="1">
      <c r="F109" s="135" t="s">
        <v>331</v>
      </c>
      <c r="I109" s="250">
        <f>SUM(I106:I108)</f>
        <v>1451879.1700000002</v>
      </c>
      <c r="K109" s="250">
        <f>SUM(K106:K108)</f>
        <v>3489566.83</v>
      </c>
      <c r="M109" s="250">
        <f>SUM(M106:M108)</f>
        <v>1390443.99</v>
      </c>
      <c r="O109" s="250">
        <f>SUM(O106:O108)</f>
        <v>3489566.83</v>
      </c>
    </row>
    <row r="110" spans="1:16" ht="26.25" customHeight="1" thickTop="1" thickBot="1">
      <c r="C110" s="138" t="s">
        <v>367</v>
      </c>
      <c r="I110" s="259">
        <f>+M110</f>
        <v>18731550</v>
      </c>
      <c r="K110" s="259">
        <v>18581400</v>
      </c>
      <c r="M110" s="259">
        <v>18731550</v>
      </c>
      <c r="O110" s="259">
        <v>18581400</v>
      </c>
    </row>
    <row r="111" spans="1:16" ht="26.25" customHeight="1" thickTop="1">
      <c r="I111" s="24"/>
      <c r="J111" s="24"/>
      <c r="K111" s="24"/>
      <c r="L111" s="24"/>
      <c r="M111" s="24"/>
      <c r="N111" s="24"/>
      <c r="O111" s="24"/>
    </row>
    <row r="112" spans="1:16" ht="26.25" customHeight="1">
      <c r="A112" s="258" t="s">
        <v>368</v>
      </c>
      <c r="B112" s="270" t="s">
        <v>369</v>
      </c>
    </row>
    <row r="113" spans="1:16" ht="26.25" customHeight="1">
      <c r="A113" s="261"/>
      <c r="B113" s="261"/>
      <c r="I113" s="432" t="s">
        <v>317</v>
      </c>
      <c r="J113" s="432"/>
      <c r="K113" s="432"/>
      <c r="L113" s="242"/>
      <c r="M113" s="432" t="s">
        <v>318</v>
      </c>
      <c r="N113" s="432"/>
      <c r="O113" s="432"/>
    </row>
    <row r="114" spans="1:16" ht="26.25" customHeight="1">
      <c r="A114" s="247"/>
      <c r="B114" s="247"/>
      <c r="I114" s="141" t="s">
        <v>319</v>
      </c>
      <c r="J114" s="142"/>
      <c r="K114" s="141" t="s">
        <v>320</v>
      </c>
      <c r="L114" s="142"/>
      <c r="M114" s="141" t="s">
        <v>319</v>
      </c>
      <c r="N114" s="142"/>
      <c r="O114" s="141" t="s">
        <v>320</v>
      </c>
    </row>
    <row r="115" spans="1:16" ht="26.25" customHeight="1">
      <c r="C115" s="246" t="s">
        <v>370</v>
      </c>
      <c r="I115" s="241">
        <v>20104.080000000002</v>
      </c>
      <c r="K115" s="241">
        <v>20113.740000000002</v>
      </c>
      <c r="M115" s="262">
        <v>0</v>
      </c>
      <c r="O115" s="241">
        <v>20113.740000000002</v>
      </c>
      <c r="P115" s="26"/>
    </row>
    <row r="116" spans="1:16" ht="26.25" customHeight="1">
      <c r="C116" s="246" t="s">
        <v>371</v>
      </c>
      <c r="I116" s="241">
        <f>M116+9850.85+200206.26+4724.57+5026.02</f>
        <v>512586543.12</v>
      </c>
      <c r="K116" s="241">
        <v>1623.2</v>
      </c>
      <c r="M116" s="241">
        <v>512366735.42000002</v>
      </c>
      <c r="O116" s="241">
        <v>1623.2</v>
      </c>
      <c r="P116" s="26"/>
    </row>
    <row r="117" spans="1:16" ht="26.25" customHeight="1">
      <c r="C117" s="246" t="s">
        <v>372</v>
      </c>
      <c r="I117" s="241">
        <f>M117+4344843.33+262358.25</f>
        <v>35287189.129999995</v>
      </c>
      <c r="K117" s="241">
        <v>30405024.739999998</v>
      </c>
      <c r="M117" s="241">
        <v>30679987.549999997</v>
      </c>
      <c r="O117" s="241">
        <v>30404847.520000007</v>
      </c>
      <c r="P117" s="26"/>
    </row>
    <row r="118" spans="1:16" ht="26.25" customHeight="1" thickBot="1">
      <c r="D118" s="246" t="s">
        <v>331</v>
      </c>
      <c r="I118" s="27">
        <f>SUM(I115:I117)</f>
        <v>547893836.32999992</v>
      </c>
      <c r="J118" s="24"/>
      <c r="K118" s="27">
        <f>SUM(K115:K117)</f>
        <v>30426761.68</v>
      </c>
      <c r="L118" s="24"/>
      <c r="M118" s="27">
        <f>SUM(M115:M117)</f>
        <v>543046722.97000003</v>
      </c>
      <c r="N118" s="24"/>
      <c r="O118" s="27">
        <f>SUM(O115:O117)</f>
        <v>30426584.460000008</v>
      </c>
      <c r="P118" s="26"/>
    </row>
    <row r="119" spans="1:16" ht="26.25" customHeight="1" thickTop="1">
      <c r="D119" s="246"/>
      <c r="I119" s="24"/>
      <c r="J119" s="24"/>
      <c r="K119" s="24"/>
      <c r="L119" s="24"/>
      <c r="M119" s="24"/>
      <c r="N119" s="24"/>
      <c r="O119" s="24"/>
      <c r="P119" s="26"/>
    </row>
    <row r="120" spans="1:16" ht="26.25" customHeight="1">
      <c r="A120" s="239" t="s">
        <v>373</v>
      </c>
      <c r="B120" s="269" t="s">
        <v>245</v>
      </c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</row>
    <row r="121" spans="1:16" ht="26.25" customHeight="1">
      <c r="A121" s="239"/>
      <c r="B121" s="263" t="s">
        <v>374</v>
      </c>
      <c r="C121" s="247" t="s">
        <v>375</v>
      </c>
      <c r="D121" s="241"/>
      <c r="E121" s="241"/>
      <c r="F121" s="241"/>
      <c r="G121" s="241"/>
      <c r="H121" s="241"/>
    </row>
    <row r="122" spans="1:16" ht="26.25" customHeight="1">
      <c r="A122" s="239"/>
      <c r="C122" s="135" t="s">
        <v>376</v>
      </c>
      <c r="D122" s="241"/>
      <c r="E122" s="241"/>
      <c r="F122" s="241"/>
      <c r="G122" s="241"/>
      <c r="H122" s="241"/>
    </row>
    <row r="123" spans="1:16" ht="26.25" customHeight="1">
      <c r="A123" s="241"/>
      <c r="I123" s="432" t="s">
        <v>317</v>
      </c>
      <c r="J123" s="432"/>
      <c r="K123" s="432"/>
      <c r="L123" s="242"/>
      <c r="M123" s="432" t="s">
        <v>318</v>
      </c>
      <c r="N123" s="432"/>
      <c r="O123" s="432"/>
    </row>
    <row r="124" spans="1:16" ht="26.25" customHeight="1">
      <c r="A124" s="241"/>
      <c r="I124" s="141" t="s">
        <v>319</v>
      </c>
      <c r="J124" s="142"/>
      <c r="K124" s="141" t="s">
        <v>320</v>
      </c>
      <c r="L124" s="142"/>
      <c r="M124" s="141" t="s">
        <v>319</v>
      </c>
      <c r="N124" s="142"/>
      <c r="O124" s="141" t="s">
        <v>320</v>
      </c>
    </row>
    <row r="125" spans="1:16" ht="26.25" customHeight="1">
      <c r="A125" s="241"/>
      <c r="C125" s="247" t="s">
        <v>321</v>
      </c>
      <c r="D125" s="249"/>
      <c r="E125" s="241"/>
      <c r="F125" s="241"/>
      <c r="G125" s="241"/>
      <c r="H125" s="241"/>
      <c r="I125" s="241">
        <v>6284446.4399999995</v>
      </c>
      <c r="K125" s="241">
        <v>25898060.309999999</v>
      </c>
      <c r="M125" s="241">
        <v>0</v>
      </c>
      <c r="O125" s="241">
        <v>25089684.75</v>
      </c>
    </row>
    <row r="126" spans="1:16" ht="26.25" customHeight="1" thickBot="1">
      <c r="A126" s="241"/>
      <c r="D126" s="249"/>
      <c r="E126" s="247" t="s">
        <v>331</v>
      </c>
      <c r="F126" s="241"/>
      <c r="G126" s="241"/>
      <c r="H126" s="241"/>
      <c r="I126" s="27">
        <f>SUM(I125:I125)</f>
        <v>6284446.4399999995</v>
      </c>
      <c r="K126" s="27">
        <f>SUM(K125:K125)</f>
        <v>25898060.309999999</v>
      </c>
      <c r="M126" s="27">
        <f>SUM(M125:M125)</f>
        <v>0</v>
      </c>
      <c r="O126" s="27">
        <f>SUM(O125:O125)</f>
        <v>25089684.75</v>
      </c>
    </row>
    <row r="127" spans="1:16" ht="26.25" customHeight="1" thickTop="1">
      <c r="A127" s="241"/>
      <c r="D127" s="249"/>
      <c r="E127" s="247"/>
      <c r="F127" s="241"/>
      <c r="G127" s="241"/>
      <c r="H127" s="241"/>
      <c r="I127" s="24"/>
      <c r="K127" s="24"/>
      <c r="M127" s="24"/>
      <c r="O127" s="24"/>
    </row>
    <row r="128" spans="1:16" ht="25.5" customHeight="1">
      <c r="A128" s="433" t="s">
        <v>312</v>
      </c>
      <c r="B128" s="434"/>
      <c r="C128" s="434"/>
      <c r="D128" s="434"/>
      <c r="E128" s="434"/>
      <c r="F128" s="434"/>
      <c r="G128" s="434"/>
      <c r="H128" s="434"/>
      <c r="I128" s="434"/>
      <c r="J128" s="434"/>
      <c r="K128" s="434"/>
      <c r="L128" s="434"/>
      <c r="M128" s="434"/>
      <c r="N128" s="434"/>
      <c r="O128" s="434"/>
      <c r="P128" s="26"/>
    </row>
    <row r="129" spans="2:16" ht="25.5" customHeight="1">
      <c r="D129" s="246"/>
      <c r="I129" s="24"/>
      <c r="J129" s="24"/>
      <c r="K129" s="24"/>
      <c r="L129" s="24"/>
      <c r="M129" s="24"/>
      <c r="N129" s="24"/>
      <c r="O129" s="24"/>
      <c r="P129" s="26"/>
    </row>
    <row r="130" spans="2:16" ht="25.5" customHeight="1">
      <c r="C130" s="247" t="s">
        <v>378</v>
      </c>
    </row>
    <row r="131" spans="2:16" ht="25.5" customHeight="1">
      <c r="I131" s="432" t="s">
        <v>317</v>
      </c>
      <c r="J131" s="432"/>
      <c r="K131" s="432"/>
      <c r="L131" s="242"/>
      <c r="M131" s="432" t="s">
        <v>318</v>
      </c>
      <c r="N131" s="432"/>
      <c r="O131" s="432"/>
    </row>
    <row r="132" spans="2:16" ht="25.5" customHeight="1">
      <c r="I132" s="141" t="s">
        <v>319</v>
      </c>
      <c r="J132" s="142"/>
      <c r="K132" s="141" t="s">
        <v>320</v>
      </c>
      <c r="L132" s="142"/>
      <c r="M132" s="141" t="s">
        <v>319</v>
      </c>
      <c r="N132" s="142"/>
      <c r="O132" s="141" t="s">
        <v>320</v>
      </c>
    </row>
    <row r="133" spans="2:16" ht="25.5" customHeight="1">
      <c r="D133" s="247" t="s">
        <v>379</v>
      </c>
      <c r="E133" s="246"/>
    </row>
    <row r="134" spans="2:16" ht="25.5" customHeight="1">
      <c r="D134" s="247" t="s">
        <v>380</v>
      </c>
      <c r="E134" s="246"/>
      <c r="I134" s="241">
        <v>0</v>
      </c>
      <c r="K134" s="241">
        <v>13682100.9</v>
      </c>
      <c r="M134" s="241">
        <v>0</v>
      </c>
      <c r="O134" s="241">
        <v>12873725.34</v>
      </c>
    </row>
    <row r="135" spans="2:16" ht="25.5" customHeight="1">
      <c r="D135" s="247" t="s">
        <v>381</v>
      </c>
      <c r="E135" s="246"/>
    </row>
    <row r="136" spans="2:16" ht="25.5" customHeight="1">
      <c r="D136" s="247" t="s">
        <v>382</v>
      </c>
      <c r="E136" s="246"/>
      <c r="I136" s="241">
        <v>0</v>
      </c>
      <c r="K136" s="241">
        <v>12215959.41</v>
      </c>
      <c r="M136" s="241">
        <v>0</v>
      </c>
      <c r="O136" s="241">
        <v>12215959.41</v>
      </c>
    </row>
    <row r="137" spans="2:16" ht="25.5" customHeight="1">
      <c r="D137" s="247" t="s">
        <v>383</v>
      </c>
      <c r="E137" s="246"/>
      <c r="I137" s="241">
        <f>+M137</f>
        <v>0</v>
      </c>
      <c r="K137" s="241">
        <v>0</v>
      </c>
      <c r="M137" s="241">
        <v>0</v>
      </c>
      <c r="O137" s="241">
        <v>0</v>
      </c>
    </row>
    <row r="138" spans="2:16" ht="25.5" customHeight="1">
      <c r="D138" s="247" t="s">
        <v>384</v>
      </c>
      <c r="E138" s="246"/>
      <c r="I138" s="241">
        <f>+M138</f>
        <v>0</v>
      </c>
      <c r="K138" s="241">
        <v>0</v>
      </c>
      <c r="M138" s="241">
        <v>0</v>
      </c>
      <c r="O138" s="241">
        <v>0</v>
      </c>
    </row>
    <row r="139" spans="2:16" ht="25.5" customHeight="1">
      <c r="D139" s="247" t="s">
        <v>385</v>
      </c>
      <c r="E139" s="246"/>
      <c r="I139" s="241">
        <f>I126</f>
        <v>6284446.4399999995</v>
      </c>
      <c r="K139" s="241">
        <v>0</v>
      </c>
      <c r="M139" s="241">
        <v>0</v>
      </c>
      <c r="O139" s="241">
        <v>0</v>
      </c>
    </row>
    <row r="140" spans="2:16" ht="25.5" customHeight="1" thickBot="1">
      <c r="D140" s="247"/>
      <c r="E140" s="246" t="s">
        <v>331</v>
      </c>
      <c r="I140" s="27">
        <f>SUM(I134:I139)</f>
        <v>6284446.4399999995</v>
      </c>
      <c r="K140" s="27">
        <f>SUM(K134:K139)</f>
        <v>25898060.310000002</v>
      </c>
      <c r="M140" s="27">
        <f>SUM(M134:M139)</f>
        <v>0</v>
      </c>
      <c r="O140" s="27">
        <f>SUM(O134:O139)</f>
        <v>25089684.75</v>
      </c>
    </row>
    <row r="141" spans="2:16" ht="25.5" customHeight="1" thickTop="1">
      <c r="B141" s="263" t="s">
        <v>386</v>
      </c>
      <c r="C141" s="247" t="s">
        <v>387</v>
      </c>
    </row>
    <row r="142" spans="2:16" ht="25.5" customHeight="1">
      <c r="I142" s="432" t="s">
        <v>317</v>
      </c>
      <c r="J142" s="432"/>
      <c r="K142" s="432"/>
      <c r="L142" s="242"/>
      <c r="M142" s="432" t="s">
        <v>318</v>
      </c>
      <c r="N142" s="432"/>
      <c r="O142" s="432"/>
    </row>
    <row r="143" spans="2:16" ht="25.5" customHeight="1">
      <c r="I143" s="141" t="s">
        <v>319</v>
      </c>
      <c r="J143" s="142"/>
      <c r="K143" s="141" t="s">
        <v>320</v>
      </c>
      <c r="L143" s="142"/>
      <c r="M143" s="141" t="s">
        <v>319</v>
      </c>
      <c r="N143" s="142"/>
      <c r="O143" s="141" t="s">
        <v>320</v>
      </c>
    </row>
    <row r="144" spans="2:16" ht="25.5" customHeight="1">
      <c r="D144" s="247" t="s">
        <v>388</v>
      </c>
      <c r="E144" s="264"/>
      <c r="I144" s="241">
        <v>148398.3900000155</v>
      </c>
      <c r="K144" s="241">
        <v>0</v>
      </c>
      <c r="M144" s="241">
        <v>0</v>
      </c>
      <c r="O144" s="241">
        <v>17833788.32</v>
      </c>
    </row>
    <row r="145" spans="1:15" ht="25.5" customHeight="1">
      <c r="D145" s="247" t="s">
        <v>389</v>
      </c>
      <c r="E145" s="264"/>
      <c r="I145" s="241">
        <v>116829.29</v>
      </c>
      <c r="K145" s="241">
        <v>3568507.51</v>
      </c>
      <c r="M145" s="241">
        <v>0</v>
      </c>
      <c r="O145" s="241">
        <v>3568507.51</v>
      </c>
    </row>
    <row r="146" spans="1:15" ht="25.5" customHeight="1">
      <c r="D146" s="247" t="s">
        <v>390</v>
      </c>
      <c r="E146" s="264"/>
      <c r="I146" s="241">
        <v>1004395.99</v>
      </c>
      <c r="K146" s="241">
        <v>564415.43000000005</v>
      </c>
      <c r="M146" s="241">
        <v>0</v>
      </c>
      <c r="O146" s="241">
        <v>178077.35</v>
      </c>
    </row>
    <row r="147" spans="1:15" ht="25.5" customHeight="1">
      <c r="D147" s="247" t="s">
        <v>391</v>
      </c>
      <c r="E147" s="264"/>
      <c r="I147" s="241">
        <f>262395.34+79368.92+163161.97</f>
        <v>504926.23</v>
      </c>
      <c r="K147" s="241">
        <v>443940.23</v>
      </c>
      <c r="M147" s="241">
        <v>0</v>
      </c>
      <c r="O147" s="241">
        <v>443940.23</v>
      </c>
    </row>
    <row r="148" spans="1:15" ht="25.5" customHeight="1">
      <c r="D148" s="247" t="s">
        <v>392</v>
      </c>
      <c r="E148" s="246"/>
      <c r="I148" s="241">
        <v>3412579.5100000002</v>
      </c>
      <c r="K148" s="241">
        <v>596926.99</v>
      </c>
      <c r="M148" s="241">
        <v>1936.69</v>
      </c>
      <c r="O148" s="241">
        <v>1777.3</v>
      </c>
    </row>
    <row r="149" spans="1:15" ht="25.5" customHeight="1">
      <c r="D149" s="247"/>
      <c r="E149" s="247" t="s">
        <v>331</v>
      </c>
      <c r="I149" s="252">
        <f>SUM(I144:I148)</f>
        <v>5187129.410000016</v>
      </c>
      <c r="K149" s="252">
        <f>SUM(K144:K148)</f>
        <v>5173790.16</v>
      </c>
      <c r="M149" s="252">
        <f>SUM(M144:M148)</f>
        <v>1936.69</v>
      </c>
      <c r="O149" s="252">
        <f>SUM(O144:O148)</f>
        <v>22026090.710000001</v>
      </c>
    </row>
    <row r="150" spans="1:15" ht="25.5" customHeight="1" thickBot="1">
      <c r="D150" s="237" t="s">
        <v>393</v>
      </c>
      <c r="I150" s="27">
        <f>+I149+I126</f>
        <v>11471575.850000016</v>
      </c>
      <c r="K150" s="250">
        <f>+K149+K140</f>
        <v>31071850.470000003</v>
      </c>
      <c r="M150" s="27">
        <f>+M149+M126</f>
        <v>1936.69</v>
      </c>
      <c r="O150" s="250">
        <f>+O149+O140</f>
        <v>47115775.460000001</v>
      </c>
    </row>
    <row r="151" spans="1:15" ht="25.5" customHeight="1" thickTop="1">
      <c r="D151" s="237"/>
      <c r="I151" s="24"/>
      <c r="M151" s="24"/>
    </row>
    <row r="152" spans="1:15" ht="25.5" customHeight="1">
      <c r="A152" s="239" t="s">
        <v>394</v>
      </c>
      <c r="B152" s="268" t="s">
        <v>247</v>
      </c>
      <c r="D152" s="261"/>
      <c r="E152" s="260"/>
      <c r="I152" s="432" t="s">
        <v>317</v>
      </c>
      <c r="J152" s="432"/>
      <c r="K152" s="432"/>
      <c r="L152" s="242"/>
      <c r="M152" s="432" t="s">
        <v>318</v>
      </c>
      <c r="N152" s="432"/>
      <c r="O152" s="432"/>
    </row>
    <row r="153" spans="1:15" ht="25.5" customHeight="1">
      <c r="I153" s="141" t="s">
        <v>319</v>
      </c>
      <c r="J153" s="142"/>
      <c r="K153" s="141" t="s">
        <v>320</v>
      </c>
      <c r="L153" s="142"/>
      <c r="M153" s="141" t="s">
        <v>319</v>
      </c>
      <c r="N153" s="142"/>
      <c r="O153" s="141" t="s">
        <v>320</v>
      </c>
    </row>
    <row r="154" spans="1:15" ht="25.5" customHeight="1">
      <c r="C154" s="135" t="s">
        <v>395</v>
      </c>
      <c r="I154" s="241">
        <v>15251078.119999999</v>
      </c>
      <c r="K154" s="241">
        <v>12441254.18</v>
      </c>
      <c r="M154" s="241">
        <v>0</v>
      </c>
      <c r="O154" s="241">
        <v>8724810.3599999994</v>
      </c>
    </row>
    <row r="155" spans="1:15" ht="25.5" customHeight="1">
      <c r="C155" s="135" t="s">
        <v>396</v>
      </c>
      <c r="I155" s="257">
        <v>51774783.82</v>
      </c>
      <c r="K155" s="257">
        <v>47051753.759999998</v>
      </c>
      <c r="M155" s="257">
        <v>0</v>
      </c>
      <c r="O155" s="257">
        <v>26688984.309999999</v>
      </c>
    </row>
    <row r="156" spans="1:15" ht="25.5" customHeight="1">
      <c r="D156" s="135" t="s">
        <v>331</v>
      </c>
      <c r="I156" s="241">
        <f>SUM(I154:I155)</f>
        <v>67025861.939999998</v>
      </c>
      <c r="K156" s="241">
        <f>SUM(K154:K155)</f>
        <v>59493007.939999998</v>
      </c>
      <c r="M156" s="241">
        <f>SUM(M154:M155)</f>
        <v>0</v>
      </c>
      <c r="O156" s="241">
        <f>SUM(O154:O155)</f>
        <v>35413794.670000002</v>
      </c>
    </row>
    <row r="157" spans="1:15" ht="25.5" customHeight="1">
      <c r="C157" s="135" t="s">
        <v>397</v>
      </c>
      <c r="I157" s="241">
        <v>-14860183.6</v>
      </c>
      <c r="K157" s="241">
        <v>0</v>
      </c>
      <c r="M157" s="241">
        <v>0</v>
      </c>
      <c r="O157" s="241">
        <v>0</v>
      </c>
    </row>
    <row r="158" spans="1:15" ht="25.5" customHeight="1" thickBot="1">
      <c r="E158" s="246" t="s">
        <v>331</v>
      </c>
      <c r="I158" s="27">
        <f>I156+I157</f>
        <v>52165678.339999996</v>
      </c>
      <c r="K158" s="27">
        <f>K156+K157</f>
        <v>59493007.939999998</v>
      </c>
      <c r="M158" s="27">
        <f>SUM(M154:M154)</f>
        <v>0</v>
      </c>
      <c r="O158" s="27">
        <f>SUM(O156:O157)</f>
        <v>35413794.670000002</v>
      </c>
    </row>
    <row r="159" spans="1:15" ht="25.5" customHeight="1" thickTop="1"/>
  </sheetData>
  <mergeCells count="25">
    <mergeCell ref="I152:K152"/>
    <mergeCell ref="M152:O152"/>
    <mergeCell ref="A1:O1"/>
    <mergeCell ref="I6:K6"/>
    <mergeCell ref="M6:O6"/>
    <mergeCell ref="A30:O30"/>
    <mergeCell ref="I32:K32"/>
    <mergeCell ref="M32:O32"/>
    <mergeCell ref="A63:O63"/>
    <mergeCell ref="I84:K84"/>
    <mergeCell ref="M84:O84"/>
    <mergeCell ref="I113:K113"/>
    <mergeCell ref="M113:O113"/>
    <mergeCell ref="A97:O97"/>
    <mergeCell ref="I65:K65"/>
    <mergeCell ref="M65:O65"/>
    <mergeCell ref="I142:K142"/>
    <mergeCell ref="M142:O142"/>
    <mergeCell ref="A128:O128"/>
    <mergeCell ref="I99:K99"/>
    <mergeCell ref="M99:O99"/>
    <mergeCell ref="I123:K123"/>
    <mergeCell ref="M123:O123"/>
    <mergeCell ref="I131:K131"/>
    <mergeCell ref="M131:O131"/>
  </mergeCells>
  <pageMargins left="0.59055118110236227" right="0.19685039370078741" top="0.70866141732283472" bottom="0.64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1" zoomScale="92" zoomScaleNormal="92" zoomScaleSheetLayoutView="100" workbookViewId="0">
      <selection activeCell="F11" sqref="F11"/>
    </sheetView>
  </sheetViews>
  <sheetFormatPr defaultColWidth="8.140625" defaultRowHeight="24" customHeight="1"/>
  <cols>
    <col min="1" max="1" width="3.5703125" style="13" customWidth="1"/>
    <col min="2" max="2" width="16.42578125" style="13" customWidth="1"/>
    <col min="3" max="3" width="0.85546875" style="13" customWidth="1"/>
    <col min="4" max="4" width="13.28515625" style="13" bestFit="1" customWidth="1"/>
    <col min="5" max="5" width="0.85546875" style="13" customWidth="1"/>
    <col min="6" max="6" width="8.85546875" style="13" bestFit="1" customWidth="1"/>
    <col min="7" max="7" width="0.85546875" style="13" customWidth="1"/>
    <col min="8" max="8" width="11.5703125" style="13" bestFit="1" customWidth="1"/>
    <col min="9" max="9" width="1" style="13" customWidth="1"/>
    <col min="10" max="10" width="12.85546875" style="13" customWidth="1"/>
    <col min="11" max="11" width="0.85546875" style="13" customWidth="1"/>
    <col min="12" max="12" width="12.85546875" style="13" customWidth="1"/>
    <col min="13" max="13" width="0.85546875" style="13" customWidth="1"/>
    <col min="14" max="14" width="12.85546875" style="13" customWidth="1"/>
    <col min="15" max="15" width="0.85546875" style="13" customWidth="1"/>
    <col min="16" max="16" width="12.85546875" style="13" customWidth="1"/>
    <col min="17" max="17" width="0.85546875" style="13" customWidth="1"/>
    <col min="18" max="18" width="8.140625" style="13"/>
    <col min="19" max="20" width="12.85546875" style="13" bestFit="1" customWidth="1"/>
    <col min="21" max="16384" width="8.140625" style="13"/>
  </cols>
  <sheetData>
    <row r="1" spans="1:18" ht="24" customHeight="1">
      <c r="A1" s="435" t="s">
        <v>968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</row>
    <row r="2" spans="1:18" ht="7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8" ht="24" customHeight="1">
      <c r="A3" s="15" t="s">
        <v>398</v>
      </c>
      <c r="B3" s="16" t="s">
        <v>248</v>
      </c>
      <c r="C3" s="16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 ht="24" customHeight="1">
      <c r="A4" s="12"/>
      <c r="B4" s="29"/>
      <c r="C4" s="29"/>
      <c r="D4" s="30"/>
      <c r="E4" s="30"/>
      <c r="F4" s="31" t="s">
        <v>399</v>
      </c>
      <c r="G4" s="31"/>
      <c r="H4" s="31" t="s">
        <v>400</v>
      </c>
      <c r="I4" s="1"/>
      <c r="J4" s="437" t="s">
        <v>317</v>
      </c>
      <c r="K4" s="437"/>
      <c r="L4" s="437"/>
      <c r="M4" s="17"/>
      <c r="N4" s="437" t="s">
        <v>318</v>
      </c>
      <c r="O4" s="437"/>
      <c r="P4" s="437"/>
    </row>
    <row r="5" spans="1:18" ht="24" customHeight="1">
      <c r="A5" s="12"/>
      <c r="B5" s="32" t="s">
        <v>401</v>
      </c>
      <c r="C5" s="33"/>
      <c r="D5" s="32" t="s">
        <v>402</v>
      </c>
      <c r="E5" s="30"/>
      <c r="F5" s="34" t="s">
        <v>403</v>
      </c>
      <c r="G5" s="31"/>
      <c r="H5" s="34" t="s">
        <v>404</v>
      </c>
      <c r="I5" s="1"/>
      <c r="J5" s="18" t="s">
        <v>319</v>
      </c>
      <c r="K5" s="19"/>
      <c r="L5" s="18" t="s">
        <v>320</v>
      </c>
      <c r="M5" s="19"/>
      <c r="N5" s="18" t="s">
        <v>319</v>
      </c>
      <c r="O5" s="19"/>
      <c r="P5" s="18" t="s">
        <v>320</v>
      </c>
      <c r="Q5" s="12"/>
    </row>
    <row r="6" spans="1:18" ht="24" customHeight="1">
      <c r="A6" s="12"/>
      <c r="B6" s="35" t="s">
        <v>405</v>
      </c>
      <c r="D6" s="35" t="s">
        <v>406</v>
      </c>
      <c r="F6" s="22"/>
      <c r="G6" s="22"/>
      <c r="H6" s="22"/>
      <c r="I6" s="22"/>
      <c r="J6" s="12"/>
      <c r="K6" s="12"/>
      <c r="L6" s="12"/>
      <c r="M6" s="12"/>
      <c r="N6" s="12"/>
      <c r="O6" s="12"/>
      <c r="P6" s="12"/>
      <c r="Q6" s="36"/>
    </row>
    <row r="7" spans="1:18" ht="24" customHeight="1" thickBot="1">
      <c r="A7" s="12"/>
      <c r="B7" s="35" t="s">
        <v>407</v>
      </c>
      <c r="D7" s="35" t="s">
        <v>408</v>
      </c>
      <c r="F7" s="46" t="s">
        <v>409</v>
      </c>
      <c r="G7" s="47"/>
      <c r="H7" s="48" t="s">
        <v>410</v>
      </c>
      <c r="I7" s="22"/>
      <c r="J7" s="37">
        <v>22740655.84</v>
      </c>
      <c r="L7" s="37">
        <v>20304945.93</v>
      </c>
      <c r="N7" s="37">
        <v>0</v>
      </c>
      <c r="P7" s="37">
        <v>5869234.6200000001</v>
      </c>
      <c r="Q7" s="36"/>
    </row>
    <row r="8" spans="1:18" ht="7.5" customHeight="1" thickTop="1">
      <c r="A8" s="12"/>
      <c r="B8" s="35"/>
      <c r="D8" s="35"/>
      <c r="F8" s="46"/>
      <c r="G8" s="47"/>
      <c r="H8" s="48"/>
      <c r="I8" s="22"/>
      <c r="Q8" s="36"/>
    </row>
    <row r="9" spans="1:18" ht="24" customHeight="1">
      <c r="A9" s="12"/>
      <c r="B9" s="22" t="s">
        <v>411</v>
      </c>
      <c r="D9" s="22"/>
      <c r="E9" s="22"/>
      <c r="F9" s="22"/>
      <c r="G9" s="22"/>
      <c r="H9" s="22"/>
      <c r="I9" s="22"/>
      <c r="J9" s="12"/>
      <c r="K9" s="12"/>
      <c r="L9" s="12"/>
      <c r="M9" s="12"/>
      <c r="N9" s="12"/>
      <c r="O9" s="12"/>
      <c r="P9" s="12"/>
      <c r="Q9" s="36"/>
    </row>
    <row r="10" spans="1:18" ht="24" customHeight="1">
      <c r="A10" s="19" t="s">
        <v>412</v>
      </c>
      <c r="B10" s="38" t="s">
        <v>249</v>
      </c>
      <c r="D10" s="22"/>
      <c r="E10" s="22"/>
      <c r="F10" s="2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36"/>
    </row>
    <row r="11" spans="1:18" ht="24" customHeight="1">
      <c r="A11" s="12"/>
      <c r="B11" s="22" t="s">
        <v>413</v>
      </c>
      <c r="D11" s="22"/>
      <c r="E11" s="22"/>
      <c r="F11" s="22"/>
      <c r="G11" s="22"/>
      <c r="H11" s="22"/>
      <c r="I11" s="22"/>
      <c r="J11" s="12"/>
      <c r="K11" s="12"/>
      <c r="L11" s="12"/>
      <c r="M11" s="12"/>
      <c r="N11" s="12"/>
      <c r="O11" s="12"/>
      <c r="P11" s="12"/>
      <c r="Q11" s="36"/>
    </row>
    <row r="12" spans="1:18" ht="24" customHeight="1">
      <c r="A12" s="12"/>
      <c r="B12" s="29"/>
      <c r="C12" s="29"/>
      <c r="D12" s="30"/>
      <c r="E12" s="30"/>
      <c r="F12" s="31" t="s">
        <v>399</v>
      </c>
      <c r="G12" s="31"/>
      <c r="H12" s="31" t="s">
        <v>414</v>
      </c>
      <c r="I12" s="1"/>
      <c r="J12" s="437" t="s">
        <v>317</v>
      </c>
      <c r="K12" s="437"/>
      <c r="L12" s="437"/>
      <c r="M12" s="17"/>
      <c r="N12" s="437" t="s">
        <v>318</v>
      </c>
      <c r="O12" s="437"/>
      <c r="P12" s="437"/>
      <c r="Q12" s="36"/>
    </row>
    <row r="13" spans="1:18" ht="24" customHeight="1">
      <c r="A13" s="12"/>
      <c r="B13" s="32" t="s">
        <v>401</v>
      </c>
      <c r="C13" s="33"/>
      <c r="D13" s="32" t="s">
        <v>402</v>
      </c>
      <c r="E13" s="30"/>
      <c r="F13" s="34" t="s">
        <v>403</v>
      </c>
      <c r="G13" s="31"/>
      <c r="H13" s="34" t="s">
        <v>404</v>
      </c>
      <c r="I13" s="1"/>
      <c r="J13" s="18" t="s">
        <v>319</v>
      </c>
      <c r="K13" s="19"/>
      <c r="L13" s="18" t="s">
        <v>320</v>
      </c>
      <c r="M13" s="19"/>
      <c r="N13" s="18" t="s">
        <v>319</v>
      </c>
      <c r="O13" s="19"/>
      <c r="P13" s="18" t="s">
        <v>320</v>
      </c>
      <c r="Q13" s="36"/>
    </row>
    <row r="14" spans="1:18" ht="24" customHeight="1">
      <c r="A14" s="12"/>
      <c r="B14" s="35" t="s">
        <v>415</v>
      </c>
      <c r="C14" s="35"/>
      <c r="D14" s="39"/>
      <c r="E14" s="22"/>
      <c r="F14" s="41"/>
      <c r="G14" s="41"/>
      <c r="H14" s="41"/>
      <c r="I14" s="22"/>
      <c r="J14" s="23"/>
      <c r="K14" s="23"/>
      <c r="L14" s="23"/>
      <c r="N14" s="23"/>
      <c r="O14" s="23"/>
      <c r="P14" s="23"/>
      <c r="Q14" s="36"/>
    </row>
    <row r="15" spans="1:18" ht="24" customHeight="1">
      <c r="A15" s="12"/>
      <c r="B15" s="39" t="s">
        <v>416</v>
      </c>
      <c r="C15" s="35"/>
      <c r="D15" s="39" t="s">
        <v>417</v>
      </c>
      <c r="E15" s="22"/>
      <c r="F15" s="122">
        <v>22.5</v>
      </c>
      <c r="G15" s="41"/>
      <c r="H15" s="40" t="s">
        <v>418</v>
      </c>
      <c r="I15" s="22"/>
      <c r="J15" s="23">
        <v>0</v>
      </c>
      <c r="K15" s="23"/>
      <c r="L15" s="23">
        <v>0</v>
      </c>
      <c r="N15" s="23">
        <v>0</v>
      </c>
      <c r="P15" s="23">
        <v>114749900</v>
      </c>
      <c r="Q15" s="36"/>
      <c r="R15"/>
    </row>
    <row r="16" spans="1:18" ht="24" customHeight="1">
      <c r="A16" s="12"/>
      <c r="B16" s="39" t="s">
        <v>419</v>
      </c>
      <c r="C16" s="35"/>
      <c r="D16" s="39"/>
      <c r="E16" s="22"/>
      <c r="F16" s="40"/>
      <c r="G16" s="41"/>
      <c r="H16" s="40"/>
      <c r="I16" s="22"/>
      <c r="J16" s="23"/>
      <c r="K16" s="23"/>
      <c r="L16" s="23"/>
      <c r="N16" s="23"/>
      <c r="P16" s="23"/>
      <c r="Q16" s="36"/>
    </row>
    <row r="17" spans="1:18" ht="24" customHeight="1">
      <c r="A17" s="12"/>
      <c r="B17" s="39" t="s">
        <v>420</v>
      </c>
      <c r="C17" s="35"/>
      <c r="D17" s="39" t="s">
        <v>417</v>
      </c>
      <c r="E17" s="22"/>
      <c r="F17" s="122">
        <v>0.31</v>
      </c>
      <c r="G17" s="41"/>
      <c r="H17" s="86">
        <v>100</v>
      </c>
      <c r="I17" s="22"/>
      <c r="J17" s="23">
        <v>0</v>
      </c>
      <c r="K17" s="23"/>
      <c r="L17" s="23">
        <v>0</v>
      </c>
      <c r="N17" s="23">
        <v>0</v>
      </c>
      <c r="P17" s="23">
        <v>313307</v>
      </c>
      <c r="Q17" s="36"/>
    </row>
    <row r="18" spans="1:18" ht="24" customHeight="1">
      <c r="A18" s="12"/>
      <c r="B18" s="39" t="s">
        <v>421</v>
      </c>
      <c r="C18" s="35"/>
      <c r="D18" s="39" t="s">
        <v>417</v>
      </c>
      <c r="E18" s="22"/>
      <c r="F18" s="122">
        <v>0.25</v>
      </c>
      <c r="G18" s="41"/>
      <c r="H18" s="86">
        <v>100</v>
      </c>
      <c r="I18" s="22"/>
      <c r="J18" s="23">
        <v>0</v>
      </c>
      <c r="K18" s="23"/>
      <c r="L18" s="23">
        <v>0</v>
      </c>
      <c r="N18" s="23">
        <v>249996.25</v>
      </c>
      <c r="P18" s="23">
        <v>0</v>
      </c>
      <c r="Q18" s="36"/>
    </row>
    <row r="19" spans="1:18" ht="24" customHeight="1">
      <c r="A19" s="12"/>
      <c r="B19" s="39" t="s">
        <v>422</v>
      </c>
      <c r="C19" s="35"/>
      <c r="D19" s="39"/>
      <c r="E19" s="22"/>
      <c r="F19" s="86"/>
      <c r="G19" s="41"/>
      <c r="H19" s="86"/>
      <c r="I19" s="22"/>
      <c r="J19" s="23"/>
      <c r="K19" s="23"/>
      <c r="L19" s="23"/>
      <c r="N19" s="23"/>
      <c r="P19" s="23"/>
      <c r="Q19" s="36"/>
    </row>
    <row r="20" spans="1:18" ht="24" customHeight="1">
      <c r="A20" s="12"/>
      <c r="B20" s="39" t="s">
        <v>423</v>
      </c>
      <c r="C20" s="35"/>
      <c r="D20" s="39" t="s">
        <v>424</v>
      </c>
      <c r="E20" s="22"/>
      <c r="F20" s="122">
        <v>0.25</v>
      </c>
      <c r="G20" s="41"/>
      <c r="H20" s="86">
        <v>100</v>
      </c>
      <c r="I20" s="22"/>
      <c r="J20" s="23">
        <v>0</v>
      </c>
      <c r="K20" s="23"/>
      <c r="L20" s="23">
        <v>0</v>
      </c>
      <c r="N20" s="23">
        <v>249996.25</v>
      </c>
      <c r="P20" s="23">
        <v>0</v>
      </c>
      <c r="Q20" s="36"/>
    </row>
    <row r="21" spans="1:18" ht="24" customHeight="1">
      <c r="A21" s="12"/>
      <c r="B21" s="13" t="s">
        <v>425</v>
      </c>
      <c r="E21" s="22"/>
      <c r="F21" s="12"/>
      <c r="G21" s="22"/>
      <c r="H21" s="12"/>
      <c r="I21" s="22"/>
      <c r="J21" s="42">
        <v>0</v>
      </c>
      <c r="K21" s="23"/>
      <c r="L21" s="42">
        <v>0</v>
      </c>
      <c r="N21" s="42">
        <v>9372.2199999999993</v>
      </c>
      <c r="O21" s="23"/>
      <c r="P21" s="42">
        <v>-4431398.3199999928</v>
      </c>
      <c r="Q21" s="36"/>
    </row>
    <row r="22" spans="1:18" ht="24" customHeight="1" thickBot="1">
      <c r="A22" s="12"/>
      <c r="B22" s="22"/>
      <c r="D22" s="13" t="s">
        <v>331</v>
      </c>
      <c r="E22" s="22"/>
      <c r="F22" s="22"/>
      <c r="G22" s="22"/>
      <c r="H22" s="22"/>
      <c r="I22" s="22"/>
      <c r="J22" s="43">
        <f>SUM(J21:J21)</f>
        <v>0</v>
      </c>
      <c r="L22" s="43">
        <f>SUM(L21:L21)</f>
        <v>0</v>
      </c>
      <c r="M22" s="12"/>
      <c r="N22" s="43">
        <f>SUM(N15:N21)</f>
        <v>509364.72</v>
      </c>
      <c r="P22" s="43">
        <f>SUM(P15:P21)</f>
        <v>110631808.68000001</v>
      </c>
      <c r="Q22" s="36"/>
    </row>
    <row r="23" spans="1:18" ht="7.5" customHeight="1" thickTop="1">
      <c r="A23" s="12"/>
      <c r="B23" s="22"/>
      <c r="E23" s="22"/>
      <c r="F23" s="22"/>
      <c r="G23" s="22"/>
      <c r="H23" s="22"/>
      <c r="I23" s="22"/>
      <c r="J23" s="23"/>
      <c r="L23" s="23"/>
      <c r="M23" s="12"/>
      <c r="N23" s="23"/>
      <c r="P23" s="23"/>
      <c r="Q23" s="36"/>
    </row>
    <row r="24" spans="1:18" ht="24" customHeight="1">
      <c r="A24" s="12"/>
      <c r="B24" s="22" t="s">
        <v>426</v>
      </c>
      <c r="D24" s="22"/>
      <c r="E24" s="22"/>
      <c r="F24" s="2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36"/>
    </row>
    <row r="25" spans="1:18" ht="7.5" customHeight="1">
      <c r="A25" s="12"/>
      <c r="B25" s="22"/>
      <c r="D25" s="22"/>
      <c r="E25" s="22"/>
      <c r="F25" s="22"/>
      <c r="G25" s="22"/>
      <c r="H25" s="22"/>
      <c r="I25" s="22"/>
      <c r="J25" s="12"/>
      <c r="K25" s="12"/>
      <c r="L25" s="12"/>
      <c r="M25" s="12"/>
      <c r="N25" s="12"/>
      <c r="O25" s="12"/>
      <c r="P25" s="12"/>
      <c r="Q25" s="36"/>
      <c r="R25" s="44"/>
    </row>
    <row r="26" spans="1:18" ht="24" customHeight="1">
      <c r="A26" s="19" t="s">
        <v>427</v>
      </c>
      <c r="B26" s="38" t="s">
        <v>428</v>
      </c>
      <c r="D26" s="22"/>
      <c r="E26" s="22"/>
      <c r="F26" s="2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36"/>
    </row>
    <row r="27" spans="1:18" ht="24" customHeight="1">
      <c r="A27" s="12"/>
      <c r="B27" s="29"/>
      <c r="C27" s="29"/>
      <c r="D27" s="30"/>
      <c r="E27" s="30"/>
      <c r="F27" s="31" t="s">
        <v>399</v>
      </c>
      <c r="G27" s="31"/>
      <c r="H27" s="31" t="s">
        <v>414</v>
      </c>
      <c r="I27" s="1"/>
      <c r="J27" s="439" t="s">
        <v>317</v>
      </c>
      <c r="K27" s="439"/>
      <c r="L27" s="439"/>
      <c r="M27" s="439"/>
      <c r="N27" s="439"/>
      <c r="O27" s="439"/>
      <c r="P27" s="439"/>
      <c r="Q27" s="36"/>
    </row>
    <row r="28" spans="1:18" ht="24" customHeight="1">
      <c r="A28" s="12"/>
      <c r="B28" s="32" t="s">
        <v>401</v>
      </c>
      <c r="C28" s="33"/>
      <c r="D28" s="32" t="s">
        <v>402</v>
      </c>
      <c r="E28" s="30"/>
      <c r="F28" s="34" t="s">
        <v>403</v>
      </c>
      <c r="G28" s="31"/>
      <c r="H28" s="34" t="s">
        <v>404</v>
      </c>
      <c r="I28" s="1"/>
      <c r="J28" s="438" t="s">
        <v>319</v>
      </c>
      <c r="K28" s="438"/>
      <c r="L28" s="438"/>
      <c r="M28" s="19"/>
      <c r="N28" s="438" t="s">
        <v>320</v>
      </c>
      <c r="O28" s="438"/>
      <c r="P28" s="438"/>
      <c r="Q28" s="36"/>
    </row>
    <row r="29" spans="1:18" ht="24" customHeight="1">
      <c r="A29" s="12"/>
      <c r="B29" s="32"/>
      <c r="C29" s="33"/>
      <c r="D29" s="32"/>
      <c r="E29" s="30"/>
      <c r="F29" s="34"/>
      <c r="G29" s="31"/>
      <c r="H29" s="34"/>
      <c r="I29" s="1"/>
      <c r="J29" s="18" t="s">
        <v>429</v>
      </c>
      <c r="K29" s="19"/>
      <c r="L29" s="18" t="s">
        <v>430</v>
      </c>
      <c r="M29" s="19"/>
      <c r="N29" s="18" t="s">
        <v>429</v>
      </c>
      <c r="O29" s="12"/>
      <c r="P29" s="18" t="s">
        <v>430</v>
      </c>
      <c r="Q29" s="36"/>
    </row>
    <row r="30" spans="1:18" ht="24" customHeight="1">
      <c r="A30" s="12"/>
      <c r="B30" s="35" t="s">
        <v>431</v>
      </c>
      <c r="C30" s="35"/>
      <c r="D30" s="45" t="s">
        <v>432</v>
      </c>
      <c r="E30" s="22"/>
      <c r="F30" s="12"/>
      <c r="G30" s="22"/>
      <c r="H30" s="12"/>
      <c r="O30" s="12"/>
      <c r="P30" s="12"/>
      <c r="Q30" s="36"/>
    </row>
    <row r="31" spans="1:18" ht="24" customHeight="1">
      <c r="A31" s="12"/>
      <c r="B31" s="39" t="s">
        <v>433</v>
      </c>
      <c r="C31" s="35"/>
      <c r="D31" s="45" t="s">
        <v>434</v>
      </c>
      <c r="E31" s="22"/>
      <c r="F31" s="12"/>
      <c r="G31" s="22"/>
      <c r="H31" s="12"/>
      <c r="O31" s="12"/>
      <c r="P31" s="12"/>
      <c r="Q31" s="36"/>
    </row>
    <row r="32" spans="1:18" ht="24" customHeight="1">
      <c r="A32" s="12"/>
      <c r="B32" s="35" t="s">
        <v>435</v>
      </c>
      <c r="C32" s="35"/>
      <c r="D32" s="45" t="s">
        <v>436</v>
      </c>
      <c r="E32" s="22"/>
      <c r="F32" s="95">
        <v>24</v>
      </c>
      <c r="G32" s="22"/>
      <c r="H32" s="11" t="s">
        <v>437</v>
      </c>
      <c r="J32" s="13">
        <v>1800000</v>
      </c>
      <c r="L32" s="13">
        <v>1800000</v>
      </c>
      <c r="N32" s="13">
        <v>1800000</v>
      </c>
      <c r="P32" s="13">
        <v>1800000</v>
      </c>
      <c r="Q32" s="36"/>
    </row>
    <row r="33" spans="1:17" ht="24" customHeight="1">
      <c r="A33" s="12"/>
      <c r="B33" s="13" t="s">
        <v>425</v>
      </c>
      <c r="D33" s="12"/>
      <c r="E33" s="22"/>
      <c r="F33" s="12"/>
      <c r="G33" s="22"/>
      <c r="H33" s="12"/>
      <c r="J33" s="13">
        <v>201173.92</v>
      </c>
      <c r="L33" s="13">
        <v>201173.92</v>
      </c>
      <c r="N33" s="13">
        <v>-1387.1599999999162</v>
      </c>
      <c r="P33" s="13">
        <v>-1387.1599999999162</v>
      </c>
      <c r="Q33" s="36"/>
    </row>
    <row r="34" spans="1:17" ht="24" customHeight="1" thickBot="1">
      <c r="A34" s="12"/>
      <c r="B34" s="22"/>
      <c r="D34" s="13" t="s">
        <v>331</v>
      </c>
      <c r="E34" s="22"/>
      <c r="F34" s="22"/>
      <c r="G34" s="22"/>
      <c r="H34" s="22"/>
      <c r="I34" s="22"/>
      <c r="J34" s="43">
        <f>SUM(J30:J33)</f>
        <v>2001173.92</v>
      </c>
      <c r="K34" s="23"/>
      <c r="L34" s="43">
        <f>SUM(L30:L33)</f>
        <v>2001173.92</v>
      </c>
      <c r="M34" s="23"/>
      <c r="N34" s="43">
        <f>SUM(N30:N33)</f>
        <v>1798612.84</v>
      </c>
      <c r="O34" s="12"/>
      <c r="P34" s="43">
        <f>SUM(P30:P33)</f>
        <v>1798612.84</v>
      </c>
      <c r="Q34" s="36"/>
    </row>
    <row r="35" spans="1:17" ht="7.5" customHeight="1" thickTop="1">
      <c r="A35" s="12"/>
      <c r="B35" s="22"/>
      <c r="E35" s="22"/>
      <c r="F35" s="22"/>
      <c r="G35" s="22"/>
      <c r="H35" s="22"/>
      <c r="I35" s="22"/>
      <c r="J35" s="23"/>
      <c r="K35" s="23"/>
      <c r="L35" s="23"/>
      <c r="M35" s="23"/>
      <c r="N35" s="23"/>
      <c r="O35" s="12"/>
      <c r="P35" s="12"/>
      <c r="Q35" s="36"/>
    </row>
    <row r="36" spans="1:17" ht="24" customHeight="1">
      <c r="A36" s="12"/>
      <c r="B36" s="29"/>
      <c r="C36" s="29"/>
      <c r="D36" s="30"/>
      <c r="E36" s="30"/>
      <c r="F36" s="31" t="s">
        <v>399</v>
      </c>
      <c r="G36" s="31"/>
      <c r="H36" s="31" t="s">
        <v>414</v>
      </c>
      <c r="I36" s="1"/>
      <c r="J36" s="439" t="s">
        <v>318</v>
      </c>
      <c r="K36" s="439"/>
      <c r="L36" s="439"/>
      <c r="M36" s="439"/>
      <c r="N36" s="439"/>
      <c r="O36" s="439"/>
      <c r="P36" s="439"/>
      <c r="Q36" s="36"/>
    </row>
    <row r="37" spans="1:17" ht="24" customHeight="1">
      <c r="A37" s="12"/>
      <c r="B37" s="32" t="s">
        <v>401</v>
      </c>
      <c r="C37" s="33"/>
      <c r="D37" s="32" t="s">
        <v>402</v>
      </c>
      <c r="E37" s="30"/>
      <c r="F37" s="34" t="s">
        <v>403</v>
      </c>
      <c r="G37" s="31"/>
      <c r="H37" s="34" t="s">
        <v>404</v>
      </c>
      <c r="I37" s="1"/>
      <c r="J37" s="438" t="s">
        <v>319</v>
      </c>
      <c r="K37" s="438"/>
      <c r="L37" s="438"/>
      <c r="M37" s="19"/>
      <c r="N37" s="438" t="s">
        <v>320</v>
      </c>
      <c r="O37" s="438"/>
      <c r="P37" s="438"/>
      <c r="Q37" s="36"/>
    </row>
    <row r="38" spans="1:17" ht="24" customHeight="1">
      <c r="A38" s="12"/>
      <c r="B38" s="32"/>
      <c r="C38" s="33"/>
      <c r="D38" s="32"/>
      <c r="E38" s="30"/>
      <c r="F38" s="34"/>
      <c r="G38" s="31"/>
      <c r="H38" s="34"/>
      <c r="I38" s="1"/>
      <c r="J38" s="18" t="s">
        <v>429</v>
      </c>
      <c r="K38" s="19"/>
      <c r="L38" s="18" t="s">
        <v>430</v>
      </c>
      <c r="M38" s="19"/>
      <c r="N38" s="18" t="s">
        <v>429</v>
      </c>
      <c r="O38" s="12"/>
      <c r="P38" s="18" t="s">
        <v>430</v>
      </c>
      <c r="Q38" s="36"/>
    </row>
    <row r="39" spans="1:17" ht="24" customHeight="1">
      <c r="A39" s="12"/>
      <c r="B39" s="35" t="s">
        <v>431</v>
      </c>
      <c r="C39" s="35"/>
      <c r="D39" s="45" t="s">
        <v>432</v>
      </c>
      <c r="E39" s="22"/>
      <c r="F39" s="12"/>
      <c r="G39" s="22"/>
      <c r="H39" s="12"/>
      <c r="O39" s="12"/>
      <c r="Q39" s="36"/>
    </row>
    <row r="40" spans="1:17" ht="24" customHeight="1">
      <c r="A40" s="12"/>
      <c r="B40" s="39" t="s">
        <v>433</v>
      </c>
      <c r="C40" s="35"/>
      <c r="D40" s="45" t="s">
        <v>434</v>
      </c>
      <c r="E40" s="22"/>
      <c r="F40" s="12"/>
      <c r="G40" s="22"/>
      <c r="H40" s="12"/>
      <c r="Q40" s="36"/>
    </row>
    <row r="41" spans="1:17" ht="24" customHeight="1">
      <c r="A41" s="12"/>
      <c r="B41" s="35" t="s">
        <v>435</v>
      </c>
      <c r="C41" s="35"/>
      <c r="D41" s="39" t="s">
        <v>436</v>
      </c>
      <c r="E41" s="22"/>
      <c r="F41" s="271">
        <v>24</v>
      </c>
      <c r="G41" s="22"/>
      <c r="H41" s="272">
        <v>7.5</v>
      </c>
      <c r="J41" s="13">
        <v>0</v>
      </c>
      <c r="L41" s="13">
        <v>0</v>
      </c>
      <c r="N41" s="13">
        <v>1800000</v>
      </c>
      <c r="P41" s="13">
        <v>1800000</v>
      </c>
      <c r="Q41" s="36"/>
    </row>
    <row r="42" spans="1:17" ht="24" customHeight="1">
      <c r="A42" s="12"/>
      <c r="B42" s="13" t="s">
        <v>425</v>
      </c>
      <c r="D42" s="12"/>
      <c r="E42" s="22"/>
      <c r="F42" s="12"/>
      <c r="G42" s="22"/>
      <c r="H42" s="12"/>
      <c r="J42" s="13">
        <v>0</v>
      </c>
      <c r="L42" s="13">
        <v>0</v>
      </c>
      <c r="N42" s="13">
        <v>-1387.1599999999162</v>
      </c>
      <c r="P42" s="13">
        <v>-1387.1599999999162</v>
      </c>
      <c r="Q42" s="36"/>
    </row>
    <row r="43" spans="1:17" ht="24" customHeight="1" thickBot="1">
      <c r="A43" s="12"/>
      <c r="B43" s="22"/>
      <c r="D43" s="13" t="s">
        <v>331</v>
      </c>
      <c r="E43" s="22"/>
      <c r="F43" s="22"/>
      <c r="G43" s="22"/>
      <c r="H43" s="22"/>
      <c r="I43" s="22"/>
      <c r="J43" s="43">
        <f>SUM(J39:J42)</f>
        <v>0</v>
      </c>
      <c r="K43" s="23"/>
      <c r="L43" s="43">
        <f>SUM(L39:L42)</f>
        <v>0</v>
      </c>
      <c r="M43" s="23"/>
      <c r="N43" s="43">
        <f>SUM(N39:N42)</f>
        <v>1798612.84</v>
      </c>
      <c r="O43" s="23"/>
      <c r="P43" s="43">
        <f>SUM(P39:P42)</f>
        <v>1798612.84</v>
      </c>
      <c r="Q43" s="36"/>
    </row>
    <row r="44" spans="1:17" ht="7.5" customHeight="1" thickTop="1">
      <c r="A44" s="12"/>
      <c r="B44" s="22"/>
      <c r="E44" s="22"/>
      <c r="F44" s="22"/>
      <c r="G44" s="22"/>
      <c r="H44" s="22"/>
      <c r="I44" s="22"/>
      <c r="J44" s="36"/>
      <c r="K44" s="36"/>
      <c r="L44" s="36"/>
      <c r="M44" s="36"/>
      <c r="N44" s="36"/>
      <c r="O44" s="36"/>
      <c r="P44" s="36"/>
      <c r="Q44" s="36"/>
    </row>
    <row r="45" spans="1:17" ht="24" customHeight="1">
      <c r="A45" s="12"/>
      <c r="B45" s="22" t="s">
        <v>438</v>
      </c>
      <c r="D45" s="22"/>
      <c r="E45" s="22"/>
      <c r="F45" s="22"/>
      <c r="G45" s="22"/>
      <c r="H45" s="22"/>
      <c r="I45" s="22"/>
      <c r="J45" s="12"/>
      <c r="K45" s="12"/>
      <c r="L45" s="12"/>
      <c r="M45" s="12"/>
      <c r="N45" s="12"/>
      <c r="O45" s="12"/>
      <c r="P45" s="12"/>
      <c r="Q45" s="36"/>
    </row>
    <row r="46" spans="1:17" ht="24" customHeight="1">
      <c r="A46" s="12"/>
      <c r="B46" s="22" t="s">
        <v>439</v>
      </c>
      <c r="D46" s="22"/>
      <c r="E46" s="22"/>
      <c r="F46" s="22"/>
      <c r="G46" s="22"/>
      <c r="H46" s="22"/>
      <c r="I46" s="22"/>
      <c r="J46" s="12"/>
      <c r="K46" s="12"/>
      <c r="L46" s="12"/>
      <c r="M46" s="12"/>
      <c r="N46" s="12"/>
      <c r="O46" s="12"/>
      <c r="P46" s="12"/>
      <c r="Q46" s="36"/>
    </row>
    <row r="47" spans="1:17" ht="24" customHeight="1">
      <c r="D47" s="21"/>
    </row>
  </sheetData>
  <mergeCells count="11">
    <mergeCell ref="J28:L28"/>
    <mergeCell ref="N28:P28"/>
    <mergeCell ref="J27:P27"/>
    <mergeCell ref="J36:P36"/>
    <mergeCell ref="N37:P37"/>
    <mergeCell ref="J37:L37"/>
    <mergeCell ref="A1:P1"/>
    <mergeCell ref="J4:L4"/>
    <mergeCell ref="N4:P4"/>
    <mergeCell ref="J12:L12"/>
    <mergeCell ref="N12:P12"/>
  </mergeCells>
  <pageMargins left="0.78740157480314965" right="0.24" top="0.59055118110236227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opLeftCell="A82" zoomScale="85" zoomScaleSheetLayoutView="85" workbookViewId="0">
      <selection activeCell="H87" sqref="H87"/>
    </sheetView>
  </sheetViews>
  <sheetFormatPr defaultColWidth="8.140625" defaultRowHeight="19.5" customHeight="1"/>
  <cols>
    <col min="1" max="1" width="2.85546875" style="274" customWidth="1"/>
    <col min="2" max="2" width="3.85546875" style="274" customWidth="1"/>
    <col min="3" max="3" width="8.140625" style="274" customWidth="1"/>
    <col min="4" max="4" width="13.42578125" style="274" customWidth="1"/>
    <col min="5" max="5" width="3.140625" style="274" customWidth="1"/>
    <col min="6" max="6" width="14.5703125" style="274" customWidth="1"/>
    <col min="7" max="7" width="1" style="274" customWidth="1"/>
    <col min="8" max="8" width="13.140625" style="274" customWidth="1"/>
    <col min="9" max="9" width="1" style="274" customWidth="1"/>
    <col min="10" max="10" width="14.5703125" style="274" customWidth="1"/>
    <col min="11" max="11" width="1" style="274" customWidth="1"/>
    <col min="12" max="12" width="12.42578125" style="274" bestFit="1" customWidth="1"/>
    <col min="13" max="13" width="1" style="274" customWidth="1"/>
    <col min="14" max="14" width="14.85546875" style="274" customWidth="1"/>
    <col min="15" max="15" width="1" style="274" customWidth="1"/>
    <col min="16" max="16" width="13.42578125" style="274" customWidth="1"/>
    <col min="17" max="17" width="1" style="274" customWidth="1"/>
    <col min="18" max="18" width="14.5703125" style="274" bestFit="1" customWidth="1"/>
    <col min="19" max="19" width="1.140625" style="273" customWidth="1"/>
    <col min="20" max="16384" width="8.140625" style="274"/>
  </cols>
  <sheetData>
    <row r="1" spans="1:18" ht="24.75" customHeight="1">
      <c r="A1" s="435" t="s">
        <v>351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</row>
    <row r="2" spans="1:18" ht="24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8" ht="24.75" customHeight="1">
      <c r="A3" s="275" t="s">
        <v>441</v>
      </c>
      <c r="B3" s="25" t="s">
        <v>251</v>
      </c>
      <c r="C3" s="276"/>
      <c r="D3" s="276"/>
      <c r="E3" s="276"/>
      <c r="F3" s="276"/>
      <c r="G3" s="277"/>
      <c r="H3" s="277"/>
      <c r="I3" s="277"/>
      <c r="J3" s="277"/>
      <c r="K3" s="277"/>
    </row>
    <row r="4" spans="1:18" ht="24.75" customHeight="1">
      <c r="A4" s="277"/>
      <c r="B4" s="278"/>
      <c r="C4" s="87"/>
      <c r="D4" s="278"/>
      <c r="E4" s="278"/>
      <c r="F4" s="437" t="s">
        <v>317</v>
      </c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</row>
    <row r="5" spans="1:18" ht="24.75" customHeight="1">
      <c r="B5" s="278"/>
      <c r="C5" s="278"/>
      <c r="D5" s="88"/>
      <c r="E5" s="88"/>
      <c r="F5" s="279"/>
      <c r="G5" s="280"/>
      <c r="H5" s="279"/>
      <c r="I5" s="280"/>
      <c r="J5" s="279"/>
      <c r="K5" s="280"/>
      <c r="L5" s="279"/>
      <c r="M5" s="280"/>
      <c r="N5" s="281" t="s">
        <v>442</v>
      </c>
      <c r="O5" s="280"/>
      <c r="P5" s="280"/>
      <c r="Q5" s="280"/>
      <c r="R5" s="440" t="s">
        <v>331</v>
      </c>
    </row>
    <row r="6" spans="1:18" ht="24.75" customHeight="1">
      <c r="B6" s="278"/>
      <c r="C6" s="278"/>
      <c r="D6" s="88"/>
      <c r="E6" s="88"/>
      <c r="F6" s="132" t="s">
        <v>102</v>
      </c>
      <c r="G6" s="280"/>
      <c r="H6" s="132" t="s">
        <v>443</v>
      </c>
      <c r="I6" s="280"/>
      <c r="J6" s="132" t="s">
        <v>444</v>
      </c>
      <c r="K6" s="280"/>
      <c r="L6" s="132" t="s">
        <v>109</v>
      </c>
      <c r="M6" s="280"/>
      <c r="N6" s="132" t="s">
        <v>445</v>
      </c>
      <c r="O6" s="280"/>
      <c r="P6" s="282" t="s">
        <v>819</v>
      </c>
      <c r="Q6" s="280"/>
      <c r="R6" s="439"/>
    </row>
    <row r="7" spans="1:18" ht="24.75" customHeight="1">
      <c r="B7" s="278"/>
      <c r="C7" s="49"/>
      <c r="D7" s="88"/>
      <c r="E7" s="88"/>
      <c r="F7" s="283"/>
      <c r="G7" s="280"/>
      <c r="H7" s="129" t="s">
        <v>447</v>
      </c>
      <c r="I7" s="280"/>
      <c r="J7" s="129" t="s">
        <v>448</v>
      </c>
      <c r="K7" s="280"/>
      <c r="L7" s="283"/>
      <c r="M7" s="280"/>
      <c r="N7" s="129" t="s">
        <v>449</v>
      </c>
      <c r="O7" s="280"/>
      <c r="P7" s="284" t="s">
        <v>910</v>
      </c>
      <c r="Q7" s="280"/>
      <c r="R7" s="437"/>
    </row>
    <row r="8" spans="1:18" ht="24.75" customHeight="1">
      <c r="B8" s="285" t="s">
        <v>451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</row>
    <row r="9" spans="1:18" ht="24.75" customHeight="1">
      <c r="B9" s="278"/>
      <c r="C9" s="278" t="s">
        <v>452</v>
      </c>
      <c r="D9" s="49"/>
      <c r="E9" s="49"/>
      <c r="F9" s="23">
        <v>2180012214.71</v>
      </c>
      <c r="G9" s="286"/>
      <c r="H9" s="286">
        <v>5113349.4800000004</v>
      </c>
      <c r="I9" s="286"/>
      <c r="J9" s="286">
        <v>19978777.25</v>
      </c>
      <c r="K9" s="286"/>
      <c r="L9" s="286">
        <v>10616163.189999999</v>
      </c>
      <c r="M9" s="286"/>
      <c r="N9" s="286">
        <v>59863549.039999999</v>
      </c>
      <c r="O9" s="286"/>
      <c r="P9" s="286">
        <v>0</v>
      </c>
      <c r="Q9" s="286"/>
      <c r="R9" s="286">
        <f>SUM(D9:P9)</f>
        <v>2275584053.6700001</v>
      </c>
    </row>
    <row r="10" spans="1:18" ht="24.75" customHeight="1">
      <c r="B10" s="278"/>
      <c r="C10" s="278" t="s">
        <v>453</v>
      </c>
      <c r="D10" s="49"/>
      <c r="E10" s="49"/>
      <c r="F10" s="286">
        <v>0</v>
      </c>
      <c r="G10" s="286"/>
      <c r="H10" s="286">
        <v>20894.939999999999</v>
      </c>
      <c r="I10" s="286"/>
      <c r="J10" s="286">
        <v>1807406.28</v>
      </c>
      <c r="K10" s="286"/>
      <c r="L10" s="286">
        <v>0</v>
      </c>
      <c r="M10" s="286"/>
      <c r="N10" s="286">
        <v>22076198.609999999</v>
      </c>
      <c r="O10" s="286"/>
      <c r="P10" s="286">
        <v>0</v>
      </c>
      <c r="Q10" s="286"/>
      <c r="R10" s="286">
        <f>SUM(D10:P10)</f>
        <v>23904499.829999998</v>
      </c>
    </row>
    <row r="11" spans="1:18" ht="24.75" customHeight="1">
      <c r="B11" s="278"/>
      <c r="C11" s="278" t="s">
        <v>454</v>
      </c>
      <c r="D11" s="49"/>
      <c r="E11" s="49"/>
      <c r="F11" s="286">
        <v>0</v>
      </c>
      <c r="G11" s="286"/>
      <c r="H11" s="286">
        <v>-286783.46999999997</v>
      </c>
      <c r="I11" s="286"/>
      <c r="J11" s="286">
        <v>-1134660.5</v>
      </c>
      <c r="K11" s="286"/>
      <c r="L11" s="286">
        <v>-775000</v>
      </c>
      <c r="M11" s="286"/>
      <c r="N11" s="286">
        <v>0</v>
      </c>
      <c r="O11" s="286"/>
      <c r="P11" s="286">
        <v>0</v>
      </c>
      <c r="Q11" s="286"/>
      <c r="R11" s="286">
        <f>SUM(D11:P11)</f>
        <v>-2196443.9699999997</v>
      </c>
    </row>
    <row r="12" spans="1:18" ht="24.75" customHeight="1">
      <c r="B12" s="278"/>
      <c r="C12" s="278" t="s">
        <v>455</v>
      </c>
      <c r="D12" s="49"/>
      <c r="E12" s="49"/>
      <c r="F12" s="286">
        <v>0</v>
      </c>
      <c r="G12" s="286"/>
      <c r="H12" s="286">
        <v>0</v>
      </c>
      <c r="I12" s="286"/>
      <c r="J12" s="286">
        <v>0</v>
      </c>
      <c r="K12" s="286"/>
      <c r="L12" s="286">
        <v>0</v>
      </c>
      <c r="M12" s="286"/>
      <c r="N12" s="286">
        <v>-41319857.960000001</v>
      </c>
      <c r="O12" s="286"/>
      <c r="P12" s="286">
        <v>0</v>
      </c>
      <c r="Q12" s="286"/>
      <c r="R12" s="286">
        <f>SUM(D12:P12)</f>
        <v>-41319857.960000001</v>
      </c>
    </row>
    <row r="13" spans="1:18" ht="24.75" customHeight="1">
      <c r="B13" s="278"/>
      <c r="C13" s="278" t="s">
        <v>456</v>
      </c>
      <c r="D13" s="49"/>
      <c r="E13" s="49"/>
      <c r="F13" s="287">
        <v>-8451397.0899999999</v>
      </c>
      <c r="G13" s="286"/>
      <c r="H13" s="287">
        <v>3889.94</v>
      </c>
      <c r="I13" s="286"/>
      <c r="J13" s="287">
        <v>-77223.91</v>
      </c>
      <c r="K13" s="286"/>
      <c r="L13" s="287">
        <v>2540.85</v>
      </c>
      <c r="M13" s="286"/>
      <c r="N13" s="287">
        <v>460392.78</v>
      </c>
      <c r="O13" s="286"/>
      <c r="P13" s="287">
        <v>0</v>
      </c>
      <c r="Q13" s="286"/>
      <c r="R13" s="287">
        <f>SUM(D13:P13)</f>
        <v>-8061797.4300000006</v>
      </c>
    </row>
    <row r="14" spans="1:18" ht="24.75" customHeight="1">
      <c r="B14" s="278"/>
      <c r="C14" s="278" t="s">
        <v>457</v>
      </c>
      <c r="D14" s="49"/>
      <c r="E14" s="49"/>
      <c r="F14" s="286">
        <f>SUM(F9:F13)</f>
        <v>2171560817.6199999</v>
      </c>
      <c r="G14" s="286"/>
      <c r="H14" s="286">
        <f>SUM(H9:H13)</f>
        <v>4851350.8900000015</v>
      </c>
      <c r="I14" s="286"/>
      <c r="J14" s="286">
        <f>SUM(J9:J13)</f>
        <v>20574299.120000001</v>
      </c>
      <c r="K14" s="286"/>
      <c r="L14" s="286">
        <f>SUM(L9:L13)</f>
        <v>9843704.0399999991</v>
      </c>
      <c r="M14" s="286"/>
      <c r="N14" s="288">
        <f>SUM(N9:N13)-0.01</f>
        <v>41080282.460000008</v>
      </c>
      <c r="O14" s="286"/>
      <c r="P14" s="286">
        <v>0</v>
      </c>
      <c r="Q14" s="286"/>
      <c r="R14" s="288">
        <f>SUM(R9:R13)-0.01</f>
        <v>2247910454.1300001</v>
      </c>
    </row>
    <row r="15" spans="1:18" ht="24.75" customHeight="1">
      <c r="B15" s="278"/>
      <c r="C15" s="278" t="s">
        <v>453</v>
      </c>
      <c r="D15" s="278"/>
      <c r="E15" s="49"/>
      <c r="F15" s="23">
        <v>0</v>
      </c>
      <c r="G15" s="23"/>
      <c r="H15" s="23">
        <v>209142.93</v>
      </c>
      <c r="I15" s="289"/>
      <c r="J15" s="289">
        <v>2030676.9000000001</v>
      </c>
      <c r="K15" s="286"/>
      <c r="L15" s="96">
        <v>0</v>
      </c>
      <c r="M15" s="286"/>
      <c r="N15" s="23">
        <v>12813275.4</v>
      </c>
      <c r="O15" s="286"/>
      <c r="P15" s="286">
        <v>8016330.5199999996</v>
      </c>
      <c r="Q15" s="286"/>
      <c r="R15" s="286">
        <f>SUM(F15:P15)</f>
        <v>23069425.75</v>
      </c>
    </row>
    <row r="16" spans="1:18" ht="24.75" customHeight="1">
      <c r="B16" s="278"/>
      <c r="C16" s="278" t="s">
        <v>454</v>
      </c>
      <c r="D16" s="49"/>
      <c r="E16" s="49"/>
      <c r="F16" s="23">
        <v>-486991275.20999998</v>
      </c>
      <c r="G16" s="23"/>
      <c r="H16" s="23">
        <v>-277549.37</v>
      </c>
      <c r="I16" s="96"/>
      <c r="J16" s="96">
        <v>-6824881.9400000004</v>
      </c>
      <c r="K16" s="286"/>
      <c r="L16" s="96">
        <v>-2599070</v>
      </c>
      <c r="M16" s="286"/>
      <c r="N16" s="96">
        <v>0</v>
      </c>
      <c r="O16" s="286"/>
      <c r="P16" s="286">
        <v>0</v>
      </c>
      <c r="Q16" s="286"/>
      <c r="R16" s="286">
        <f>SUM(F16:P16)</f>
        <v>-496692776.51999998</v>
      </c>
    </row>
    <row r="17" spans="2:18" ht="24.75" customHeight="1">
      <c r="B17" s="278"/>
      <c r="C17" s="278" t="s">
        <v>455</v>
      </c>
      <c r="D17" s="49"/>
      <c r="E17" s="49"/>
      <c r="F17" s="23"/>
      <c r="G17" s="23"/>
      <c r="H17" s="23">
        <v>0</v>
      </c>
      <c r="I17" s="96"/>
      <c r="J17" s="96">
        <v>0</v>
      </c>
      <c r="K17" s="286"/>
      <c r="L17" s="96">
        <v>0</v>
      </c>
      <c r="M17" s="286"/>
      <c r="N17" s="96">
        <v>-11563361.689999999</v>
      </c>
      <c r="O17" s="286"/>
      <c r="P17" s="286">
        <v>0</v>
      </c>
      <c r="Q17" s="286"/>
      <c r="R17" s="286">
        <f>SUM(F17:P17)</f>
        <v>-11563361.689999999</v>
      </c>
    </row>
    <row r="18" spans="2:18" ht="24.75" customHeight="1">
      <c r="B18" s="278"/>
      <c r="C18" s="278" t="s">
        <v>456</v>
      </c>
      <c r="D18" s="49"/>
      <c r="E18" s="49"/>
      <c r="F18" s="42">
        <v>262663228.85000002</v>
      </c>
      <c r="G18" s="42"/>
      <c r="H18" s="42">
        <v>538119.55000000005</v>
      </c>
      <c r="I18" s="97"/>
      <c r="J18" s="97">
        <v>2493049.36</v>
      </c>
      <c r="K18" s="286"/>
      <c r="L18" s="97">
        <v>1218479.3999999999</v>
      </c>
      <c r="M18" s="286"/>
      <c r="N18" s="42">
        <f>5517210.34+0.01</f>
        <v>5517210.3499999996</v>
      </c>
      <c r="O18" s="286"/>
      <c r="P18" s="286">
        <v>441247.92</v>
      </c>
      <c r="Q18" s="286"/>
      <c r="R18" s="286">
        <f>SUM(F18:P18)</f>
        <v>272871335.43000007</v>
      </c>
    </row>
    <row r="19" spans="2:18" ht="24.75" customHeight="1">
      <c r="B19" s="278"/>
      <c r="C19" s="278" t="s">
        <v>458</v>
      </c>
      <c r="D19" s="49"/>
      <c r="E19" s="49"/>
      <c r="F19" s="290">
        <f>SUM(F14:F18)</f>
        <v>1947232771.2599998</v>
      </c>
      <c r="G19" s="286"/>
      <c r="H19" s="290">
        <f>SUM(H14:H18)</f>
        <v>5321064.0000000009</v>
      </c>
      <c r="I19" s="286"/>
      <c r="J19" s="290">
        <f>SUM(J14:J18)</f>
        <v>18273143.439999998</v>
      </c>
      <c r="K19" s="286"/>
      <c r="L19" s="290">
        <f>SUM(L14:L18)</f>
        <v>8463113.4399999995</v>
      </c>
      <c r="M19" s="286"/>
      <c r="N19" s="290">
        <f>SUM(N14:N18)</f>
        <v>47847406.520000011</v>
      </c>
      <c r="O19" s="286"/>
      <c r="P19" s="290">
        <f>SUM(P14:P18)</f>
        <v>8457578.4399999995</v>
      </c>
      <c r="Q19" s="286"/>
      <c r="R19" s="290">
        <f>SUM(F19:P19)</f>
        <v>2035595077.0999999</v>
      </c>
    </row>
    <row r="20" spans="2:18" ht="24.75" customHeight="1">
      <c r="B20" s="285" t="s">
        <v>459</v>
      </c>
      <c r="C20" s="278"/>
      <c r="D20" s="49"/>
      <c r="E20" s="49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</row>
    <row r="21" spans="2:18" ht="24.75" customHeight="1">
      <c r="B21" s="278"/>
      <c r="C21" s="278" t="s">
        <v>452</v>
      </c>
      <c r="D21" s="49"/>
      <c r="E21" s="49"/>
      <c r="F21" s="286">
        <v>-878130103.00999999</v>
      </c>
      <c r="G21" s="286"/>
      <c r="H21" s="286">
        <v>-4779391.51</v>
      </c>
      <c r="I21" s="286"/>
      <c r="J21" s="286">
        <v>-11216609.539999999</v>
      </c>
      <c r="K21" s="286"/>
      <c r="L21" s="286">
        <v>-8266930.7800000003</v>
      </c>
      <c r="M21" s="286"/>
      <c r="N21" s="286">
        <v>-33470673.739999998</v>
      </c>
      <c r="O21" s="286"/>
      <c r="P21" s="286">
        <v>0</v>
      </c>
      <c r="Q21" s="286"/>
      <c r="R21" s="286">
        <f>SUM(F21:N21)</f>
        <v>-935863708.57999992</v>
      </c>
    </row>
    <row r="22" spans="2:18" ht="24.75" customHeight="1">
      <c r="B22" s="278"/>
      <c r="C22" s="278" t="s">
        <v>460</v>
      </c>
      <c r="D22" s="49"/>
      <c r="E22" s="49"/>
      <c r="F22" s="286">
        <v>-90112529.150000006</v>
      </c>
      <c r="G22" s="286"/>
      <c r="H22" s="286">
        <v>-63231.75</v>
      </c>
      <c r="I22" s="286"/>
      <c r="J22" s="286">
        <v>-1636178.64</v>
      </c>
      <c r="K22" s="286"/>
      <c r="L22" s="286">
        <v>-444236.51</v>
      </c>
      <c r="M22" s="286"/>
      <c r="N22" s="286">
        <v>-23294814.129999999</v>
      </c>
      <c r="O22" s="286"/>
      <c r="P22" s="286">
        <v>0</v>
      </c>
      <c r="Q22" s="286"/>
      <c r="R22" s="286">
        <f>SUM(F22:N22)</f>
        <v>-115550990.18000001</v>
      </c>
    </row>
    <row r="23" spans="2:18" ht="24.75" customHeight="1">
      <c r="B23" s="278"/>
      <c r="C23" s="278" t="s">
        <v>461</v>
      </c>
      <c r="D23" s="49"/>
      <c r="E23" s="49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>
        <v>0</v>
      </c>
      <c r="Q23" s="286"/>
      <c r="R23" s="286"/>
    </row>
    <row r="24" spans="2:18" ht="24.75" customHeight="1">
      <c r="B24" s="278"/>
      <c r="C24" s="278" t="s">
        <v>462</v>
      </c>
      <c r="D24" s="49"/>
      <c r="E24" s="49"/>
      <c r="F24" s="286">
        <v>0</v>
      </c>
      <c r="G24" s="286"/>
      <c r="H24" s="286">
        <v>92380.47</v>
      </c>
      <c r="I24" s="286"/>
      <c r="J24" s="286">
        <v>1134658.5</v>
      </c>
      <c r="K24" s="286"/>
      <c r="L24" s="286">
        <v>496981.56</v>
      </c>
      <c r="M24" s="286"/>
      <c r="N24" s="286">
        <v>0</v>
      </c>
      <c r="O24" s="286"/>
      <c r="P24" s="286">
        <v>0</v>
      </c>
      <c r="Q24" s="286"/>
      <c r="R24" s="286">
        <f>SUM(F24:N24)</f>
        <v>1724020.53</v>
      </c>
    </row>
    <row r="25" spans="2:18" ht="24.75" customHeight="1">
      <c r="B25" s="278"/>
      <c r="C25" s="278" t="s">
        <v>455</v>
      </c>
      <c r="D25" s="49"/>
      <c r="E25" s="49"/>
      <c r="F25" s="286">
        <v>0</v>
      </c>
      <c r="G25" s="286"/>
      <c r="H25" s="286">
        <v>0</v>
      </c>
      <c r="I25" s="286"/>
      <c r="J25" s="286">
        <v>0</v>
      </c>
      <c r="K25" s="286"/>
      <c r="L25" s="286">
        <v>0</v>
      </c>
      <c r="M25" s="286"/>
      <c r="N25" s="286">
        <v>41319857.960000001</v>
      </c>
      <c r="O25" s="286"/>
      <c r="P25" s="286">
        <v>0</v>
      </c>
      <c r="Q25" s="286"/>
      <c r="R25" s="286">
        <f>SUM(F25:N25)</f>
        <v>41319857.960000001</v>
      </c>
    </row>
    <row r="26" spans="2:18" ht="24.75" customHeight="1">
      <c r="B26" s="278"/>
      <c r="C26" s="278" t="s">
        <v>456</v>
      </c>
      <c r="D26" s="49"/>
      <c r="E26" s="49"/>
      <c r="F26" s="287">
        <v>13746762.390000001</v>
      </c>
      <c r="G26" s="286"/>
      <c r="H26" s="287">
        <v>16366.09</v>
      </c>
      <c r="I26" s="286"/>
      <c r="J26" s="287">
        <v>107558.71</v>
      </c>
      <c r="K26" s="286"/>
      <c r="L26" s="287">
        <v>31858.92</v>
      </c>
      <c r="M26" s="286"/>
      <c r="N26" s="287">
        <v>-515758.23</v>
      </c>
      <c r="O26" s="286"/>
      <c r="P26" s="291">
        <v>0</v>
      </c>
      <c r="Q26" s="286"/>
      <c r="R26" s="287">
        <f>SUM(F26:N26)</f>
        <v>13386787.880000001</v>
      </c>
    </row>
    <row r="27" spans="2:18" ht="24.75" customHeight="1">
      <c r="B27" s="278"/>
      <c r="C27" s="278" t="s">
        <v>457</v>
      </c>
      <c r="D27" s="49"/>
      <c r="E27" s="49"/>
      <c r="F27" s="286">
        <f>SUM(F21:F26)</f>
        <v>-954495869.76999998</v>
      </c>
      <c r="G27" s="286"/>
      <c r="H27" s="286">
        <f>SUM(H21:H26)</f>
        <v>-4733876.7</v>
      </c>
      <c r="I27" s="286"/>
      <c r="J27" s="286">
        <f>SUM(J21:J26)</f>
        <v>-11610570.969999999</v>
      </c>
      <c r="K27" s="286"/>
      <c r="L27" s="286">
        <f>SUM(L21:L26)</f>
        <v>-8182326.8100000015</v>
      </c>
      <c r="M27" s="286"/>
      <c r="N27" s="286">
        <f>SUM(N21:N26)</f>
        <v>-15961388.139999997</v>
      </c>
      <c r="O27" s="286"/>
      <c r="P27" s="286">
        <f>SUM(P21:P26)</f>
        <v>0</v>
      </c>
      <c r="Q27" s="286"/>
      <c r="R27" s="286">
        <f>SUM(R21:R26)</f>
        <v>-994984032.38999999</v>
      </c>
    </row>
    <row r="28" spans="2:18" ht="24.75" customHeight="1">
      <c r="B28" s="278"/>
      <c r="C28" s="278" t="s">
        <v>463</v>
      </c>
      <c r="D28" s="278"/>
      <c r="E28" s="49"/>
      <c r="F28" s="96">
        <v>-86865568.379999995</v>
      </c>
      <c r="G28" s="96"/>
      <c r="H28" s="96">
        <v>-50616.160000000003</v>
      </c>
      <c r="I28" s="289"/>
      <c r="J28" s="289">
        <v>-1807010.3499999999</v>
      </c>
      <c r="K28" s="286"/>
      <c r="L28" s="289">
        <v>-357860.45</v>
      </c>
      <c r="M28" s="286"/>
      <c r="N28" s="96">
        <v>-18689103.449999999</v>
      </c>
      <c r="O28" s="286"/>
      <c r="P28" s="286">
        <f t="shared" ref="P28" si="0">SUM(P22:P27)</f>
        <v>0</v>
      </c>
      <c r="Q28" s="286"/>
      <c r="R28" s="286">
        <f>SUM(F28:N28)</f>
        <v>-107770158.78999999</v>
      </c>
    </row>
    <row r="29" spans="2:18" ht="24.75" customHeight="1">
      <c r="B29" s="278"/>
      <c r="C29" s="278" t="s">
        <v>461</v>
      </c>
      <c r="D29" s="49"/>
      <c r="E29" s="49"/>
      <c r="F29" s="96"/>
      <c r="G29" s="96"/>
      <c r="H29" s="96"/>
      <c r="I29" s="96"/>
      <c r="J29" s="96"/>
      <c r="K29" s="286"/>
      <c r="L29" s="96"/>
      <c r="M29" s="286"/>
      <c r="N29" s="96"/>
      <c r="O29" s="286"/>
      <c r="P29" s="286"/>
      <c r="Q29" s="286"/>
      <c r="R29" s="286"/>
    </row>
    <row r="30" spans="2:18" ht="24.75" customHeight="1">
      <c r="B30" s="278"/>
      <c r="C30" s="278" t="s">
        <v>462</v>
      </c>
      <c r="D30" s="49"/>
      <c r="E30" s="49"/>
      <c r="F30" s="96">
        <v>330694260.38999999</v>
      </c>
      <c r="G30" s="96"/>
      <c r="H30" s="96">
        <v>277527.36</v>
      </c>
      <c r="I30" s="96"/>
      <c r="J30" s="96">
        <v>5411443.2899999991</v>
      </c>
      <c r="K30" s="286"/>
      <c r="L30" s="96">
        <v>1624158.92</v>
      </c>
      <c r="M30" s="286"/>
      <c r="N30" s="292">
        <v>0</v>
      </c>
      <c r="O30" s="286"/>
      <c r="P30" s="286">
        <f>SUM(P24:P29)</f>
        <v>0</v>
      </c>
      <c r="Q30" s="286"/>
      <c r="R30" s="286">
        <f>SUM(F30:N30)</f>
        <v>338007389.96000004</v>
      </c>
    </row>
    <row r="31" spans="2:18" ht="24.75" customHeight="1">
      <c r="B31" s="278"/>
      <c r="C31" s="278" t="s">
        <v>455</v>
      </c>
      <c r="D31" s="49"/>
      <c r="E31" s="49"/>
      <c r="F31" s="96">
        <v>0</v>
      </c>
      <c r="G31" s="96"/>
      <c r="H31" s="96">
        <v>0</v>
      </c>
      <c r="I31" s="96"/>
      <c r="J31" s="96">
        <v>0</v>
      </c>
      <c r="K31" s="286"/>
      <c r="L31" s="96">
        <v>0</v>
      </c>
      <c r="M31" s="286"/>
      <c r="N31" s="292">
        <v>11563361.689999999</v>
      </c>
      <c r="O31" s="286"/>
      <c r="P31" s="286">
        <f>SUM(P25:P30)</f>
        <v>0</v>
      </c>
      <c r="Q31" s="286"/>
      <c r="R31" s="286">
        <f>SUM(F31:N31)</f>
        <v>11563361.689999999</v>
      </c>
    </row>
    <row r="32" spans="2:18" ht="24.75" customHeight="1">
      <c r="B32" s="278"/>
      <c r="C32" s="278" t="s">
        <v>456</v>
      </c>
      <c r="D32" s="49"/>
      <c r="E32" s="49"/>
      <c r="F32" s="97">
        <v>-118557407.66999999</v>
      </c>
      <c r="G32" s="97"/>
      <c r="H32" s="97">
        <v>-522603.79</v>
      </c>
      <c r="I32" s="97"/>
      <c r="J32" s="97">
        <v>-1417493.09</v>
      </c>
      <c r="K32" s="286"/>
      <c r="L32" s="97">
        <v>-916799.82000000007</v>
      </c>
      <c r="M32" s="286"/>
      <c r="N32" s="97">
        <v>-5882443.8700000001</v>
      </c>
      <c r="O32" s="286"/>
      <c r="P32" s="286">
        <f>SUM(P26:P31)</f>
        <v>0</v>
      </c>
      <c r="Q32" s="286"/>
      <c r="R32" s="286">
        <f>SUM(F32:N32)</f>
        <v>-127296748.23999999</v>
      </c>
    </row>
    <row r="33" spans="1:19" ht="24.75" customHeight="1">
      <c r="B33" s="278"/>
      <c r="C33" s="278" t="s">
        <v>458</v>
      </c>
      <c r="D33" s="278"/>
      <c r="E33" s="278"/>
      <c r="F33" s="290">
        <f>SUM(F27:F32)</f>
        <v>-829224585.42999995</v>
      </c>
      <c r="G33" s="286"/>
      <c r="H33" s="290">
        <f>SUM(H27:H32)</f>
        <v>-5029569.29</v>
      </c>
      <c r="I33" s="286"/>
      <c r="J33" s="290">
        <f>SUM(J27:J32)</f>
        <v>-9423631.1199999992</v>
      </c>
      <c r="K33" s="286"/>
      <c r="L33" s="290">
        <f>SUM(L27:L32)</f>
        <v>-7832828.160000002</v>
      </c>
      <c r="M33" s="286"/>
      <c r="N33" s="290">
        <f>SUM(N27:N32)</f>
        <v>-28969573.77</v>
      </c>
      <c r="O33" s="286"/>
      <c r="P33" s="290">
        <f>SUM(P27:P32)</f>
        <v>0</v>
      </c>
      <c r="Q33" s="286"/>
      <c r="R33" s="290">
        <f>SUM(R27:R32)</f>
        <v>-880480187.76999998</v>
      </c>
    </row>
    <row r="34" spans="1:19" ht="24.75" customHeight="1">
      <c r="B34" s="285" t="s">
        <v>464</v>
      </c>
      <c r="C34" s="278"/>
      <c r="D34" s="278"/>
      <c r="E34" s="278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</row>
    <row r="35" spans="1:19" ht="24.75" customHeight="1">
      <c r="B35" s="278"/>
      <c r="C35" s="278" t="s">
        <v>452</v>
      </c>
      <c r="D35" s="278"/>
      <c r="E35" s="278"/>
      <c r="F35" s="286">
        <v>-26826844.43</v>
      </c>
      <c r="G35" s="286"/>
      <c r="H35" s="286">
        <v>0</v>
      </c>
      <c r="I35" s="286"/>
      <c r="J35" s="286">
        <v>0</v>
      </c>
      <c r="K35" s="286"/>
      <c r="L35" s="286">
        <v>0</v>
      </c>
      <c r="M35" s="286"/>
      <c r="N35" s="286">
        <v>0</v>
      </c>
      <c r="O35" s="286"/>
      <c r="P35" s="286">
        <v>0</v>
      </c>
      <c r="Q35" s="286"/>
      <c r="R35" s="286">
        <f>SUM(F35:P35)</f>
        <v>-26826844.43</v>
      </c>
    </row>
    <row r="36" spans="1:19" ht="24.75" customHeight="1">
      <c r="B36" s="278"/>
      <c r="C36" s="278" t="s">
        <v>456</v>
      </c>
      <c r="D36" s="278"/>
      <c r="E36" s="278"/>
      <c r="F36" s="287">
        <v>104001.4</v>
      </c>
      <c r="G36" s="286"/>
      <c r="H36" s="287">
        <v>0</v>
      </c>
      <c r="I36" s="286"/>
      <c r="J36" s="287">
        <v>0</v>
      </c>
      <c r="K36" s="286"/>
      <c r="L36" s="287">
        <v>0</v>
      </c>
      <c r="M36" s="286"/>
      <c r="N36" s="287">
        <v>0</v>
      </c>
      <c r="O36" s="286"/>
      <c r="P36" s="287">
        <v>0</v>
      </c>
      <c r="Q36" s="286"/>
      <c r="R36" s="287">
        <f>SUM(F36:N36)</f>
        <v>104001.4</v>
      </c>
    </row>
    <row r="37" spans="1:19" ht="24.75" customHeight="1">
      <c r="B37" s="278"/>
      <c r="C37" s="278" t="s">
        <v>457</v>
      </c>
      <c r="D37" s="278"/>
      <c r="E37" s="278"/>
      <c r="F37" s="286">
        <f>SUM(F35:F36)</f>
        <v>-26722843.030000001</v>
      </c>
      <c r="G37" s="286"/>
      <c r="H37" s="286">
        <f>SUM(H35:H36)</f>
        <v>0</v>
      </c>
      <c r="I37" s="286"/>
      <c r="J37" s="286">
        <f>SUM(J35:J36)</f>
        <v>0</v>
      </c>
      <c r="K37" s="286"/>
      <c r="L37" s="286">
        <f>SUM(L35:L36)</f>
        <v>0</v>
      </c>
      <c r="M37" s="286"/>
      <c r="N37" s="286">
        <f>SUM(N35:N36)</f>
        <v>0</v>
      </c>
      <c r="O37" s="286"/>
      <c r="P37" s="286">
        <v>0</v>
      </c>
      <c r="Q37" s="286"/>
      <c r="R37" s="286">
        <f>SUM(F37:P37)</f>
        <v>-26722843.030000001</v>
      </c>
    </row>
    <row r="38" spans="1:19" ht="24.75" customHeight="1">
      <c r="B38" s="278"/>
      <c r="C38" s="293" t="s">
        <v>465</v>
      </c>
      <c r="D38" s="278"/>
      <c r="E38" s="278"/>
      <c r="F38" s="286">
        <v>-100948875.08</v>
      </c>
      <c r="G38" s="286"/>
      <c r="H38" s="286">
        <v>0</v>
      </c>
      <c r="I38" s="286"/>
      <c r="J38" s="286">
        <v>-803806.69000000041</v>
      </c>
      <c r="K38" s="286"/>
      <c r="L38" s="286">
        <v>0</v>
      </c>
      <c r="M38" s="286"/>
      <c r="N38" s="286">
        <v>-2999631.8899999987</v>
      </c>
      <c r="O38" s="286"/>
      <c r="P38" s="286">
        <v>0</v>
      </c>
      <c r="Q38" s="286"/>
      <c r="R38" s="286">
        <f>SUM(F38:P38)</f>
        <v>-104752313.66</v>
      </c>
    </row>
    <row r="39" spans="1:19" ht="24.75" customHeight="1">
      <c r="B39" s="278"/>
      <c r="C39" s="278" t="s">
        <v>456</v>
      </c>
      <c r="D39" s="278"/>
      <c r="E39" s="278"/>
      <c r="F39" s="286">
        <v>7877896.0599999996</v>
      </c>
      <c r="G39" s="286"/>
      <c r="H39" s="287">
        <v>0</v>
      </c>
      <c r="I39" s="286"/>
      <c r="J39" s="287">
        <v>-9039.4699999999993</v>
      </c>
      <c r="K39" s="286"/>
      <c r="L39" s="287">
        <v>0</v>
      </c>
      <c r="M39" s="286"/>
      <c r="N39" s="287">
        <v>-87852.2</v>
      </c>
      <c r="O39" s="286"/>
      <c r="P39" s="286">
        <v>0</v>
      </c>
      <c r="Q39" s="286"/>
      <c r="R39" s="286">
        <f>SUM(F39:P39)</f>
        <v>7781004.3899999997</v>
      </c>
    </row>
    <row r="40" spans="1:19" ht="24.75" customHeight="1">
      <c r="B40" s="278"/>
      <c r="C40" s="278" t="s">
        <v>458</v>
      </c>
      <c r="D40" s="278"/>
      <c r="E40" s="278"/>
      <c r="F40" s="290">
        <f>SUM(F37:F39)</f>
        <v>-119793822.05</v>
      </c>
      <c r="G40" s="286"/>
      <c r="H40" s="290">
        <f>SUM(H37:H39)</f>
        <v>0</v>
      </c>
      <c r="I40" s="286"/>
      <c r="J40" s="290">
        <f>SUM(J37:J39)</f>
        <v>-812846.16000000038</v>
      </c>
      <c r="K40" s="286"/>
      <c r="L40" s="290">
        <f>SUM(L37:L39)</f>
        <v>0</v>
      </c>
      <c r="M40" s="286"/>
      <c r="N40" s="290">
        <f>SUM(N37:N39)</f>
        <v>-3087484.0899999989</v>
      </c>
      <c r="O40" s="286"/>
      <c r="P40" s="290">
        <f>SUM(P37:P39)</f>
        <v>0</v>
      </c>
      <c r="Q40" s="286"/>
      <c r="R40" s="290">
        <f>SUM(R37:R39)</f>
        <v>-123694152.3</v>
      </c>
    </row>
    <row r="41" spans="1:19" ht="24.75" customHeight="1">
      <c r="B41" s="285" t="s">
        <v>466</v>
      </c>
      <c r="C41" s="278"/>
      <c r="D41" s="278"/>
      <c r="E41" s="278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</row>
    <row r="42" spans="1:19" ht="24.75" customHeight="1" thickBot="1">
      <c r="B42" s="278"/>
      <c r="C42" s="278" t="s">
        <v>458</v>
      </c>
      <c r="D42" s="49"/>
      <c r="E42" s="49"/>
      <c r="F42" s="294">
        <f>+F19+F33+F40</f>
        <v>998214363.77999997</v>
      </c>
      <c r="G42" s="286"/>
      <c r="H42" s="294">
        <f>+H19+H33+H40</f>
        <v>291494.71000000089</v>
      </c>
      <c r="I42" s="286"/>
      <c r="J42" s="294">
        <f>+J19+J33+J40</f>
        <v>8036666.1599999983</v>
      </c>
      <c r="K42" s="286"/>
      <c r="L42" s="294">
        <f>+L19+L33+L40</f>
        <v>630285.27999999747</v>
      </c>
      <c r="M42" s="286"/>
      <c r="N42" s="294">
        <f>+N19+N33+N40</f>
        <v>15790348.660000011</v>
      </c>
      <c r="O42" s="286"/>
      <c r="P42" s="294">
        <f>+P19+P33+P40</f>
        <v>8457578.4399999995</v>
      </c>
      <c r="Q42" s="286"/>
      <c r="R42" s="294">
        <f>+R19+R33+R40</f>
        <v>1031420737.03</v>
      </c>
    </row>
    <row r="43" spans="1:19" ht="24.75" customHeight="1" thickTop="1" thickBot="1">
      <c r="B43" s="278"/>
      <c r="C43" s="278" t="s">
        <v>457</v>
      </c>
      <c r="D43" s="49"/>
      <c r="E43" s="49"/>
      <c r="F43" s="294">
        <f>F14+F27+F37</f>
        <v>1190342104.8199999</v>
      </c>
      <c r="G43" s="286"/>
      <c r="H43" s="294">
        <f>H14+H27+H37</f>
        <v>117474.19000000134</v>
      </c>
      <c r="I43" s="286"/>
      <c r="J43" s="294">
        <f>J14+J27+J37</f>
        <v>8963728.1500000022</v>
      </c>
      <c r="K43" s="286"/>
      <c r="L43" s="294">
        <f>L14+L27+L37</f>
        <v>1661377.2299999977</v>
      </c>
      <c r="M43" s="286"/>
      <c r="N43" s="295">
        <f>N14+N27+N37+0.01</f>
        <v>25118894.330000013</v>
      </c>
      <c r="O43" s="286"/>
      <c r="P43" s="296">
        <v>0</v>
      </c>
      <c r="Q43" s="286"/>
      <c r="R43" s="295">
        <f>R14+R27+R37+0.01</f>
        <v>1226203578.7200003</v>
      </c>
    </row>
    <row r="44" spans="1:19" ht="24.75" customHeight="1" thickTop="1">
      <c r="F44" s="286"/>
      <c r="G44" s="286"/>
      <c r="H44" s="286"/>
      <c r="I44" s="286"/>
      <c r="J44" s="286"/>
      <c r="K44" s="286"/>
      <c r="L44" s="286"/>
      <c r="M44" s="286"/>
      <c r="N44" s="132"/>
      <c r="O44" s="132"/>
      <c r="P44" s="132" t="s">
        <v>467</v>
      </c>
      <c r="Q44" s="132"/>
      <c r="R44" s="132" t="s">
        <v>468</v>
      </c>
    </row>
    <row r="45" spans="1:19" ht="24.75" customHeight="1">
      <c r="A45" s="277"/>
      <c r="B45" s="277" t="s">
        <v>469</v>
      </c>
      <c r="C45" s="277"/>
      <c r="D45" s="277"/>
      <c r="E45" s="277"/>
      <c r="F45" s="286"/>
      <c r="G45" s="286"/>
      <c r="H45" s="286"/>
      <c r="I45" s="286"/>
      <c r="J45" s="286"/>
      <c r="K45" s="286"/>
      <c r="L45" s="286"/>
      <c r="M45" s="286"/>
      <c r="O45" s="286"/>
      <c r="P45" s="286">
        <f>-R28</f>
        <v>107770158.78999999</v>
      </c>
      <c r="Q45" s="286"/>
      <c r="R45" s="286">
        <v>112919688.62635</v>
      </c>
    </row>
    <row r="46" spans="1:19" ht="24.75" customHeight="1">
      <c r="A46" s="277"/>
      <c r="B46" s="277" t="s">
        <v>470</v>
      </c>
      <c r="C46" s="277"/>
      <c r="D46" s="277"/>
      <c r="E46" s="277"/>
      <c r="F46" s="286"/>
      <c r="G46" s="286"/>
      <c r="H46" s="286"/>
      <c r="I46" s="286"/>
      <c r="J46" s="286"/>
      <c r="K46" s="286"/>
      <c r="L46" s="286"/>
      <c r="M46" s="286"/>
      <c r="O46" s="286"/>
      <c r="P46" s="286">
        <f>-R22</f>
        <v>115550990.18000001</v>
      </c>
      <c r="Q46" s="286"/>
      <c r="R46" s="286">
        <v>103186970.47</v>
      </c>
    </row>
    <row r="47" spans="1:19" ht="24.75" customHeight="1">
      <c r="A47" s="435" t="s">
        <v>364</v>
      </c>
      <c r="B47" s="435"/>
      <c r="C47" s="435"/>
      <c r="D47" s="435"/>
      <c r="E47" s="435"/>
      <c r="F47" s="435"/>
      <c r="G47" s="435"/>
      <c r="H47" s="435"/>
      <c r="I47" s="435"/>
      <c r="J47" s="435"/>
      <c r="K47" s="435"/>
      <c r="L47" s="435"/>
      <c r="M47" s="435"/>
      <c r="N47" s="435"/>
      <c r="O47" s="435"/>
      <c r="P47" s="435"/>
      <c r="Q47" s="435"/>
      <c r="R47" s="435"/>
      <c r="S47" s="274"/>
    </row>
    <row r="48" spans="1:19" ht="24.75" customHeight="1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274"/>
    </row>
    <row r="49" spans="1:19" ht="24.75" customHeight="1">
      <c r="A49" s="277"/>
      <c r="B49" s="278"/>
      <c r="C49" s="87"/>
      <c r="D49" s="278"/>
      <c r="E49" s="278"/>
      <c r="F49" s="437" t="s">
        <v>318</v>
      </c>
      <c r="G49" s="437"/>
      <c r="H49" s="437"/>
      <c r="I49" s="437"/>
      <c r="J49" s="437"/>
      <c r="K49" s="437"/>
      <c r="L49" s="437"/>
      <c r="M49" s="437"/>
      <c r="N49" s="437"/>
      <c r="O49" s="437"/>
      <c r="P49" s="437"/>
      <c r="Q49" s="437"/>
      <c r="R49" s="437"/>
      <c r="S49" s="274"/>
    </row>
    <row r="50" spans="1:19" ht="24.75" customHeight="1">
      <c r="B50" s="278"/>
      <c r="C50" s="278"/>
      <c r="D50" s="88"/>
      <c r="E50" s="88"/>
      <c r="F50" s="279"/>
      <c r="G50" s="280"/>
      <c r="H50" s="279"/>
      <c r="I50" s="280"/>
      <c r="J50" s="279"/>
      <c r="K50" s="280"/>
      <c r="L50" s="279"/>
      <c r="M50" s="280"/>
      <c r="N50" s="281" t="s">
        <v>442</v>
      </c>
      <c r="O50" s="280"/>
      <c r="P50" s="280"/>
      <c r="Q50" s="280"/>
      <c r="R50" s="440" t="s">
        <v>331</v>
      </c>
    </row>
    <row r="51" spans="1:19" ht="24.75" customHeight="1">
      <c r="B51" s="278"/>
      <c r="C51" s="278"/>
      <c r="D51" s="88"/>
      <c r="E51" s="88"/>
      <c r="F51" s="132" t="s">
        <v>102</v>
      </c>
      <c r="G51" s="280"/>
      <c r="H51" s="132" t="s">
        <v>443</v>
      </c>
      <c r="I51" s="280"/>
      <c r="J51" s="132" t="s">
        <v>444</v>
      </c>
      <c r="K51" s="280"/>
      <c r="L51" s="132" t="s">
        <v>109</v>
      </c>
      <c r="M51" s="280"/>
      <c r="N51" s="132" t="s">
        <v>445</v>
      </c>
      <c r="O51" s="280"/>
      <c r="P51" s="282" t="s">
        <v>446</v>
      </c>
      <c r="Q51" s="280"/>
      <c r="R51" s="439"/>
    </row>
    <row r="52" spans="1:19" ht="24.75" customHeight="1">
      <c r="B52" s="278"/>
      <c r="C52" s="49"/>
      <c r="D52" s="88"/>
      <c r="E52" s="88"/>
      <c r="F52" s="283"/>
      <c r="G52" s="280"/>
      <c r="H52" s="129" t="s">
        <v>447</v>
      </c>
      <c r="I52" s="280"/>
      <c r="J52" s="129" t="s">
        <v>448</v>
      </c>
      <c r="K52" s="280"/>
      <c r="L52" s="283"/>
      <c r="M52" s="280"/>
      <c r="N52" s="129" t="s">
        <v>449</v>
      </c>
      <c r="O52" s="280"/>
      <c r="P52" s="284" t="s">
        <v>450</v>
      </c>
      <c r="Q52" s="280"/>
      <c r="R52" s="437"/>
    </row>
    <row r="53" spans="1:19" ht="24.75" customHeight="1">
      <c r="B53" s="285" t="s">
        <v>451</v>
      </c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4"/>
    </row>
    <row r="54" spans="1:19" ht="24.75" customHeight="1">
      <c r="B54" s="278"/>
      <c r="C54" s="278" t="s">
        <v>452</v>
      </c>
      <c r="D54" s="49"/>
      <c r="E54" s="49"/>
      <c r="F54" s="286">
        <v>1440771528.28</v>
      </c>
      <c r="G54" s="286"/>
      <c r="H54" s="286">
        <v>5081470.97</v>
      </c>
      <c r="I54" s="286"/>
      <c r="J54" s="286">
        <v>17802748.82</v>
      </c>
      <c r="K54" s="286"/>
      <c r="L54" s="286">
        <v>10616163.189999999</v>
      </c>
      <c r="M54" s="286"/>
      <c r="N54" s="286">
        <v>48854090.850000001</v>
      </c>
      <c r="O54" s="286"/>
      <c r="P54" s="286">
        <v>0</v>
      </c>
      <c r="Q54" s="286"/>
      <c r="R54" s="286">
        <f>SUM(F54:N54)</f>
        <v>1523126002.1099999</v>
      </c>
      <c r="S54" s="274"/>
    </row>
    <row r="55" spans="1:19" ht="24.75" customHeight="1">
      <c r="B55" s="278"/>
      <c r="C55" s="278" t="s">
        <v>453</v>
      </c>
      <c r="D55" s="49"/>
      <c r="E55" s="49"/>
      <c r="F55" s="286">
        <v>0</v>
      </c>
      <c r="G55" s="286"/>
      <c r="H55" s="286">
        <v>20894.939999999999</v>
      </c>
      <c r="I55" s="286"/>
      <c r="J55" s="286">
        <v>1339127.76</v>
      </c>
      <c r="K55" s="286"/>
      <c r="L55" s="286">
        <v>0</v>
      </c>
      <c r="M55" s="286"/>
      <c r="N55" s="286">
        <v>11464346.189999999</v>
      </c>
      <c r="O55" s="286"/>
      <c r="P55" s="286">
        <v>0</v>
      </c>
      <c r="Q55" s="286"/>
      <c r="R55" s="286">
        <f>SUM(F55:N55)</f>
        <v>12824368.889999999</v>
      </c>
      <c r="S55" s="274"/>
    </row>
    <row r="56" spans="1:19" ht="24.75" customHeight="1">
      <c r="B56" s="278"/>
      <c r="C56" s="278" t="s">
        <v>454</v>
      </c>
      <c r="D56" s="49"/>
      <c r="E56" s="49"/>
      <c r="F56" s="286">
        <v>0</v>
      </c>
      <c r="G56" s="286"/>
      <c r="H56" s="286">
        <v>-286783.46999999997</v>
      </c>
      <c r="I56" s="286"/>
      <c r="J56" s="286">
        <v>-1134660.5</v>
      </c>
      <c r="K56" s="286"/>
      <c r="L56" s="286">
        <v>-775000</v>
      </c>
      <c r="M56" s="286"/>
      <c r="N56" s="286">
        <v>0</v>
      </c>
      <c r="O56" s="286"/>
      <c r="P56" s="286">
        <v>0</v>
      </c>
      <c r="Q56" s="286"/>
      <c r="R56" s="286">
        <f>SUM(F56:N56)</f>
        <v>-2196443.9699999997</v>
      </c>
      <c r="S56" s="274"/>
    </row>
    <row r="57" spans="1:19" ht="24.75" customHeight="1">
      <c r="B57" s="278"/>
      <c r="C57" s="278" t="s">
        <v>455</v>
      </c>
      <c r="D57" s="49"/>
      <c r="E57" s="49"/>
      <c r="F57" s="286">
        <v>0</v>
      </c>
      <c r="G57" s="286"/>
      <c r="H57" s="286">
        <v>0</v>
      </c>
      <c r="I57" s="286"/>
      <c r="J57" s="286">
        <v>0</v>
      </c>
      <c r="K57" s="286"/>
      <c r="L57" s="286">
        <v>0</v>
      </c>
      <c r="M57" s="286"/>
      <c r="N57" s="286">
        <v>-41319857.960000001</v>
      </c>
      <c r="O57" s="286"/>
      <c r="P57" s="286">
        <v>0</v>
      </c>
      <c r="Q57" s="286"/>
      <c r="R57" s="286">
        <f>SUM(F57:N57)</f>
        <v>-41319857.960000001</v>
      </c>
      <c r="S57" s="274"/>
    </row>
    <row r="58" spans="1:19" ht="24.75" customHeight="1">
      <c r="B58" s="278"/>
      <c r="C58" s="274" t="s">
        <v>456</v>
      </c>
      <c r="D58" s="49"/>
      <c r="E58" s="49"/>
      <c r="F58" s="287">
        <v>-5585533.9800000004</v>
      </c>
      <c r="G58" s="286"/>
      <c r="H58" s="287">
        <v>4013.53</v>
      </c>
      <c r="I58" s="286"/>
      <c r="J58" s="287">
        <v>-54414.77</v>
      </c>
      <c r="K58" s="286"/>
      <c r="L58" s="287">
        <v>2540.85</v>
      </c>
      <c r="M58" s="286"/>
      <c r="N58" s="287">
        <v>619908.57999999996</v>
      </c>
      <c r="O58" s="286"/>
      <c r="P58" s="291">
        <v>0</v>
      </c>
      <c r="Q58" s="286"/>
      <c r="R58" s="287">
        <f>SUM(F58:N58)</f>
        <v>-5013485.79</v>
      </c>
      <c r="S58" s="274"/>
    </row>
    <row r="59" spans="1:19" ht="24.75" customHeight="1">
      <c r="B59" s="278"/>
      <c r="C59" s="278" t="s">
        <v>457</v>
      </c>
      <c r="D59" s="49"/>
      <c r="E59" s="49"/>
      <c r="F59" s="286">
        <f>SUM(F54:F58)</f>
        <v>1435185994.3</v>
      </c>
      <c r="G59" s="286"/>
      <c r="H59" s="286">
        <f>SUM(H54:H58)</f>
        <v>4819595.9700000007</v>
      </c>
      <c r="I59" s="286"/>
      <c r="J59" s="286">
        <f>SUM(J54:J58)</f>
        <v>17952801.310000002</v>
      </c>
      <c r="K59" s="286"/>
      <c r="L59" s="286">
        <f>SUM(L54:L58)</f>
        <v>9843704.0399999991</v>
      </c>
      <c r="M59" s="286"/>
      <c r="N59" s="286">
        <f>SUM(N54:N58)</f>
        <v>19618487.659999996</v>
      </c>
      <c r="O59" s="286"/>
      <c r="P59" s="286">
        <f>SUM(P54:P58)</f>
        <v>0</v>
      </c>
      <c r="Q59" s="286"/>
      <c r="R59" s="286">
        <f>SUM(R54:R58)</f>
        <v>1487420583.28</v>
      </c>
      <c r="S59" s="274"/>
    </row>
    <row r="60" spans="1:19" ht="24.75" customHeight="1">
      <c r="B60" s="278"/>
      <c r="C60" s="278" t="s">
        <v>453</v>
      </c>
      <c r="D60" s="278"/>
      <c r="E60" s="49"/>
      <c r="F60" s="23">
        <v>0</v>
      </c>
      <c r="G60" s="23"/>
      <c r="H60" s="23">
        <f>22942.93</f>
        <v>22942.93</v>
      </c>
      <c r="I60" s="289"/>
      <c r="J60" s="289">
        <v>571619.6100000001</v>
      </c>
      <c r="K60" s="286"/>
      <c r="L60" s="289">
        <v>0</v>
      </c>
      <c r="M60" s="286"/>
      <c r="N60" s="23">
        <v>0</v>
      </c>
      <c r="O60" s="286"/>
      <c r="P60" s="286">
        <v>905016.52</v>
      </c>
      <c r="Q60" s="286"/>
      <c r="R60" s="286">
        <f>SUM(F60:P60)</f>
        <v>1499579.06</v>
      </c>
      <c r="S60" s="274"/>
    </row>
    <row r="61" spans="1:19" ht="24.75" customHeight="1">
      <c r="B61" s="278"/>
      <c r="C61" s="278" t="s">
        <v>454</v>
      </c>
      <c r="D61" s="49"/>
      <c r="E61" s="49"/>
      <c r="F61" s="23">
        <v>-973013343.38</v>
      </c>
      <c r="G61" s="23"/>
      <c r="H61" s="23">
        <v>-277549.37</v>
      </c>
      <c r="I61" s="96"/>
      <c r="J61" s="96">
        <v>-11413612.880000001</v>
      </c>
      <c r="K61" s="286"/>
      <c r="L61" s="96">
        <v>-2599070</v>
      </c>
      <c r="M61" s="286"/>
      <c r="N61" s="274">
        <v>0</v>
      </c>
      <c r="O61" s="286"/>
      <c r="P61" s="286">
        <v>0</v>
      </c>
      <c r="Q61" s="286"/>
      <c r="R61" s="286">
        <f>SUM(F61:N61)</f>
        <v>-987303575.63</v>
      </c>
      <c r="S61" s="274"/>
    </row>
    <row r="62" spans="1:19" ht="24.75" customHeight="1">
      <c r="B62" s="278"/>
      <c r="C62" s="278" t="s">
        <v>455</v>
      </c>
      <c r="D62" s="49"/>
      <c r="E62" s="49"/>
      <c r="F62" s="23">
        <v>0</v>
      </c>
      <c r="G62" s="23"/>
      <c r="H62" s="23">
        <v>0</v>
      </c>
      <c r="I62" s="96"/>
      <c r="J62" s="96">
        <v>0</v>
      </c>
      <c r="K62" s="286"/>
      <c r="L62" s="96">
        <v>0</v>
      </c>
      <c r="M62" s="286"/>
      <c r="N62" s="274">
        <v>-11464346.189999999</v>
      </c>
      <c r="O62" s="286"/>
      <c r="P62" s="286">
        <v>0</v>
      </c>
      <c r="Q62" s="286"/>
      <c r="R62" s="286">
        <f>SUM(F62:N62)</f>
        <v>-11464346.189999999</v>
      </c>
      <c r="S62" s="274"/>
    </row>
    <row r="63" spans="1:19" ht="24.75" customHeight="1">
      <c r="B63" s="278"/>
      <c r="C63" s="278" t="s">
        <v>472</v>
      </c>
      <c r="D63" s="49"/>
      <c r="E63" s="49"/>
      <c r="F63" s="23">
        <v>-704089469.35000002</v>
      </c>
      <c r="G63" s="23"/>
      <c r="H63" s="23">
        <v>-5292044.22</v>
      </c>
      <c r="I63" s="96"/>
      <c r="J63" s="96">
        <v>-9234715.8300000001</v>
      </c>
      <c r="K63" s="286"/>
      <c r="L63" s="96">
        <v>-8489142.25</v>
      </c>
      <c r="M63" s="286"/>
      <c r="N63" s="96">
        <v>-9174739.1300000008</v>
      </c>
      <c r="O63" s="286"/>
      <c r="P63" s="286">
        <v>-905016.52</v>
      </c>
      <c r="Q63" s="286"/>
      <c r="R63" s="286">
        <f>SUM(F63:P63)</f>
        <v>-737185127.30000007</v>
      </c>
      <c r="S63" s="274"/>
    </row>
    <row r="64" spans="1:19" ht="24.75" customHeight="1">
      <c r="B64" s="278"/>
      <c r="C64" s="274" t="s">
        <v>456</v>
      </c>
      <c r="D64" s="49"/>
      <c r="E64" s="49"/>
      <c r="F64" s="286">
        <v>241916818.43000001</v>
      </c>
      <c r="G64" s="286"/>
      <c r="H64" s="286">
        <v>727054.69</v>
      </c>
      <c r="I64" s="286"/>
      <c r="J64" s="286">
        <v>2123907.79</v>
      </c>
      <c r="K64" s="286"/>
      <c r="L64" s="286">
        <v>1244508.21</v>
      </c>
      <c r="M64" s="286"/>
      <c r="N64" s="286">
        <v>1020597.66</v>
      </c>
      <c r="O64" s="286"/>
      <c r="P64" s="274">
        <v>0</v>
      </c>
      <c r="Q64" s="286"/>
      <c r="R64" s="286">
        <f>SUM(F64:N64)</f>
        <v>247032886.78</v>
      </c>
      <c r="S64" s="274"/>
    </row>
    <row r="65" spans="2:19" ht="24.75" customHeight="1">
      <c r="B65" s="278"/>
      <c r="C65" s="278" t="s">
        <v>458</v>
      </c>
      <c r="D65" s="49"/>
      <c r="E65" s="49"/>
      <c r="F65" s="290">
        <f>SUM(F59:F64)</f>
        <v>0</v>
      </c>
      <c r="G65" s="286"/>
      <c r="H65" s="290">
        <f>SUM(H59:H64)</f>
        <v>0</v>
      </c>
      <c r="I65" s="286"/>
      <c r="J65" s="290">
        <f>SUM(J59:J64)</f>
        <v>0</v>
      </c>
      <c r="K65" s="286"/>
      <c r="L65" s="290">
        <f>SUM(L59:L64)</f>
        <v>0</v>
      </c>
      <c r="M65" s="286"/>
      <c r="N65" s="290">
        <v>0</v>
      </c>
      <c r="O65" s="286"/>
      <c r="P65" s="290">
        <f>SUM(P59:P64)</f>
        <v>0</v>
      </c>
      <c r="Q65" s="286"/>
      <c r="R65" s="290">
        <f>SUM(R59:R64)</f>
        <v>0</v>
      </c>
      <c r="S65" s="274"/>
    </row>
    <row r="66" spans="2:19" ht="24.75" customHeight="1">
      <c r="B66" s="285" t="s">
        <v>459</v>
      </c>
      <c r="C66" s="278"/>
      <c r="D66" s="49"/>
      <c r="E66" s="49"/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286"/>
      <c r="Q66" s="286"/>
      <c r="R66" s="286"/>
      <c r="S66" s="274"/>
    </row>
    <row r="67" spans="2:19" ht="24.75" customHeight="1">
      <c r="B67" s="278"/>
      <c r="C67" s="278" t="s">
        <v>452</v>
      </c>
      <c r="D67" s="49"/>
      <c r="E67" s="49"/>
      <c r="F67" s="286">
        <v>-703987341.08000004</v>
      </c>
      <c r="G67" s="286"/>
      <c r="H67" s="286">
        <v>-4748221.0199999996</v>
      </c>
      <c r="I67" s="286"/>
      <c r="J67" s="286">
        <v>-10640045.76</v>
      </c>
      <c r="K67" s="286"/>
      <c r="L67" s="286">
        <v>-8266930.7800000003</v>
      </c>
      <c r="M67" s="286"/>
      <c r="N67" s="286">
        <v>-30148329.539999999</v>
      </c>
      <c r="O67" s="286"/>
      <c r="P67" s="286">
        <v>0</v>
      </c>
      <c r="Q67" s="286"/>
      <c r="R67" s="286">
        <f>SUM(F67:N67)</f>
        <v>-757790868.17999995</v>
      </c>
    </row>
    <row r="68" spans="2:19" ht="24.75" customHeight="1">
      <c r="B68" s="278"/>
      <c r="C68" s="278" t="s">
        <v>460</v>
      </c>
      <c r="D68" s="49"/>
      <c r="E68" s="49"/>
      <c r="F68" s="286">
        <v>-65569645.189999998</v>
      </c>
      <c r="G68" s="286"/>
      <c r="H68" s="286">
        <v>-62812.75</v>
      </c>
      <c r="I68" s="286"/>
      <c r="J68" s="286">
        <v>-1412264.28</v>
      </c>
      <c r="K68" s="286"/>
      <c r="L68" s="286">
        <v>-444236.51</v>
      </c>
      <c r="M68" s="286"/>
      <c r="N68" s="286">
        <v>-18195685.690000001</v>
      </c>
      <c r="O68" s="286"/>
      <c r="P68" s="286">
        <v>0</v>
      </c>
      <c r="Q68" s="286"/>
      <c r="R68" s="286">
        <f>SUM(F68:N68)</f>
        <v>-85684644.420000002</v>
      </c>
    </row>
    <row r="69" spans="2:19" ht="24.75" customHeight="1">
      <c r="B69" s="278"/>
      <c r="C69" s="278" t="s">
        <v>461</v>
      </c>
      <c r="D69" s="49"/>
      <c r="E69" s="49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</row>
    <row r="70" spans="2:19" ht="24.75" customHeight="1">
      <c r="B70" s="278"/>
      <c r="C70" s="278" t="s">
        <v>462</v>
      </c>
      <c r="D70" s="49"/>
      <c r="E70" s="49"/>
      <c r="F70" s="286">
        <v>0</v>
      </c>
      <c r="G70" s="286"/>
      <c r="H70" s="286">
        <v>92380.47</v>
      </c>
      <c r="I70" s="286"/>
      <c r="J70" s="286">
        <v>1134658.5</v>
      </c>
      <c r="K70" s="286"/>
      <c r="L70" s="286">
        <v>496981.56</v>
      </c>
      <c r="M70" s="286"/>
      <c r="N70" s="286">
        <v>0</v>
      </c>
      <c r="O70" s="286"/>
      <c r="P70" s="286">
        <v>0</v>
      </c>
      <c r="Q70" s="286"/>
      <c r="R70" s="286">
        <f>SUM(F70:N70)</f>
        <v>1724020.53</v>
      </c>
    </row>
    <row r="71" spans="2:19" ht="24.75" customHeight="1">
      <c r="B71" s="278"/>
      <c r="C71" s="278" t="s">
        <v>455</v>
      </c>
      <c r="D71" s="49"/>
      <c r="E71" s="49"/>
      <c r="F71" s="286">
        <v>0</v>
      </c>
      <c r="G71" s="286"/>
      <c r="H71" s="286">
        <v>0</v>
      </c>
      <c r="I71" s="286"/>
      <c r="J71" s="286">
        <v>0</v>
      </c>
      <c r="K71" s="286"/>
      <c r="L71" s="286">
        <v>0</v>
      </c>
      <c r="M71" s="286"/>
      <c r="N71" s="286">
        <v>41319857.960000001</v>
      </c>
      <c r="O71" s="286"/>
      <c r="P71" s="286">
        <v>0</v>
      </c>
      <c r="Q71" s="286"/>
      <c r="R71" s="286">
        <f>SUM(F71:N71)</f>
        <v>41319857.960000001</v>
      </c>
    </row>
    <row r="72" spans="2:19" ht="24.75" customHeight="1">
      <c r="B72" s="278"/>
      <c r="C72" s="274" t="s">
        <v>456</v>
      </c>
      <c r="D72" s="49"/>
      <c r="E72" s="49"/>
      <c r="F72" s="287">
        <v>12160665.779999999</v>
      </c>
      <c r="G72" s="286"/>
      <c r="H72" s="287">
        <v>16182.49</v>
      </c>
      <c r="I72" s="286"/>
      <c r="J72" s="287">
        <v>91488.320000000007</v>
      </c>
      <c r="K72" s="286"/>
      <c r="L72" s="287">
        <v>31858.92</v>
      </c>
      <c r="M72" s="286"/>
      <c r="N72" s="287">
        <v>-791568.84</v>
      </c>
      <c r="O72" s="286"/>
      <c r="P72" s="287">
        <v>0</v>
      </c>
      <c r="Q72" s="286"/>
      <c r="R72" s="287">
        <f>SUM(F72:N72)</f>
        <v>11508626.67</v>
      </c>
    </row>
    <row r="73" spans="2:19" ht="24.75" customHeight="1">
      <c r="B73" s="278"/>
      <c r="C73" s="278" t="s">
        <v>457</v>
      </c>
      <c r="D73" s="49"/>
      <c r="E73" s="49"/>
      <c r="F73" s="286">
        <f>SUM(F66:F72)</f>
        <v>-757396320.49000001</v>
      </c>
      <c r="G73" s="286"/>
      <c r="H73" s="286">
        <f>SUM(H66:H72)</f>
        <v>-4702470.8099999996</v>
      </c>
      <c r="I73" s="286"/>
      <c r="J73" s="286">
        <f>SUM(J66:J72)</f>
        <v>-10826163.219999999</v>
      </c>
      <c r="K73" s="286"/>
      <c r="L73" s="286">
        <f>SUM(L66:L72)</f>
        <v>-8182326.8100000015</v>
      </c>
      <c r="M73" s="286"/>
      <c r="N73" s="286">
        <f>SUM(N66:N72)</f>
        <v>-7815726.1100000031</v>
      </c>
      <c r="O73" s="286"/>
      <c r="P73" s="286">
        <f>SUM(P66:P72)</f>
        <v>0</v>
      </c>
      <c r="Q73" s="286"/>
      <c r="R73" s="286">
        <f>SUM(D73:N73)</f>
        <v>-788923007.43999994</v>
      </c>
    </row>
    <row r="74" spans="2:19" ht="24.75" customHeight="1">
      <c r="B74" s="278"/>
      <c r="C74" s="278" t="s">
        <v>460</v>
      </c>
      <c r="D74" s="278"/>
      <c r="E74" s="49"/>
      <c r="F74" s="96">
        <v>-62197057.109999999</v>
      </c>
      <c r="G74" s="96"/>
      <c r="H74" s="96">
        <v>-49432.91</v>
      </c>
      <c r="I74" s="289"/>
      <c r="J74" s="289">
        <v>-1354276.13</v>
      </c>
      <c r="K74" s="286"/>
      <c r="L74" s="289">
        <v>-357860.45</v>
      </c>
      <c r="M74" s="286"/>
      <c r="N74" s="96">
        <v>-9123609.9100000001</v>
      </c>
      <c r="O74" s="286"/>
      <c r="P74" s="286">
        <v>0</v>
      </c>
      <c r="Q74" s="286"/>
      <c r="R74" s="288">
        <f>SUM(F74:P74)</f>
        <v>-73082236.510000005</v>
      </c>
    </row>
    <row r="75" spans="2:19" ht="24.75" customHeight="1">
      <c r="B75" s="278"/>
      <c r="C75" s="278" t="s">
        <v>461</v>
      </c>
      <c r="D75" s="49"/>
      <c r="E75" s="49"/>
      <c r="F75" s="96"/>
      <c r="G75" s="96"/>
      <c r="H75" s="96"/>
      <c r="I75" s="96"/>
      <c r="J75" s="96"/>
      <c r="K75" s="286"/>
      <c r="L75" s="96"/>
      <c r="M75" s="286"/>
      <c r="N75" s="96"/>
      <c r="O75" s="286"/>
      <c r="P75" s="286"/>
      <c r="Q75" s="286"/>
      <c r="R75" s="286"/>
    </row>
    <row r="76" spans="2:19" ht="24.75" customHeight="1">
      <c r="B76" s="278"/>
      <c r="C76" s="278" t="s">
        <v>462</v>
      </c>
      <c r="D76" s="49"/>
      <c r="E76" s="49"/>
      <c r="F76" s="96">
        <v>715767452.48000002</v>
      </c>
      <c r="G76" s="96"/>
      <c r="H76" s="96">
        <v>277527.36</v>
      </c>
      <c r="I76" s="96"/>
      <c r="J76" s="96">
        <v>9196367.5399999991</v>
      </c>
      <c r="K76" s="286"/>
      <c r="L76" s="96">
        <v>1624158.92</v>
      </c>
      <c r="M76" s="286"/>
      <c r="N76" s="292">
        <v>8464714.3000000007</v>
      </c>
      <c r="O76" s="292"/>
      <c r="P76" s="292">
        <v>0</v>
      </c>
      <c r="Q76" s="292"/>
      <c r="R76" s="292">
        <f>SUM(F76:P76)</f>
        <v>735330220.5999999</v>
      </c>
    </row>
    <row r="77" spans="2:19" ht="24.75" customHeight="1">
      <c r="B77" s="278"/>
      <c r="C77" s="278" t="s">
        <v>455</v>
      </c>
      <c r="D77" s="49"/>
      <c r="E77" s="49"/>
      <c r="F77" s="96">
        <v>0</v>
      </c>
      <c r="G77" s="96"/>
      <c r="H77" s="96">
        <v>0</v>
      </c>
      <c r="I77" s="96"/>
      <c r="J77" s="96">
        <v>0</v>
      </c>
      <c r="K77" s="286"/>
      <c r="L77" s="96">
        <v>0</v>
      </c>
      <c r="M77" s="286"/>
      <c r="N77" s="292">
        <v>0</v>
      </c>
      <c r="O77" s="292"/>
      <c r="P77" s="292">
        <v>0</v>
      </c>
      <c r="Q77" s="292"/>
      <c r="R77" s="292">
        <f>SUM(D77:N77)</f>
        <v>0</v>
      </c>
    </row>
    <row r="78" spans="2:19" ht="24.75" customHeight="1">
      <c r="B78" s="278"/>
      <c r="C78" s="278" t="s">
        <v>472</v>
      </c>
      <c r="D78" s="49"/>
      <c r="E78" s="49"/>
      <c r="F78" s="23">
        <v>245705548.75999999</v>
      </c>
      <c r="G78" s="23"/>
      <c r="H78" s="23">
        <v>5193436.24</v>
      </c>
      <c r="I78" s="96"/>
      <c r="J78" s="96">
        <v>4271524.9400000004</v>
      </c>
      <c r="K78" s="286"/>
      <c r="L78" s="96">
        <v>7885995</v>
      </c>
      <c r="M78" s="286"/>
      <c r="N78" s="96">
        <v>8813010.9900000002</v>
      </c>
      <c r="O78" s="292"/>
      <c r="P78" s="292">
        <v>0</v>
      </c>
      <c r="Q78" s="292"/>
      <c r="R78" s="286">
        <f>SUM(F78:P78)</f>
        <v>271869515.93000001</v>
      </c>
    </row>
    <row r="79" spans="2:19" ht="24.75" customHeight="1">
      <c r="B79" s="278"/>
      <c r="C79" s="274" t="s">
        <v>456</v>
      </c>
      <c r="D79" s="49"/>
      <c r="E79" s="49"/>
      <c r="F79" s="286">
        <v>-141879623.63999999</v>
      </c>
      <c r="G79" s="98"/>
      <c r="H79" s="286">
        <v>-719059.88</v>
      </c>
      <c r="I79" s="98"/>
      <c r="J79" s="286">
        <v>-1287453.1299999999</v>
      </c>
      <c r="K79" s="292"/>
      <c r="L79" s="286">
        <v>-969966.66</v>
      </c>
      <c r="M79" s="292"/>
      <c r="N79" s="286">
        <v>-338389.27</v>
      </c>
      <c r="O79" s="292"/>
      <c r="P79" s="292">
        <v>0</v>
      </c>
      <c r="Q79" s="292"/>
      <c r="R79" s="286">
        <f>SUM(D79:N79)</f>
        <v>-145194492.57999998</v>
      </c>
    </row>
    <row r="80" spans="2:19" ht="24.75" customHeight="1">
      <c r="B80" s="278"/>
      <c r="C80" s="278" t="s">
        <v>458</v>
      </c>
      <c r="D80" s="278"/>
      <c r="E80" s="278"/>
      <c r="F80" s="290">
        <f>SUM(F73:F79)</f>
        <v>0</v>
      </c>
      <c r="G80" s="286"/>
      <c r="H80" s="290">
        <f>SUM(H73:H79)</f>
        <v>0</v>
      </c>
      <c r="I80" s="286"/>
      <c r="J80" s="290">
        <v>0</v>
      </c>
      <c r="K80" s="410"/>
      <c r="L80" s="409">
        <v>0</v>
      </c>
      <c r="M80" s="410"/>
      <c r="N80" s="409">
        <v>0</v>
      </c>
      <c r="O80" s="410"/>
      <c r="P80" s="409">
        <f>SUM(P73:P79)</f>
        <v>0</v>
      </c>
      <c r="Q80" s="410"/>
      <c r="R80" s="409">
        <f>SUM(R73:R79)</f>
        <v>0</v>
      </c>
    </row>
    <row r="81" spans="1:19" ht="24.75" customHeight="1">
      <c r="B81" s="285" t="s">
        <v>464</v>
      </c>
      <c r="C81" s="278"/>
      <c r="D81" s="278"/>
      <c r="E81" s="278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</row>
    <row r="82" spans="1:19" ht="24.75" customHeight="1">
      <c r="B82" s="278"/>
      <c r="C82" s="278" t="s">
        <v>452</v>
      </c>
      <c r="D82" s="278"/>
      <c r="E82" s="278"/>
      <c r="F82" s="286">
        <v>-26826844.43</v>
      </c>
      <c r="G82" s="286"/>
      <c r="H82" s="286">
        <v>0</v>
      </c>
      <c r="I82" s="286"/>
      <c r="J82" s="286">
        <v>0</v>
      </c>
      <c r="K82" s="286"/>
      <c r="L82" s="286">
        <v>0</v>
      </c>
      <c r="M82" s="286"/>
      <c r="N82" s="286">
        <v>0</v>
      </c>
      <c r="O82" s="286"/>
      <c r="P82" s="286"/>
      <c r="Q82" s="286"/>
      <c r="R82" s="286">
        <f>SUM(F82:N82)</f>
        <v>-26826844.43</v>
      </c>
    </row>
    <row r="83" spans="1:19" ht="24.75" customHeight="1">
      <c r="B83" s="278"/>
      <c r="C83" s="278" t="s">
        <v>456</v>
      </c>
      <c r="D83" s="278"/>
      <c r="E83" s="278"/>
      <c r="F83" s="287">
        <v>104001.4</v>
      </c>
      <c r="G83" s="286"/>
      <c r="H83" s="287">
        <v>0</v>
      </c>
      <c r="I83" s="286"/>
      <c r="J83" s="287">
        <v>0</v>
      </c>
      <c r="K83" s="286"/>
      <c r="L83" s="287">
        <v>0</v>
      </c>
      <c r="M83" s="286"/>
      <c r="N83" s="287">
        <v>0</v>
      </c>
      <c r="O83" s="286"/>
      <c r="P83" s="287">
        <v>0</v>
      </c>
      <c r="Q83" s="286"/>
      <c r="R83" s="287">
        <f>SUM(F83:N83)</f>
        <v>104001.4</v>
      </c>
    </row>
    <row r="84" spans="1:19" ht="24.75" customHeight="1">
      <c r="B84" s="278"/>
      <c r="C84" s="278" t="s">
        <v>457</v>
      </c>
      <c r="D84" s="278"/>
      <c r="E84" s="278"/>
      <c r="F84" s="286">
        <f>SUM(F82:F83)</f>
        <v>-26722843.030000001</v>
      </c>
      <c r="G84" s="286"/>
      <c r="H84" s="286">
        <f>SUM(H82:H83)</f>
        <v>0</v>
      </c>
      <c r="I84" s="286"/>
      <c r="J84" s="286">
        <f>SUM(J82:J83)</f>
        <v>0</v>
      </c>
      <c r="K84" s="286"/>
      <c r="L84" s="286">
        <f>SUM(L82:L83)</f>
        <v>0</v>
      </c>
      <c r="M84" s="286"/>
      <c r="N84" s="286">
        <f>SUM(N82:N83)</f>
        <v>0</v>
      </c>
      <c r="O84" s="286"/>
      <c r="P84" s="286">
        <v>0</v>
      </c>
      <c r="Q84" s="286"/>
      <c r="R84" s="286">
        <f>SUM(F84:N84)</f>
        <v>-26722843.030000001</v>
      </c>
    </row>
    <row r="85" spans="1:19" ht="24.75" customHeight="1">
      <c r="B85" s="278"/>
      <c r="C85" s="278" t="s">
        <v>472</v>
      </c>
      <c r="D85" s="278"/>
      <c r="E85" s="278"/>
      <c r="F85" s="286">
        <v>30150618.809999999</v>
      </c>
      <c r="G85" s="286"/>
      <c r="H85" s="286">
        <v>0</v>
      </c>
      <c r="I85" s="286"/>
      <c r="J85" s="286">
        <v>0</v>
      </c>
      <c r="K85" s="286"/>
      <c r="L85" s="286">
        <v>0</v>
      </c>
      <c r="M85" s="286"/>
      <c r="N85" s="286">
        <v>0</v>
      </c>
      <c r="O85" s="286"/>
      <c r="P85" s="286">
        <v>0</v>
      </c>
      <c r="Q85" s="286"/>
      <c r="R85" s="286">
        <f>SUM(F85:N85)</f>
        <v>30150618.809999999</v>
      </c>
    </row>
    <row r="86" spans="1:19" ht="24.75" customHeight="1">
      <c r="B86" s="278"/>
      <c r="C86" s="278" t="s">
        <v>456</v>
      </c>
      <c r="D86" s="278"/>
      <c r="E86" s="278"/>
      <c r="F86" s="286">
        <v>-3427775.78</v>
      </c>
      <c r="G86" s="286"/>
      <c r="H86" s="286">
        <v>0</v>
      </c>
      <c r="I86" s="286"/>
      <c r="J86" s="286">
        <v>0</v>
      </c>
      <c r="K86" s="286"/>
      <c r="L86" s="286">
        <v>0</v>
      </c>
      <c r="M86" s="286"/>
      <c r="N86" s="286">
        <v>0</v>
      </c>
      <c r="O86" s="286"/>
      <c r="P86" s="286">
        <v>0</v>
      </c>
      <c r="Q86" s="286"/>
      <c r="R86" s="286">
        <f>SUM(F86:O86)</f>
        <v>-3427775.78</v>
      </c>
    </row>
    <row r="87" spans="1:19" ht="24.75" customHeight="1">
      <c r="B87" s="278"/>
      <c r="C87" s="278" t="s">
        <v>458</v>
      </c>
      <c r="D87" s="278"/>
      <c r="E87" s="278"/>
      <c r="F87" s="290">
        <f>SUM(F84:F86)</f>
        <v>0</v>
      </c>
      <c r="G87" s="286"/>
      <c r="H87" s="290">
        <f>SUM(H84:H86)</f>
        <v>0</v>
      </c>
      <c r="I87" s="286"/>
      <c r="J87" s="290">
        <f>SUM(J84:J86)</f>
        <v>0</v>
      </c>
      <c r="K87" s="286"/>
      <c r="L87" s="290">
        <f>SUM(L84:L86)</f>
        <v>0</v>
      </c>
      <c r="M87" s="286"/>
      <c r="N87" s="290">
        <f>SUM(N84:N86)</f>
        <v>0</v>
      </c>
      <c r="O87" s="286"/>
      <c r="P87" s="290">
        <f>SUM(P84:P86)</f>
        <v>0</v>
      </c>
      <c r="Q87" s="286"/>
      <c r="R87" s="290">
        <f>SUM(R84:R86)</f>
        <v>0</v>
      </c>
      <c r="S87" s="274"/>
    </row>
    <row r="88" spans="1:19" ht="10.5" customHeight="1">
      <c r="B88" s="278"/>
      <c r="C88" s="278"/>
      <c r="D88" s="278"/>
      <c r="E88" s="278"/>
      <c r="F88" s="286"/>
      <c r="G88" s="286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S88" s="274"/>
    </row>
    <row r="89" spans="1:19" ht="24.75" customHeight="1" thickBot="1">
      <c r="B89" s="278"/>
      <c r="C89" s="278" t="s">
        <v>458</v>
      </c>
      <c r="D89" s="49"/>
      <c r="E89" s="49"/>
      <c r="F89" s="294">
        <f>+F65+F80+F87</f>
        <v>0</v>
      </c>
      <c r="G89" s="286"/>
      <c r="H89" s="294">
        <f>+H65+H80+H87</f>
        <v>0</v>
      </c>
      <c r="I89" s="286"/>
      <c r="J89" s="294">
        <f>+J65+J80+J87</f>
        <v>0</v>
      </c>
      <c r="K89" s="286"/>
      <c r="L89" s="297">
        <f>+L65+L80+L87</f>
        <v>0</v>
      </c>
      <c r="M89" s="286"/>
      <c r="N89" s="294">
        <f>+N65+N80+N87</f>
        <v>0</v>
      </c>
      <c r="O89" s="286"/>
      <c r="P89" s="294">
        <f>+P65+P80+P87</f>
        <v>0</v>
      </c>
      <c r="Q89" s="286"/>
      <c r="R89" s="294">
        <f>+R65+R80+R87</f>
        <v>0</v>
      </c>
      <c r="S89" s="274"/>
    </row>
    <row r="90" spans="1:19" ht="24.75" customHeight="1" thickTop="1" thickBot="1">
      <c r="B90" s="278"/>
      <c r="C90" s="278" t="s">
        <v>457</v>
      </c>
      <c r="D90" s="49"/>
      <c r="E90" s="49"/>
      <c r="F90" s="294">
        <f>F59+F73+F84</f>
        <v>651066830.77999997</v>
      </c>
      <c r="G90" s="286"/>
      <c r="H90" s="294">
        <f>H59+H73+H84</f>
        <v>117125.16000000108</v>
      </c>
      <c r="I90" s="286"/>
      <c r="J90" s="294">
        <f>J59+J73+J84</f>
        <v>7126638.0900000036</v>
      </c>
      <c r="K90" s="286"/>
      <c r="L90" s="294">
        <f>L59+L73+L84</f>
        <v>1661377.2299999977</v>
      </c>
      <c r="M90" s="286"/>
      <c r="N90" s="294">
        <f>N59+N73+N84</f>
        <v>11802761.549999993</v>
      </c>
      <c r="O90" s="286"/>
      <c r="P90" s="294">
        <f>P59+P73+P84</f>
        <v>0</v>
      </c>
      <c r="Q90" s="286"/>
      <c r="R90" s="294">
        <f>R59+R73+R84</f>
        <v>671774732.81000006</v>
      </c>
      <c r="S90" s="274"/>
    </row>
    <row r="91" spans="1:19" ht="24.75" customHeight="1" thickTop="1">
      <c r="O91" s="89"/>
      <c r="P91" s="89" t="s">
        <v>467</v>
      </c>
      <c r="Q91" s="89"/>
      <c r="R91" s="89" t="s">
        <v>468</v>
      </c>
      <c r="S91" s="274"/>
    </row>
    <row r="92" spans="1:19" ht="24.75" customHeight="1">
      <c r="A92" s="277"/>
      <c r="B92" s="277" t="s">
        <v>469</v>
      </c>
      <c r="C92" s="277"/>
      <c r="D92" s="277"/>
      <c r="E92" s="277"/>
      <c r="F92" s="277"/>
      <c r="G92" s="277"/>
      <c r="H92" s="277"/>
      <c r="I92" s="277"/>
      <c r="J92" s="277"/>
      <c r="K92" s="277"/>
      <c r="P92" s="289">
        <f>-R74</f>
        <v>73082236.510000005</v>
      </c>
      <c r="R92" s="289">
        <v>66918224.340000004</v>
      </c>
      <c r="S92" s="274"/>
    </row>
    <row r="93" spans="1:19" ht="24.75" customHeight="1">
      <c r="A93" s="277"/>
      <c r="B93" s="277" t="s">
        <v>470</v>
      </c>
      <c r="C93" s="277"/>
      <c r="D93" s="277"/>
      <c r="E93" s="277"/>
      <c r="F93" s="277"/>
      <c r="G93" s="277"/>
      <c r="H93" s="277"/>
      <c r="I93" s="277"/>
      <c r="J93" s="277"/>
      <c r="K93" s="277"/>
      <c r="P93" s="289">
        <f>-R68</f>
        <v>85684644.420000002</v>
      </c>
      <c r="R93" s="277">
        <v>74508439.189999998</v>
      </c>
      <c r="S93" s="274"/>
    </row>
    <row r="94" spans="1:19" ht="26.25" customHeight="1">
      <c r="A94" s="277"/>
      <c r="B94" s="277"/>
      <c r="C94" s="277"/>
      <c r="D94" s="277"/>
      <c r="E94" s="277"/>
      <c r="F94" s="277"/>
      <c r="G94" s="277"/>
      <c r="H94" s="277"/>
      <c r="I94" s="277"/>
      <c r="J94" s="277"/>
      <c r="K94" s="277"/>
      <c r="N94" s="289"/>
      <c r="R94" s="277"/>
      <c r="S94" s="274"/>
    </row>
    <row r="95" spans="1:19" ht="26.25" customHeight="1">
      <c r="A95" s="277"/>
      <c r="G95" s="277"/>
      <c r="H95" s="277"/>
      <c r="I95" s="277"/>
      <c r="J95" s="277"/>
      <c r="K95" s="277"/>
      <c r="S95" s="274"/>
    </row>
    <row r="96" spans="1:19" ht="26.25" customHeight="1">
      <c r="A96" s="277"/>
      <c r="G96" s="277"/>
      <c r="H96" s="277"/>
      <c r="I96" s="277"/>
      <c r="J96" s="277"/>
      <c r="K96" s="277"/>
      <c r="S96" s="274"/>
    </row>
    <row r="97" spans="1:19" ht="26.25" customHeight="1">
      <c r="A97" s="277"/>
      <c r="G97" s="277"/>
      <c r="H97" s="277"/>
      <c r="I97" s="277"/>
      <c r="J97" s="277"/>
      <c r="K97" s="277"/>
      <c r="S97" s="274"/>
    </row>
    <row r="98" spans="1:19" ht="26.25" customHeight="1">
      <c r="A98" s="277"/>
      <c r="G98" s="277"/>
      <c r="H98" s="277"/>
      <c r="I98" s="277"/>
      <c r="J98" s="277"/>
      <c r="K98" s="277"/>
      <c r="S98" s="274"/>
    </row>
    <row r="99" spans="1:19" ht="26.25" customHeight="1">
      <c r="A99" s="277"/>
      <c r="G99" s="277"/>
      <c r="H99" s="277"/>
      <c r="I99" s="277"/>
      <c r="J99" s="277"/>
      <c r="K99" s="277"/>
      <c r="S99" s="274"/>
    </row>
    <row r="100" spans="1:19" ht="26.25" customHeight="1">
      <c r="S100" s="274"/>
    </row>
    <row r="101" spans="1:19" ht="26.25" customHeight="1">
      <c r="S101" s="274"/>
    </row>
    <row r="102" spans="1:19" ht="26.25" customHeight="1">
      <c r="A102" s="277"/>
      <c r="B102" s="277"/>
      <c r="G102" s="277"/>
      <c r="K102" s="277"/>
      <c r="S102" s="274"/>
    </row>
    <row r="103" spans="1:19" ht="26.25" customHeight="1">
      <c r="H103" s="20"/>
      <c r="I103" s="277"/>
      <c r="J103" s="20"/>
      <c r="S103" s="274"/>
    </row>
    <row r="104" spans="1:19" ht="26.25" customHeight="1">
      <c r="H104" s="298"/>
      <c r="I104" s="277"/>
      <c r="J104" s="277"/>
      <c r="S104" s="274"/>
    </row>
    <row r="105" spans="1:19" ht="26.25" customHeight="1"/>
    <row r="106" spans="1:19" ht="26.25" customHeight="1"/>
    <row r="107" spans="1:19" ht="26.25" customHeight="1"/>
  </sheetData>
  <mergeCells count="6">
    <mergeCell ref="R50:R52"/>
    <mergeCell ref="A1:R1"/>
    <mergeCell ref="F4:R4"/>
    <mergeCell ref="R5:R7"/>
    <mergeCell ref="A47:R47"/>
    <mergeCell ref="F49:R49"/>
  </mergeCells>
  <pageMargins left="0.59055118110236227" right="0.26" top="0.59055118110236227" bottom="0.6" header="0.37" footer="0.32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opLeftCell="A96" zoomScale="92" zoomScaleNormal="92" zoomScaleSheetLayoutView="80" workbookViewId="0">
      <selection activeCell="A102" sqref="A102"/>
    </sheetView>
  </sheetViews>
  <sheetFormatPr defaultColWidth="7.85546875" defaultRowHeight="27" customHeight="1"/>
  <cols>
    <col min="1" max="1" width="7.85546875" style="135"/>
    <col min="2" max="4" width="9" style="135" customWidth="1"/>
    <col min="5" max="5" width="13.140625" style="135" bestFit="1" customWidth="1"/>
    <col min="6" max="6" width="1.140625" style="135" customWidth="1"/>
    <col min="7" max="7" width="13.42578125" style="135" customWidth="1"/>
    <col min="8" max="8" width="1.140625" style="135" customWidth="1"/>
    <col min="9" max="9" width="13.42578125" style="135" customWidth="1"/>
    <col min="10" max="10" width="1.140625" style="135" customWidth="1"/>
    <col min="11" max="11" width="13.42578125" style="135" customWidth="1"/>
    <col min="12" max="12" width="2.140625" style="52" customWidth="1"/>
    <col min="13" max="16384" width="7.85546875" style="135"/>
  </cols>
  <sheetData>
    <row r="1" spans="1:12" ht="23.25" customHeight="1">
      <c r="A1" s="433" t="s">
        <v>377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135"/>
    </row>
    <row r="2" spans="1:12" ht="8.25" customHeight="1"/>
    <row r="3" spans="1:12" ht="23.25" customHeight="1">
      <c r="A3" s="319" t="s">
        <v>911</v>
      </c>
      <c r="B3" s="319"/>
      <c r="C3" s="321"/>
      <c r="D3" s="300"/>
      <c r="E3" s="300"/>
      <c r="F3" s="299"/>
      <c r="G3" s="299"/>
      <c r="H3" s="299"/>
      <c r="I3" s="299"/>
      <c r="J3" s="299"/>
      <c r="K3" s="299"/>
    </row>
    <row r="4" spans="1:12" ht="23.25" customHeight="1">
      <c r="A4" s="319" t="s">
        <v>1061</v>
      </c>
      <c r="B4" s="321"/>
      <c r="C4" s="321"/>
      <c r="D4" s="300"/>
      <c r="E4" s="300"/>
      <c r="F4" s="299"/>
      <c r="G4" s="299"/>
      <c r="H4" s="299"/>
      <c r="I4" s="299"/>
      <c r="J4" s="299"/>
      <c r="K4" s="299"/>
    </row>
    <row r="5" spans="1:12" ht="23.25" customHeight="1">
      <c r="A5" s="319" t="s">
        <v>1062</v>
      </c>
      <c r="B5" s="319"/>
      <c r="C5" s="321"/>
      <c r="D5" s="300"/>
      <c r="E5" s="300"/>
      <c r="F5" s="299"/>
      <c r="G5" s="299"/>
      <c r="H5" s="299"/>
      <c r="I5" s="299"/>
      <c r="J5" s="299"/>
      <c r="K5" s="299"/>
    </row>
    <row r="6" spans="1:12" ht="23.25" customHeight="1">
      <c r="A6" s="322" t="s">
        <v>912</v>
      </c>
      <c r="B6" s="320"/>
      <c r="C6" s="323"/>
      <c r="D6" s="247"/>
      <c r="E6" s="247"/>
    </row>
    <row r="7" spans="1:12" ht="23.25" customHeight="1">
      <c r="A7" s="320" t="s">
        <v>914</v>
      </c>
      <c r="B7" s="320"/>
      <c r="C7" s="323"/>
      <c r="D7" s="247"/>
      <c r="E7" s="247"/>
    </row>
    <row r="8" spans="1:12" ht="23.25" customHeight="1">
      <c r="A8" s="320" t="s">
        <v>913</v>
      </c>
      <c r="B8" s="320"/>
      <c r="C8" s="320"/>
    </row>
    <row r="9" spans="1:12" s="233" customFormat="1" ht="23.25" customHeight="1">
      <c r="A9" s="301" t="s">
        <v>474</v>
      </c>
      <c r="B9" s="302"/>
      <c r="F9" s="90"/>
      <c r="G9" s="90"/>
      <c r="H9" s="90"/>
      <c r="I9" s="90"/>
      <c r="J9" s="90"/>
      <c r="K9" s="90"/>
      <c r="L9" s="90"/>
    </row>
    <row r="10" spans="1:12" s="413" customFormat="1" ht="23.25" customHeight="1">
      <c r="A10" s="411"/>
      <c r="B10" s="412"/>
      <c r="C10" s="412"/>
      <c r="D10" s="412"/>
      <c r="G10" s="428" t="s">
        <v>317</v>
      </c>
      <c r="H10" s="428"/>
      <c r="I10" s="428"/>
      <c r="J10" s="428"/>
      <c r="K10" s="428"/>
      <c r="L10" s="101"/>
    </row>
    <row r="11" spans="1:12" s="413" customFormat="1" ht="23.25" customHeight="1">
      <c r="A11" s="411"/>
      <c r="B11" s="412"/>
      <c r="C11" s="412"/>
      <c r="G11" s="414" t="s">
        <v>102</v>
      </c>
      <c r="H11" s="304"/>
      <c r="I11" s="415" t="s">
        <v>133</v>
      </c>
      <c r="J11" s="305"/>
      <c r="K11" s="306" t="s">
        <v>331</v>
      </c>
      <c r="L11" s="101"/>
    </row>
    <row r="12" spans="1:12" s="413" customFormat="1" ht="23.25" customHeight="1">
      <c r="A12" s="408" t="s">
        <v>916</v>
      </c>
      <c r="B12" s="412"/>
      <c r="C12" s="412"/>
      <c r="G12" s="311"/>
      <c r="H12" s="304"/>
      <c r="I12" s="312"/>
      <c r="J12" s="416"/>
      <c r="K12" s="305"/>
      <c r="L12" s="101"/>
    </row>
    <row r="13" spans="1:12" s="413" customFormat="1" ht="23.25" customHeight="1">
      <c r="A13" s="407" t="s">
        <v>915</v>
      </c>
      <c r="B13" s="412"/>
      <c r="C13" s="412"/>
      <c r="G13" s="311">
        <v>0</v>
      </c>
      <c r="H13" s="304"/>
      <c r="I13" s="289">
        <v>660976.93000000005</v>
      </c>
      <c r="J13" s="416"/>
      <c r="K13" s="413">
        <f t="shared" ref="K13:K20" si="0">SUM(G13:I13)</f>
        <v>660976.93000000005</v>
      </c>
      <c r="L13" s="101"/>
    </row>
    <row r="14" spans="1:12" s="417" customFormat="1" ht="23.25" customHeight="1">
      <c r="A14" s="407" t="s">
        <v>1063</v>
      </c>
      <c r="G14" s="289">
        <v>188428870.02000001</v>
      </c>
      <c r="H14" s="418"/>
      <c r="I14" s="418">
        <v>1648608.54</v>
      </c>
      <c r="J14" s="418"/>
      <c r="K14" s="413">
        <f t="shared" si="0"/>
        <v>190077478.56</v>
      </c>
      <c r="L14" s="94">
        <v>0</v>
      </c>
    </row>
    <row r="15" spans="1:12" s="417" customFormat="1" ht="23.25" customHeight="1">
      <c r="A15" s="407" t="s">
        <v>1064</v>
      </c>
      <c r="B15" s="407"/>
      <c r="C15" s="407"/>
      <c r="D15" s="407"/>
      <c r="G15" s="101">
        <v>0</v>
      </c>
      <c r="H15" s="418"/>
      <c r="I15" s="418">
        <v>-660976.93000000005</v>
      </c>
      <c r="J15" s="418"/>
      <c r="K15" s="413">
        <f t="shared" si="0"/>
        <v>-660976.93000000005</v>
      </c>
      <c r="L15" s="94"/>
    </row>
    <row r="16" spans="1:12" s="417" customFormat="1" ht="23.25" customHeight="1">
      <c r="A16" s="407" t="s">
        <v>425</v>
      </c>
      <c r="B16" s="407"/>
      <c r="C16" s="407"/>
      <c r="D16" s="407"/>
      <c r="G16" s="418">
        <v>-7173668.1100000003</v>
      </c>
      <c r="H16" s="418"/>
      <c r="I16" s="418">
        <v>-60721.88</v>
      </c>
      <c r="J16" s="418"/>
      <c r="K16" s="413">
        <f t="shared" si="0"/>
        <v>-7234389.9900000002</v>
      </c>
    </row>
    <row r="17" spans="1:11" s="52" customFormat="1" ht="23.25" customHeight="1">
      <c r="A17" s="185" t="s">
        <v>918</v>
      </c>
      <c r="B17" s="135"/>
      <c r="C17" s="303"/>
      <c r="D17" s="303"/>
      <c r="E17" s="135"/>
      <c r="F17" s="135"/>
      <c r="G17" s="308">
        <f>SUM(G13:G16)</f>
        <v>181255201.91</v>
      </c>
      <c r="H17" s="303"/>
      <c r="I17" s="308">
        <f>SUM(I13:I16)</f>
        <v>1587886.6600000001</v>
      </c>
      <c r="J17" s="303"/>
      <c r="K17" s="308">
        <f t="shared" si="0"/>
        <v>182843088.56999999</v>
      </c>
    </row>
    <row r="18" spans="1:11" s="52" customFormat="1" ht="23.25" customHeight="1">
      <c r="A18" s="144" t="s">
        <v>1063</v>
      </c>
      <c r="B18" s="135"/>
      <c r="C18" s="303"/>
      <c r="D18" s="303"/>
      <c r="E18" s="135"/>
      <c r="F18" s="135"/>
      <c r="G18" s="135">
        <v>170757786.38999999</v>
      </c>
      <c r="H18" s="303"/>
      <c r="I18" s="135">
        <v>0</v>
      </c>
      <c r="J18" s="135"/>
      <c r="K18" s="135">
        <f t="shared" si="0"/>
        <v>170757786.38999999</v>
      </c>
    </row>
    <row r="19" spans="1:11" s="52" customFormat="1" ht="23.25" customHeight="1">
      <c r="A19" s="144" t="s">
        <v>1064</v>
      </c>
      <c r="B19" s="135"/>
      <c r="C19" s="303"/>
      <c r="D19" s="303"/>
      <c r="E19" s="135"/>
      <c r="F19" s="135"/>
      <c r="G19" s="135">
        <v>-188428870.02000001</v>
      </c>
      <c r="H19" s="303"/>
      <c r="I19" s="135"/>
      <c r="J19" s="135"/>
      <c r="K19" s="135">
        <f t="shared" si="0"/>
        <v>-188428870.02000001</v>
      </c>
    </row>
    <row r="20" spans="1:11" s="52" customFormat="1" ht="23.25" customHeight="1">
      <c r="A20" s="144" t="s">
        <v>425</v>
      </c>
      <c r="B20" s="135"/>
      <c r="C20" s="303"/>
      <c r="D20" s="303"/>
      <c r="E20" s="135"/>
      <c r="F20" s="135"/>
      <c r="G20" s="153">
        <v>6351951.54</v>
      </c>
      <c r="H20" s="303"/>
      <c r="I20" s="153">
        <v>178828.94918199978</v>
      </c>
      <c r="J20" s="135"/>
      <c r="K20" s="153">
        <f t="shared" si="0"/>
        <v>6530780.489182</v>
      </c>
    </row>
    <row r="21" spans="1:11" s="52" customFormat="1" ht="23.25" customHeight="1">
      <c r="A21" s="185" t="s">
        <v>919</v>
      </c>
      <c r="B21" s="135"/>
      <c r="C21" s="303"/>
      <c r="D21" s="303"/>
      <c r="E21" s="135"/>
      <c r="F21" s="135"/>
      <c r="G21" s="147">
        <f>SUM(G17:G20)</f>
        <v>169936069.81999993</v>
      </c>
      <c r="H21" s="303"/>
      <c r="I21" s="147">
        <f>SUM(I17:I20)</f>
        <v>1766715.6091819999</v>
      </c>
      <c r="J21" s="135"/>
      <c r="K21" s="147">
        <f>SUM(K17:K20)</f>
        <v>171702785.42918196</v>
      </c>
    </row>
    <row r="22" spans="1:11" s="52" customFormat="1" ht="23.25" customHeight="1">
      <c r="A22" s="143" t="s">
        <v>920</v>
      </c>
      <c r="B22" s="135"/>
      <c r="C22" s="303"/>
      <c r="D22" s="303"/>
      <c r="E22" s="135"/>
      <c r="F22" s="135"/>
      <c r="G22" s="135"/>
      <c r="H22" s="303"/>
      <c r="I22" s="135"/>
      <c r="J22" s="135"/>
      <c r="K22" s="135"/>
    </row>
    <row r="23" spans="1:11" s="52" customFormat="1" ht="23.25" customHeight="1">
      <c r="A23" s="185" t="s">
        <v>915</v>
      </c>
      <c r="B23" s="135"/>
      <c r="C23" s="303"/>
      <c r="D23" s="303"/>
      <c r="E23" s="135"/>
      <c r="F23" s="135"/>
      <c r="G23" s="135">
        <v>0</v>
      </c>
      <c r="H23" s="303"/>
      <c r="I23" s="135">
        <v>0</v>
      </c>
      <c r="J23" s="135"/>
      <c r="K23" s="135">
        <v>0</v>
      </c>
    </row>
    <row r="24" spans="1:11" s="52" customFormat="1" ht="23.25" customHeight="1">
      <c r="A24" s="185" t="s">
        <v>921</v>
      </c>
      <c r="B24" s="135"/>
      <c r="C24" s="303"/>
      <c r="D24" s="303"/>
      <c r="E24" s="135"/>
      <c r="F24" s="135"/>
      <c r="G24" s="135">
        <v>-9092563.5399999991</v>
      </c>
      <c r="H24" s="303"/>
      <c r="I24" s="135">
        <v>-928272.42</v>
      </c>
      <c r="J24" s="135"/>
      <c r="K24" s="135">
        <f>SUM(G24:I24)</f>
        <v>-10020835.959999999</v>
      </c>
    </row>
    <row r="25" spans="1:11" s="52" customFormat="1" ht="23.25" customHeight="1">
      <c r="A25" s="185" t="s">
        <v>1064</v>
      </c>
      <c r="B25" s="135"/>
      <c r="C25" s="303"/>
      <c r="D25" s="303"/>
      <c r="E25" s="135"/>
      <c r="F25" s="135"/>
      <c r="G25" s="135">
        <v>0</v>
      </c>
      <c r="H25" s="303"/>
      <c r="I25" s="135">
        <v>660976.93000000005</v>
      </c>
      <c r="J25" s="135"/>
      <c r="K25" s="135">
        <f>SUM(G25:I25)</f>
        <v>660976.93000000005</v>
      </c>
    </row>
    <row r="26" spans="1:11" s="52" customFormat="1" ht="23.25" customHeight="1">
      <c r="A26" s="185" t="s">
        <v>425</v>
      </c>
      <c r="B26" s="135"/>
      <c r="C26" s="303"/>
      <c r="D26" s="303"/>
      <c r="E26" s="135"/>
      <c r="F26" s="135"/>
      <c r="G26" s="135">
        <v>316126.32</v>
      </c>
      <c r="H26" s="303"/>
      <c r="I26" s="135">
        <v>10047.25</v>
      </c>
      <c r="J26" s="135"/>
      <c r="K26" s="135">
        <f>SUM(G26:I26)</f>
        <v>326173.57</v>
      </c>
    </row>
    <row r="27" spans="1:11" s="52" customFormat="1" ht="23.25" customHeight="1">
      <c r="A27" s="185" t="s">
        <v>918</v>
      </c>
      <c r="B27" s="135"/>
      <c r="C27" s="303"/>
      <c r="D27" s="303"/>
      <c r="E27" s="135"/>
      <c r="F27" s="135"/>
      <c r="G27" s="308">
        <f>SUM(G24:G26)</f>
        <v>-8776437.2199999988</v>
      </c>
      <c r="H27" s="303"/>
      <c r="I27" s="308">
        <f>SUM(I24:I26)</f>
        <v>-257248.24</v>
      </c>
      <c r="J27" s="135"/>
      <c r="K27" s="308">
        <f>SUM(K24:K26)</f>
        <v>-9033685.459999999</v>
      </c>
    </row>
    <row r="28" spans="1:11" s="52" customFormat="1" ht="23.25" customHeight="1">
      <c r="A28" s="185" t="s">
        <v>921</v>
      </c>
      <c r="B28" s="135"/>
      <c r="C28" s="303"/>
      <c r="D28" s="303"/>
      <c r="E28" s="135"/>
      <c r="F28" s="135"/>
      <c r="G28" s="135">
        <v>-23654721.440000001</v>
      </c>
      <c r="H28" s="303"/>
      <c r="I28" s="135">
        <v>-831776.79000000015</v>
      </c>
      <c r="J28" s="135"/>
      <c r="K28" s="135">
        <f>SUM(G28:I28)</f>
        <v>-24486498.23</v>
      </c>
    </row>
    <row r="29" spans="1:11" s="52" customFormat="1" ht="23.25" customHeight="1">
      <c r="A29" s="185" t="s">
        <v>1064</v>
      </c>
      <c r="B29" s="135"/>
      <c r="C29" s="303"/>
      <c r="D29" s="303"/>
      <c r="E29" s="135"/>
      <c r="F29" s="135"/>
      <c r="G29" s="135">
        <v>31275839.140000001</v>
      </c>
      <c r="H29" s="303"/>
      <c r="I29" s="135"/>
      <c r="J29" s="135"/>
      <c r="K29" s="135">
        <f>SUM(G29:I29)</f>
        <v>31275839.140000001</v>
      </c>
    </row>
    <row r="30" spans="1:11" s="52" customFormat="1" ht="23.25" customHeight="1">
      <c r="A30" s="194" t="s">
        <v>425</v>
      </c>
      <c r="B30" s="135"/>
      <c r="C30" s="303"/>
      <c r="D30" s="303"/>
      <c r="E30" s="135"/>
      <c r="F30" s="135"/>
      <c r="G30" s="135">
        <v>-309045.24999999674</v>
      </c>
      <c r="H30" s="303"/>
      <c r="I30" s="135">
        <v>-88783.148127999622</v>
      </c>
      <c r="J30" s="135"/>
      <c r="K30" s="153">
        <f>SUM(G30:I30)</f>
        <v>-397828.39812799636</v>
      </c>
    </row>
    <row r="31" spans="1:11" s="52" customFormat="1" ht="23.25" customHeight="1">
      <c r="A31" s="185" t="s">
        <v>919</v>
      </c>
      <c r="B31" s="135"/>
      <c r="C31" s="303"/>
      <c r="D31" s="303"/>
      <c r="E31" s="135"/>
      <c r="F31" s="135"/>
      <c r="G31" s="147">
        <f>SUM(G27:G30)</f>
        <v>-1464364.7699999963</v>
      </c>
      <c r="H31" s="303"/>
      <c r="I31" s="147">
        <f>SUM(I27:I30)</f>
        <v>-1177808.1781279999</v>
      </c>
      <c r="J31" s="135"/>
      <c r="K31" s="147">
        <f>SUM(K27:K30)</f>
        <v>-2642172.9481279934</v>
      </c>
    </row>
    <row r="32" spans="1:11" s="52" customFormat="1" ht="23.25" customHeight="1">
      <c r="A32" s="309" t="s">
        <v>922</v>
      </c>
      <c r="B32" s="135"/>
      <c r="C32" s="303"/>
      <c r="D32" s="303"/>
      <c r="E32" s="135"/>
      <c r="F32" s="135"/>
      <c r="G32" s="135"/>
      <c r="H32" s="303"/>
      <c r="I32" s="135"/>
      <c r="J32" s="135"/>
      <c r="K32" s="135"/>
    </row>
    <row r="33" spans="1:12" ht="23.25" customHeight="1" thickBot="1">
      <c r="A33" s="185" t="s">
        <v>919</v>
      </c>
      <c r="C33" s="303"/>
      <c r="D33" s="303"/>
      <c r="G33" s="310">
        <f>SUM(G21+G31)</f>
        <v>168471705.04999992</v>
      </c>
      <c r="H33" s="303"/>
      <c r="I33" s="99">
        <f>SUM(I21+I31)</f>
        <v>588907.43105400004</v>
      </c>
      <c r="K33" s="310">
        <f>SUM(K21+K31)</f>
        <v>169060612.48105398</v>
      </c>
    </row>
    <row r="34" spans="1:12" ht="23.25" customHeight="1" thickTop="1" thickBot="1">
      <c r="A34" s="185" t="s">
        <v>918</v>
      </c>
      <c r="C34" s="303"/>
      <c r="D34" s="303"/>
      <c r="G34" s="310">
        <f>SUM(G17+G27)</f>
        <v>172478764.69</v>
      </c>
      <c r="H34" s="303"/>
      <c r="I34" s="310">
        <f>SUM(I22+I32)</f>
        <v>0</v>
      </c>
      <c r="K34" s="310">
        <f>SUM(K17+K27)</f>
        <v>173809403.10999998</v>
      </c>
    </row>
    <row r="35" spans="1:12" ht="23.25" customHeight="1" thickTop="1">
      <c r="A35" s="143" t="s">
        <v>923</v>
      </c>
      <c r="C35" s="303"/>
      <c r="D35" s="303"/>
      <c r="H35" s="303"/>
      <c r="I35" s="242" t="s">
        <v>467</v>
      </c>
      <c r="J35" s="242"/>
      <c r="K35" s="242" t="s">
        <v>468</v>
      </c>
    </row>
    <row r="36" spans="1:12" ht="23.25" customHeight="1">
      <c r="A36" s="185" t="s">
        <v>924</v>
      </c>
      <c r="C36" s="303"/>
      <c r="D36" s="303"/>
      <c r="H36" s="303"/>
      <c r="I36" s="135">
        <f>-K28</f>
        <v>24486498.23</v>
      </c>
      <c r="K36" s="135">
        <v>24709385.079999998</v>
      </c>
    </row>
    <row r="37" spans="1:12" ht="23.25" customHeight="1">
      <c r="A37" s="185" t="s">
        <v>925</v>
      </c>
      <c r="C37" s="303"/>
      <c r="D37" s="303"/>
      <c r="H37" s="303"/>
      <c r="I37" s="135">
        <f>-K24</f>
        <v>10020835.959999999</v>
      </c>
      <c r="K37" s="135">
        <v>10096945.880000001</v>
      </c>
    </row>
    <row r="38" spans="1:12" ht="24.75" customHeight="1">
      <c r="A38" s="433" t="s">
        <v>969</v>
      </c>
      <c r="B38" s="434"/>
      <c r="C38" s="434"/>
      <c r="D38" s="434"/>
      <c r="E38" s="434"/>
      <c r="F38" s="434"/>
      <c r="G38" s="434"/>
      <c r="H38" s="434"/>
      <c r="I38" s="434"/>
      <c r="J38" s="434"/>
      <c r="K38" s="434"/>
      <c r="L38" s="135"/>
    </row>
    <row r="39" spans="1:12" ht="24.75" customHeight="1"/>
    <row r="40" spans="1:12" ht="24.75" customHeight="1">
      <c r="K40" s="419" t="s">
        <v>1104</v>
      </c>
    </row>
    <row r="41" spans="1:12" ht="24.75" customHeight="1">
      <c r="A41" s="138"/>
      <c r="B41" s="303"/>
      <c r="C41" s="303"/>
      <c r="D41" s="303"/>
      <c r="H41" s="419"/>
      <c r="I41" s="419"/>
      <c r="J41" s="419"/>
      <c r="K41" s="419" t="s">
        <v>1103</v>
      </c>
    </row>
    <row r="42" spans="1:12" ht="24.75" customHeight="1">
      <c r="A42" s="138"/>
      <c r="B42" s="303"/>
      <c r="C42" s="303"/>
      <c r="G42" s="233"/>
      <c r="H42" s="233"/>
      <c r="I42" s="233"/>
      <c r="J42" s="305"/>
      <c r="K42" s="306" t="s">
        <v>331</v>
      </c>
    </row>
    <row r="43" spans="1:12" ht="24.75" customHeight="1">
      <c r="A43" s="143" t="s">
        <v>916</v>
      </c>
      <c r="B43" s="303"/>
      <c r="C43" s="303"/>
      <c r="G43" s="233"/>
      <c r="H43" s="233"/>
      <c r="I43" s="233"/>
      <c r="J43" s="307"/>
      <c r="K43" s="305"/>
    </row>
    <row r="44" spans="1:12" ht="24.75" customHeight="1">
      <c r="A44" s="144" t="s">
        <v>915</v>
      </c>
      <c r="B44" s="303"/>
      <c r="C44" s="303"/>
      <c r="G44" s="233"/>
      <c r="H44" s="233"/>
      <c r="I44" s="233"/>
      <c r="J44" s="307"/>
      <c r="K44" s="135">
        <v>660976.93000000005</v>
      </c>
    </row>
    <row r="45" spans="1:12" s="233" customFormat="1" ht="24.75" customHeight="1">
      <c r="A45" s="144" t="s">
        <v>1063</v>
      </c>
      <c r="J45" s="90"/>
      <c r="K45" s="90">
        <v>1648608.54</v>
      </c>
      <c r="L45" s="94"/>
    </row>
    <row r="46" spans="1:12" s="233" customFormat="1" ht="24.75" customHeight="1">
      <c r="A46" s="144" t="s">
        <v>917</v>
      </c>
      <c r="B46" s="144"/>
      <c r="C46" s="144"/>
      <c r="D46" s="144"/>
      <c r="J46" s="90"/>
      <c r="K46" s="90">
        <v>-660976.93000000005</v>
      </c>
      <c r="L46" s="94"/>
    </row>
    <row r="47" spans="1:12" s="233" customFormat="1" ht="24.75" customHeight="1">
      <c r="A47" s="144" t="s">
        <v>425</v>
      </c>
      <c r="B47" s="144"/>
      <c r="C47" s="144"/>
      <c r="D47" s="144"/>
      <c r="J47" s="90"/>
      <c r="K47" s="127">
        <v>-60721.88</v>
      </c>
    </row>
    <row r="48" spans="1:12" ht="24.75" customHeight="1">
      <c r="A48" s="185" t="s">
        <v>918</v>
      </c>
      <c r="C48" s="303"/>
      <c r="D48" s="303"/>
      <c r="G48" s="233"/>
      <c r="H48" s="233"/>
      <c r="I48" s="233"/>
      <c r="J48" s="303"/>
      <c r="K48" s="135">
        <f>SUM(K44:K47)</f>
        <v>1587886.6600000001</v>
      </c>
    </row>
    <row r="49" spans="1:11" ht="24.75" customHeight="1">
      <c r="A49" s="144" t="s">
        <v>1063</v>
      </c>
      <c r="C49" s="303"/>
      <c r="D49" s="303"/>
      <c r="G49" s="233"/>
      <c r="H49" s="233"/>
      <c r="I49" s="233"/>
      <c r="K49" s="135">
        <v>0</v>
      </c>
    </row>
    <row r="50" spans="1:11" ht="24.75" customHeight="1">
      <c r="A50" s="185" t="s">
        <v>1064</v>
      </c>
      <c r="C50" s="303"/>
      <c r="D50" s="303"/>
      <c r="G50" s="233"/>
      <c r="H50" s="233"/>
      <c r="I50" s="233"/>
      <c r="K50" s="135">
        <v>0</v>
      </c>
    </row>
    <row r="51" spans="1:11" ht="24.75" customHeight="1">
      <c r="A51" s="185" t="s">
        <v>926</v>
      </c>
      <c r="C51" s="303"/>
      <c r="D51" s="303"/>
      <c r="G51" s="233"/>
      <c r="H51" s="233"/>
      <c r="I51" s="233"/>
      <c r="K51" s="135">
        <v>-1648608.54</v>
      </c>
    </row>
    <row r="52" spans="1:11" ht="24.75" customHeight="1">
      <c r="A52" s="194" t="s">
        <v>425</v>
      </c>
      <c r="C52" s="303"/>
      <c r="D52" s="303"/>
      <c r="G52" s="233"/>
      <c r="H52" s="233"/>
      <c r="I52" s="233"/>
      <c r="K52" s="135">
        <v>60721.88</v>
      </c>
    </row>
    <row r="53" spans="1:11" ht="24.75" customHeight="1">
      <c r="A53" s="185" t="s">
        <v>919</v>
      </c>
      <c r="C53" s="303"/>
      <c r="D53" s="303"/>
      <c r="G53" s="233"/>
      <c r="H53" s="233"/>
      <c r="I53" s="233"/>
      <c r="K53" s="102">
        <v>0</v>
      </c>
    </row>
    <row r="54" spans="1:11" ht="24.75" customHeight="1">
      <c r="A54" s="143" t="s">
        <v>920</v>
      </c>
      <c r="C54" s="303"/>
      <c r="D54" s="303"/>
      <c r="G54" s="233"/>
      <c r="H54" s="233"/>
      <c r="I54" s="233"/>
    </row>
    <row r="55" spans="1:11" ht="24.75" customHeight="1">
      <c r="A55" s="144" t="s">
        <v>915</v>
      </c>
      <c r="C55" s="303"/>
      <c r="D55" s="303"/>
      <c r="G55" s="233"/>
      <c r="H55" s="233"/>
      <c r="I55" s="233"/>
      <c r="K55" s="135">
        <v>0</v>
      </c>
    </row>
    <row r="56" spans="1:11" ht="24.75" customHeight="1">
      <c r="A56" s="185" t="s">
        <v>921</v>
      </c>
      <c r="C56" s="303"/>
      <c r="D56" s="303"/>
      <c r="G56" s="233"/>
      <c r="H56" s="233"/>
      <c r="I56" s="233"/>
      <c r="K56" s="135">
        <v>-928272.42</v>
      </c>
    </row>
    <row r="57" spans="1:11" ht="24.75" customHeight="1">
      <c r="A57" s="185" t="s">
        <v>1064</v>
      </c>
      <c r="C57" s="303"/>
      <c r="D57" s="303"/>
      <c r="G57" s="233"/>
      <c r="H57" s="233"/>
      <c r="I57" s="233"/>
      <c r="K57" s="135">
        <v>660976.93000000005</v>
      </c>
    </row>
    <row r="58" spans="1:11" ht="24.75" customHeight="1">
      <c r="A58" s="194" t="s">
        <v>425</v>
      </c>
      <c r="C58" s="303"/>
      <c r="D58" s="303"/>
      <c r="G58" s="233"/>
      <c r="H58" s="233"/>
      <c r="I58" s="233"/>
      <c r="K58" s="135">
        <v>10047.25</v>
      </c>
    </row>
    <row r="59" spans="1:11" ht="24.75" customHeight="1">
      <c r="A59" s="185" t="s">
        <v>918</v>
      </c>
      <c r="C59" s="303"/>
      <c r="D59" s="303"/>
      <c r="G59" s="233"/>
      <c r="H59" s="233"/>
      <c r="I59" s="233"/>
      <c r="K59" s="308">
        <f>SUM(K56:K58)</f>
        <v>-257248.24</v>
      </c>
    </row>
    <row r="60" spans="1:11" ht="24.75" customHeight="1">
      <c r="A60" s="185" t="s">
        <v>921</v>
      </c>
      <c r="C60" s="303"/>
      <c r="D60" s="303"/>
      <c r="G60" s="233"/>
      <c r="H60" s="233"/>
      <c r="I60" s="233"/>
      <c r="K60" s="135">
        <v>-827345.0900000002</v>
      </c>
    </row>
    <row r="61" spans="1:11" ht="24.75" customHeight="1">
      <c r="A61" s="185" t="s">
        <v>1064</v>
      </c>
      <c r="C61" s="303"/>
      <c r="D61" s="303"/>
      <c r="G61" s="233"/>
      <c r="H61" s="233"/>
      <c r="I61" s="233"/>
      <c r="K61" s="135">
        <v>0</v>
      </c>
    </row>
    <row r="62" spans="1:11" ht="24.75" customHeight="1">
      <c r="A62" s="185" t="s">
        <v>926</v>
      </c>
      <c r="C62" s="303"/>
      <c r="D62" s="303"/>
      <c r="G62" s="233"/>
      <c r="H62" s="233"/>
      <c r="I62" s="233"/>
      <c r="K62" s="135">
        <v>1094640.58</v>
      </c>
    </row>
    <row r="63" spans="1:11" s="52" customFormat="1" ht="24.75" customHeight="1">
      <c r="A63" s="194" t="s">
        <v>425</v>
      </c>
      <c r="B63" s="135"/>
      <c r="C63" s="303"/>
      <c r="D63" s="303"/>
      <c r="E63" s="135"/>
      <c r="F63" s="135"/>
      <c r="G63" s="233"/>
      <c r="H63" s="233"/>
      <c r="I63" s="233"/>
      <c r="J63" s="135"/>
      <c r="K63" s="153">
        <v>-10047.25</v>
      </c>
    </row>
    <row r="64" spans="1:11" s="52" customFormat="1" ht="24.75" customHeight="1">
      <c r="A64" s="185" t="s">
        <v>919</v>
      </c>
      <c r="B64" s="135"/>
      <c r="C64" s="303"/>
      <c r="D64" s="303"/>
      <c r="E64" s="135"/>
      <c r="F64" s="135"/>
      <c r="G64" s="233"/>
      <c r="H64" s="233"/>
      <c r="I64" s="233"/>
      <c r="J64" s="135"/>
      <c r="K64" s="147">
        <f>SUM(K59:K63)</f>
        <v>0</v>
      </c>
    </row>
    <row r="65" spans="1:12" s="52" customFormat="1" ht="24.75" customHeight="1">
      <c r="A65" s="309" t="s">
        <v>475</v>
      </c>
      <c r="B65" s="135"/>
      <c r="C65" s="303"/>
      <c r="D65" s="303"/>
      <c r="E65" s="135"/>
      <c r="F65" s="135"/>
      <c r="G65" s="233"/>
      <c r="H65" s="233"/>
      <c r="I65" s="233"/>
      <c r="J65" s="135"/>
      <c r="K65" s="135"/>
    </row>
    <row r="66" spans="1:12" s="52" customFormat="1" ht="24.75" customHeight="1" thickBot="1">
      <c r="A66" s="185" t="s">
        <v>919</v>
      </c>
      <c r="B66" s="135"/>
      <c r="C66" s="303"/>
      <c r="D66" s="303"/>
      <c r="E66" s="135"/>
      <c r="F66" s="135"/>
      <c r="G66" s="233"/>
      <c r="H66" s="233"/>
      <c r="I66" s="233"/>
      <c r="J66" s="135"/>
      <c r="K66" s="99">
        <f>SUM(K53+K64)</f>
        <v>0</v>
      </c>
    </row>
    <row r="67" spans="1:12" s="52" customFormat="1" ht="24.75" customHeight="1" thickTop="1" thickBot="1">
      <c r="A67" s="185" t="s">
        <v>918</v>
      </c>
      <c r="B67" s="135"/>
      <c r="C67" s="303"/>
      <c r="D67" s="303"/>
      <c r="E67" s="135"/>
      <c r="F67" s="135"/>
      <c r="G67" s="233"/>
      <c r="H67" s="233"/>
      <c r="I67" s="233"/>
      <c r="J67" s="135"/>
      <c r="K67" s="99">
        <f>SUM(K48+K59)</f>
        <v>1330638.4200000002</v>
      </c>
    </row>
    <row r="68" spans="1:12" s="52" customFormat="1" ht="24.75" customHeight="1" thickTop="1">
      <c r="A68" s="143" t="s">
        <v>923</v>
      </c>
      <c r="B68" s="135"/>
      <c r="C68" s="303"/>
      <c r="D68" s="303"/>
      <c r="E68" s="135"/>
      <c r="F68" s="135"/>
      <c r="G68" s="233"/>
      <c r="H68" s="233"/>
      <c r="I68" s="242" t="s">
        <v>467</v>
      </c>
      <c r="J68" s="242"/>
      <c r="K68" s="242" t="s">
        <v>468</v>
      </c>
    </row>
    <row r="69" spans="1:12" s="52" customFormat="1" ht="24.75" customHeight="1">
      <c r="A69" s="185" t="s">
        <v>924</v>
      </c>
      <c r="B69" s="135"/>
      <c r="C69" s="303"/>
      <c r="D69" s="303"/>
      <c r="E69" s="135"/>
      <c r="F69" s="135"/>
      <c r="G69" s="233"/>
      <c r="H69" s="233"/>
      <c r="I69" s="135">
        <f>-K60</f>
        <v>827345.0900000002</v>
      </c>
      <c r="J69" s="135"/>
      <c r="K69" s="135">
        <v>840886.31413199997</v>
      </c>
    </row>
    <row r="70" spans="1:12" s="52" customFormat="1" ht="24.75" customHeight="1">
      <c r="A70" s="185" t="s">
        <v>925</v>
      </c>
      <c r="B70" s="135"/>
      <c r="C70" s="303"/>
      <c r="D70" s="303"/>
      <c r="E70" s="135"/>
      <c r="F70" s="135"/>
      <c r="G70" s="135"/>
      <c r="H70" s="303"/>
      <c r="I70" s="135">
        <f>-K56</f>
        <v>928272.42</v>
      </c>
      <c r="J70" s="135"/>
      <c r="K70" s="135">
        <v>950279.06</v>
      </c>
    </row>
    <row r="71" spans="1:12" s="52" customFormat="1" ht="24.75" customHeight="1">
      <c r="A71" s="185"/>
      <c r="B71" s="135"/>
      <c r="C71" s="303"/>
      <c r="D71" s="303"/>
      <c r="E71" s="135"/>
      <c r="F71" s="135"/>
      <c r="G71" s="135"/>
      <c r="H71" s="303"/>
      <c r="I71" s="135"/>
      <c r="J71" s="135"/>
      <c r="K71" s="135"/>
    </row>
    <row r="72" spans="1:12" s="52" customFormat="1" ht="24" customHeight="1">
      <c r="A72" s="433" t="s">
        <v>440</v>
      </c>
      <c r="B72" s="434"/>
      <c r="C72" s="434"/>
      <c r="D72" s="434"/>
      <c r="E72" s="434"/>
      <c r="F72" s="434"/>
      <c r="G72" s="434"/>
      <c r="H72" s="434"/>
      <c r="I72" s="434"/>
      <c r="J72" s="434"/>
      <c r="K72" s="434"/>
      <c r="L72" s="135"/>
    </row>
    <row r="73" spans="1:12" s="52" customFormat="1" ht="24" customHeight="1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</row>
    <row r="74" spans="1:12" s="52" customFormat="1" ht="23.25" customHeight="1">
      <c r="A74" s="143" t="s">
        <v>478</v>
      </c>
      <c r="B74" s="303"/>
      <c r="C74" s="303"/>
      <c r="D74" s="303"/>
      <c r="E74" s="303"/>
      <c r="F74" s="303"/>
      <c r="G74" s="303"/>
      <c r="H74" s="303"/>
      <c r="I74" s="138"/>
      <c r="J74" s="138"/>
      <c r="K74" s="138"/>
    </row>
    <row r="75" spans="1:12" s="52" customFormat="1" ht="23.25" customHeight="1">
      <c r="A75" s="138"/>
      <c r="B75" s="303"/>
      <c r="C75" s="303"/>
      <c r="D75" s="303"/>
      <c r="E75" s="135"/>
      <c r="F75" s="144"/>
      <c r="G75" s="428" t="s">
        <v>317</v>
      </c>
      <c r="H75" s="428"/>
      <c r="I75" s="428"/>
      <c r="J75" s="428"/>
      <c r="K75" s="428"/>
    </row>
    <row r="76" spans="1:12" s="52" customFormat="1" ht="23.25" customHeight="1">
      <c r="A76" s="138"/>
      <c r="B76" s="303"/>
      <c r="C76" s="303"/>
      <c r="D76" s="135"/>
      <c r="E76" s="135"/>
      <c r="F76" s="135"/>
      <c r="G76" s="311" t="s">
        <v>479</v>
      </c>
      <c r="H76" s="304"/>
      <c r="I76" s="312" t="s">
        <v>479</v>
      </c>
      <c r="J76" s="307"/>
      <c r="K76" s="305" t="s">
        <v>331</v>
      </c>
    </row>
    <row r="77" spans="1:12" s="52" customFormat="1" ht="23.25" customHeight="1">
      <c r="A77" s="138"/>
      <c r="B77" s="303"/>
      <c r="C77" s="303"/>
      <c r="D77" s="135"/>
      <c r="E77" s="135"/>
      <c r="F77" s="135"/>
      <c r="G77" s="313" t="s">
        <v>480</v>
      </c>
      <c r="H77" s="304"/>
      <c r="I77" s="314" t="s">
        <v>481</v>
      </c>
      <c r="J77" s="307"/>
      <c r="K77" s="315"/>
    </row>
    <row r="78" spans="1:12" s="52" customFormat="1" ht="23.25" customHeight="1">
      <c r="A78" s="138" t="s">
        <v>482</v>
      </c>
      <c r="B78" s="303"/>
      <c r="C78" s="303"/>
      <c r="D78" s="303"/>
      <c r="E78" s="303"/>
      <c r="F78" s="303"/>
      <c r="G78" s="303"/>
      <c r="H78" s="303"/>
      <c r="I78" s="135"/>
      <c r="J78" s="303"/>
      <c r="K78" s="303"/>
    </row>
    <row r="79" spans="1:12" s="52" customFormat="1" ht="23.25" customHeight="1">
      <c r="A79" s="303"/>
      <c r="B79" s="324" t="s">
        <v>452</v>
      </c>
      <c r="C79" s="303"/>
      <c r="D79" s="303"/>
      <c r="E79" s="303"/>
      <c r="F79" s="303"/>
      <c r="G79" s="135">
        <v>1826536.33</v>
      </c>
      <c r="H79" s="303"/>
      <c r="I79" s="135">
        <v>159511.95000000001</v>
      </c>
      <c r="J79" s="135"/>
      <c r="K79" s="135">
        <f>SUM(G79:I79)</f>
        <v>1986048.28</v>
      </c>
    </row>
    <row r="80" spans="1:12" s="52" customFormat="1" ht="23.25" customHeight="1">
      <c r="A80" s="303"/>
      <c r="B80" s="324" t="s">
        <v>453</v>
      </c>
      <c r="C80" s="303"/>
      <c r="D80" s="303"/>
      <c r="E80" s="303"/>
      <c r="F80" s="303"/>
      <c r="G80" s="135">
        <v>0</v>
      </c>
      <c r="H80" s="303"/>
      <c r="I80" s="135">
        <v>0</v>
      </c>
      <c r="J80" s="135"/>
      <c r="K80" s="135">
        <f>SUM(G80:I80)</f>
        <v>0</v>
      </c>
    </row>
    <row r="81" spans="1:11" s="52" customFormat="1" ht="23.25" customHeight="1">
      <c r="A81" s="303"/>
      <c r="B81" s="324" t="s">
        <v>483</v>
      </c>
      <c r="C81" s="303"/>
      <c r="D81" s="303"/>
      <c r="E81" s="303"/>
      <c r="F81" s="303"/>
      <c r="G81" s="135">
        <v>0</v>
      </c>
      <c r="H81" s="303"/>
      <c r="I81" s="135">
        <v>0</v>
      </c>
      <c r="J81" s="135"/>
      <c r="K81" s="135">
        <f>SUM(G81:I81)</f>
        <v>0</v>
      </c>
    </row>
    <row r="82" spans="1:11" s="52" customFormat="1" ht="23.25" customHeight="1">
      <c r="A82" s="303"/>
      <c r="B82" s="325" t="s">
        <v>456</v>
      </c>
      <c r="C82" s="303"/>
      <c r="D82" s="303"/>
      <c r="E82" s="303"/>
      <c r="F82" s="303"/>
      <c r="G82" s="153">
        <v>-7081.05</v>
      </c>
      <c r="H82" s="303"/>
      <c r="I82" s="153">
        <v>-618.39</v>
      </c>
      <c r="J82" s="135"/>
      <c r="K82" s="153">
        <f>SUM(G82:I82)</f>
        <v>-7699.4400000000005</v>
      </c>
    </row>
    <row r="83" spans="1:11" s="52" customFormat="1" ht="23.25" customHeight="1">
      <c r="A83" s="303"/>
      <c r="B83" s="324" t="s">
        <v>457</v>
      </c>
      <c r="C83" s="303"/>
      <c r="D83" s="303"/>
      <c r="E83" s="303"/>
      <c r="F83" s="303"/>
      <c r="G83" s="135">
        <f>SUM(G79:G82)</f>
        <v>1819455.28</v>
      </c>
      <c r="H83" s="303"/>
      <c r="I83" s="135">
        <f>SUM(I79:I82)</f>
        <v>158893.56</v>
      </c>
      <c r="J83" s="135"/>
      <c r="K83" s="135">
        <f>SUM(K79:K82)</f>
        <v>1978348.84</v>
      </c>
    </row>
    <row r="84" spans="1:11" s="52" customFormat="1" ht="23.25" customHeight="1">
      <c r="A84" s="303"/>
      <c r="B84" s="324" t="s">
        <v>453</v>
      </c>
      <c r="C84" s="303"/>
      <c r="D84" s="303"/>
      <c r="E84" s="303"/>
      <c r="F84" s="303"/>
      <c r="G84" s="135">
        <v>384800</v>
      </c>
      <c r="H84" s="303"/>
      <c r="I84" s="135"/>
      <c r="J84" s="135"/>
      <c r="K84" s="135">
        <f>SUM(G84:I84)</f>
        <v>384800</v>
      </c>
    </row>
    <row r="85" spans="1:11" s="52" customFormat="1" ht="23.25" customHeight="1">
      <c r="A85" s="303"/>
      <c r="B85" s="325" t="s">
        <v>456</v>
      </c>
      <c r="C85" s="303"/>
      <c r="D85" s="303"/>
      <c r="E85" s="303"/>
      <c r="F85" s="303"/>
      <c r="G85" s="135">
        <v>206713.79</v>
      </c>
      <c r="H85" s="303"/>
      <c r="I85" s="135">
        <f>176788.26-158893.56</f>
        <v>17894.700000000012</v>
      </c>
      <c r="J85" s="135"/>
      <c r="K85" s="135">
        <f>SUM(G85:I85)</f>
        <v>224608.49000000002</v>
      </c>
    </row>
    <row r="86" spans="1:11" s="52" customFormat="1" ht="23.25" customHeight="1">
      <c r="A86" s="135"/>
      <c r="B86" s="320" t="s">
        <v>458</v>
      </c>
      <c r="C86" s="135"/>
      <c r="D86" s="135"/>
      <c r="E86" s="135"/>
      <c r="F86" s="135"/>
      <c r="G86" s="147">
        <f>SUM(G83:G85)</f>
        <v>2410969.0700000003</v>
      </c>
      <c r="H86" s="135"/>
      <c r="I86" s="147">
        <f>SUM(I83:I85)</f>
        <v>176788.26</v>
      </c>
      <c r="J86" s="135"/>
      <c r="K86" s="147">
        <f>SUM(K83:K85)</f>
        <v>2587757.33</v>
      </c>
    </row>
    <row r="87" spans="1:11" s="52" customFormat="1" ht="25.5" customHeight="1">
      <c r="A87" s="138" t="s">
        <v>484</v>
      </c>
      <c r="B87" s="303"/>
      <c r="C87" s="303"/>
      <c r="D87" s="303"/>
      <c r="E87" s="303"/>
      <c r="F87" s="303"/>
      <c r="G87" s="135"/>
      <c r="H87" s="303"/>
      <c r="I87" s="135"/>
      <c r="J87" s="135"/>
      <c r="K87" s="135"/>
    </row>
    <row r="88" spans="1:11" s="52" customFormat="1" ht="25.5" customHeight="1">
      <c r="A88" s="303"/>
      <c r="B88" s="324" t="str">
        <f>B79</f>
        <v>ณ วันที่ 1 มกราคม 2563</v>
      </c>
      <c r="C88" s="303"/>
      <c r="D88" s="303"/>
      <c r="E88" s="303"/>
      <c r="F88" s="303"/>
      <c r="G88" s="135">
        <v>-1685172.57</v>
      </c>
      <c r="H88" s="303"/>
      <c r="I88" s="135">
        <v>0</v>
      </c>
      <c r="J88" s="135"/>
      <c r="K88" s="135">
        <f>SUM(G88:J88)</f>
        <v>-1685172.57</v>
      </c>
    </row>
    <row r="89" spans="1:11" s="52" customFormat="1" ht="25.5" customHeight="1">
      <c r="A89" s="303"/>
      <c r="B89" s="324" t="s">
        <v>485</v>
      </c>
      <c r="C89" s="303"/>
      <c r="D89" s="303"/>
      <c r="E89" s="303"/>
      <c r="F89" s="303"/>
      <c r="G89" s="135">
        <v>-34518.019999999997</v>
      </c>
      <c r="H89" s="303"/>
      <c r="I89" s="135">
        <v>0</v>
      </c>
      <c r="J89" s="135"/>
      <c r="K89" s="135">
        <f>SUM(G89:J89)</f>
        <v>-34518.019999999997</v>
      </c>
    </row>
    <row r="90" spans="1:11" s="52" customFormat="1" ht="25.5" customHeight="1">
      <c r="A90" s="303"/>
      <c r="B90" s="325" t="s">
        <v>456</v>
      </c>
      <c r="C90" s="303"/>
      <c r="D90" s="303"/>
      <c r="E90" s="303"/>
      <c r="F90" s="303"/>
      <c r="G90" s="153">
        <v>8301.2900000000009</v>
      </c>
      <c r="H90" s="303"/>
      <c r="I90" s="135">
        <v>0</v>
      </c>
      <c r="J90" s="135"/>
      <c r="K90" s="135">
        <f>SUM(G90:J90)</f>
        <v>8301.2900000000009</v>
      </c>
    </row>
    <row r="91" spans="1:11" s="52" customFormat="1" ht="25.5" customHeight="1">
      <c r="A91" s="303"/>
      <c r="B91" s="324" t="str">
        <f>B83</f>
        <v>ณ วันที่ 31 ธันวาคม 2563</v>
      </c>
      <c r="C91" s="303"/>
      <c r="D91" s="303"/>
      <c r="E91" s="303"/>
      <c r="F91" s="303"/>
      <c r="G91" s="135">
        <f>SUM(G88:G90)</f>
        <v>-1711389.3</v>
      </c>
      <c r="H91" s="303"/>
      <c r="I91" s="308">
        <f>SUM(I88:I90)</f>
        <v>0</v>
      </c>
      <c r="J91" s="135"/>
      <c r="K91" s="100">
        <f>SUM(K88:K90)</f>
        <v>-1711389.3</v>
      </c>
    </row>
    <row r="92" spans="1:11" s="52" customFormat="1" ht="25.5" customHeight="1">
      <c r="A92" s="303"/>
      <c r="B92" s="324" t="s">
        <v>485</v>
      </c>
      <c r="C92" s="303"/>
      <c r="D92" s="303"/>
      <c r="E92" s="303"/>
      <c r="F92" s="303"/>
      <c r="G92" s="52">
        <v>-35572.26</v>
      </c>
      <c r="H92" s="303"/>
      <c r="I92" s="135">
        <v>0</v>
      </c>
      <c r="J92" s="135"/>
      <c r="K92" s="316">
        <f>SUM(G92:J92)</f>
        <v>-35572.26</v>
      </c>
    </row>
    <row r="93" spans="1:11" s="52" customFormat="1" ht="25.5" customHeight="1">
      <c r="A93" s="303"/>
      <c r="B93" s="325" t="s">
        <v>456</v>
      </c>
      <c r="C93" s="303"/>
      <c r="D93" s="303"/>
      <c r="E93" s="303"/>
      <c r="F93" s="303"/>
      <c r="G93" s="135">
        <v>-194662.78</v>
      </c>
      <c r="H93" s="303"/>
      <c r="I93" s="135">
        <v>0</v>
      </c>
      <c r="J93" s="135"/>
      <c r="K93" s="135">
        <f>SUM(G93:J93)</f>
        <v>-194662.78</v>
      </c>
    </row>
    <row r="94" spans="1:11" s="52" customFormat="1" ht="25.5" customHeight="1">
      <c r="A94" s="135"/>
      <c r="B94" s="320" t="str">
        <f>B86</f>
        <v>ณ วันที่ 31 ธันวาคม 2564</v>
      </c>
      <c r="C94" s="135"/>
      <c r="D94" s="135"/>
      <c r="E94" s="135"/>
      <c r="F94" s="135"/>
      <c r="G94" s="147">
        <f>SUM(G91:G93)</f>
        <v>-1941624.34</v>
      </c>
      <c r="H94" s="135"/>
      <c r="I94" s="147">
        <f>SUM(I91:I93)</f>
        <v>0</v>
      </c>
      <c r="J94" s="135"/>
      <c r="K94" s="147">
        <f>SUM(K91:K93)</f>
        <v>-1941624.34</v>
      </c>
    </row>
    <row r="95" spans="1:11" s="52" customFormat="1" ht="25.5" customHeight="1">
      <c r="A95" s="138" t="s">
        <v>486</v>
      </c>
      <c r="B95" s="303"/>
      <c r="C95" s="303"/>
      <c r="D95" s="303"/>
      <c r="E95" s="303"/>
      <c r="F95" s="303"/>
      <c r="G95" s="303"/>
      <c r="H95" s="303"/>
      <c r="I95" s="135"/>
      <c r="J95" s="135"/>
      <c r="K95" s="135"/>
    </row>
    <row r="96" spans="1:11" ht="25.5" customHeight="1" thickBot="1">
      <c r="A96" s="303"/>
      <c r="B96" s="324" t="s">
        <v>458</v>
      </c>
      <c r="C96" s="303"/>
      <c r="D96" s="303"/>
      <c r="E96" s="303"/>
      <c r="F96" s="303"/>
      <c r="G96" s="310">
        <f>+G86+G94</f>
        <v>469344.73000000021</v>
      </c>
      <c r="H96" s="303"/>
      <c r="I96" s="310">
        <f>+I86+I94</f>
        <v>176788.26</v>
      </c>
      <c r="K96" s="310">
        <f>+K86+K94</f>
        <v>646132.99</v>
      </c>
    </row>
    <row r="97" spans="1:12" ht="25.5" customHeight="1" thickTop="1" thickBot="1">
      <c r="A97" s="303"/>
      <c r="B97" s="324" t="s">
        <v>457</v>
      </c>
      <c r="C97" s="303"/>
      <c r="D97" s="303"/>
      <c r="E97" s="303"/>
      <c r="F97" s="303"/>
      <c r="G97" s="310">
        <f>+G83+G91</f>
        <v>108065.97999999998</v>
      </c>
      <c r="H97" s="303"/>
      <c r="I97" s="310">
        <f>+I83+I91</f>
        <v>158893.56</v>
      </c>
      <c r="K97" s="310">
        <f>+K83+K91</f>
        <v>266959.54000000004</v>
      </c>
    </row>
    <row r="98" spans="1:12" ht="25.5" customHeight="1" thickTop="1">
      <c r="B98" s="303"/>
      <c r="C98" s="303"/>
      <c r="D98" s="303"/>
      <c r="E98" s="303"/>
      <c r="F98" s="303"/>
      <c r="G98" s="303"/>
      <c r="H98" s="303"/>
    </row>
    <row r="99" spans="1:12" ht="25.5" customHeight="1">
      <c r="A99" s="138" t="s">
        <v>487</v>
      </c>
      <c r="B99" s="303"/>
      <c r="C99" s="303"/>
      <c r="D99" s="303"/>
      <c r="E99" s="303"/>
      <c r="F99" s="303"/>
      <c r="G99" s="303"/>
      <c r="H99" s="303"/>
      <c r="I99" s="242" t="s">
        <v>467</v>
      </c>
      <c r="J99" s="242"/>
      <c r="K99" s="242" t="s">
        <v>468</v>
      </c>
    </row>
    <row r="100" spans="1:12" ht="25.5" customHeight="1">
      <c r="B100" s="324" t="s">
        <v>458</v>
      </c>
      <c r="I100" s="299">
        <f>-K92</f>
        <v>35572.26</v>
      </c>
      <c r="J100" s="299"/>
      <c r="K100" s="299">
        <f>ROUND(1122*33.4199,2)</f>
        <v>37497.129999999997</v>
      </c>
    </row>
    <row r="101" spans="1:12" ht="25.5" customHeight="1">
      <c r="B101" s="324" t="s">
        <v>457</v>
      </c>
      <c r="I101" s="299">
        <f>-K89</f>
        <v>34518.019999999997</v>
      </c>
      <c r="J101" s="299"/>
      <c r="K101" s="299">
        <v>21184.3</v>
      </c>
    </row>
    <row r="102" spans="1:12" ht="25.5" customHeight="1">
      <c r="B102" s="303"/>
    </row>
    <row r="103" spans="1:12" ht="25.5" customHeight="1">
      <c r="B103" s="303"/>
    </row>
    <row r="104" spans="1:12" ht="25.5" customHeight="1">
      <c r="B104" s="303"/>
    </row>
    <row r="105" spans="1:12" ht="25.5" customHeight="1">
      <c r="B105" s="303"/>
    </row>
    <row r="106" spans="1:12" ht="25.5" customHeight="1">
      <c r="A106" s="433" t="s">
        <v>471</v>
      </c>
      <c r="B106" s="434"/>
      <c r="C106" s="434"/>
      <c r="D106" s="434"/>
      <c r="E106" s="434"/>
      <c r="F106" s="434"/>
      <c r="G106" s="434"/>
      <c r="H106" s="434"/>
      <c r="I106" s="434"/>
      <c r="J106" s="434"/>
      <c r="K106" s="434"/>
      <c r="L106" s="135"/>
    </row>
    <row r="107" spans="1:12" ht="25.5" customHeight="1">
      <c r="A107" s="238"/>
      <c r="B107" s="241"/>
      <c r="C107" s="241"/>
      <c r="D107" s="241"/>
      <c r="E107" s="241"/>
      <c r="F107" s="241"/>
      <c r="G107" s="241"/>
      <c r="H107" s="241"/>
      <c r="I107" s="241"/>
      <c r="J107" s="241"/>
      <c r="K107" s="241"/>
      <c r="L107" s="135"/>
    </row>
    <row r="108" spans="1:12" ht="25.5" customHeight="1">
      <c r="A108" s="138"/>
      <c r="B108" s="303"/>
      <c r="C108" s="303"/>
      <c r="D108" s="303"/>
      <c r="F108" s="144"/>
      <c r="G108" s="428" t="s">
        <v>318</v>
      </c>
      <c r="H108" s="428"/>
      <c r="I108" s="428"/>
      <c r="J108" s="428"/>
      <c r="K108" s="428"/>
    </row>
    <row r="109" spans="1:12" ht="25.5" customHeight="1">
      <c r="A109" s="138"/>
      <c r="B109" s="303"/>
      <c r="C109" s="303"/>
      <c r="G109" s="311" t="s">
        <v>479</v>
      </c>
      <c r="H109" s="317"/>
      <c r="I109" s="312" t="s">
        <v>479</v>
      </c>
      <c r="J109" s="318"/>
      <c r="K109" s="305" t="s">
        <v>331</v>
      </c>
    </row>
    <row r="110" spans="1:12" ht="25.5" customHeight="1">
      <c r="A110" s="138"/>
      <c r="B110" s="303"/>
      <c r="C110" s="303"/>
      <c r="G110" s="313" t="s">
        <v>480</v>
      </c>
      <c r="H110" s="317"/>
      <c r="I110" s="314" t="s">
        <v>481</v>
      </c>
      <c r="J110" s="318"/>
      <c r="K110" s="315"/>
    </row>
    <row r="111" spans="1:12" ht="25.5" customHeight="1">
      <c r="A111" s="138" t="s">
        <v>482</v>
      </c>
      <c r="B111" s="303"/>
      <c r="C111" s="303"/>
      <c r="D111" s="303"/>
      <c r="E111" s="303"/>
      <c r="F111" s="303"/>
      <c r="G111" s="303"/>
      <c r="H111" s="303"/>
      <c r="J111" s="303"/>
      <c r="K111" s="303"/>
    </row>
    <row r="112" spans="1:12" ht="25.5" customHeight="1">
      <c r="A112" s="303"/>
      <c r="B112" s="324" t="s">
        <v>452</v>
      </c>
      <c r="C112" s="303"/>
      <c r="D112" s="303"/>
      <c r="E112" s="303"/>
      <c r="F112" s="303"/>
      <c r="G112" s="135">
        <v>1146872.71</v>
      </c>
      <c r="H112" s="303"/>
      <c r="I112" s="135">
        <v>0</v>
      </c>
      <c r="K112" s="135">
        <f>SUM(G112:I112)</f>
        <v>1146872.71</v>
      </c>
    </row>
    <row r="113" spans="1:11" ht="25.5" customHeight="1">
      <c r="A113" s="303"/>
      <c r="B113" s="324" t="s">
        <v>453</v>
      </c>
      <c r="C113" s="303"/>
      <c r="D113" s="303"/>
      <c r="E113" s="303"/>
      <c r="F113" s="303"/>
      <c r="G113" s="135">
        <v>0</v>
      </c>
      <c r="H113" s="303"/>
      <c r="I113" s="135">
        <v>0</v>
      </c>
      <c r="K113" s="135">
        <f>SUM(G113:I113)</f>
        <v>0</v>
      </c>
    </row>
    <row r="114" spans="1:11" s="52" customFormat="1" ht="25.5" customHeight="1">
      <c r="A114" s="303"/>
      <c r="B114" s="324" t="s">
        <v>483</v>
      </c>
      <c r="C114" s="303"/>
      <c r="D114" s="303"/>
      <c r="E114" s="303"/>
      <c r="F114" s="303"/>
      <c r="G114" s="135">
        <v>0</v>
      </c>
      <c r="H114" s="303"/>
      <c r="I114" s="135">
        <v>0</v>
      </c>
      <c r="J114" s="135"/>
      <c r="K114" s="135">
        <f>SUM(G114:I114)</f>
        <v>0</v>
      </c>
    </row>
    <row r="115" spans="1:11" s="52" customFormat="1" ht="25.5" customHeight="1">
      <c r="A115" s="303"/>
      <c r="B115" s="325" t="s">
        <v>456</v>
      </c>
      <c r="C115" s="303"/>
      <c r="D115" s="303"/>
      <c r="E115" s="303"/>
      <c r="F115" s="303"/>
      <c r="G115" s="153">
        <v>-4446.1499999999996</v>
      </c>
      <c r="H115" s="303"/>
      <c r="I115" s="153">
        <v>0</v>
      </c>
      <c r="J115" s="135"/>
      <c r="K115" s="153">
        <f>SUM(G115:I115)</f>
        <v>-4446.1499999999996</v>
      </c>
    </row>
    <row r="116" spans="1:11" s="52" customFormat="1" ht="25.5" customHeight="1">
      <c r="A116" s="303"/>
      <c r="B116" s="324" t="s">
        <v>457</v>
      </c>
      <c r="C116" s="303"/>
      <c r="D116" s="303"/>
      <c r="E116" s="303"/>
      <c r="F116" s="303"/>
      <c r="G116" s="135">
        <f>SUM(G112:G115)</f>
        <v>1142426.56</v>
      </c>
      <c r="H116" s="303"/>
      <c r="I116" s="52">
        <v>0</v>
      </c>
      <c r="J116" s="135"/>
      <c r="K116" s="135">
        <f>SUM(K112:K115)</f>
        <v>1142426.56</v>
      </c>
    </row>
    <row r="117" spans="1:11" s="52" customFormat="1" ht="25.5" customHeight="1">
      <c r="A117" s="303"/>
      <c r="B117" s="324" t="s">
        <v>453</v>
      </c>
      <c r="C117" s="303"/>
      <c r="D117" s="303"/>
      <c r="E117" s="303"/>
      <c r="F117" s="303"/>
      <c r="G117" s="135">
        <v>0</v>
      </c>
      <c r="H117" s="303"/>
      <c r="I117" s="135">
        <v>0</v>
      </c>
      <c r="J117" s="135"/>
      <c r="K117" s="135">
        <f>SUM(G117:I117)</f>
        <v>0</v>
      </c>
    </row>
    <row r="118" spans="1:11" s="52" customFormat="1" ht="25.5" customHeight="1">
      <c r="A118" s="303"/>
      <c r="B118" s="324" t="s">
        <v>472</v>
      </c>
      <c r="C118" s="303"/>
      <c r="D118" s="303"/>
      <c r="E118" s="303"/>
      <c r="F118" s="303"/>
      <c r="G118" s="135">
        <v>-1253911.8600000001</v>
      </c>
      <c r="H118" s="303"/>
      <c r="I118" s="135">
        <v>0</v>
      </c>
      <c r="J118" s="135"/>
      <c r="K118" s="135">
        <f>SUM(G118:I118)</f>
        <v>-1253911.8600000001</v>
      </c>
    </row>
    <row r="119" spans="1:11" s="52" customFormat="1" ht="25.5" customHeight="1">
      <c r="A119" s="303"/>
      <c r="B119" s="325" t="s">
        <v>456</v>
      </c>
      <c r="C119" s="303"/>
      <c r="D119" s="303"/>
      <c r="E119" s="303"/>
      <c r="F119" s="303"/>
      <c r="G119" s="135">
        <v>111485.3</v>
      </c>
      <c r="H119" s="303"/>
      <c r="I119" s="135">
        <v>0</v>
      </c>
      <c r="J119" s="135"/>
      <c r="K119" s="153">
        <f>SUM(G119:I119)</f>
        <v>111485.3</v>
      </c>
    </row>
    <row r="120" spans="1:11" s="52" customFormat="1" ht="25.5" customHeight="1">
      <c r="A120" s="135"/>
      <c r="B120" s="320" t="s">
        <v>458</v>
      </c>
      <c r="C120" s="135"/>
      <c r="D120" s="135"/>
      <c r="E120" s="135"/>
      <c r="F120" s="135"/>
      <c r="G120" s="147">
        <f>SUM(G116:G119)</f>
        <v>0</v>
      </c>
      <c r="H120" s="135"/>
      <c r="I120" s="102">
        <v>0</v>
      </c>
      <c r="J120" s="135"/>
      <c r="K120" s="147">
        <f>SUM(K116:K119)</f>
        <v>0</v>
      </c>
    </row>
    <row r="121" spans="1:11" s="52" customFormat="1" ht="25.5" customHeight="1">
      <c r="A121" s="138" t="s">
        <v>484</v>
      </c>
      <c r="B121" s="303"/>
      <c r="C121" s="303"/>
      <c r="D121" s="303"/>
      <c r="E121" s="303"/>
      <c r="F121" s="303"/>
      <c r="G121" s="135"/>
      <c r="H121" s="303"/>
      <c r="I121" s="135"/>
      <c r="J121" s="135"/>
      <c r="K121" s="135"/>
    </row>
    <row r="122" spans="1:11" s="52" customFormat="1" ht="25.5" customHeight="1">
      <c r="A122" s="303"/>
      <c r="B122" s="324" t="str">
        <f>B112</f>
        <v>ณ วันที่ 1 มกราคม 2563</v>
      </c>
      <c r="C122" s="303"/>
      <c r="D122" s="303"/>
      <c r="E122" s="303"/>
      <c r="F122" s="303"/>
      <c r="G122" s="135">
        <v>-1069522.8799999999</v>
      </c>
      <c r="H122" s="303"/>
      <c r="I122" s="135">
        <v>0</v>
      </c>
      <c r="J122" s="135"/>
      <c r="K122" s="135">
        <f>SUM(G122:I122)</f>
        <v>-1069522.8799999999</v>
      </c>
    </row>
    <row r="123" spans="1:11" s="52" customFormat="1" ht="25.5" customHeight="1">
      <c r="A123" s="303"/>
      <c r="B123" s="324" t="s">
        <v>485</v>
      </c>
      <c r="C123" s="303"/>
      <c r="D123" s="303"/>
      <c r="E123" s="303"/>
      <c r="F123" s="303"/>
      <c r="G123" s="135">
        <v>-21537.81</v>
      </c>
      <c r="H123" s="303"/>
      <c r="I123" s="135">
        <v>0</v>
      </c>
      <c r="J123" s="135"/>
      <c r="K123" s="135">
        <f>SUM(G123:I123)</f>
        <v>-21537.81</v>
      </c>
    </row>
    <row r="124" spans="1:11" s="52" customFormat="1" ht="25.5" customHeight="1">
      <c r="A124" s="303"/>
      <c r="B124" s="325" t="s">
        <v>456</v>
      </c>
      <c r="C124" s="303"/>
      <c r="D124" s="303"/>
      <c r="E124" s="303"/>
      <c r="F124" s="303"/>
      <c r="G124" s="153">
        <v>5878.84</v>
      </c>
      <c r="H124" s="303"/>
      <c r="I124" s="135">
        <v>0</v>
      </c>
      <c r="J124" s="135"/>
      <c r="K124" s="135">
        <f>SUM(G124:I124)</f>
        <v>5878.84</v>
      </c>
    </row>
    <row r="125" spans="1:11" s="52" customFormat="1" ht="25.5" customHeight="1">
      <c r="A125" s="303"/>
      <c r="B125" s="324" t="str">
        <f>B116</f>
        <v>ณ วันที่ 31 ธันวาคม 2563</v>
      </c>
      <c r="C125" s="303"/>
      <c r="D125" s="303"/>
      <c r="E125" s="303"/>
      <c r="F125" s="303"/>
      <c r="G125" s="135">
        <f>SUM(G122:G124)</f>
        <v>-1085181.8499999999</v>
      </c>
      <c r="H125" s="303"/>
      <c r="I125" s="308">
        <f>SUM(I122:I124)</f>
        <v>0</v>
      </c>
      <c r="J125" s="135"/>
      <c r="K125" s="100">
        <f>SUM(K122:K124)</f>
        <v>-1085181.8499999999</v>
      </c>
    </row>
    <row r="126" spans="1:11" s="52" customFormat="1" ht="25.5" customHeight="1">
      <c r="A126" s="303"/>
      <c r="B126" s="324" t="s">
        <v>485</v>
      </c>
      <c r="C126" s="303"/>
      <c r="D126" s="303"/>
      <c r="E126" s="303"/>
      <c r="F126" s="303"/>
      <c r="G126" s="52">
        <v>-21419.79</v>
      </c>
      <c r="H126" s="101"/>
      <c r="I126" s="52">
        <v>0</v>
      </c>
      <c r="K126" s="103">
        <f>SUM(G126:J126)</f>
        <v>-21419.79</v>
      </c>
    </row>
    <row r="127" spans="1:11" s="52" customFormat="1" ht="25.5" customHeight="1">
      <c r="A127" s="303"/>
      <c r="B127" s="324" t="s">
        <v>472</v>
      </c>
      <c r="C127" s="303"/>
      <c r="D127" s="303"/>
      <c r="E127" s="303"/>
      <c r="F127" s="303"/>
      <c r="G127" s="52">
        <v>1213237.98</v>
      </c>
      <c r="H127" s="101"/>
      <c r="I127" s="52">
        <v>0</v>
      </c>
      <c r="K127" s="135">
        <f>SUM(G127:I127)</f>
        <v>1213237.98</v>
      </c>
    </row>
    <row r="128" spans="1:11" s="52" customFormat="1" ht="25.5" customHeight="1">
      <c r="A128" s="303"/>
      <c r="B128" s="325" t="s">
        <v>456</v>
      </c>
      <c r="C128" s="303"/>
      <c r="D128" s="303"/>
      <c r="E128" s="303"/>
      <c r="F128" s="303"/>
      <c r="G128" s="52">
        <v>-106636.34</v>
      </c>
      <c r="H128" s="101"/>
      <c r="I128" s="52">
        <v>0</v>
      </c>
      <c r="K128" s="52">
        <f>SUM(G128:J128)</f>
        <v>-106636.34</v>
      </c>
    </row>
    <row r="129" spans="1:11" s="52" customFormat="1" ht="25.5" customHeight="1">
      <c r="A129" s="135"/>
      <c r="B129" s="320" t="str">
        <f>B120</f>
        <v>ณ วันที่ 31 ธันวาคม 2564</v>
      </c>
      <c r="C129" s="135"/>
      <c r="D129" s="135"/>
      <c r="E129" s="135"/>
      <c r="F129" s="135"/>
      <c r="G129" s="102">
        <f>SUM(G125:G128)</f>
        <v>0</v>
      </c>
      <c r="I129" s="102">
        <f>SUM(I125:I128)</f>
        <v>0</v>
      </c>
      <c r="K129" s="102">
        <f>SUM(K125:K128)</f>
        <v>0</v>
      </c>
    </row>
    <row r="130" spans="1:11" s="52" customFormat="1" ht="25.5" customHeight="1">
      <c r="A130" s="138" t="s">
        <v>486</v>
      </c>
      <c r="B130" s="303"/>
      <c r="C130" s="303"/>
      <c r="D130" s="303"/>
      <c r="E130" s="303"/>
      <c r="F130" s="303"/>
      <c r="G130" s="303"/>
      <c r="H130" s="303"/>
      <c r="I130" s="135"/>
      <c r="J130" s="135"/>
      <c r="K130" s="135"/>
    </row>
    <row r="131" spans="1:11" s="52" customFormat="1" ht="25.5" customHeight="1" thickBot="1">
      <c r="A131" s="303"/>
      <c r="B131" s="324" t="s">
        <v>458</v>
      </c>
      <c r="C131" s="303"/>
      <c r="D131" s="303"/>
      <c r="E131" s="303"/>
      <c r="F131" s="303"/>
      <c r="G131" s="310">
        <f>+G120+G129</f>
        <v>0</v>
      </c>
      <c r="H131" s="303"/>
      <c r="I131" s="99">
        <f>+I120+I129</f>
        <v>0</v>
      </c>
      <c r="J131" s="135"/>
      <c r="K131" s="310">
        <f>+K120+K129</f>
        <v>0</v>
      </c>
    </row>
    <row r="132" spans="1:11" s="52" customFormat="1" ht="25.5" customHeight="1" thickTop="1" thickBot="1">
      <c r="A132" s="303"/>
      <c r="B132" s="324" t="s">
        <v>457</v>
      </c>
      <c r="C132" s="303"/>
      <c r="D132" s="303"/>
      <c r="E132" s="303"/>
      <c r="F132" s="303"/>
      <c r="G132" s="310">
        <f>+G116+G125</f>
        <v>57244.710000000196</v>
      </c>
      <c r="H132" s="303"/>
      <c r="I132" s="99">
        <f>+I116+I125</f>
        <v>0</v>
      </c>
      <c r="J132" s="135"/>
      <c r="K132" s="310">
        <f>+K116+K125</f>
        <v>57244.710000000196</v>
      </c>
    </row>
    <row r="133" spans="1:11" s="52" customFormat="1" ht="25.5" customHeight="1" thickTop="1">
      <c r="B133" s="303"/>
      <c r="C133" s="303"/>
      <c r="D133" s="303"/>
      <c r="E133" s="303"/>
      <c r="F133" s="303"/>
      <c r="G133" s="303"/>
      <c r="H133" s="303"/>
      <c r="I133" s="135"/>
      <c r="J133" s="135"/>
      <c r="K133" s="135"/>
    </row>
    <row r="134" spans="1:11" s="52" customFormat="1" ht="25.5" customHeight="1">
      <c r="A134" s="138" t="s">
        <v>487</v>
      </c>
      <c r="B134" s="303"/>
      <c r="C134" s="303"/>
      <c r="D134" s="303"/>
      <c r="E134" s="303"/>
      <c r="F134" s="303"/>
      <c r="G134" s="303"/>
      <c r="H134" s="303"/>
      <c r="I134" s="242" t="s">
        <v>467</v>
      </c>
      <c r="J134" s="242"/>
      <c r="K134" s="242" t="s">
        <v>468</v>
      </c>
    </row>
    <row r="135" spans="1:11" s="52" customFormat="1" ht="25.5" customHeight="1">
      <c r="A135" s="135"/>
      <c r="B135" s="324" t="s">
        <v>458</v>
      </c>
      <c r="C135" s="135"/>
      <c r="D135" s="135"/>
      <c r="E135" s="135"/>
      <c r="F135" s="135"/>
      <c r="G135" s="135"/>
      <c r="H135" s="135"/>
      <c r="I135" s="135">
        <f>-K126</f>
        <v>21419.79</v>
      </c>
      <c r="J135" s="135"/>
      <c r="K135" s="135">
        <f>ROUND(655.74*33.4199,2)</f>
        <v>21914.77</v>
      </c>
    </row>
    <row r="136" spans="1:11" s="52" customFormat="1" ht="25.5" customHeight="1">
      <c r="A136" s="135"/>
      <c r="B136" s="324" t="s">
        <v>457</v>
      </c>
      <c r="C136" s="135"/>
      <c r="D136" s="135"/>
      <c r="E136" s="135"/>
      <c r="F136" s="135"/>
      <c r="G136" s="135"/>
      <c r="H136" s="135"/>
      <c r="I136" s="135">
        <f>-K123</f>
        <v>21537.81</v>
      </c>
      <c r="J136" s="135"/>
      <c r="K136" s="135">
        <v>20187.91</v>
      </c>
    </row>
  </sheetData>
  <mergeCells count="7">
    <mergeCell ref="A106:K106"/>
    <mergeCell ref="G108:K108"/>
    <mergeCell ref="A1:K1"/>
    <mergeCell ref="G10:K10"/>
    <mergeCell ref="A38:K38"/>
    <mergeCell ref="A72:K72"/>
    <mergeCell ref="G75:K75"/>
  </mergeCells>
  <pageMargins left="0.71" right="0.35433070866141736" top="0.61" bottom="0.39370078740157483" header="0.31496062992125984" footer="0.15748031496062992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opLeftCell="A36" zoomScale="92" zoomScaleNormal="92" zoomScaleSheetLayoutView="100" workbookViewId="0">
      <selection activeCell="D43" sqref="D43"/>
    </sheetView>
  </sheetViews>
  <sheetFormatPr defaultColWidth="8.140625" defaultRowHeight="32.25" customHeight="1"/>
  <cols>
    <col min="1" max="1" width="3.140625" style="135" customWidth="1"/>
    <col min="2" max="2" width="4.85546875" style="135" customWidth="1"/>
    <col min="3" max="3" width="4" style="135" customWidth="1"/>
    <col min="4" max="4" width="4.140625" style="135" customWidth="1"/>
    <col min="5" max="5" width="1.140625" style="135" customWidth="1"/>
    <col min="6" max="6" width="7.85546875" style="135" customWidth="1"/>
    <col min="7" max="7" width="1.140625" style="135" customWidth="1"/>
    <col min="8" max="8" width="7.85546875" style="135" customWidth="1"/>
    <col min="9" max="9" width="1.140625" style="135" customWidth="1"/>
    <col min="10" max="10" width="13.85546875" style="135" customWidth="1"/>
    <col min="11" max="11" width="1.140625" style="135" customWidth="1"/>
    <col min="12" max="12" width="13.85546875" style="135" customWidth="1"/>
    <col min="13" max="13" width="1.140625" style="135" customWidth="1"/>
    <col min="14" max="14" width="13.85546875" style="52" customWidth="1"/>
    <col min="15" max="15" width="1.140625" style="52" customWidth="1"/>
    <col min="16" max="16" width="13.85546875" style="52" customWidth="1"/>
    <col min="17" max="17" width="1.140625" style="52" customWidth="1"/>
    <col min="18" max="16384" width="8.140625" style="135"/>
  </cols>
  <sheetData>
    <row r="1" spans="1:17" ht="26.25" customHeight="1">
      <c r="A1" s="433" t="s">
        <v>473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</row>
    <row r="2" spans="1:17" ht="26.25" customHeight="1">
      <c r="A2" s="238"/>
      <c r="B2" s="238"/>
      <c r="C2" s="238"/>
      <c r="D2" s="238"/>
      <c r="E2" s="238"/>
      <c r="F2" s="238"/>
      <c r="G2" s="238"/>
      <c r="J2" s="238"/>
      <c r="K2" s="238"/>
      <c r="N2" s="28"/>
      <c r="O2" s="28"/>
      <c r="P2" s="28"/>
    </row>
    <row r="3" spans="1:17" ht="26.25" customHeight="1">
      <c r="A3" s="269" t="s">
        <v>490</v>
      </c>
      <c r="B3" s="138" t="s">
        <v>491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8"/>
      <c r="O3" s="28"/>
      <c r="P3" s="28"/>
      <c r="Q3" s="28"/>
    </row>
    <row r="4" spans="1:17" ht="26.25" customHeight="1">
      <c r="A4" s="238"/>
      <c r="C4" s="135" t="s">
        <v>492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8"/>
      <c r="O4" s="28"/>
      <c r="P4" s="28"/>
      <c r="Q4" s="28"/>
    </row>
    <row r="5" spans="1:17" ht="26.25" customHeight="1">
      <c r="B5" s="135" t="s">
        <v>493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8"/>
      <c r="O5" s="28"/>
      <c r="P5" s="28"/>
      <c r="Q5" s="28"/>
    </row>
    <row r="6" spans="1:17" ht="26.25" customHeight="1"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139"/>
      <c r="O6" s="139"/>
      <c r="P6" s="139"/>
      <c r="Q6" s="28"/>
    </row>
    <row r="7" spans="1:17" ht="26.25" customHeight="1">
      <c r="C7" s="238"/>
      <c r="D7" s="238"/>
      <c r="E7" s="238"/>
      <c r="F7" s="238"/>
      <c r="G7" s="238"/>
      <c r="H7" s="238"/>
      <c r="I7" s="238"/>
      <c r="J7" s="441" t="s">
        <v>317</v>
      </c>
      <c r="K7" s="441"/>
      <c r="L7" s="441"/>
      <c r="M7" s="142"/>
      <c r="N7" s="432" t="s">
        <v>318</v>
      </c>
      <c r="O7" s="432"/>
      <c r="P7" s="432"/>
      <c r="Q7" s="28"/>
    </row>
    <row r="8" spans="1:17" ht="26.25" customHeight="1">
      <c r="C8" s="238"/>
      <c r="D8" s="238"/>
      <c r="E8" s="238"/>
      <c r="F8" s="238"/>
      <c r="G8" s="238"/>
      <c r="H8" s="238"/>
      <c r="I8" s="238"/>
      <c r="J8" s="141" t="s">
        <v>319</v>
      </c>
      <c r="K8" s="142"/>
      <c r="L8" s="141" t="s">
        <v>320</v>
      </c>
      <c r="M8" s="138"/>
      <c r="N8" s="141" t="s">
        <v>319</v>
      </c>
      <c r="O8" s="142"/>
      <c r="P8" s="141" t="s">
        <v>320</v>
      </c>
      <c r="Q8" s="28"/>
    </row>
    <row r="9" spans="1:17" ht="26.25" customHeight="1" thickBot="1">
      <c r="B9" s="135" t="s">
        <v>494</v>
      </c>
      <c r="C9" s="238"/>
      <c r="D9" s="238"/>
      <c r="E9" s="238"/>
      <c r="F9" s="238"/>
      <c r="G9" s="238"/>
      <c r="H9" s="238"/>
      <c r="I9" s="238"/>
      <c r="J9" s="150">
        <f>+N9</f>
        <v>0</v>
      </c>
      <c r="K9" s="238"/>
      <c r="L9" s="150">
        <v>560786.35</v>
      </c>
      <c r="M9" s="238"/>
      <c r="N9" s="150">
        <v>0</v>
      </c>
      <c r="O9" s="135"/>
      <c r="P9" s="150">
        <v>560786.35</v>
      </c>
      <c r="Q9" s="28"/>
    </row>
    <row r="10" spans="1:17" ht="26.25" customHeight="1" thickTop="1">
      <c r="A10" s="269" t="s">
        <v>495</v>
      </c>
      <c r="B10" s="138" t="s">
        <v>496</v>
      </c>
      <c r="C10" s="238"/>
      <c r="D10" s="238"/>
      <c r="E10" s="238"/>
      <c r="F10" s="238"/>
      <c r="G10" s="238"/>
      <c r="J10" s="238"/>
      <c r="K10" s="238"/>
      <c r="N10" s="28"/>
      <c r="O10" s="28"/>
      <c r="P10" s="28"/>
    </row>
    <row r="11" spans="1:17" ht="26.25" customHeight="1">
      <c r="A11" s="238"/>
      <c r="B11" s="238"/>
      <c r="C11" s="238"/>
      <c r="D11" s="238"/>
      <c r="E11" s="238"/>
      <c r="F11" s="442" t="s">
        <v>497</v>
      </c>
      <c r="G11" s="442"/>
      <c r="H11" s="442"/>
      <c r="I11" s="138"/>
      <c r="J11" s="432" t="s">
        <v>317</v>
      </c>
      <c r="K11" s="432"/>
      <c r="L11" s="432"/>
      <c r="M11" s="142"/>
      <c r="N11" s="432" t="s">
        <v>318</v>
      </c>
      <c r="O11" s="432"/>
      <c r="P11" s="432"/>
    </row>
    <row r="12" spans="1:17" ht="26.25" customHeight="1">
      <c r="A12" s="238"/>
      <c r="B12" s="238"/>
      <c r="C12" s="238"/>
      <c r="D12" s="238"/>
      <c r="E12" s="238"/>
      <c r="F12" s="326" t="s">
        <v>319</v>
      </c>
      <c r="G12" s="327"/>
      <c r="H12" s="326" t="s">
        <v>320</v>
      </c>
      <c r="I12" s="138"/>
      <c r="J12" s="141" t="s">
        <v>319</v>
      </c>
      <c r="K12" s="142"/>
      <c r="L12" s="141" t="s">
        <v>320</v>
      </c>
      <c r="M12" s="138"/>
      <c r="N12" s="141" t="s">
        <v>319</v>
      </c>
      <c r="O12" s="142"/>
      <c r="P12" s="141" t="s">
        <v>320</v>
      </c>
    </row>
    <row r="13" spans="1:17" ht="26.25" customHeight="1">
      <c r="A13" s="238"/>
      <c r="B13" s="135" t="s">
        <v>498</v>
      </c>
      <c r="C13" s="238"/>
      <c r="D13" s="238"/>
      <c r="E13" s="238"/>
      <c r="F13" s="328" t="s">
        <v>499</v>
      </c>
      <c r="G13" s="328"/>
      <c r="H13" s="328" t="s">
        <v>499</v>
      </c>
      <c r="J13" s="135">
        <v>9887941.4700000007</v>
      </c>
      <c r="L13" s="135">
        <v>69954485.019999996</v>
      </c>
      <c r="N13" s="135">
        <v>0</v>
      </c>
      <c r="O13" s="135"/>
      <c r="P13" s="135">
        <v>59971683.369999997</v>
      </c>
    </row>
    <row r="14" spans="1:17" ht="26.25" customHeight="1">
      <c r="A14" s="238"/>
      <c r="B14" s="135" t="s">
        <v>333</v>
      </c>
      <c r="C14" s="238"/>
      <c r="D14" s="238"/>
      <c r="E14" s="238"/>
      <c r="F14" s="329" t="s">
        <v>500</v>
      </c>
      <c r="G14" s="328"/>
      <c r="H14" s="328" t="s">
        <v>501</v>
      </c>
      <c r="J14" s="135">
        <v>4974250.67</v>
      </c>
      <c r="L14" s="241">
        <v>56024977.850000001</v>
      </c>
      <c r="N14" s="135">
        <v>0</v>
      </c>
      <c r="O14" s="135"/>
      <c r="P14" s="241">
        <v>51053067.649999999</v>
      </c>
    </row>
    <row r="15" spans="1:17" ht="26.25" customHeight="1" thickBot="1">
      <c r="A15" s="238"/>
      <c r="B15" s="238"/>
      <c r="C15" s="241" t="s">
        <v>331</v>
      </c>
      <c r="D15" s="238"/>
      <c r="E15" s="238"/>
      <c r="F15" s="238"/>
      <c r="G15" s="238"/>
      <c r="H15" s="238"/>
      <c r="J15" s="150">
        <f>SUM(J13:J14)</f>
        <v>14862192.140000001</v>
      </c>
      <c r="L15" s="150">
        <f>SUM(L13:L14)</f>
        <v>125979462.87</v>
      </c>
      <c r="N15" s="150">
        <f>SUM(N13:N14)</f>
        <v>0</v>
      </c>
      <c r="O15" s="135"/>
      <c r="P15" s="150">
        <f>SUM(P13:P14)</f>
        <v>111024751.02</v>
      </c>
    </row>
    <row r="16" spans="1:17" ht="26.25" customHeight="1" thickTop="1">
      <c r="A16" s="238"/>
      <c r="B16" s="238"/>
      <c r="C16" s="241"/>
      <c r="D16" s="238"/>
      <c r="E16" s="238"/>
      <c r="F16" s="238"/>
      <c r="G16" s="238"/>
      <c r="H16" s="238"/>
      <c r="J16" s="330"/>
      <c r="K16" s="238"/>
      <c r="L16" s="330"/>
      <c r="N16" s="54"/>
      <c r="O16" s="54"/>
      <c r="P16" s="54"/>
    </row>
    <row r="17" spans="1:16" ht="26.25" customHeight="1">
      <c r="A17" s="331"/>
      <c r="C17" s="249" t="s">
        <v>502</v>
      </c>
      <c r="D17" s="332"/>
      <c r="E17" s="332"/>
    </row>
    <row r="18" spans="1:16" ht="26.25" customHeight="1">
      <c r="A18" s="331"/>
      <c r="C18" s="249" t="s">
        <v>503</v>
      </c>
      <c r="D18" s="332"/>
      <c r="E18" s="332"/>
    </row>
    <row r="19" spans="1:16" ht="26.25" customHeight="1">
      <c r="A19" s="331"/>
      <c r="B19" s="333" t="s">
        <v>504</v>
      </c>
      <c r="C19" s="249"/>
      <c r="D19" s="332"/>
      <c r="E19" s="332"/>
    </row>
    <row r="20" spans="1:16" ht="26.25" customHeight="1">
      <c r="A20" s="269" t="s">
        <v>505</v>
      </c>
      <c r="B20" s="138" t="s">
        <v>255</v>
      </c>
      <c r="C20" s="332"/>
      <c r="D20" s="332"/>
      <c r="E20" s="332"/>
    </row>
    <row r="21" spans="1:16" ht="26.25" customHeight="1">
      <c r="A21" s="331"/>
      <c r="B21" s="332"/>
      <c r="C21" s="332"/>
      <c r="D21" s="332"/>
      <c r="E21" s="332"/>
      <c r="J21" s="432" t="s">
        <v>317</v>
      </c>
      <c r="K21" s="432"/>
      <c r="L21" s="432"/>
      <c r="M21" s="142"/>
      <c r="N21" s="432" t="s">
        <v>318</v>
      </c>
      <c r="O21" s="432"/>
      <c r="P21" s="432"/>
    </row>
    <row r="22" spans="1:16" ht="26.25" customHeight="1">
      <c r="J22" s="141" t="s">
        <v>319</v>
      </c>
      <c r="K22" s="142"/>
      <c r="L22" s="141" t="s">
        <v>320</v>
      </c>
      <c r="M22" s="138"/>
      <c r="N22" s="141" t="s">
        <v>319</v>
      </c>
      <c r="O22" s="142"/>
      <c r="P22" s="141" t="s">
        <v>320</v>
      </c>
    </row>
    <row r="23" spans="1:16" ht="26.25" customHeight="1">
      <c r="B23" s="247" t="s">
        <v>325</v>
      </c>
      <c r="J23" s="135">
        <v>20232945.859999999</v>
      </c>
      <c r="L23" s="135">
        <v>52404095.859999999</v>
      </c>
      <c r="N23" s="135">
        <v>776607.63</v>
      </c>
      <c r="O23" s="135"/>
      <c r="P23" s="135">
        <v>48215427.07</v>
      </c>
    </row>
    <row r="24" spans="1:16" ht="26.25" customHeight="1">
      <c r="B24" s="247" t="s">
        <v>328</v>
      </c>
      <c r="J24" s="135">
        <v>24642677.940000001</v>
      </c>
      <c r="L24" s="135">
        <v>35928123.829999998</v>
      </c>
      <c r="N24" s="135">
        <v>1294696.6200000001</v>
      </c>
      <c r="O24" s="135"/>
      <c r="P24" s="135">
        <v>35200336.609999999</v>
      </c>
    </row>
    <row r="25" spans="1:16" ht="26.25" customHeight="1">
      <c r="B25" s="247" t="s">
        <v>506</v>
      </c>
      <c r="J25" s="135">
        <v>39091220.271299995</v>
      </c>
      <c r="L25" s="135">
        <v>77449177.930000007</v>
      </c>
      <c r="N25" s="135">
        <v>5104671.49</v>
      </c>
      <c r="O25" s="135"/>
      <c r="P25" s="135">
        <v>75872752.220199987</v>
      </c>
    </row>
    <row r="26" spans="1:16" ht="26.25" customHeight="1">
      <c r="B26" s="247" t="s">
        <v>507</v>
      </c>
      <c r="O26" s="135"/>
      <c r="P26" s="135"/>
    </row>
    <row r="27" spans="1:16" ht="26.25" customHeight="1">
      <c r="B27" s="247"/>
      <c r="C27" s="135" t="s">
        <v>508</v>
      </c>
      <c r="J27" s="135">
        <v>17546137.618700001</v>
      </c>
      <c r="L27" s="135">
        <v>19676847.050000001</v>
      </c>
      <c r="N27" s="135">
        <v>0</v>
      </c>
      <c r="O27" s="135"/>
      <c r="P27" s="135">
        <v>19676847.050000001</v>
      </c>
    </row>
    <row r="28" spans="1:16" ht="26.25" customHeight="1">
      <c r="B28" s="247" t="s">
        <v>507</v>
      </c>
      <c r="J28" s="135">
        <v>2779070.2099999995</v>
      </c>
      <c r="L28" s="135">
        <v>4187792.91</v>
      </c>
      <c r="N28" s="135">
        <v>0</v>
      </c>
      <c r="O28" s="135"/>
      <c r="P28" s="135">
        <v>4187792.9099999997</v>
      </c>
    </row>
    <row r="29" spans="1:16" ht="26.25" customHeight="1">
      <c r="B29" s="247" t="s">
        <v>509</v>
      </c>
      <c r="J29" s="135">
        <v>14887611.310000002</v>
      </c>
      <c r="L29" s="135">
        <v>3945652.73</v>
      </c>
      <c r="N29" s="135">
        <v>0</v>
      </c>
      <c r="O29" s="135"/>
      <c r="P29" s="135">
        <v>929387.52000000002</v>
      </c>
    </row>
    <row r="30" spans="1:16" ht="26.25" customHeight="1">
      <c r="B30" s="247" t="s">
        <v>510</v>
      </c>
      <c r="J30" s="135">
        <v>4678260.3</v>
      </c>
      <c r="L30" s="135">
        <v>2177818.02</v>
      </c>
      <c r="N30" s="135">
        <v>3705734.54</v>
      </c>
      <c r="O30" s="135"/>
      <c r="P30" s="135">
        <v>2176356.41</v>
      </c>
    </row>
    <row r="31" spans="1:16" ht="26.25" customHeight="1" thickBot="1">
      <c r="C31" s="135" t="s">
        <v>331</v>
      </c>
      <c r="J31" s="150">
        <f>SUM(J23:J30)</f>
        <v>123857923.50999999</v>
      </c>
      <c r="L31" s="150">
        <f>SUM(L23:L30)</f>
        <v>195769508.33000001</v>
      </c>
      <c r="N31" s="150">
        <f>SUM(N23:N30)</f>
        <v>10881710.280000001</v>
      </c>
      <c r="O31" s="135"/>
      <c r="P31" s="150">
        <f>SUM(P23:P30)</f>
        <v>186258899.79020002</v>
      </c>
    </row>
    <row r="32" spans="1:16" ht="26.25" customHeight="1" thickTop="1">
      <c r="J32" s="338"/>
      <c r="L32" s="338"/>
      <c r="N32" s="338"/>
      <c r="O32" s="135"/>
      <c r="P32" s="338"/>
    </row>
    <row r="33" spans="1:16" ht="30" customHeight="1">
      <c r="A33" s="433" t="s">
        <v>476</v>
      </c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34"/>
      <c r="N33" s="434"/>
      <c r="O33" s="434"/>
      <c r="P33" s="434"/>
    </row>
    <row r="34" spans="1:16" ht="30" customHeight="1">
      <c r="J34" s="338"/>
      <c r="L34" s="338"/>
      <c r="N34" s="338"/>
      <c r="O34" s="135"/>
      <c r="P34" s="338"/>
    </row>
    <row r="35" spans="1:16" ht="30" customHeight="1">
      <c r="A35" s="269" t="s">
        <v>511</v>
      </c>
      <c r="B35" s="138" t="s">
        <v>512</v>
      </c>
      <c r="C35" s="332"/>
      <c r="D35" s="332"/>
      <c r="E35" s="332"/>
    </row>
    <row r="36" spans="1:16" ht="30" customHeight="1">
      <c r="A36" s="331"/>
      <c r="B36" s="332"/>
      <c r="C36" s="332"/>
      <c r="D36" s="332"/>
      <c r="E36" s="332"/>
      <c r="J36" s="432" t="s">
        <v>317</v>
      </c>
      <c r="K36" s="432"/>
      <c r="L36" s="432"/>
      <c r="M36" s="142"/>
      <c r="N36" s="432" t="s">
        <v>318</v>
      </c>
      <c r="O36" s="432"/>
      <c r="P36" s="432"/>
    </row>
    <row r="37" spans="1:16" ht="30" customHeight="1">
      <c r="J37" s="141" t="s">
        <v>319</v>
      </c>
      <c r="K37" s="142"/>
      <c r="L37" s="141" t="s">
        <v>320</v>
      </c>
      <c r="M37" s="138"/>
      <c r="N37" s="141" t="s">
        <v>319</v>
      </c>
      <c r="O37" s="142"/>
      <c r="P37" s="141" t="s">
        <v>320</v>
      </c>
    </row>
    <row r="38" spans="1:16" ht="30" customHeight="1"/>
    <row r="39" spans="1:16" ht="30" customHeight="1">
      <c r="C39" s="135" t="s">
        <v>513</v>
      </c>
    </row>
    <row r="40" spans="1:16" ht="30" customHeight="1">
      <c r="D40" s="135" t="s">
        <v>514</v>
      </c>
      <c r="J40" s="135">
        <v>0</v>
      </c>
      <c r="L40" s="135">
        <v>0</v>
      </c>
      <c r="N40" s="52">
        <v>0</v>
      </c>
      <c r="P40" s="52">
        <v>0</v>
      </c>
    </row>
    <row r="41" spans="1:16" ht="30" customHeight="1">
      <c r="D41" s="334" t="s">
        <v>515</v>
      </c>
      <c r="J41" s="52">
        <v>54000000</v>
      </c>
      <c r="N41" s="52">
        <v>54000000</v>
      </c>
    </row>
    <row r="42" spans="1:16" ht="30" customHeight="1">
      <c r="D42" s="251" t="s">
        <v>516</v>
      </c>
      <c r="J42" s="135">
        <v>0</v>
      </c>
      <c r="L42" s="135">
        <v>0</v>
      </c>
      <c r="N42" s="52">
        <v>0</v>
      </c>
      <c r="P42" s="52">
        <v>0</v>
      </c>
    </row>
    <row r="43" spans="1:16" ht="30" customHeight="1">
      <c r="D43" s="251" t="s">
        <v>1065</v>
      </c>
      <c r="F43" s="241"/>
      <c r="J43" s="135">
        <v>0</v>
      </c>
      <c r="L43" s="135">
        <v>0</v>
      </c>
      <c r="N43" s="52">
        <v>-50000000</v>
      </c>
      <c r="P43" s="52">
        <v>0</v>
      </c>
    </row>
    <row r="44" spans="1:16" ht="30" customHeight="1">
      <c r="D44" s="135" t="s">
        <v>340</v>
      </c>
      <c r="J44" s="335">
        <v>-278094.60000000149</v>
      </c>
      <c r="L44" s="335"/>
      <c r="N44" s="336">
        <v>-20599.599999999999</v>
      </c>
      <c r="P44" s="336"/>
    </row>
    <row r="45" spans="1:16" ht="30" customHeight="1">
      <c r="D45" s="135" t="s">
        <v>341</v>
      </c>
      <c r="J45" s="135">
        <f>SUM(J40:J44)</f>
        <v>53721905.399999999</v>
      </c>
      <c r="L45" s="135">
        <f>SUM(L40:L44)</f>
        <v>0</v>
      </c>
      <c r="N45" s="26">
        <f>SUM(N40:N44)</f>
        <v>3979400.4</v>
      </c>
      <c r="P45" s="135">
        <f>SUM(P40:P44)</f>
        <v>0</v>
      </c>
    </row>
    <row r="46" spans="1:16" ht="30" customHeight="1" thickBot="1">
      <c r="F46" s="135" t="s">
        <v>350</v>
      </c>
      <c r="J46" s="337">
        <f>J45</f>
        <v>53721905.399999999</v>
      </c>
      <c r="L46" s="337">
        <f>L45</f>
        <v>0</v>
      </c>
      <c r="N46" s="337">
        <f>N45</f>
        <v>3979400.4</v>
      </c>
      <c r="P46" s="337">
        <f>P45</f>
        <v>0</v>
      </c>
    </row>
    <row r="47" spans="1:16" ht="30" customHeight="1" thickTop="1"/>
    <row r="48" spans="1:16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</sheetData>
  <mergeCells count="11">
    <mergeCell ref="J36:L36"/>
    <mergeCell ref="N36:P36"/>
    <mergeCell ref="J21:L21"/>
    <mergeCell ref="N21:P21"/>
    <mergeCell ref="A1:P1"/>
    <mergeCell ref="J7:L7"/>
    <mergeCell ref="N7:P7"/>
    <mergeCell ref="F11:H11"/>
    <mergeCell ref="J11:L11"/>
    <mergeCell ref="N11:P11"/>
    <mergeCell ref="A33:P33"/>
  </mergeCells>
  <phoneticPr fontId="20" type="noConversion"/>
  <pageMargins left="0.59055118110236227" right="0.3" top="0.59055118110236227" bottom="0.3937007874015748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topLeftCell="A34" zoomScale="90" zoomScaleNormal="90" workbookViewId="0">
      <selection activeCell="T41" sqref="T41"/>
    </sheetView>
  </sheetViews>
  <sheetFormatPr defaultColWidth="8.42578125" defaultRowHeight="24.75" customHeight="1"/>
  <cols>
    <col min="1" max="1" width="2.42578125" style="339" customWidth="1"/>
    <col min="2" max="2" width="6.85546875" style="339" customWidth="1"/>
    <col min="3" max="3" width="6.42578125" style="117" bestFit="1" customWidth="1"/>
    <col min="4" max="4" width="16.140625" style="339" customWidth="1"/>
    <col min="5" max="5" width="0.85546875" style="339" customWidth="1"/>
    <col min="6" max="6" width="22.42578125" style="339" customWidth="1"/>
    <col min="7" max="7" width="0.7109375" style="339" customWidth="1"/>
    <col min="8" max="8" width="11.7109375" style="134" bestFit="1" customWidth="1"/>
    <col min="9" max="9" width="0.85546875" style="134" customWidth="1"/>
    <col min="10" max="10" width="10" style="339" bestFit="1" customWidth="1"/>
    <col min="11" max="11" width="0.85546875" style="339" customWidth="1"/>
    <col min="12" max="12" width="11.85546875" style="339" bestFit="1" customWidth="1"/>
    <col min="13" max="13" width="0.85546875" style="339" customWidth="1"/>
    <col min="14" max="14" width="12.140625" style="339" bestFit="1" customWidth="1"/>
    <col min="15" max="15" width="1" style="339" customWidth="1"/>
    <col min="16" max="16" width="16.42578125" style="339" bestFit="1" customWidth="1"/>
    <col min="17" max="17" width="1" style="339" customWidth="1"/>
    <col min="18" max="18" width="13" style="101" customWidth="1"/>
    <col min="19" max="19" width="1" style="101" customWidth="1"/>
    <col min="20" max="20" width="13" style="101" customWidth="1"/>
    <col min="21" max="21" width="0.85546875" style="101" customWidth="1"/>
    <col min="22" max="22" width="13" style="101" customWidth="1"/>
    <col min="23" max="23" width="1" style="101" customWidth="1"/>
    <col min="24" max="24" width="13.140625" style="101" customWidth="1"/>
    <col min="25" max="25" width="1.42578125" style="339" customWidth="1"/>
    <col min="26" max="26" width="12.85546875" style="339" bestFit="1" customWidth="1"/>
    <col min="27" max="27" width="13.42578125" style="339" bestFit="1" customWidth="1"/>
    <col min="28" max="28" width="11" style="339" bestFit="1" customWidth="1"/>
    <col min="29" max="29" width="8.42578125" style="339"/>
    <col min="30" max="30" width="10.140625" style="339" bestFit="1" customWidth="1"/>
    <col min="31" max="16384" width="8.42578125" style="339"/>
  </cols>
  <sheetData>
    <row r="1" spans="1:24" ht="24.75" customHeight="1">
      <c r="A1" s="443" t="s">
        <v>477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</row>
    <row r="2" spans="1:24" ht="24.7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</row>
    <row r="3" spans="1:24" s="340" customFormat="1" ht="24.75" customHeight="1">
      <c r="A3" s="104" t="s">
        <v>518</v>
      </c>
      <c r="C3" s="105"/>
      <c r="D3" s="106"/>
      <c r="E3" s="106"/>
      <c r="F3" s="106"/>
      <c r="G3" s="106"/>
      <c r="H3" s="107"/>
      <c r="I3" s="107"/>
      <c r="J3" s="341"/>
      <c r="K3" s="341"/>
      <c r="L3" s="341"/>
      <c r="M3" s="341"/>
      <c r="N3" s="341"/>
      <c r="O3" s="341"/>
      <c r="P3" s="341"/>
      <c r="Q3" s="341"/>
      <c r="R3" s="289"/>
      <c r="S3" s="289"/>
      <c r="T3" s="108"/>
      <c r="U3" s="289"/>
      <c r="V3" s="289"/>
      <c r="W3" s="289"/>
      <c r="X3" s="108"/>
    </row>
    <row r="4" spans="1:24" s="340" customFormat="1" ht="24.75" customHeight="1">
      <c r="B4" s="104"/>
      <c r="C4" s="109"/>
      <c r="D4" s="104"/>
      <c r="E4" s="104"/>
      <c r="F4" s="104"/>
      <c r="G4" s="104"/>
      <c r="H4" s="110"/>
      <c r="I4" s="110"/>
      <c r="J4" s="342"/>
      <c r="K4" s="342"/>
      <c r="L4" s="342"/>
      <c r="M4" s="342"/>
      <c r="N4" s="342"/>
      <c r="O4" s="342"/>
      <c r="P4" s="342"/>
      <c r="Q4" s="342"/>
      <c r="R4" s="444" t="s">
        <v>317</v>
      </c>
      <c r="S4" s="444"/>
      <c r="T4" s="444"/>
      <c r="U4" s="343"/>
      <c r="V4" s="444" t="s">
        <v>318</v>
      </c>
      <c r="W4" s="444"/>
      <c r="X4" s="444"/>
    </row>
    <row r="5" spans="1:24" s="340" customFormat="1" ht="24.75" customHeight="1">
      <c r="B5" s="111" t="s">
        <v>519</v>
      </c>
      <c r="C5" s="111" t="s">
        <v>520</v>
      </c>
      <c r="D5" s="111" t="s">
        <v>521</v>
      </c>
      <c r="E5" s="111"/>
      <c r="F5" s="111" t="s">
        <v>522</v>
      </c>
      <c r="G5" s="111"/>
      <c r="H5" s="112" t="s">
        <v>523</v>
      </c>
      <c r="I5" s="113"/>
      <c r="J5" s="55" t="s">
        <v>524</v>
      </c>
      <c r="K5" s="344"/>
      <c r="L5" s="445" t="s">
        <v>525</v>
      </c>
      <c r="M5" s="445"/>
      <c r="N5" s="445"/>
      <c r="O5" s="109"/>
      <c r="P5" s="109" t="s">
        <v>526</v>
      </c>
      <c r="Q5" s="109"/>
      <c r="R5" s="446" t="s">
        <v>527</v>
      </c>
      <c r="S5" s="101"/>
      <c r="T5" s="446" t="s">
        <v>528</v>
      </c>
      <c r="U5" s="343"/>
      <c r="V5" s="446" t="s">
        <v>527</v>
      </c>
      <c r="W5" s="101"/>
      <c r="X5" s="446" t="s">
        <v>528</v>
      </c>
    </row>
    <row r="6" spans="1:24" s="340" customFormat="1" ht="24.75" customHeight="1">
      <c r="B6" s="56" t="s">
        <v>529</v>
      </c>
      <c r="C6" s="56"/>
      <c r="D6" s="56"/>
      <c r="E6" s="56"/>
      <c r="F6" s="56"/>
      <c r="G6" s="56"/>
      <c r="H6" s="57"/>
      <c r="I6" s="57"/>
      <c r="J6" s="58" t="s">
        <v>530</v>
      </c>
      <c r="K6" s="342"/>
      <c r="L6" s="56" t="s">
        <v>531</v>
      </c>
      <c r="M6" s="56"/>
      <c r="N6" s="56" t="s">
        <v>532</v>
      </c>
      <c r="O6" s="56"/>
      <c r="P6" s="58" t="s">
        <v>533</v>
      </c>
      <c r="Q6" s="58"/>
      <c r="R6" s="447"/>
      <c r="S6" s="343"/>
      <c r="T6" s="447"/>
      <c r="U6" s="343"/>
      <c r="V6" s="447"/>
      <c r="W6" s="343"/>
      <c r="X6" s="447"/>
    </row>
    <row r="7" spans="1:24" s="340" customFormat="1" ht="24.75" customHeight="1">
      <c r="B7" s="10">
        <v>1</v>
      </c>
      <c r="C7" s="10" t="s">
        <v>534</v>
      </c>
      <c r="D7" s="134" t="s">
        <v>535</v>
      </c>
      <c r="E7" s="134"/>
      <c r="F7" s="134" t="s">
        <v>536</v>
      </c>
      <c r="G7" s="134"/>
      <c r="H7" s="345">
        <v>13200000</v>
      </c>
      <c r="I7" s="345"/>
      <c r="J7" s="134" t="s">
        <v>537</v>
      </c>
      <c r="L7" s="10" t="s">
        <v>538</v>
      </c>
      <c r="M7" s="134"/>
      <c r="N7" s="10" t="s">
        <v>539</v>
      </c>
      <c r="O7" s="134"/>
      <c r="P7" s="134" t="s">
        <v>540</v>
      </c>
      <c r="Q7" s="134"/>
      <c r="R7" s="101">
        <v>0</v>
      </c>
      <c r="S7" s="101"/>
      <c r="T7" s="101">
        <v>230153271.33000001</v>
      </c>
      <c r="U7" s="101"/>
      <c r="V7" s="101">
        <v>0</v>
      </c>
      <c r="W7" s="101"/>
      <c r="X7" s="101">
        <v>230153271.33000001</v>
      </c>
    </row>
    <row r="8" spans="1:24" s="340" customFormat="1" ht="24.75" customHeight="1">
      <c r="B8" s="10"/>
      <c r="C8" s="10"/>
      <c r="D8" s="346" t="s">
        <v>541</v>
      </c>
      <c r="E8" s="346"/>
      <c r="F8" s="134" t="s">
        <v>542</v>
      </c>
      <c r="G8" s="134"/>
      <c r="H8" s="345"/>
      <c r="I8" s="345"/>
      <c r="J8" s="134"/>
      <c r="L8" s="134"/>
      <c r="M8" s="134"/>
      <c r="N8" s="134"/>
      <c r="O8" s="134"/>
      <c r="P8" s="134" t="s">
        <v>543</v>
      </c>
      <c r="Q8" s="134"/>
      <c r="R8" s="101"/>
      <c r="S8" s="101"/>
      <c r="T8" s="101"/>
      <c r="U8" s="101"/>
      <c r="V8" s="101"/>
      <c r="W8" s="101"/>
      <c r="X8" s="101"/>
    </row>
    <row r="9" spans="1:24" s="340" customFormat="1" ht="24.75" customHeight="1">
      <c r="B9" s="10"/>
      <c r="C9" s="10"/>
      <c r="D9" s="346" t="s">
        <v>544</v>
      </c>
      <c r="E9" s="346"/>
      <c r="F9" s="134" t="s">
        <v>545</v>
      </c>
      <c r="G9" s="134"/>
      <c r="H9" s="345"/>
      <c r="I9" s="345"/>
      <c r="J9" s="134"/>
      <c r="L9" s="134"/>
      <c r="M9" s="134"/>
      <c r="N9" s="134"/>
      <c r="O9" s="134"/>
      <c r="P9" s="134"/>
      <c r="Q9" s="134"/>
      <c r="R9" s="101"/>
      <c r="S9" s="101"/>
      <c r="T9" s="101"/>
      <c r="U9" s="101"/>
      <c r="V9" s="101"/>
      <c r="W9" s="101"/>
      <c r="X9" s="101"/>
    </row>
    <row r="10" spans="1:24" s="340" customFormat="1" ht="24.75" customHeight="1">
      <c r="B10" s="10"/>
      <c r="C10" s="10"/>
      <c r="D10" s="346" t="s">
        <v>546</v>
      </c>
      <c r="E10" s="346"/>
      <c r="F10" s="134" t="s">
        <v>545</v>
      </c>
      <c r="G10" s="134"/>
      <c r="H10" s="345"/>
      <c r="I10" s="345"/>
      <c r="J10" s="134"/>
      <c r="L10" s="134"/>
      <c r="M10" s="134"/>
      <c r="N10" s="134"/>
      <c r="O10" s="134"/>
      <c r="P10" s="134"/>
      <c r="Q10" s="134"/>
      <c r="R10" s="101"/>
      <c r="S10" s="101"/>
      <c r="T10" s="101"/>
      <c r="U10" s="101"/>
      <c r="V10" s="101"/>
      <c r="W10" s="101"/>
      <c r="X10" s="101"/>
    </row>
    <row r="11" spans="1:24" s="340" customFormat="1" ht="24.75" customHeight="1">
      <c r="B11" s="10"/>
      <c r="C11" s="10"/>
      <c r="D11" s="134" t="s">
        <v>547</v>
      </c>
      <c r="E11" s="134"/>
      <c r="F11" s="134" t="s">
        <v>545</v>
      </c>
      <c r="G11" s="134"/>
      <c r="H11" s="345"/>
      <c r="I11" s="345"/>
      <c r="J11" s="134"/>
      <c r="L11" s="134"/>
      <c r="M11" s="134"/>
      <c r="N11" s="134"/>
      <c r="O11" s="134"/>
      <c r="P11" s="134"/>
      <c r="Q11" s="134"/>
    </row>
    <row r="12" spans="1:24" s="340" customFormat="1" ht="24.75" customHeight="1">
      <c r="B12" s="10"/>
      <c r="C12" s="10"/>
      <c r="D12" s="347" t="s">
        <v>548</v>
      </c>
      <c r="E12" s="134"/>
      <c r="F12" s="134" t="s">
        <v>545</v>
      </c>
      <c r="G12" s="134"/>
      <c r="H12" s="345"/>
      <c r="I12" s="345"/>
      <c r="J12" s="134"/>
      <c r="L12" s="347" t="s">
        <v>549</v>
      </c>
      <c r="M12" s="134"/>
      <c r="N12" s="134" t="s">
        <v>550</v>
      </c>
      <c r="O12" s="134"/>
      <c r="P12" s="134" t="s">
        <v>551</v>
      </c>
      <c r="Q12" s="134"/>
      <c r="R12" s="101">
        <f>V12</f>
        <v>0</v>
      </c>
      <c r="S12" s="101"/>
      <c r="T12" s="101">
        <f>X12</f>
        <v>0</v>
      </c>
      <c r="U12" s="101"/>
      <c r="V12" s="101">
        <v>0</v>
      </c>
      <c r="W12" s="101"/>
      <c r="X12" s="101">
        <v>0</v>
      </c>
    </row>
    <row r="13" spans="1:24" s="340" customFormat="1" ht="24.75" customHeight="1">
      <c r="B13" s="10"/>
      <c r="C13" s="10"/>
      <c r="G13" s="134"/>
      <c r="H13" s="345"/>
      <c r="I13" s="345"/>
      <c r="J13" s="134"/>
      <c r="O13" s="134"/>
      <c r="P13" s="134" t="s">
        <v>552</v>
      </c>
      <c r="Q13" s="134"/>
      <c r="R13" s="101"/>
      <c r="S13" s="101"/>
      <c r="T13" s="101"/>
      <c r="U13" s="101"/>
      <c r="V13" s="101"/>
      <c r="W13" s="101"/>
      <c r="X13" s="101"/>
    </row>
    <row r="14" spans="1:24" s="340" customFormat="1" ht="24.75" customHeight="1">
      <c r="B14" s="10"/>
      <c r="C14" s="114" t="s">
        <v>553</v>
      </c>
      <c r="D14" s="346" t="s">
        <v>547</v>
      </c>
      <c r="E14" s="346"/>
      <c r="F14" s="134" t="s">
        <v>536</v>
      </c>
      <c r="G14" s="134"/>
      <c r="H14" s="348">
        <v>15666.73</v>
      </c>
      <c r="I14" s="345"/>
      <c r="J14" s="286">
        <v>0</v>
      </c>
      <c r="L14" s="134" t="s">
        <v>554</v>
      </c>
      <c r="M14" s="134"/>
      <c r="N14" s="134" t="s">
        <v>555</v>
      </c>
      <c r="O14" s="134"/>
      <c r="P14" s="134" t="s">
        <v>556</v>
      </c>
      <c r="Q14" s="134"/>
      <c r="R14" s="101">
        <f>V14</f>
        <v>0</v>
      </c>
      <c r="S14" s="101"/>
      <c r="T14" s="101">
        <v>0</v>
      </c>
      <c r="U14" s="101"/>
      <c r="V14" s="101">
        <v>0</v>
      </c>
      <c r="W14" s="101"/>
      <c r="X14" s="101">
        <v>0</v>
      </c>
    </row>
    <row r="15" spans="1:24" s="340" customFormat="1" ht="24.75" customHeight="1">
      <c r="B15" s="10"/>
      <c r="C15" s="10"/>
      <c r="D15" s="347" t="s">
        <v>548</v>
      </c>
      <c r="E15" s="346"/>
      <c r="F15" s="134" t="s">
        <v>557</v>
      </c>
      <c r="G15" s="134"/>
      <c r="H15" s="345"/>
      <c r="I15" s="345"/>
      <c r="J15" s="134"/>
      <c r="L15" s="134"/>
      <c r="M15" s="134"/>
      <c r="N15" s="134"/>
      <c r="O15" s="134"/>
      <c r="P15" s="134" t="s">
        <v>558</v>
      </c>
      <c r="Q15" s="134"/>
      <c r="R15" s="101"/>
      <c r="S15" s="101"/>
      <c r="T15" s="101"/>
      <c r="U15" s="101"/>
      <c r="V15" s="101"/>
      <c r="W15" s="101"/>
      <c r="X15" s="101"/>
    </row>
    <row r="16" spans="1:24" s="340" customFormat="1" ht="24.75" customHeight="1">
      <c r="B16" s="10"/>
      <c r="C16" s="10"/>
      <c r="D16" s="134"/>
      <c r="E16" s="134"/>
      <c r="F16" s="134"/>
      <c r="G16" s="134"/>
      <c r="H16" s="345"/>
      <c r="I16" s="345"/>
      <c r="J16" s="134"/>
      <c r="L16" s="134"/>
      <c r="M16" s="134"/>
      <c r="N16" s="134"/>
      <c r="O16" s="134"/>
      <c r="P16" s="346"/>
      <c r="Q16" s="346"/>
      <c r="R16" s="101"/>
      <c r="S16" s="101"/>
      <c r="T16" s="101"/>
      <c r="U16" s="101"/>
      <c r="V16" s="101"/>
      <c r="W16" s="101"/>
      <c r="X16" s="101"/>
    </row>
    <row r="17" spans="1:24" s="340" customFormat="1" ht="24.75" customHeight="1">
      <c r="B17" s="10"/>
      <c r="C17" s="114" t="s">
        <v>559</v>
      </c>
      <c r="D17" s="346" t="s">
        <v>560</v>
      </c>
      <c r="E17" s="346"/>
      <c r="F17" s="134" t="s">
        <v>536</v>
      </c>
      <c r="G17" s="134"/>
      <c r="H17" s="345">
        <v>16000000</v>
      </c>
      <c r="I17" s="345"/>
      <c r="J17" s="134" t="s">
        <v>537</v>
      </c>
      <c r="L17" s="346" t="s">
        <v>561</v>
      </c>
      <c r="M17" s="346"/>
      <c r="N17" s="134" t="s">
        <v>562</v>
      </c>
      <c r="O17" s="134"/>
      <c r="P17" s="346" t="s">
        <v>563</v>
      </c>
      <c r="Q17" s="346"/>
      <c r="R17" s="101">
        <v>0</v>
      </c>
      <c r="S17" s="101"/>
      <c r="T17" s="101">
        <v>254765671.06999999</v>
      </c>
      <c r="U17" s="101"/>
      <c r="V17" s="101">
        <v>0</v>
      </c>
      <c r="W17" s="101"/>
      <c r="X17" s="101">
        <v>254765671.06999999</v>
      </c>
    </row>
    <row r="18" spans="1:24" s="340" customFormat="1" ht="24.75" customHeight="1">
      <c r="B18" s="10"/>
      <c r="C18" s="10"/>
      <c r="D18" s="346" t="s">
        <v>564</v>
      </c>
      <c r="E18" s="346"/>
      <c r="F18" s="134" t="s">
        <v>542</v>
      </c>
      <c r="G18" s="134"/>
      <c r="H18" s="345"/>
      <c r="I18" s="345"/>
      <c r="J18" s="134"/>
      <c r="L18" s="346"/>
      <c r="M18" s="346"/>
      <c r="N18" s="346"/>
      <c r="O18" s="346"/>
      <c r="P18" s="346" t="s">
        <v>565</v>
      </c>
      <c r="Q18" s="346"/>
      <c r="R18" s="101"/>
      <c r="S18" s="101"/>
      <c r="T18" s="101"/>
      <c r="U18" s="101"/>
      <c r="V18" s="101"/>
      <c r="W18" s="101"/>
      <c r="X18" s="101"/>
    </row>
    <row r="19" spans="1:24" s="340" customFormat="1" ht="24.75" customHeight="1">
      <c r="B19" s="10"/>
      <c r="C19" s="10"/>
      <c r="D19" s="346" t="s">
        <v>544</v>
      </c>
      <c r="E19" s="346"/>
      <c r="F19" s="134" t="s">
        <v>545</v>
      </c>
      <c r="G19" s="134"/>
      <c r="H19" s="345"/>
      <c r="I19" s="345"/>
      <c r="J19" s="134"/>
      <c r="L19" s="349"/>
      <c r="M19" s="346"/>
      <c r="N19" s="346"/>
      <c r="O19" s="346"/>
      <c r="P19" s="346"/>
      <c r="Q19" s="346"/>
      <c r="R19" s="101"/>
      <c r="S19" s="101"/>
      <c r="T19" s="101"/>
      <c r="U19" s="101"/>
      <c r="V19" s="101"/>
      <c r="W19" s="101"/>
      <c r="X19" s="101"/>
    </row>
    <row r="20" spans="1:24" s="340" customFormat="1" ht="24.75" customHeight="1">
      <c r="B20" s="10"/>
      <c r="C20" s="10"/>
      <c r="D20" s="346" t="s">
        <v>546</v>
      </c>
      <c r="E20" s="346"/>
      <c r="F20" s="134" t="s">
        <v>545</v>
      </c>
      <c r="G20" s="134"/>
      <c r="H20" s="345"/>
      <c r="I20" s="345"/>
      <c r="J20" s="134"/>
      <c r="L20" s="349"/>
      <c r="M20" s="346"/>
      <c r="N20" s="346"/>
      <c r="O20" s="346"/>
      <c r="P20" s="346"/>
      <c r="Q20" s="346"/>
      <c r="R20" s="289"/>
      <c r="S20" s="289"/>
      <c r="T20" s="289"/>
      <c r="U20" s="289"/>
      <c r="V20" s="289"/>
      <c r="W20" s="289"/>
      <c r="X20" s="289"/>
    </row>
    <row r="21" spans="1:24" s="340" customFormat="1" ht="24.75" customHeight="1">
      <c r="B21" s="131"/>
      <c r="C21" s="131"/>
      <c r="D21" s="286" t="s">
        <v>547</v>
      </c>
      <c r="E21" s="286"/>
      <c r="F21" s="286" t="s">
        <v>545</v>
      </c>
      <c r="G21" s="286"/>
      <c r="H21" s="286"/>
      <c r="I21" s="286"/>
      <c r="J21" s="286"/>
      <c r="K21" s="286"/>
      <c r="L21" s="286"/>
      <c r="M21" s="286"/>
      <c r="N21" s="286"/>
      <c r="O21" s="286"/>
      <c r="P21" s="134" t="s">
        <v>551</v>
      </c>
      <c r="Q21" s="286"/>
    </row>
    <row r="22" spans="1:24" s="340" customFormat="1" ht="24.75" customHeight="1">
      <c r="B22" s="286"/>
      <c r="C22" s="131"/>
      <c r="D22" s="347" t="s">
        <v>548</v>
      </c>
      <c r="E22" s="134"/>
      <c r="F22" s="134" t="s">
        <v>545</v>
      </c>
      <c r="G22" s="286"/>
      <c r="H22" s="286"/>
      <c r="I22" s="286"/>
      <c r="J22" s="286"/>
      <c r="K22" s="286"/>
      <c r="L22" s="347" t="s">
        <v>549</v>
      </c>
      <c r="M22" s="134"/>
      <c r="N22" s="134" t="s">
        <v>550</v>
      </c>
      <c r="O22" s="286"/>
      <c r="P22" s="134" t="s">
        <v>566</v>
      </c>
      <c r="R22" s="348">
        <f>V22</f>
        <v>0</v>
      </c>
      <c r="S22" s="348"/>
      <c r="T22" s="348">
        <v>0</v>
      </c>
      <c r="U22" s="348"/>
      <c r="V22" s="348">
        <v>0</v>
      </c>
      <c r="W22" s="348"/>
      <c r="X22" s="348">
        <v>0</v>
      </c>
    </row>
    <row r="23" spans="1:24" s="340" customFormat="1" ht="24.75" customHeight="1">
      <c r="B23" s="286"/>
      <c r="C23" s="114" t="s">
        <v>567</v>
      </c>
      <c r="D23" s="286" t="s">
        <v>547</v>
      </c>
      <c r="E23" s="286"/>
      <c r="F23" s="286" t="s">
        <v>536</v>
      </c>
      <c r="G23" s="286"/>
      <c r="H23" s="286">
        <v>17192.150000000001</v>
      </c>
      <c r="I23" s="286"/>
      <c r="J23" s="286">
        <v>0</v>
      </c>
      <c r="K23" s="286"/>
      <c r="L23" s="286" t="s">
        <v>554</v>
      </c>
      <c r="M23" s="286"/>
      <c r="N23" s="286" t="s">
        <v>555</v>
      </c>
      <c r="O23" s="286"/>
      <c r="P23" s="14" t="s">
        <v>568</v>
      </c>
      <c r="Q23" s="286"/>
      <c r="R23" s="348">
        <f>V23</f>
        <v>0</v>
      </c>
      <c r="S23" s="115"/>
      <c r="T23" s="348">
        <v>0</v>
      </c>
      <c r="U23" s="348"/>
      <c r="V23" s="348">
        <v>0</v>
      </c>
      <c r="W23" s="348"/>
      <c r="X23" s="348">
        <v>0</v>
      </c>
    </row>
    <row r="24" spans="1:24" s="340" customFormat="1" ht="24.75" customHeight="1">
      <c r="B24" s="286"/>
      <c r="C24" s="131"/>
      <c r="D24" s="347" t="s">
        <v>548</v>
      </c>
      <c r="E24" s="286"/>
      <c r="F24" s="286" t="s">
        <v>557</v>
      </c>
      <c r="G24" s="286"/>
      <c r="H24" s="286"/>
      <c r="I24" s="286"/>
      <c r="J24" s="286"/>
      <c r="K24" s="286"/>
      <c r="L24" s="286"/>
      <c r="M24" s="286"/>
      <c r="N24" s="286"/>
      <c r="O24" s="286"/>
      <c r="P24" s="286" t="s">
        <v>569</v>
      </c>
      <c r="Q24" s="286"/>
      <c r="R24" s="348"/>
      <c r="S24" s="348"/>
      <c r="T24" s="348"/>
      <c r="U24" s="348"/>
      <c r="V24" s="348"/>
      <c r="W24" s="348"/>
      <c r="X24" s="348"/>
    </row>
    <row r="25" spans="1:24" s="340" customFormat="1" ht="24.75" customHeight="1">
      <c r="B25" s="286"/>
      <c r="C25" s="114" t="s">
        <v>570</v>
      </c>
      <c r="D25" s="347" t="s">
        <v>548</v>
      </c>
      <c r="E25" s="286"/>
      <c r="F25" s="134" t="s">
        <v>545</v>
      </c>
      <c r="G25" s="286"/>
      <c r="H25" s="348">
        <v>120000</v>
      </c>
      <c r="I25" s="286"/>
      <c r="J25" s="346" t="s">
        <v>571</v>
      </c>
      <c r="K25" s="286"/>
      <c r="L25" s="350" t="s">
        <v>549</v>
      </c>
      <c r="M25" s="286"/>
      <c r="N25" s="351" t="s">
        <v>572</v>
      </c>
      <c r="O25" s="286"/>
      <c r="P25" s="286" t="s">
        <v>573</v>
      </c>
      <c r="Q25" s="286"/>
      <c r="R25" s="348">
        <f>V25</f>
        <v>0</v>
      </c>
      <c r="S25" s="348"/>
      <c r="T25" s="348">
        <v>0</v>
      </c>
      <c r="U25" s="348"/>
      <c r="V25" s="348">
        <v>0</v>
      </c>
      <c r="W25" s="348"/>
      <c r="X25" s="348">
        <v>0</v>
      </c>
    </row>
    <row r="26" spans="1:24" s="340" customFormat="1" ht="24.75" customHeight="1">
      <c r="B26" s="286"/>
      <c r="C26" s="114"/>
      <c r="D26" s="347"/>
      <c r="E26" s="286"/>
      <c r="F26" s="134"/>
      <c r="G26" s="286"/>
      <c r="H26" s="348"/>
      <c r="I26" s="286"/>
      <c r="J26" s="346"/>
      <c r="K26" s="286"/>
      <c r="L26" s="350"/>
      <c r="M26" s="286"/>
      <c r="N26" s="351"/>
      <c r="O26" s="286"/>
      <c r="P26" s="286"/>
      <c r="Q26" s="286"/>
      <c r="R26" s="348"/>
      <c r="S26" s="348"/>
      <c r="T26" s="348"/>
      <c r="U26" s="348"/>
      <c r="V26" s="348"/>
      <c r="W26" s="348"/>
      <c r="X26" s="348"/>
    </row>
    <row r="27" spans="1:24" ht="24.75" customHeight="1">
      <c r="B27" s="10">
        <v>2</v>
      </c>
      <c r="C27" s="10" t="s">
        <v>534</v>
      </c>
      <c r="D27" s="134" t="s">
        <v>574</v>
      </c>
      <c r="E27" s="134"/>
      <c r="F27" s="134" t="s">
        <v>575</v>
      </c>
      <c r="G27" s="134"/>
      <c r="H27" s="348">
        <v>10420000</v>
      </c>
      <c r="J27" s="134" t="s">
        <v>576</v>
      </c>
      <c r="K27" s="134"/>
      <c r="L27" s="134" t="s">
        <v>577</v>
      </c>
      <c r="M27" s="134"/>
      <c r="N27" s="134" t="s">
        <v>578</v>
      </c>
      <c r="O27" s="134"/>
      <c r="P27" s="134" t="s">
        <v>579</v>
      </c>
      <c r="Q27" s="134"/>
      <c r="R27" s="348">
        <v>220487790.25</v>
      </c>
      <c r="S27" s="348"/>
      <c r="T27" s="348">
        <v>209930904.59</v>
      </c>
      <c r="U27" s="348"/>
      <c r="V27" s="348">
        <v>0</v>
      </c>
      <c r="W27" s="115"/>
      <c r="X27" s="348">
        <v>0</v>
      </c>
    </row>
    <row r="28" spans="1:24" ht="24.75" customHeight="1">
      <c r="B28" s="286"/>
      <c r="C28" s="10" t="s">
        <v>580</v>
      </c>
      <c r="D28" s="134" t="s">
        <v>581</v>
      </c>
      <c r="E28" s="134"/>
      <c r="F28" s="134" t="s">
        <v>536</v>
      </c>
      <c r="G28" s="134"/>
      <c r="H28" s="348">
        <v>340000</v>
      </c>
      <c r="J28" s="134" t="s">
        <v>576</v>
      </c>
      <c r="K28" s="134"/>
      <c r="L28" s="134" t="s">
        <v>582</v>
      </c>
      <c r="M28" s="134"/>
      <c r="N28" s="134" t="s">
        <v>583</v>
      </c>
      <c r="O28" s="134"/>
      <c r="P28" s="116">
        <v>8500</v>
      </c>
      <c r="Q28" s="134"/>
      <c r="R28" s="115">
        <v>11543275.57</v>
      </c>
      <c r="S28" s="348"/>
      <c r="T28" s="115">
        <v>7660190.7000000002</v>
      </c>
      <c r="U28" s="348"/>
      <c r="V28" s="348">
        <v>0</v>
      </c>
      <c r="W28" s="348"/>
      <c r="X28" s="348">
        <v>0</v>
      </c>
    </row>
    <row r="29" spans="1:24" ht="24.75" customHeight="1">
      <c r="B29" s="286"/>
      <c r="C29" s="10"/>
      <c r="D29" s="134"/>
      <c r="E29" s="134"/>
      <c r="F29" s="134"/>
      <c r="G29" s="134"/>
      <c r="H29" s="348"/>
      <c r="J29" s="134"/>
      <c r="K29" s="134"/>
      <c r="L29" s="134"/>
      <c r="M29" s="134"/>
      <c r="N29" s="134"/>
      <c r="O29" s="134"/>
      <c r="P29" s="116"/>
      <c r="Q29" s="134"/>
      <c r="R29" s="115"/>
      <c r="S29" s="348"/>
      <c r="T29" s="115"/>
      <c r="U29" s="348"/>
      <c r="V29" s="348"/>
      <c r="W29" s="348"/>
      <c r="X29" s="348"/>
    </row>
    <row r="30" spans="1:24" ht="24.75" customHeight="1">
      <c r="B30" s="286"/>
      <c r="C30" s="10"/>
      <c r="D30" s="134"/>
      <c r="E30" s="134"/>
      <c r="F30" s="134"/>
      <c r="G30" s="134"/>
      <c r="H30" s="348"/>
      <c r="J30" s="134"/>
      <c r="K30" s="134"/>
      <c r="L30" s="134"/>
      <c r="M30" s="134"/>
      <c r="N30" s="134"/>
      <c r="O30" s="134"/>
      <c r="P30" s="116"/>
      <c r="Q30" s="134"/>
      <c r="R30" s="115"/>
      <c r="S30" s="348"/>
      <c r="T30" s="115"/>
      <c r="U30" s="348"/>
      <c r="V30" s="348"/>
      <c r="W30" s="348"/>
      <c r="X30" s="348"/>
    </row>
    <row r="31" spans="1:24" ht="25.5" customHeight="1">
      <c r="A31" s="443" t="s">
        <v>488</v>
      </c>
      <c r="B31" s="443"/>
      <c r="C31" s="443"/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3"/>
      <c r="O31" s="443"/>
      <c r="P31" s="443"/>
      <c r="Q31" s="443"/>
      <c r="R31" s="443"/>
      <c r="S31" s="443"/>
      <c r="T31" s="443"/>
      <c r="U31" s="443"/>
      <c r="V31" s="443"/>
      <c r="W31" s="443"/>
      <c r="X31" s="443"/>
    </row>
    <row r="32" spans="1:24" ht="25.5" customHeight="1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</row>
    <row r="33" spans="2:24" s="340" customFormat="1" ht="25.5" customHeight="1">
      <c r="B33" s="104"/>
      <c r="C33" s="109"/>
      <c r="D33" s="104"/>
      <c r="E33" s="104"/>
      <c r="F33" s="104"/>
      <c r="G33" s="104"/>
      <c r="H33" s="110"/>
      <c r="I33" s="110"/>
      <c r="J33" s="342"/>
      <c r="K33" s="342"/>
      <c r="L33" s="342"/>
      <c r="M33" s="342"/>
      <c r="N33" s="342"/>
      <c r="O33" s="342"/>
      <c r="P33" s="342"/>
      <c r="Q33" s="342"/>
      <c r="R33" s="444" t="s">
        <v>317</v>
      </c>
      <c r="S33" s="444"/>
      <c r="T33" s="444"/>
      <c r="U33" s="343"/>
      <c r="V33" s="444" t="s">
        <v>318</v>
      </c>
      <c r="W33" s="444"/>
      <c r="X33" s="444"/>
    </row>
    <row r="34" spans="2:24" s="340" customFormat="1" ht="25.5" customHeight="1">
      <c r="B34" s="111" t="s">
        <v>519</v>
      </c>
      <c r="C34" s="111" t="s">
        <v>520</v>
      </c>
      <c r="D34" s="111" t="s">
        <v>521</v>
      </c>
      <c r="E34" s="111"/>
      <c r="F34" s="111" t="s">
        <v>522</v>
      </c>
      <c r="G34" s="111"/>
      <c r="H34" s="112" t="s">
        <v>523</v>
      </c>
      <c r="I34" s="113"/>
      <c r="J34" s="55" t="s">
        <v>524</v>
      </c>
      <c r="K34" s="344"/>
      <c r="L34" s="445" t="s">
        <v>525</v>
      </c>
      <c r="M34" s="445"/>
      <c r="N34" s="445"/>
      <c r="O34" s="109"/>
      <c r="P34" s="109" t="s">
        <v>526</v>
      </c>
      <c r="Q34" s="109"/>
      <c r="R34" s="446" t="s">
        <v>527</v>
      </c>
      <c r="S34" s="101"/>
      <c r="T34" s="446" t="s">
        <v>528</v>
      </c>
      <c r="U34" s="343"/>
      <c r="V34" s="446" t="s">
        <v>527</v>
      </c>
      <c r="W34" s="101"/>
      <c r="X34" s="446" t="s">
        <v>528</v>
      </c>
    </row>
    <row r="35" spans="2:24" s="340" customFormat="1" ht="25.5" customHeight="1">
      <c r="B35" s="56" t="s">
        <v>529</v>
      </c>
      <c r="C35" s="56"/>
      <c r="D35" s="56"/>
      <c r="E35" s="56"/>
      <c r="F35" s="56"/>
      <c r="G35" s="56"/>
      <c r="H35" s="57"/>
      <c r="I35" s="57"/>
      <c r="J35" s="58" t="s">
        <v>530</v>
      </c>
      <c r="K35" s="342"/>
      <c r="L35" s="56" t="s">
        <v>531</v>
      </c>
      <c r="M35" s="56"/>
      <c r="N35" s="56" t="s">
        <v>532</v>
      </c>
      <c r="O35" s="56"/>
      <c r="P35" s="58" t="s">
        <v>533</v>
      </c>
      <c r="Q35" s="58"/>
      <c r="R35" s="447"/>
      <c r="S35" s="343"/>
      <c r="T35" s="447"/>
      <c r="U35" s="343"/>
      <c r="V35" s="447"/>
      <c r="W35" s="343"/>
      <c r="X35" s="447"/>
    </row>
    <row r="36" spans="2:24" ht="25.5" customHeight="1">
      <c r="B36" s="10">
        <v>3</v>
      </c>
      <c r="C36" s="10" t="s">
        <v>534</v>
      </c>
      <c r="D36" s="134" t="s">
        <v>584</v>
      </c>
      <c r="E36" s="134"/>
      <c r="F36" s="134" t="s">
        <v>545</v>
      </c>
      <c r="G36" s="134"/>
      <c r="H36" s="348">
        <v>9300000</v>
      </c>
      <c r="J36" s="339" t="s">
        <v>585</v>
      </c>
      <c r="L36" s="339" t="s">
        <v>586</v>
      </c>
      <c r="N36" s="339" t="s">
        <v>587</v>
      </c>
      <c r="P36" s="339" t="s">
        <v>588</v>
      </c>
      <c r="R36" s="348">
        <v>0</v>
      </c>
      <c r="S36" s="348"/>
      <c r="T36" s="348">
        <v>7855618.3799999999</v>
      </c>
      <c r="U36" s="348"/>
      <c r="V36" s="348">
        <v>0</v>
      </c>
      <c r="W36" s="348"/>
      <c r="X36" s="348">
        <v>7855618.3799999999</v>
      </c>
    </row>
    <row r="37" spans="2:24" ht="25.5" customHeight="1">
      <c r="C37" s="10"/>
      <c r="D37" s="134" t="s">
        <v>589</v>
      </c>
      <c r="E37" s="134"/>
      <c r="F37" s="134" t="s">
        <v>545</v>
      </c>
      <c r="G37" s="134"/>
      <c r="H37" s="348">
        <v>9295885.3499999996</v>
      </c>
      <c r="L37" s="339" t="s">
        <v>590</v>
      </c>
      <c r="N37" s="339" t="s">
        <v>591</v>
      </c>
      <c r="P37" s="339" t="s">
        <v>588</v>
      </c>
      <c r="R37" s="348">
        <f>V37</f>
        <v>7810584.21</v>
      </c>
      <c r="S37" s="348"/>
      <c r="T37" s="348">
        <v>0</v>
      </c>
      <c r="U37" s="348"/>
      <c r="V37" s="348">
        <v>7810584.21</v>
      </c>
      <c r="W37" s="348"/>
      <c r="X37" s="348">
        <v>0</v>
      </c>
    </row>
    <row r="38" spans="2:24" ht="25.5" customHeight="1">
      <c r="C38" s="10"/>
      <c r="D38" s="134"/>
      <c r="E38" s="134"/>
      <c r="F38" s="134"/>
      <c r="G38" s="134"/>
      <c r="P38" s="339" t="s">
        <v>592</v>
      </c>
      <c r="R38" s="348"/>
      <c r="S38" s="348"/>
      <c r="T38" s="348"/>
      <c r="U38" s="348"/>
      <c r="V38" s="348"/>
      <c r="W38" s="348"/>
      <c r="X38" s="348"/>
    </row>
    <row r="39" spans="2:24" ht="25.5" customHeight="1">
      <c r="B39" s="10">
        <v>4</v>
      </c>
      <c r="C39" s="10" t="s">
        <v>534</v>
      </c>
      <c r="D39" s="134" t="s">
        <v>593</v>
      </c>
      <c r="E39" s="134"/>
      <c r="F39" s="134" t="s">
        <v>545</v>
      </c>
      <c r="G39" s="134"/>
      <c r="H39" s="348">
        <v>10224935.17</v>
      </c>
      <c r="J39" s="339" t="s">
        <v>594</v>
      </c>
      <c r="L39" s="350" t="s">
        <v>590</v>
      </c>
      <c r="N39" s="339" t="s">
        <v>595</v>
      </c>
      <c r="P39" s="339" t="s">
        <v>596</v>
      </c>
      <c r="R39" s="292">
        <f>V39</f>
        <v>9747514.0600000005</v>
      </c>
      <c r="S39" s="292"/>
      <c r="T39" s="292">
        <v>0</v>
      </c>
      <c r="U39" s="292"/>
      <c r="V39" s="292">
        <v>9747514.0600000005</v>
      </c>
      <c r="W39" s="292"/>
      <c r="X39" s="292">
        <v>0</v>
      </c>
    </row>
    <row r="40" spans="2:24" ht="25.5" customHeight="1">
      <c r="B40" s="10">
        <v>5</v>
      </c>
      <c r="C40" s="10" t="s">
        <v>534</v>
      </c>
      <c r="D40" s="134" t="s">
        <v>597</v>
      </c>
      <c r="E40" s="134"/>
      <c r="F40" s="134" t="s">
        <v>545</v>
      </c>
      <c r="G40" s="134"/>
      <c r="H40" s="348">
        <v>10000000</v>
      </c>
      <c r="J40" s="339" t="s">
        <v>594</v>
      </c>
      <c r="L40" s="352" t="s">
        <v>598</v>
      </c>
      <c r="N40" s="350" t="s">
        <v>599</v>
      </c>
      <c r="P40" s="339" t="s">
        <v>600</v>
      </c>
      <c r="R40" s="353">
        <f>V40</f>
        <v>9561019.6500000004</v>
      </c>
      <c r="S40" s="348"/>
      <c r="T40" s="353">
        <v>0</v>
      </c>
      <c r="U40" s="348"/>
      <c r="V40" s="353">
        <v>9561019.6500000004</v>
      </c>
      <c r="W40" s="348"/>
      <c r="X40" s="353">
        <v>0</v>
      </c>
    </row>
    <row r="41" spans="2:24" ht="25.5" customHeight="1">
      <c r="B41" s="10"/>
      <c r="C41" s="10"/>
      <c r="D41" s="134"/>
      <c r="E41" s="134"/>
      <c r="F41" s="134"/>
      <c r="G41" s="134"/>
      <c r="R41" s="292"/>
      <c r="S41" s="348"/>
      <c r="T41" s="292"/>
      <c r="U41" s="348"/>
      <c r="V41" s="292"/>
      <c r="W41" s="348"/>
      <c r="X41" s="292"/>
    </row>
    <row r="42" spans="2:24" ht="25.5" customHeight="1">
      <c r="C42" s="10"/>
      <c r="D42" s="134" t="s">
        <v>331</v>
      </c>
      <c r="E42" s="134"/>
      <c r="F42" s="134"/>
      <c r="G42" s="134"/>
      <c r="R42" s="348">
        <f>SUM(R7:R40)</f>
        <v>259150183.74000001</v>
      </c>
      <c r="S42" s="348"/>
      <c r="T42" s="348">
        <f>SUM(T7:T40)</f>
        <v>710365656.07000005</v>
      </c>
      <c r="U42" s="348"/>
      <c r="V42" s="348">
        <f>SUM(V7:V40)</f>
        <v>27119117.920000002</v>
      </c>
      <c r="W42" s="348"/>
      <c r="X42" s="348">
        <f>SUM(X7:X40)</f>
        <v>492774560.77999997</v>
      </c>
    </row>
    <row r="43" spans="2:24" ht="25.5" customHeight="1">
      <c r="D43" s="339" t="s">
        <v>601</v>
      </c>
      <c r="P43" s="354"/>
      <c r="R43" s="101">
        <f>-7846788.66-20051940</f>
        <v>-27898728.66</v>
      </c>
      <c r="T43" s="101">
        <v>-316705761.89999998</v>
      </c>
      <c r="V43" s="101">
        <v>-7846788.6600000001</v>
      </c>
      <c r="X43" s="101">
        <v>-264799310.21000001</v>
      </c>
    </row>
    <row r="44" spans="2:24" ht="25.5" customHeight="1">
      <c r="D44" s="339" t="s">
        <v>602</v>
      </c>
      <c r="P44" s="354"/>
      <c r="R44" s="124">
        <v>-1591472.01</v>
      </c>
      <c r="T44" s="124">
        <v>-389980680.43000001</v>
      </c>
      <c r="V44" s="124">
        <v>-1591472.01</v>
      </c>
      <c r="W44" s="101">
        <v>-359292065.83999997</v>
      </c>
      <c r="X44" s="124">
        <v>-224296036.83000001</v>
      </c>
    </row>
    <row r="45" spans="2:24" ht="25.5" customHeight="1" thickBot="1">
      <c r="D45" s="339" t="s">
        <v>603</v>
      </c>
      <c r="R45" s="355">
        <f>SUM(R42:R44)</f>
        <v>229659983.07000002</v>
      </c>
      <c r="S45" s="348"/>
      <c r="T45" s="355">
        <f>SUM(T42:T44)</f>
        <v>3679213.7400000691</v>
      </c>
      <c r="U45" s="348"/>
      <c r="V45" s="355">
        <f>SUM(V42:V44)</f>
        <v>17680857.25</v>
      </c>
      <c r="W45" s="348">
        <f>SUM(W42:W44)</f>
        <v>-359292065.83999997</v>
      </c>
      <c r="X45" s="355">
        <f>SUM(X42:X44)</f>
        <v>3679213.7399999499</v>
      </c>
    </row>
    <row r="46" spans="2:24" ht="25.5" customHeight="1" thickTop="1">
      <c r="B46" s="339" t="s">
        <v>604</v>
      </c>
    </row>
    <row r="47" spans="2:24" ht="25.5" customHeight="1">
      <c r="B47" s="339" t="s">
        <v>605</v>
      </c>
    </row>
    <row r="48" spans="2:24" ht="25.5" customHeight="1">
      <c r="B48" s="339" t="s">
        <v>606</v>
      </c>
    </row>
    <row r="49" spans="2:2" ht="25.5" customHeight="1">
      <c r="B49" s="339" t="s">
        <v>607</v>
      </c>
    </row>
    <row r="50" spans="2:2" ht="25.5" customHeight="1"/>
    <row r="51" spans="2:2" ht="25.5" customHeight="1"/>
    <row r="52" spans="2:2" ht="25.5" customHeight="1"/>
    <row r="53" spans="2:2" ht="25.5" customHeight="1"/>
    <row r="54" spans="2:2" ht="25.5" customHeight="1"/>
    <row r="55" spans="2:2" ht="25.5" customHeight="1"/>
    <row r="56" spans="2:2" ht="25.5" customHeight="1"/>
    <row r="57" spans="2:2" ht="25.5" customHeight="1"/>
    <row r="58" spans="2:2" ht="25.5" customHeight="1"/>
    <row r="59" spans="2:2" ht="25.5" customHeight="1"/>
    <row r="60" spans="2:2" ht="25.5" customHeight="1"/>
  </sheetData>
  <mergeCells count="16">
    <mergeCell ref="A1:X1"/>
    <mergeCell ref="R4:T4"/>
    <mergeCell ref="V4:X4"/>
    <mergeCell ref="L5:N5"/>
    <mergeCell ref="R5:R6"/>
    <mergeCell ref="T5:T6"/>
    <mergeCell ref="V5:V6"/>
    <mergeCell ref="X5:X6"/>
    <mergeCell ref="A31:X31"/>
    <mergeCell ref="R33:T33"/>
    <mergeCell ref="V33:X33"/>
    <mergeCell ref="L34:N34"/>
    <mergeCell ref="R34:R35"/>
    <mergeCell ref="T34:T35"/>
    <mergeCell ref="V34:V35"/>
    <mergeCell ref="X34:X35"/>
  </mergeCells>
  <pageMargins left="0.55118110236220474" right="0.23622047244094491" top="0.47244094488188981" bottom="0.43307086614173229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1"/>
  <sheetViews>
    <sheetView tabSelected="1" view="pageBreakPreview" topLeftCell="A72" zoomScale="95" zoomScaleNormal="90" zoomScaleSheetLayoutView="95" workbookViewId="0">
      <selection activeCell="J95" sqref="J95"/>
    </sheetView>
  </sheetViews>
  <sheetFormatPr defaultColWidth="8.140625" defaultRowHeight="25.5" customHeight="1"/>
  <cols>
    <col min="1" max="1" width="5.85546875" style="135" customWidth="1"/>
    <col min="2" max="3" width="6.140625" style="135" customWidth="1"/>
    <col min="4" max="4" width="10.5703125" style="135" customWidth="1"/>
    <col min="5" max="5" width="9.28515625" style="135" customWidth="1"/>
    <col min="6" max="6" width="13.42578125" style="135" customWidth="1"/>
    <col min="7" max="7" width="1.140625" style="135" customWidth="1"/>
    <col min="8" max="8" width="13.42578125" style="135" customWidth="1"/>
    <col min="9" max="9" width="1.140625" style="135" customWidth="1"/>
    <col min="10" max="10" width="13.42578125" style="135" customWidth="1"/>
    <col min="11" max="11" width="1.140625" style="135" customWidth="1"/>
    <col min="12" max="12" width="13.42578125" style="135" customWidth="1"/>
    <col min="13" max="13" width="1.140625" style="135" customWidth="1"/>
    <col min="14" max="14" width="8.140625" style="135"/>
    <col min="15" max="15" width="21.42578125" style="135" customWidth="1"/>
    <col min="16" max="16384" width="8.140625" style="135"/>
  </cols>
  <sheetData>
    <row r="1" spans="1:13" ht="23.25" customHeight="1">
      <c r="A1" s="433" t="s">
        <v>489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3" ht="23.25" customHeight="1"/>
    <row r="3" spans="1:13" ht="23.25" customHeight="1">
      <c r="A3" s="144" t="s">
        <v>609</v>
      </c>
      <c r="B3" s="144"/>
      <c r="D3" s="238"/>
      <c r="E3" s="238"/>
      <c r="F3" s="238"/>
      <c r="G3" s="238"/>
      <c r="H3" s="238"/>
      <c r="I3" s="238"/>
      <c r="J3" s="238"/>
      <c r="K3" s="238"/>
      <c r="L3" s="238"/>
    </row>
    <row r="4" spans="1:13" ht="23.25" customHeight="1">
      <c r="A4" s="144" t="s">
        <v>610</v>
      </c>
      <c r="B4" s="144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3" ht="23.25" customHeight="1">
      <c r="F5" s="432" t="s">
        <v>317</v>
      </c>
      <c r="G5" s="432"/>
      <c r="H5" s="432"/>
      <c r="I5" s="142"/>
      <c r="J5" s="432" t="s">
        <v>318</v>
      </c>
      <c r="K5" s="432"/>
      <c r="L5" s="432"/>
      <c r="M5" s="138"/>
    </row>
    <row r="6" spans="1:13" ht="23.25" customHeight="1">
      <c r="F6" s="141" t="s">
        <v>319</v>
      </c>
      <c r="G6" s="142"/>
      <c r="H6" s="141" t="s">
        <v>320</v>
      </c>
      <c r="I6" s="138"/>
      <c r="J6" s="141" t="s">
        <v>319</v>
      </c>
      <c r="K6" s="141"/>
      <c r="L6" s="141" t="s">
        <v>320</v>
      </c>
      <c r="M6" s="142"/>
    </row>
    <row r="7" spans="1:13" ht="23.25" customHeight="1">
      <c r="B7" s="144" t="s">
        <v>611</v>
      </c>
    </row>
    <row r="8" spans="1:13" ht="23.25" customHeight="1">
      <c r="B8" s="144" t="s">
        <v>612</v>
      </c>
      <c r="F8" s="356">
        <f>+H16</f>
        <v>710286400.53999984</v>
      </c>
      <c r="G8" s="356"/>
      <c r="H8" s="356">
        <v>808939215.8599999</v>
      </c>
      <c r="I8" s="356"/>
      <c r="J8" s="356">
        <f>+L16</f>
        <v>492774560.78000003</v>
      </c>
      <c r="K8" s="356"/>
      <c r="L8" s="356">
        <v>555375616.94000006</v>
      </c>
      <c r="M8" s="356"/>
    </row>
    <row r="9" spans="1:13" ht="23.25" customHeight="1">
      <c r="B9" s="144" t="s">
        <v>613</v>
      </c>
      <c r="F9" s="23"/>
      <c r="H9" s="23"/>
      <c r="J9" s="23"/>
      <c r="K9" s="23"/>
      <c r="L9" s="23"/>
    </row>
    <row r="10" spans="1:13" ht="23.25" customHeight="1">
      <c r="B10" s="144"/>
      <c r="C10" s="135" t="s">
        <v>614</v>
      </c>
      <c r="F10" s="23">
        <v>24499176.311376002</v>
      </c>
      <c r="H10" s="23">
        <v>0</v>
      </c>
      <c r="J10" s="23">
        <v>24499176.311376002</v>
      </c>
      <c r="K10" s="23"/>
      <c r="L10" s="23">
        <v>0</v>
      </c>
    </row>
    <row r="11" spans="1:13" ht="23.25" customHeight="1">
      <c r="B11" s="144" t="s">
        <v>615</v>
      </c>
      <c r="F11" s="23">
        <v>0</v>
      </c>
      <c r="H11" s="23">
        <v>0</v>
      </c>
      <c r="J11" s="23">
        <v>0</v>
      </c>
      <c r="K11" s="23"/>
      <c r="L11" s="23">
        <v>0</v>
      </c>
    </row>
    <row r="12" spans="1:13" ht="23.25" customHeight="1">
      <c r="B12" s="144" t="s">
        <v>616</v>
      </c>
      <c r="F12" s="78">
        <v>-231089447.44999999</v>
      </c>
      <c r="G12" s="356"/>
      <c r="H12" s="23">
        <v>-96450878</v>
      </c>
      <c r="I12" s="356"/>
      <c r="J12" s="78">
        <v>-223161425.05000001</v>
      </c>
      <c r="K12" s="78"/>
      <c r="L12" s="23">
        <v>-61072616.799999997</v>
      </c>
      <c r="M12" s="356"/>
    </row>
    <row r="13" spans="1:13" ht="23.25" customHeight="1">
      <c r="B13" s="144" t="s">
        <v>617</v>
      </c>
      <c r="F13" s="78">
        <v>-313906124.44999999</v>
      </c>
      <c r="G13" s="356"/>
      <c r="H13" s="23">
        <v>0</v>
      </c>
      <c r="I13" s="356"/>
      <c r="J13" s="78">
        <v>-313906124.44999999</v>
      </c>
      <c r="K13" s="78"/>
      <c r="L13" s="23">
        <v>0</v>
      </c>
      <c r="M13" s="356"/>
    </row>
    <row r="14" spans="1:13" ht="23.25" customHeight="1">
      <c r="B14" s="144" t="s">
        <v>618</v>
      </c>
      <c r="F14" s="23">
        <v>1430798.1800406736</v>
      </c>
      <c r="G14" s="356"/>
      <c r="H14" s="78">
        <v>-2185115.0700000236</v>
      </c>
      <c r="I14" s="356"/>
      <c r="J14" s="78">
        <v>121515.42</v>
      </c>
      <c r="K14" s="78"/>
      <c r="L14" s="78">
        <v>-2185115.0700000236</v>
      </c>
      <c r="M14" s="356"/>
    </row>
    <row r="15" spans="1:13" ht="23.25" customHeight="1">
      <c r="B15" s="144" t="s">
        <v>340</v>
      </c>
      <c r="F15" s="78">
        <v>67929380.609999999</v>
      </c>
      <c r="G15" s="356"/>
      <c r="H15" s="78">
        <v>-16822.249999972199</v>
      </c>
      <c r="I15" s="356"/>
      <c r="J15" s="78">
        <v>46791414.909999996</v>
      </c>
      <c r="K15" s="78"/>
      <c r="L15" s="78">
        <v>656675.71000001021</v>
      </c>
      <c r="M15" s="356"/>
    </row>
    <row r="16" spans="1:13" ht="23.25" customHeight="1" thickBot="1">
      <c r="B16" s="144" t="s">
        <v>619</v>
      </c>
      <c r="F16" s="357">
        <f>SUM(F8:F15)</f>
        <v>259150183.74141651</v>
      </c>
      <c r="G16" s="356"/>
      <c r="H16" s="357">
        <f>SUM(H8:H15)</f>
        <v>710286400.53999984</v>
      </c>
      <c r="I16" s="356"/>
      <c r="J16" s="357">
        <f>SUM(J8:J15)</f>
        <v>27119117.921376005</v>
      </c>
      <c r="K16" s="357"/>
      <c r="L16" s="357">
        <f>SUM(L8:L15)</f>
        <v>492774560.78000003</v>
      </c>
      <c r="M16" s="356"/>
    </row>
    <row r="17" spans="1:13" ht="8.25" customHeight="1" thickTop="1"/>
    <row r="18" spans="1:13" ht="23.25" customHeight="1">
      <c r="B18" s="249" t="s">
        <v>620</v>
      </c>
    </row>
    <row r="19" spans="1:13" ht="23.25" customHeight="1">
      <c r="F19" s="432" t="s">
        <v>317</v>
      </c>
      <c r="G19" s="432"/>
      <c r="H19" s="432"/>
      <c r="I19" s="142"/>
      <c r="J19" s="432" t="s">
        <v>318</v>
      </c>
      <c r="K19" s="432"/>
      <c r="L19" s="432"/>
      <c r="M19" s="138"/>
    </row>
    <row r="20" spans="1:13" ht="23.25" customHeight="1">
      <c r="F20" s="141" t="s">
        <v>319</v>
      </c>
      <c r="G20" s="142"/>
      <c r="H20" s="141" t="s">
        <v>320</v>
      </c>
      <c r="I20" s="138"/>
      <c r="J20" s="141" t="s">
        <v>319</v>
      </c>
      <c r="K20" s="141"/>
      <c r="L20" s="141" t="s">
        <v>320</v>
      </c>
      <c r="M20" s="142"/>
    </row>
    <row r="21" spans="1:13" ht="23.25" customHeight="1">
      <c r="B21" s="144" t="s">
        <v>621</v>
      </c>
      <c r="F21" s="52">
        <f>-'29-30'!R43</f>
        <v>27898728.66</v>
      </c>
      <c r="G21" s="52"/>
      <c r="H21" s="52">
        <v>316705761.89999998</v>
      </c>
      <c r="I21" s="52"/>
      <c r="J21" s="52">
        <f>-'29-30'!V43</f>
        <v>7846788.6600000001</v>
      </c>
      <c r="K21" s="52"/>
      <c r="L21" s="52">
        <v>264799310.21000001</v>
      </c>
      <c r="M21" s="52"/>
    </row>
    <row r="22" spans="1:13" ht="23.25" customHeight="1">
      <c r="B22" s="144" t="s">
        <v>622</v>
      </c>
      <c r="F22" s="52">
        <f>-'29-30'!R44</f>
        <v>1591472.01</v>
      </c>
      <c r="G22" s="52"/>
      <c r="H22" s="52">
        <v>389980680.43000001</v>
      </c>
      <c r="I22" s="52"/>
      <c r="J22" s="52">
        <f>-'29-30'!V44</f>
        <v>1591472.01</v>
      </c>
      <c r="K22" s="52"/>
      <c r="L22" s="52">
        <v>224296036.83000001</v>
      </c>
      <c r="M22" s="52"/>
    </row>
    <row r="23" spans="1:13" ht="23.25" customHeight="1">
      <c r="B23" s="144" t="s">
        <v>623</v>
      </c>
      <c r="F23" s="81">
        <f>'29-30'!R45</f>
        <v>229659983.07000002</v>
      </c>
      <c r="G23" s="52"/>
      <c r="H23" s="81">
        <v>3679213.7400000691</v>
      </c>
      <c r="I23" s="52"/>
      <c r="J23" s="81">
        <f>'29-30'!V45</f>
        <v>17680857.25</v>
      </c>
      <c r="K23" s="52"/>
      <c r="L23" s="81">
        <v>3679213.7399999499</v>
      </c>
      <c r="M23" s="52"/>
    </row>
    <row r="24" spans="1:13" ht="23.25" customHeight="1" thickBot="1">
      <c r="B24" s="144" t="s">
        <v>624</v>
      </c>
      <c r="F24" s="99">
        <f>SUM(F21:F23)</f>
        <v>259150183.74000001</v>
      </c>
      <c r="G24" s="79"/>
      <c r="H24" s="121">
        <f>SUM(H21:H23)</f>
        <v>710365656.06999993</v>
      </c>
      <c r="I24" s="79"/>
      <c r="J24" s="99">
        <f>SUM(J21:J23)</f>
        <v>27119117.920000002</v>
      </c>
      <c r="K24" s="99"/>
      <c r="L24" s="121">
        <f>SUM(L21:L23)</f>
        <v>492774560.77999997</v>
      </c>
      <c r="M24" s="59"/>
    </row>
    <row r="25" spans="1:13" ht="8.25" customHeight="1" thickTop="1">
      <c r="B25" s="144"/>
      <c r="F25" s="26"/>
      <c r="G25" s="79"/>
      <c r="H25" s="358"/>
      <c r="I25" s="79"/>
      <c r="J25" s="26"/>
      <c r="K25" s="26"/>
      <c r="L25" s="358"/>
      <c r="M25" s="59"/>
    </row>
    <row r="26" spans="1:13" ht="23.25" customHeight="1">
      <c r="A26" s="144"/>
      <c r="B26" s="144" t="s">
        <v>625</v>
      </c>
    </row>
    <row r="27" spans="1:13" ht="23.25" customHeight="1">
      <c r="A27" s="144" t="s">
        <v>626</v>
      </c>
      <c r="B27" s="144"/>
    </row>
    <row r="28" spans="1:13" ht="23.25" customHeight="1">
      <c r="A28" s="144" t="s">
        <v>974</v>
      </c>
      <c r="B28" s="144"/>
    </row>
    <row r="29" spans="1:13" ht="23.25" customHeight="1">
      <c r="A29" s="144" t="s">
        <v>1066</v>
      </c>
      <c r="B29" s="144"/>
    </row>
    <row r="30" spans="1:13" ht="23.25" customHeight="1">
      <c r="A30" s="144"/>
      <c r="B30" s="144" t="s">
        <v>975</v>
      </c>
      <c r="C30" s="144"/>
    </row>
    <row r="31" spans="1:13" ht="23.25" customHeight="1">
      <c r="A31" s="144" t="s">
        <v>978</v>
      </c>
      <c r="B31" s="144"/>
      <c r="C31" s="144"/>
    </row>
    <row r="32" spans="1:13" ht="23.25" customHeight="1">
      <c r="A32" s="144" t="s">
        <v>977</v>
      </c>
      <c r="B32" s="144"/>
      <c r="C32" s="144"/>
    </row>
    <row r="33" spans="1:13" ht="23.25" customHeight="1">
      <c r="A33" s="144" t="s">
        <v>976</v>
      </c>
      <c r="B33" s="144"/>
      <c r="C33" s="144"/>
    </row>
    <row r="34" spans="1:13" ht="23.25" customHeight="1">
      <c r="A34" s="144"/>
      <c r="B34" s="144" t="s">
        <v>979</v>
      </c>
    </row>
    <row r="35" spans="1:13" ht="23.25" customHeight="1">
      <c r="A35" s="144" t="s">
        <v>981</v>
      </c>
      <c r="B35" s="144"/>
    </row>
    <row r="36" spans="1:13" ht="23.25" customHeight="1">
      <c r="A36" s="144" t="s">
        <v>982</v>
      </c>
      <c r="B36" s="144"/>
    </row>
    <row r="37" spans="1:13" ht="23.25" customHeight="1">
      <c r="A37" s="144" t="s">
        <v>980</v>
      </c>
      <c r="B37" s="144"/>
    </row>
    <row r="38" spans="1:13" ht="27.75" customHeight="1">
      <c r="A38" s="433" t="s">
        <v>517</v>
      </c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</row>
    <row r="39" spans="1:13" ht="27.75" customHeight="1">
      <c r="A39" s="238"/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</row>
    <row r="40" spans="1:13" ht="27.75" customHeight="1">
      <c r="A40" s="143" t="s">
        <v>628</v>
      </c>
      <c r="B40" s="143"/>
      <c r="C40" s="143"/>
      <c r="D40" s="359"/>
      <c r="E40" s="359"/>
      <c r="F40" s="359"/>
      <c r="G40" s="359"/>
      <c r="H40" s="359"/>
      <c r="I40" s="359"/>
      <c r="J40" s="144"/>
      <c r="K40" s="144"/>
      <c r="L40" s="144"/>
      <c r="M40" s="144"/>
    </row>
    <row r="41" spans="1:13" ht="27.75" customHeight="1">
      <c r="B41" s="360" t="s">
        <v>629</v>
      </c>
      <c r="D41" s="359"/>
      <c r="E41" s="359"/>
      <c r="F41" s="359"/>
      <c r="G41" s="359"/>
      <c r="H41" s="359"/>
      <c r="I41" s="359"/>
      <c r="J41" s="144"/>
      <c r="K41" s="144"/>
      <c r="L41" s="144"/>
      <c r="M41" s="144"/>
    </row>
    <row r="42" spans="1:13" ht="27.75" customHeight="1">
      <c r="B42" s="144" t="s">
        <v>630</v>
      </c>
      <c r="D42" s="359"/>
      <c r="E42" s="359"/>
      <c r="F42" s="359"/>
      <c r="G42" s="359"/>
      <c r="H42" s="359"/>
      <c r="I42" s="359"/>
      <c r="J42" s="144"/>
      <c r="K42" s="144"/>
      <c r="L42" s="144"/>
      <c r="M42" s="144"/>
    </row>
    <row r="43" spans="1:13" ht="27.75" customHeight="1">
      <c r="A43" s="359"/>
      <c r="B43" s="144"/>
      <c r="C43" s="160"/>
      <c r="D43" s="359"/>
      <c r="E43" s="359"/>
      <c r="F43" s="432" t="s">
        <v>317</v>
      </c>
      <c r="G43" s="432"/>
      <c r="H43" s="432"/>
      <c r="J43" s="432" t="s">
        <v>318</v>
      </c>
      <c r="K43" s="432"/>
      <c r="L43" s="432"/>
      <c r="M43" s="138"/>
    </row>
    <row r="44" spans="1:13" ht="27.75" customHeight="1">
      <c r="A44" s="359"/>
      <c r="B44" s="144"/>
      <c r="C44" s="160"/>
      <c r="D44" s="359"/>
      <c r="E44" s="359"/>
      <c r="F44" s="126" t="s">
        <v>319</v>
      </c>
      <c r="G44" s="144"/>
      <c r="H44" s="126" t="s">
        <v>320</v>
      </c>
      <c r="J44" s="421" t="s">
        <v>319</v>
      </c>
      <c r="K44" s="144"/>
      <c r="L44" s="421" t="s">
        <v>320</v>
      </c>
    </row>
    <row r="45" spans="1:13" ht="27.75" customHeight="1">
      <c r="A45" s="359"/>
      <c r="B45" s="144" t="s">
        <v>631</v>
      </c>
      <c r="C45" s="160"/>
      <c r="E45" s="359"/>
      <c r="F45" s="356">
        <v>32069221.039999999</v>
      </c>
      <c r="G45" s="144"/>
      <c r="H45" s="356">
        <v>31083944.600000001</v>
      </c>
      <c r="I45" s="144"/>
      <c r="J45" s="52">
        <v>0</v>
      </c>
      <c r="K45" s="144"/>
      <c r="L45" s="356">
        <v>6235391.9800000004</v>
      </c>
      <c r="M45" s="217"/>
    </row>
    <row r="46" spans="1:13" ht="27.75" customHeight="1">
      <c r="A46" s="359"/>
      <c r="B46" s="144" t="s">
        <v>632</v>
      </c>
      <c r="C46" s="160"/>
      <c r="E46" s="359"/>
      <c r="F46" s="356">
        <v>107418242.58</v>
      </c>
      <c r="G46" s="144"/>
      <c r="H46" s="356">
        <v>97117316.909999996</v>
      </c>
      <c r="I46" s="144"/>
      <c r="J46" s="52">
        <v>0</v>
      </c>
      <c r="K46" s="144"/>
      <c r="L46" s="356">
        <v>572080</v>
      </c>
      <c r="M46" s="144"/>
    </row>
    <row r="47" spans="1:13" ht="27.75" customHeight="1">
      <c r="A47" s="144"/>
      <c r="B47" s="144" t="s">
        <v>633</v>
      </c>
      <c r="C47" s="144"/>
      <c r="E47" s="144"/>
      <c r="F47" s="127">
        <v>43379030.200000003</v>
      </c>
      <c r="G47" s="144"/>
      <c r="H47" s="127">
        <v>63107947.099999994</v>
      </c>
      <c r="I47" s="144"/>
      <c r="J47" s="127">
        <v>0</v>
      </c>
      <c r="K47" s="144"/>
      <c r="L47" s="127">
        <v>0</v>
      </c>
      <c r="M47" s="90"/>
    </row>
    <row r="48" spans="1:13" ht="27.75" customHeight="1">
      <c r="A48" s="359"/>
      <c r="B48" s="144"/>
      <c r="C48" s="144" t="s">
        <v>331</v>
      </c>
      <c r="E48" s="359"/>
      <c r="F48" s="91">
        <f>SUM(F45:F47)</f>
        <v>182866493.81999999</v>
      </c>
      <c r="G48" s="144"/>
      <c r="H48" s="91">
        <f>SUM(H45:H47)</f>
        <v>191309208.60999998</v>
      </c>
      <c r="I48" s="144"/>
      <c r="J48" s="91">
        <f>SUM(J45:J47)</f>
        <v>0</v>
      </c>
      <c r="K48" s="144"/>
      <c r="L48" s="91">
        <f>SUM(L45:L47)</f>
        <v>6807471.9800000004</v>
      </c>
      <c r="M48" s="217"/>
    </row>
    <row r="49" spans="1:13" ht="27.75" customHeight="1">
      <c r="A49" s="359"/>
      <c r="B49" s="144" t="s">
        <v>634</v>
      </c>
      <c r="C49" s="144"/>
      <c r="E49" s="359"/>
      <c r="F49" s="90">
        <v>-9086740.1400000006</v>
      </c>
      <c r="G49" s="144"/>
      <c r="H49" s="90">
        <v>-10885833.720000001</v>
      </c>
      <c r="I49" s="144"/>
      <c r="J49" s="90">
        <v>0</v>
      </c>
      <c r="K49" s="144"/>
      <c r="L49" s="52">
        <v>-54729.4</v>
      </c>
      <c r="M49" s="217"/>
    </row>
    <row r="50" spans="1:13" ht="27.75" customHeight="1" thickBot="1">
      <c r="A50" s="359"/>
      <c r="B50" s="144" t="s">
        <v>635</v>
      </c>
      <c r="C50" s="144"/>
      <c r="E50" s="359"/>
      <c r="F50" s="128">
        <f>+F48+F49</f>
        <v>173779753.68000001</v>
      </c>
      <c r="G50" s="144"/>
      <c r="H50" s="128">
        <f>+H48+H49</f>
        <v>180423374.88999999</v>
      </c>
      <c r="I50" s="144"/>
      <c r="J50" s="128">
        <f>+J48+J49</f>
        <v>0</v>
      </c>
      <c r="K50" s="144"/>
      <c r="L50" s="128">
        <f>+L48+L49</f>
        <v>6752742.5800000001</v>
      </c>
      <c r="M50" s="217"/>
    </row>
    <row r="51" spans="1:13" ht="27.75" customHeight="1" thickTop="1">
      <c r="A51" s="359"/>
      <c r="B51" s="144" t="s">
        <v>636</v>
      </c>
      <c r="C51" s="144"/>
      <c r="E51" s="359"/>
      <c r="F51" s="217"/>
      <c r="G51" s="161"/>
      <c r="H51" s="217"/>
      <c r="I51" s="161"/>
      <c r="J51" s="217"/>
      <c r="K51" s="161"/>
      <c r="L51" s="217"/>
      <c r="M51" s="217"/>
    </row>
    <row r="52" spans="1:13" ht="27.75" customHeight="1">
      <c r="A52" s="359"/>
      <c r="B52" s="144" t="s">
        <v>259</v>
      </c>
      <c r="C52" s="144"/>
      <c r="E52" s="359"/>
      <c r="F52" s="91">
        <f>F50</f>
        <v>173779753.68000001</v>
      </c>
      <c r="G52" s="161"/>
      <c r="H52" s="91">
        <f>H50</f>
        <v>180423374.88999999</v>
      </c>
      <c r="I52" s="161"/>
      <c r="J52" s="91">
        <f>J50</f>
        <v>0</v>
      </c>
      <c r="K52" s="161"/>
      <c r="L52" s="91">
        <f>L50</f>
        <v>6752742.5800000001</v>
      </c>
      <c r="M52" s="217"/>
    </row>
    <row r="53" spans="1:13" ht="27.75" customHeight="1">
      <c r="A53" s="359"/>
      <c r="B53" s="144" t="s">
        <v>637</v>
      </c>
      <c r="C53" s="144"/>
      <c r="E53" s="359"/>
      <c r="F53" s="91"/>
      <c r="G53" s="161"/>
      <c r="H53" s="91"/>
      <c r="I53" s="161"/>
      <c r="J53" s="91"/>
      <c r="K53" s="161"/>
      <c r="L53" s="91"/>
      <c r="M53" s="217"/>
    </row>
    <row r="54" spans="1:13" ht="27.75" customHeight="1">
      <c r="A54" s="359"/>
      <c r="B54" s="135" t="s">
        <v>638</v>
      </c>
      <c r="C54" s="144"/>
      <c r="E54" s="359"/>
      <c r="F54" s="90">
        <v>-29585785.93</v>
      </c>
      <c r="G54" s="161"/>
      <c r="H54" s="90">
        <v>-20207626.629999999</v>
      </c>
      <c r="I54" s="161"/>
      <c r="J54" s="90">
        <v>0</v>
      </c>
      <c r="K54" s="161"/>
      <c r="L54" s="90">
        <v>-6190178.3300000001</v>
      </c>
      <c r="M54" s="90"/>
    </row>
    <row r="55" spans="1:13" ht="27.75" customHeight="1" thickBot="1">
      <c r="A55" s="359"/>
      <c r="B55" s="144" t="s">
        <v>259</v>
      </c>
      <c r="C55" s="144"/>
      <c r="E55" s="359"/>
      <c r="F55" s="128">
        <f>SUM(F52:F54)</f>
        <v>144193967.75</v>
      </c>
      <c r="G55" s="144"/>
      <c r="H55" s="128">
        <f>SUM(H52:H54)</f>
        <v>160215748.25999999</v>
      </c>
      <c r="I55" s="144"/>
      <c r="J55" s="128">
        <f>SUM(J52:J54)</f>
        <v>0</v>
      </c>
      <c r="K55" s="144"/>
      <c r="L55" s="128">
        <f>SUM(L52:L54)</f>
        <v>562564.25</v>
      </c>
      <c r="M55" s="217"/>
    </row>
    <row r="56" spans="1:13" ht="11.25" customHeight="1" thickTop="1">
      <c r="A56" s="359"/>
      <c r="B56" s="144"/>
      <c r="C56" s="144"/>
      <c r="E56" s="359"/>
      <c r="F56" s="92"/>
      <c r="G56" s="144"/>
      <c r="H56" s="92"/>
      <c r="I56" s="144"/>
      <c r="J56" s="92"/>
      <c r="K56" s="144"/>
      <c r="L56" s="92"/>
      <c r="M56" s="217"/>
    </row>
    <row r="57" spans="1:13" ht="27.75" customHeight="1">
      <c r="A57" s="144"/>
      <c r="B57" s="144" t="s">
        <v>984</v>
      </c>
      <c r="E57" s="359"/>
      <c r="F57" s="359"/>
      <c r="G57" s="144"/>
      <c r="H57" s="144"/>
      <c r="I57" s="144"/>
      <c r="J57" s="144"/>
      <c r="K57" s="144"/>
      <c r="L57" s="144"/>
      <c r="M57" s="92"/>
    </row>
    <row r="58" spans="1:13" ht="27.75" customHeight="1">
      <c r="A58" s="144" t="s">
        <v>983</v>
      </c>
      <c r="B58" s="144"/>
      <c r="E58" s="359"/>
      <c r="F58" s="359"/>
      <c r="G58" s="144"/>
      <c r="H58" s="144"/>
      <c r="I58" s="144"/>
      <c r="J58" s="144"/>
      <c r="K58" s="144"/>
      <c r="L58" s="144"/>
      <c r="M58" s="92"/>
    </row>
    <row r="59" spans="1:13" ht="27.75" customHeight="1">
      <c r="A59" s="143" t="s">
        <v>639</v>
      </c>
      <c r="B59" s="144"/>
      <c r="C59" s="144"/>
      <c r="D59" s="144"/>
    </row>
    <row r="60" spans="1:13" ht="27.75" customHeight="1">
      <c r="A60" s="144"/>
      <c r="B60" s="144" t="s">
        <v>640</v>
      </c>
      <c r="D60" s="144"/>
    </row>
    <row r="61" spans="1:13" ht="27.75" customHeight="1">
      <c r="A61" s="144" t="s">
        <v>641</v>
      </c>
      <c r="C61" s="144"/>
      <c r="D61" s="144"/>
    </row>
    <row r="62" spans="1:13" ht="27.75" customHeight="1">
      <c r="A62" s="144" t="s">
        <v>642</v>
      </c>
      <c r="C62" s="144"/>
      <c r="D62" s="144"/>
    </row>
    <row r="63" spans="1:13" ht="27.75" customHeight="1">
      <c r="A63" s="144"/>
      <c r="B63" s="169" t="s">
        <v>643</v>
      </c>
      <c r="D63" s="144"/>
    </row>
    <row r="64" spans="1:13" ht="27.75" customHeight="1">
      <c r="A64" s="144"/>
      <c r="B64" s="169"/>
      <c r="D64" s="144"/>
    </row>
    <row r="65" spans="1:13" ht="27.75" customHeight="1">
      <c r="A65" s="144"/>
      <c r="B65" s="169"/>
      <c r="D65" s="144"/>
    </row>
    <row r="66" spans="1:13" ht="27.75" customHeight="1">
      <c r="A66" s="144"/>
      <c r="B66" s="169"/>
      <c r="D66" s="144"/>
    </row>
    <row r="67" spans="1:13" ht="27.75" customHeight="1">
      <c r="A67" s="144"/>
      <c r="B67" s="169"/>
      <c r="D67" s="144"/>
    </row>
    <row r="68" spans="1:13" ht="27.75" customHeight="1">
      <c r="A68" s="144"/>
      <c r="B68" s="169"/>
      <c r="D68" s="144"/>
    </row>
    <row r="69" spans="1:13" ht="24" customHeight="1">
      <c r="A69" s="433" t="s">
        <v>608</v>
      </c>
      <c r="B69" s="433"/>
      <c r="C69" s="433"/>
      <c r="D69" s="433"/>
      <c r="E69" s="433"/>
      <c r="F69" s="433"/>
      <c r="G69" s="433"/>
      <c r="H69" s="433"/>
      <c r="I69" s="433"/>
      <c r="J69" s="433"/>
      <c r="K69" s="433"/>
      <c r="L69" s="433"/>
    </row>
    <row r="70" spans="1:13" ht="24" customHeight="1">
      <c r="A70" s="238"/>
      <c r="B70" s="241"/>
      <c r="C70" s="241"/>
      <c r="D70" s="241"/>
      <c r="E70" s="241"/>
      <c r="F70" s="241"/>
      <c r="G70" s="241"/>
      <c r="H70" s="241"/>
      <c r="I70" s="241"/>
      <c r="J70" s="241"/>
      <c r="K70" s="241"/>
      <c r="L70" s="241"/>
      <c r="M70" s="241"/>
    </row>
    <row r="71" spans="1:13" ht="24" customHeight="1">
      <c r="F71" s="448" t="s">
        <v>317</v>
      </c>
      <c r="G71" s="448"/>
      <c r="H71" s="448"/>
      <c r="J71" s="464" t="s">
        <v>318</v>
      </c>
      <c r="K71" s="464"/>
      <c r="L71" s="464"/>
      <c r="M71" s="138"/>
    </row>
    <row r="72" spans="1:13" ht="24" customHeight="1">
      <c r="F72" s="141" t="s">
        <v>319</v>
      </c>
      <c r="H72" s="141" t="s">
        <v>320</v>
      </c>
      <c r="J72" s="465" t="s">
        <v>319</v>
      </c>
      <c r="K72" s="466"/>
      <c r="L72" s="465" t="s">
        <v>320</v>
      </c>
      <c r="M72" s="142"/>
    </row>
    <row r="73" spans="1:13" ht="24" customHeight="1">
      <c r="B73" s="143" t="s">
        <v>645</v>
      </c>
      <c r="C73" s="144"/>
      <c r="J73" s="466"/>
      <c r="K73" s="466"/>
      <c r="L73" s="466"/>
    </row>
    <row r="74" spans="1:13" ht="24" customHeight="1">
      <c r="B74" s="144" t="s">
        <v>1105</v>
      </c>
      <c r="C74" s="144"/>
      <c r="J74" s="466"/>
      <c r="K74" s="466"/>
      <c r="L74" s="466"/>
    </row>
    <row r="75" spans="1:13" ht="24" customHeight="1">
      <c r="B75" s="144" t="s">
        <v>1106</v>
      </c>
      <c r="C75" s="144"/>
      <c r="F75" s="135">
        <f>+H89</f>
        <v>19171327.159999993</v>
      </c>
      <c r="H75" s="135">
        <v>15291989.879999997</v>
      </c>
      <c r="J75" s="466">
        <f>+L89</f>
        <v>19171327.159999993</v>
      </c>
      <c r="K75" s="466"/>
      <c r="L75" s="466">
        <v>15291989.879999997</v>
      </c>
    </row>
    <row r="76" spans="1:13" ht="24" customHeight="1">
      <c r="B76" s="185" t="s">
        <v>646</v>
      </c>
      <c r="C76" s="144"/>
      <c r="F76" s="135">
        <v>1390538</v>
      </c>
      <c r="H76" s="135">
        <v>1422813</v>
      </c>
      <c r="J76" s="466">
        <v>1390538</v>
      </c>
      <c r="K76" s="466"/>
      <c r="L76" s="466">
        <v>1422813</v>
      </c>
    </row>
    <row r="77" spans="1:13" ht="24" customHeight="1">
      <c r="B77" s="185" t="s">
        <v>647</v>
      </c>
      <c r="C77" s="144"/>
      <c r="F77" s="135">
        <v>309613</v>
      </c>
      <c r="H77" s="135">
        <v>290064</v>
      </c>
      <c r="J77" s="466">
        <v>309613</v>
      </c>
      <c r="K77" s="466"/>
      <c r="L77" s="466">
        <v>290064</v>
      </c>
    </row>
    <row r="78" spans="1:13" ht="24" customHeight="1">
      <c r="B78" s="144" t="s">
        <v>648</v>
      </c>
      <c r="C78" s="144"/>
      <c r="F78" s="135">
        <v>0</v>
      </c>
      <c r="H78" s="135">
        <v>0</v>
      </c>
      <c r="J78" s="466">
        <v>0</v>
      </c>
      <c r="K78" s="466"/>
      <c r="L78" s="466">
        <v>0</v>
      </c>
    </row>
    <row r="79" spans="1:13" ht="24" customHeight="1">
      <c r="B79" s="144" t="s">
        <v>649</v>
      </c>
      <c r="C79" s="144"/>
      <c r="F79" s="135">
        <v>0</v>
      </c>
      <c r="H79" s="135">
        <v>0</v>
      </c>
      <c r="J79" s="466">
        <v>0</v>
      </c>
      <c r="K79" s="466"/>
      <c r="L79" s="466">
        <v>0</v>
      </c>
    </row>
    <row r="80" spans="1:13" ht="24" customHeight="1">
      <c r="B80" s="144" t="s">
        <v>1107</v>
      </c>
      <c r="C80" s="144"/>
      <c r="J80" s="466"/>
      <c r="K80" s="466"/>
      <c r="L80" s="466"/>
    </row>
    <row r="81" spans="2:13" ht="24" customHeight="1">
      <c r="B81" s="144" t="s">
        <v>1108</v>
      </c>
      <c r="C81" s="144"/>
      <c r="J81" s="466"/>
      <c r="K81" s="466"/>
      <c r="L81" s="466"/>
    </row>
    <row r="82" spans="2:13" ht="24" customHeight="1">
      <c r="B82" s="144" t="s">
        <v>1109</v>
      </c>
      <c r="C82" s="144"/>
      <c r="F82" s="135">
        <v>0</v>
      </c>
      <c r="H82" s="135">
        <v>2532858</v>
      </c>
      <c r="J82" s="466">
        <v>0</v>
      </c>
      <c r="K82" s="466"/>
      <c r="L82" s="466">
        <v>2532858</v>
      </c>
    </row>
    <row r="83" spans="2:13" ht="24" customHeight="1">
      <c r="B83" s="144" t="s">
        <v>650</v>
      </c>
      <c r="C83" s="144"/>
      <c r="F83" s="135">
        <v>-1202136.6599999999</v>
      </c>
      <c r="H83" s="135">
        <v>-348000</v>
      </c>
      <c r="J83" s="466">
        <v>-1202136.6599999999</v>
      </c>
      <c r="K83" s="466"/>
      <c r="L83" s="466">
        <v>-348000</v>
      </c>
    </row>
    <row r="84" spans="2:13" ht="24" customHeight="1">
      <c r="B84" s="144" t="s">
        <v>651</v>
      </c>
      <c r="C84" s="144"/>
      <c r="F84" s="135">
        <v>0</v>
      </c>
      <c r="H84" s="135">
        <v>0</v>
      </c>
      <c r="J84" s="466">
        <v>-19777653.420000002</v>
      </c>
      <c r="K84" s="466"/>
      <c r="L84" s="466">
        <v>0</v>
      </c>
    </row>
    <row r="85" spans="2:13" ht="24" customHeight="1">
      <c r="B85" s="144" t="s">
        <v>702</v>
      </c>
      <c r="C85" s="144"/>
      <c r="J85" s="466"/>
      <c r="K85" s="466"/>
      <c r="L85" s="466"/>
    </row>
    <row r="86" spans="2:13" ht="24" customHeight="1">
      <c r="B86" s="144" t="s">
        <v>1110</v>
      </c>
      <c r="C86" s="144"/>
      <c r="F86" s="135">
        <v>0</v>
      </c>
      <c r="H86" s="135">
        <v>273183.93</v>
      </c>
      <c r="J86" s="466">
        <v>0</v>
      </c>
      <c r="K86" s="466"/>
      <c r="L86" s="466">
        <v>273183.93</v>
      </c>
    </row>
    <row r="87" spans="2:13" ht="24" customHeight="1">
      <c r="B87" s="144" t="s">
        <v>340</v>
      </c>
      <c r="C87" s="144"/>
      <c r="F87" s="153">
        <v>6458.86</v>
      </c>
      <c r="H87" s="153">
        <v>-291581.650000002</v>
      </c>
      <c r="J87" s="467">
        <v>108311.92</v>
      </c>
      <c r="K87" s="466"/>
      <c r="L87" s="467">
        <v>-291581.650000002</v>
      </c>
    </row>
    <row r="88" spans="2:13" ht="24" customHeight="1">
      <c r="B88" s="143" t="s">
        <v>1105</v>
      </c>
      <c r="C88" s="144"/>
      <c r="F88" s="338"/>
      <c r="G88" s="338"/>
      <c r="H88" s="338"/>
      <c r="I88" s="338"/>
      <c r="J88" s="468"/>
      <c r="K88" s="468"/>
      <c r="L88" s="468"/>
    </row>
    <row r="89" spans="2:13" ht="24" customHeight="1" thickBot="1">
      <c r="B89" s="143" t="s">
        <v>1111</v>
      </c>
      <c r="C89" s="144"/>
      <c r="F89" s="422">
        <f>SUM(F75:F87)</f>
        <v>19675800.359999992</v>
      </c>
      <c r="H89" s="310">
        <f>SUM(H75:H87)</f>
        <v>19171327.159999993</v>
      </c>
      <c r="J89" s="469">
        <f>ROUND(SUM(J75:J87),2)</f>
        <v>0</v>
      </c>
      <c r="K89" s="466"/>
      <c r="L89" s="470">
        <f>SUM(L75:L87)</f>
        <v>19171327.159999993</v>
      </c>
    </row>
    <row r="90" spans="2:13" ht="24" customHeight="1" thickTop="1">
      <c r="B90" s="138"/>
    </row>
    <row r="91" spans="2:13" ht="24" customHeight="1">
      <c r="B91" s="144" t="s">
        <v>652</v>
      </c>
    </row>
    <row r="92" spans="2:13" ht="24" customHeight="1">
      <c r="B92" s="309" t="s">
        <v>653</v>
      </c>
    </row>
    <row r="93" spans="2:13" ht="24" customHeight="1">
      <c r="F93" s="432" t="s">
        <v>317</v>
      </c>
      <c r="G93" s="432"/>
      <c r="H93" s="432"/>
      <c r="J93" s="464" t="s">
        <v>318</v>
      </c>
      <c r="K93" s="464"/>
      <c r="L93" s="464"/>
      <c r="M93" s="138"/>
    </row>
    <row r="94" spans="2:13" ht="24" customHeight="1">
      <c r="F94" s="141" t="s">
        <v>319</v>
      </c>
      <c r="H94" s="141" t="s">
        <v>320</v>
      </c>
      <c r="J94" s="471" t="s">
        <v>319</v>
      </c>
      <c r="K94" s="472"/>
      <c r="L94" s="471" t="s">
        <v>320</v>
      </c>
      <c r="M94" s="142"/>
    </row>
    <row r="95" spans="2:13" ht="24" customHeight="1">
      <c r="B95" s="143" t="s">
        <v>654</v>
      </c>
      <c r="C95" s="144"/>
      <c r="J95" s="466"/>
      <c r="K95" s="466"/>
      <c r="L95" s="466"/>
    </row>
    <row r="96" spans="2:13" ht="24" customHeight="1">
      <c r="B96" s="144" t="s">
        <v>365</v>
      </c>
      <c r="C96" s="144"/>
      <c r="F96" s="135">
        <f>+J76+J77+J79</f>
        <v>1700151</v>
      </c>
      <c r="H96" s="135">
        <v>1712877</v>
      </c>
      <c r="J96" s="466">
        <v>1700151</v>
      </c>
      <c r="K96" s="466"/>
      <c r="L96" s="466">
        <v>1712877</v>
      </c>
    </row>
    <row r="97" spans="1:13" ht="24" customHeight="1">
      <c r="B97" s="144" t="s">
        <v>655</v>
      </c>
      <c r="C97" s="144"/>
      <c r="J97" s="466"/>
      <c r="K97" s="466"/>
      <c r="L97" s="466"/>
    </row>
    <row r="98" spans="1:13" ht="24" customHeight="1">
      <c r="B98" s="360" t="s">
        <v>656</v>
      </c>
      <c r="C98" s="144"/>
      <c r="J98" s="466"/>
      <c r="K98" s="466"/>
      <c r="L98" s="466"/>
    </row>
    <row r="99" spans="1:13" ht="24" customHeight="1">
      <c r="B99" s="360" t="s">
        <v>657</v>
      </c>
      <c r="C99" s="144"/>
      <c r="F99" s="135">
        <v>0</v>
      </c>
      <c r="H99" s="135">
        <v>273183.93</v>
      </c>
      <c r="J99" s="466">
        <v>0</v>
      </c>
      <c r="K99" s="466"/>
      <c r="L99" s="466">
        <v>273183.93</v>
      </c>
    </row>
    <row r="100" spans="1:13" ht="24" customHeight="1">
      <c r="B100" s="360" t="s">
        <v>658</v>
      </c>
      <c r="C100" s="144"/>
      <c r="J100" s="466"/>
      <c r="K100" s="466"/>
      <c r="L100" s="466"/>
    </row>
    <row r="101" spans="1:13" ht="24" customHeight="1">
      <c r="B101" s="360" t="s">
        <v>659</v>
      </c>
      <c r="C101" s="144"/>
      <c r="J101" s="466"/>
      <c r="K101" s="466"/>
      <c r="L101" s="466"/>
    </row>
    <row r="102" spans="1:13" ht="24" customHeight="1">
      <c r="B102" s="360" t="s">
        <v>660</v>
      </c>
      <c r="C102" s="144"/>
      <c r="F102" s="135">
        <v>-6810.5900000000838</v>
      </c>
      <c r="H102" s="135">
        <v>6268.43</v>
      </c>
      <c r="J102" s="466">
        <v>-6810.59</v>
      </c>
      <c r="K102" s="466"/>
      <c r="L102" s="466">
        <v>6268.43</v>
      </c>
    </row>
    <row r="103" spans="1:13" ht="24" customHeight="1" thickBot="1">
      <c r="B103" s="144"/>
      <c r="C103" s="144" t="s">
        <v>331</v>
      </c>
      <c r="F103" s="150">
        <f>SUM(F96:F102)</f>
        <v>1693340.41</v>
      </c>
      <c r="H103" s="150">
        <f>SUM(H96:H102)</f>
        <v>1992329.3599999999</v>
      </c>
      <c r="J103" s="473">
        <f>SUM(J96:J102)</f>
        <v>1693340.41</v>
      </c>
      <c r="K103" s="466"/>
      <c r="L103" s="473">
        <f>SUM(L96:L102)</f>
        <v>1992329.3599999999</v>
      </c>
    </row>
    <row r="104" spans="1:13" ht="27" customHeight="1" thickTop="1">
      <c r="A104" s="433" t="s">
        <v>627</v>
      </c>
      <c r="B104" s="433"/>
      <c r="C104" s="433"/>
      <c r="D104" s="433"/>
      <c r="E104" s="433"/>
      <c r="F104" s="433"/>
      <c r="G104" s="433"/>
      <c r="H104" s="433"/>
      <c r="I104" s="433"/>
      <c r="J104" s="433"/>
      <c r="K104" s="433"/>
      <c r="L104" s="433"/>
      <c r="M104" s="241"/>
    </row>
    <row r="105" spans="1:13" ht="27" customHeight="1">
      <c r="A105" s="238"/>
      <c r="B105" s="241"/>
      <c r="C105" s="241"/>
      <c r="D105" s="241"/>
      <c r="E105" s="241"/>
      <c r="F105" s="241"/>
      <c r="G105" s="241"/>
      <c r="H105" s="241"/>
      <c r="I105" s="241"/>
      <c r="J105" s="241"/>
      <c r="K105" s="241"/>
      <c r="L105" s="241"/>
      <c r="M105" s="241"/>
    </row>
    <row r="106" spans="1:13" ht="27" customHeight="1">
      <c r="B106" s="169" t="s">
        <v>662</v>
      </c>
    </row>
    <row r="107" spans="1:13" ht="27" customHeight="1">
      <c r="C107" s="249"/>
      <c r="H107" s="450" t="s">
        <v>663</v>
      </c>
      <c r="I107" s="450"/>
      <c r="J107" s="450"/>
      <c r="K107" s="450"/>
      <c r="L107" s="138"/>
      <c r="M107" s="138"/>
    </row>
    <row r="108" spans="1:13" ht="27" customHeight="1">
      <c r="B108" s="143" t="s">
        <v>645</v>
      </c>
      <c r="F108" s="375"/>
      <c r="G108" s="375"/>
      <c r="H108" s="375"/>
      <c r="I108" s="258"/>
      <c r="J108" s="375"/>
      <c r="K108" s="375"/>
      <c r="L108" s="375"/>
      <c r="M108" s="258"/>
    </row>
    <row r="109" spans="1:13" ht="27" customHeight="1">
      <c r="B109" s="144" t="s">
        <v>664</v>
      </c>
      <c r="H109" s="249" t="s">
        <v>665</v>
      </c>
    </row>
    <row r="110" spans="1:13" ht="27" customHeight="1">
      <c r="B110" s="144" t="s">
        <v>666</v>
      </c>
      <c r="H110" s="249" t="s">
        <v>667</v>
      </c>
    </row>
    <row r="111" spans="1:13" ht="27" customHeight="1">
      <c r="B111" s="144" t="s">
        <v>668</v>
      </c>
      <c r="H111" s="249" t="s">
        <v>669</v>
      </c>
    </row>
    <row r="112" spans="1:13" ht="27" customHeight="1">
      <c r="B112" s="144" t="s">
        <v>670</v>
      </c>
      <c r="H112" s="249" t="s">
        <v>671</v>
      </c>
    </row>
    <row r="113" spans="1:13" ht="27" customHeight="1">
      <c r="H113" s="249" t="s">
        <v>672</v>
      </c>
    </row>
    <row r="114" spans="1:13" ht="27" customHeight="1">
      <c r="B114" s="361" t="s">
        <v>673</v>
      </c>
      <c r="C114" s="362"/>
      <c r="J114" s="249"/>
      <c r="K114" s="249"/>
      <c r="L114" s="249"/>
    </row>
    <row r="115" spans="1:13" ht="27" customHeight="1">
      <c r="B115" s="362" t="s">
        <v>985</v>
      </c>
      <c r="C115" s="362"/>
      <c r="M115" s="241"/>
    </row>
    <row r="116" spans="1:13" ht="27" customHeight="1">
      <c r="A116" s="362" t="s">
        <v>987</v>
      </c>
      <c r="C116" s="362"/>
      <c r="M116" s="241"/>
    </row>
    <row r="117" spans="1:13" ht="27" customHeight="1">
      <c r="A117" s="144" t="s">
        <v>986</v>
      </c>
      <c r="C117" s="323"/>
      <c r="M117" s="241"/>
    </row>
    <row r="118" spans="1:13" ht="27" customHeight="1">
      <c r="B118" s="144"/>
      <c r="C118" s="323"/>
      <c r="H118" s="185"/>
      <c r="I118" s="185"/>
      <c r="K118" s="185"/>
      <c r="L118" s="363" t="s">
        <v>674</v>
      </c>
      <c r="M118" s="185"/>
    </row>
    <row r="119" spans="1:13" ht="27" customHeight="1">
      <c r="B119" s="144"/>
      <c r="C119" s="144"/>
      <c r="F119" s="449" t="s">
        <v>663</v>
      </c>
      <c r="G119" s="449"/>
      <c r="H119" s="449"/>
      <c r="I119" s="449"/>
      <c r="J119" s="449"/>
      <c r="K119" s="449"/>
      <c r="L119" s="449"/>
      <c r="M119" s="309"/>
    </row>
    <row r="120" spans="1:13" ht="27" customHeight="1">
      <c r="B120" s="144"/>
      <c r="C120" s="144"/>
      <c r="F120" s="451" t="s">
        <v>319</v>
      </c>
      <c r="G120" s="451"/>
      <c r="H120" s="451"/>
      <c r="J120" s="451" t="s">
        <v>320</v>
      </c>
      <c r="K120" s="451"/>
      <c r="L120" s="451"/>
      <c r="M120" s="364"/>
    </row>
    <row r="121" spans="1:13" ht="27" customHeight="1">
      <c r="B121" s="144"/>
      <c r="C121" s="144"/>
      <c r="F121" s="365" t="s">
        <v>675</v>
      </c>
      <c r="G121" s="366"/>
      <c r="H121" s="365" t="s">
        <v>676</v>
      </c>
      <c r="J121" s="365" t="s">
        <v>675</v>
      </c>
      <c r="K121" s="366"/>
      <c r="L121" s="365" t="s">
        <v>676</v>
      </c>
      <c r="M121" s="366"/>
    </row>
    <row r="122" spans="1:13" ht="27" customHeight="1">
      <c r="B122" s="323" t="s">
        <v>677</v>
      </c>
      <c r="C122" s="144"/>
      <c r="F122" s="356">
        <v>-1348503</v>
      </c>
      <c r="G122" s="356"/>
      <c r="H122" s="356">
        <v>1588387</v>
      </c>
      <c r="J122" s="356">
        <v>-1363852</v>
      </c>
      <c r="K122" s="356"/>
      <c r="L122" s="356">
        <v>1599984</v>
      </c>
      <c r="M122" s="356"/>
    </row>
    <row r="123" spans="1:13" ht="27" customHeight="1">
      <c r="B123" s="323" t="s">
        <v>678</v>
      </c>
      <c r="C123" s="144"/>
      <c r="F123" s="356"/>
      <c r="G123" s="356"/>
      <c r="H123" s="356"/>
      <c r="J123" s="356"/>
      <c r="K123" s="356"/>
      <c r="L123" s="356"/>
      <c r="M123" s="356"/>
    </row>
    <row r="124" spans="1:13" ht="27" customHeight="1">
      <c r="B124" s="323" t="s">
        <v>679</v>
      </c>
      <c r="C124" s="144"/>
      <c r="F124" s="135">
        <v>1937350</v>
      </c>
      <c r="H124" s="135">
        <v>-1684679</v>
      </c>
      <c r="J124" s="356">
        <v>1717370</v>
      </c>
      <c r="L124" s="356">
        <v>-1498748</v>
      </c>
      <c r="M124" s="356"/>
    </row>
    <row r="125" spans="1:13" s="138" customFormat="1" ht="27" customHeight="1">
      <c r="A125" s="138" t="s">
        <v>681</v>
      </c>
      <c r="B125" s="261"/>
      <c r="J125" s="143"/>
      <c r="K125" s="143"/>
      <c r="L125" s="143"/>
      <c r="M125" s="143"/>
    </row>
    <row r="126" spans="1:13" s="138" customFormat="1" ht="27" customHeight="1">
      <c r="B126" s="376" t="s">
        <v>682</v>
      </c>
      <c r="D126" s="136"/>
      <c r="E126" s="149"/>
      <c r="F126" s="77"/>
      <c r="G126" s="77"/>
      <c r="H126" s="77"/>
      <c r="I126" s="77"/>
      <c r="J126" s="77"/>
      <c r="K126" s="77"/>
      <c r="L126" s="77"/>
      <c r="M126" s="143"/>
    </row>
    <row r="127" spans="1:13" s="138" customFormat="1" ht="27" customHeight="1">
      <c r="B127" s="377" t="s">
        <v>1006</v>
      </c>
      <c r="C127" s="378" t="s">
        <v>1010</v>
      </c>
      <c r="D127" s="136"/>
      <c r="E127" s="149"/>
      <c r="F127" s="77"/>
      <c r="G127" s="77"/>
      <c r="H127" s="77"/>
      <c r="I127" s="77"/>
      <c r="J127" s="77"/>
      <c r="K127" s="77"/>
      <c r="L127" s="77"/>
      <c r="M127" s="143"/>
    </row>
    <row r="128" spans="1:13" s="138" customFormat="1" ht="27" customHeight="1">
      <c r="C128" s="378" t="s">
        <v>1009</v>
      </c>
      <c r="D128" s="136"/>
      <c r="E128" s="149"/>
      <c r="F128" s="77"/>
      <c r="G128" s="77"/>
      <c r="H128" s="77"/>
      <c r="I128" s="77"/>
      <c r="J128" s="77"/>
      <c r="K128" s="77"/>
      <c r="L128" s="77"/>
      <c r="M128" s="143"/>
    </row>
    <row r="129" spans="1:13" s="138" customFormat="1" ht="27" customHeight="1">
      <c r="C129" s="378" t="s">
        <v>1008</v>
      </c>
      <c r="D129" s="136"/>
      <c r="E129" s="149"/>
      <c r="F129" s="77"/>
      <c r="G129" s="77"/>
      <c r="H129" s="77"/>
      <c r="I129" s="77"/>
      <c r="J129" s="77"/>
      <c r="K129" s="77"/>
      <c r="L129" s="77"/>
      <c r="M129" s="143"/>
    </row>
    <row r="130" spans="1:13" s="138" customFormat="1" ht="27" customHeight="1">
      <c r="B130" s="377" t="s">
        <v>1007</v>
      </c>
      <c r="C130" s="378" t="s">
        <v>1013</v>
      </c>
      <c r="D130" s="136"/>
      <c r="E130" s="149"/>
      <c r="F130" s="77"/>
      <c r="G130" s="77"/>
      <c r="H130" s="77"/>
      <c r="I130" s="77"/>
      <c r="J130" s="77"/>
      <c r="K130" s="77"/>
      <c r="L130" s="77"/>
      <c r="M130" s="143"/>
    </row>
    <row r="131" spans="1:13" s="138" customFormat="1" ht="27" customHeight="1">
      <c r="C131" s="378" t="s">
        <v>1011</v>
      </c>
      <c r="D131" s="136"/>
      <c r="E131" s="149"/>
      <c r="F131" s="77"/>
      <c r="G131" s="77"/>
      <c r="H131" s="77"/>
      <c r="I131" s="77"/>
      <c r="J131" s="77"/>
      <c r="K131" s="77"/>
      <c r="L131" s="77"/>
      <c r="M131" s="143"/>
    </row>
    <row r="132" spans="1:13" s="138" customFormat="1" ht="27" customHeight="1">
      <c r="C132" s="379" t="s">
        <v>1012</v>
      </c>
      <c r="D132" s="136"/>
      <c r="E132" s="149"/>
      <c r="F132" s="77"/>
      <c r="G132" s="77"/>
      <c r="H132" s="77"/>
      <c r="I132" s="77"/>
      <c r="J132" s="77"/>
      <c r="K132" s="77"/>
      <c r="L132" s="77"/>
      <c r="M132" s="143"/>
    </row>
    <row r="133" spans="1:13" s="138" customFormat="1" ht="27" customHeight="1">
      <c r="B133" s="136"/>
      <c r="C133" s="148"/>
      <c r="D133" s="136"/>
      <c r="E133" s="149"/>
      <c r="F133" s="77"/>
      <c r="G133" s="77"/>
      <c r="H133" s="77"/>
      <c r="I133" s="77"/>
      <c r="J133" s="77"/>
      <c r="K133" s="77"/>
      <c r="L133" s="77"/>
      <c r="M133" s="143"/>
    </row>
    <row r="134" spans="1:13" s="138" customFormat="1" ht="27" customHeight="1">
      <c r="B134" s="136"/>
      <c r="C134" s="148"/>
      <c r="D134" s="136"/>
      <c r="E134" s="149"/>
      <c r="F134" s="77"/>
      <c r="G134" s="77"/>
      <c r="H134" s="77"/>
      <c r="I134" s="77"/>
      <c r="J134" s="77"/>
      <c r="K134" s="77"/>
      <c r="L134" s="77"/>
      <c r="M134" s="143"/>
    </row>
    <row r="135" spans="1:13" s="138" customFormat="1" ht="27" customHeight="1">
      <c r="A135" s="433" t="s">
        <v>644</v>
      </c>
      <c r="B135" s="433"/>
      <c r="C135" s="433"/>
      <c r="D135" s="433"/>
      <c r="E135" s="433"/>
      <c r="F135" s="433"/>
      <c r="G135" s="433"/>
      <c r="H135" s="433"/>
      <c r="I135" s="433"/>
      <c r="J135" s="433"/>
      <c r="K135" s="433"/>
      <c r="L135" s="433"/>
      <c r="M135" s="143"/>
    </row>
    <row r="136" spans="1:13" s="138" customFormat="1" ht="27" customHeight="1">
      <c r="B136" s="136"/>
      <c r="C136" s="148"/>
      <c r="D136" s="136"/>
      <c r="E136" s="149"/>
      <c r="F136" s="77"/>
      <c r="G136" s="77"/>
      <c r="H136" s="77"/>
      <c r="I136" s="77"/>
      <c r="J136" s="77"/>
      <c r="K136" s="77"/>
      <c r="L136" s="77"/>
      <c r="M136" s="143"/>
    </row>
    <row r="137" spans="1:13" s="138" customFormat="1" ht="27" customHeight="1">
      <c r="B137" s="136" t="s">
        <v>685</v>
      </c>
      <c r="C137" s="378" t="s">
        <v>686</v>
      </c>
      <c r="D137" s="377"/>
      <c r="E137" s="149"/>
      <c r="F137" s="77"/>
      <c r="G137" s="77"/>
      <c r="H137" s="77"/>
      <c r="I137" s="77"/>
      <c r="J137" s="77"/>
      <c r="K137" s="77"/>
      <c r="L137" s="77"/>
      <c r="M137" s="143"/>
    </row>
    <row r="138" spans="1:13" s="138" customFormat="1" ht="27" customHeight="1">
      <c r="B138" s="136" t="s">
        <v>687</v>
      </c>
      <c r="C138" s="378" t="s">
        <v>1005</v>
      </c>
      <c r="D138" s="377"/>
      <c r="E138" s="149"/>
      <c r="F138" s="77"/>
      <c r="G138" s="77"/>
      <c r="H138" s="77"/>
      <c r="I138" s="77"/>
      <c r="J138" s="77"/>
      <c r="K138" s="77"/>
      <c r="L138" s="77"/>
      <c r="M138" s="143"/>
    </row>
    <row r="139" spans="1:13" s="138" customFormat="1" ht="27" customHeight="1">
      <c r="B139" s="136"/>
      <c r="C139" s="378" t="s">
        <v>1004</v>
      </c>
      <c r="D139" s="377"/>
      <c r="E139" s="149"/>
      <c r="F139" s="77"/>
      <c r="G139" s="77"/>
      <c r="H139" s="77"/>
      <c r="I139" s="77"/>
      <c r="J139" s="77"/>
      <c r="K139" s="77"/>
      <c r="L139" s="77"/>
      <c r="M139" s="143"/>
    </row>
    <row r="140" spans="1:13" s="138" customFormat="1" ht="27" customHeight="1">
      <c r="B140" s="136"/>
      <c r="C140" s="378" t="s">
        <v>346</v>
      </c>
      <c r="D140" s="377"/>
      <c r="E140" s="149"/>
      <c r="F140" s="77"/>
      <c r="G140" s="77"/>
      <c r="H140" s="77"/>
      <c r="I140" s="77"/>
      <c r="J140" s="77"/>
      <c r="K140" s="77"/>
      <c r="L140" s="77"/>
      <c r="M140" s="143"/>
    </row>
    <row r="141" spans="1:13" s="138" customFormat="1" ht="27" customHeight="1">
      <c r="B141" s="136" t="s">
        <v>687</v>
      </c>
      <c r="C141" s="378" t="s">
        <v>688</v>
      </c>
      <c r="D141" s="377"/>
      <c r="E141" s="149"/>
      <c r="F141" s="77"/>
      <c r="G141" s="77"/>
      <c r="H141" s="77"/>
      <c r="I141" s="77"/>
      <c r="J141" s="77"/>
      <c r="K141" s="77"/>
      <c r="L141" s="77"/>
      <c r="M141" s="143"/>
    </row>
    <row r="142" spans="1:13" s="138" customFormat="1" ht="27" customHeight="1">
      <c r="B142" s="136"/>
      <c r="C142" s="378" t="s">
        <v>1014</v>
      </c>
      <c r="D142" s="377"/>
      <c r="E142" s="149"/>
      <c r="F142" s="77"/>
      <c r="G142" s="77"/>
      <c r="H142" s="77"/>
      <c r="I142" s="77"/>
      <c r="J142" s="77"/>
      <c r="K142" s="77"/>
      <c r="L142" s="77"/>
      <c r="M142" s="143"/>
    </row>
    <row r="143" spans="1:13" s="138" customFormat="1" ht="27" customHeight="1">
      <c r="B143" s="136"/>
      <c r="C143" s="378" t="s">
        <v>1015</v>
      </c>
      <c r="D143" s="377"/>
      <c r="E143" s="149"/>
      <c r="F143" s="77"/>
      <c r="G143" s="77"/>
      <c r="H143" s="77"/>
      <c r="I143" s="77"/>
      <c r="J143" s="77"/>
      <c r="K143" s="77"/>
      <c r="L143" s="77"/>
      <c r="M143" s="143"/>
    </row>
    <row r="144" spans="1:13" ht="27" customHeight="1">
      <c r="B144" s="376" t="s">
        <v>689</v>
      </c>
      <c r="D144" s="136"/>
      <c r="E144" s="149"/>
      <c r="F144" s="77"/>
      <c r="G144" s="77"/>
      <c r="H144" s="77"/>
      <c r="I144" s="77"/>
      <c r="J144" s="77"/>
      <c r="K144" s="77"/>
      <c r="L144" s="77"/>
      <c r="M144" s="77"/>
    </row>
    <row r="145" spans="2:13" ht="27" customHeight="1">
      <c r="B145" s="136" t="s">
        <v>683</v>
      </c>
      <c r="C145" s="378" t="s">
        <v>1026</v>
      </c>
      <c r="D145" s="377"/>
      <c r="E145" s="149"/>
      <c r="F145" s="77"/>
      <c r="G145" s="77"/>
      <c r="H145" s="77"/>
      <c r="I145" s="77"/>
      <c r="J145" s="77"/>
      <c r="K145" s="77"/>
      <c r="L145" s="77"/>
      <c r="M145" s="77"/>
    </row>
    <row r="146" spans="2:13" ht="27" customHeight="1">
      <c r="B146" s="136"/>
      <c r="C146" s="378" t="s">
        <v>1027</v>
      </c>
      <c r="D146" s="377"/>
      <c r="E146" s="149"/>
      <c r="F146" s="77"/>
      <c r="G146" s="77"/>
      <c r="H146" s="77"/>
      <c r="I146" s="77"/>
      <c r="J146" s="77"/>
      <c r="K146" s="77"/>
      <c r="L146" s="77"/>
      <c r="M146" s="77"/>
    </row>
    <row r="147" spans="2:13" ht="27" customHeight="1">
      <c r="B147" s="136"/>
      <c r="C147" s="378" t="s">
        <v>1016</v>
      </c>
      <c r="D147" s="377"/>
      <c r="E147" s="149"/>
      <c r="F147" s="77"/>
      <c r="G147" s="77"/>
      <c r="H147" s="77"/>
      <c r="I147" s="77"/>
      <c r="J147" s="77"/>
      <c r="K147" s="77"/>
      <c r="L147" s="77"/>
      <c r="M147" s="77"/>
    </row>
    <row r="148" spans="2:13" ht="27" customHeight="1">
      <c r="B148" s="136" t="s">
        <v>684</v>
      </c>
      <c r="C148" s="378" t="s">
        <v>1028</v>
      </c>
      <c r="D148" s="377"/>
      <c r="E148" s="149"/>
      <c r="F148" s="77"/>
      <c r="G148" s="77"/>
      <c r="H148" s="77"/>
      <c r="I148" s="77"/>
      <c r="J148" s="77"/>
      <c r="K148" s="77"/>
      <c r="L148" s="77"/>
      <c r="M148" s="77"/>
    </row>
    <row r="149" spans="2:13" ht="27" customHeight="1">
      <c r="B149" s="136"/>
      <c r="C149" s="378" t="s">
        <v>1017</v>
      </c>
      <c r="D149" s="377"/>
      <c r="E149" s="149"/>
      <c r="F149" s="77"/>
      <c r="G149" s="77"/>
      <c r="H149" s="77"/>
      <c r="I149" s="77"/>
      <c r="J149" s="77"/>
      <c r="K149" s="77"/>
      <c r="L149" s="77"/>
      <c r="M149" s="77"/>
    </row>
    <row r="150" spans="2:13" ht="27" customHeight="1">
      <c r="B150" s="136"/>
      <c r="C150" s="379" t="s">
        <v>1018</v>
      </c>
      <c r="D150" s="377"/>
      <c r="E150" s="149"/>
      <c r="F150" s="77"/>
      <c r="G150" s="77"/>
      <c r="H150" s="77"/>
      <c r="I150" s="77"/>
      <c r="J150" s="77"/>
      <c r="K150" s="77"/>
      <c r="L150" s="77"/>
      <c r="M150" s="77"/>
    </row>
    <row r="151" spans="2:13" ht="27" customHeight="1">
      <c r="B151" s="136" t="s">
        <v>685</v>
      </c>
      <c r="C151" s="378" t="s">
        <v>686</v>
      </c>
      <c r="D151" s="377"/>
      <c r="E151" s="149"/>
      <c r="F151" s="77"/>
      <c r="G151" s="77"/>
      <c r="H151" s="77"/>
      <c r="I151" s="77"/>
      <c r="J151" s="77"/>
      <c r="K151" s="77"/>
      <c r="L151" s="77"/>
      <c r="M151" s="77"/>
    </row>
    <row r="152" spans="2:13" ht="27" customHeight="1">
      <c r="B152" s="136" t="s">
        <v>687</v>
      </c>
      <c r="C152" s="378" t="s">
        <v>1020</v>
      </c>
      <c r="D152" s="377"/>
      <c r="E152" s="149"/>
      <c r="F152" s="77"/>
      <c r="G152" s="77"/>
      <c r="H152" s="77"/>
      <c r="I152" s="77"/>
      <c r="J152" s="77"/>
      <c r="K152" s="77"/>
      <c r="L152" s="77"/>
      <c r="M152" s="77"/>
    </row>
    <row r="153" spans="2:13" ht="27" customHeight="1">
      <c r="B153" s="136"/>
      <c r="C153" s="378" t="s">
        <v>1019</v>
      </c>
      <c r="D153" s="377"/>
      <c r="E153" s="149"/>
      <c r="F153" s="77"/>
      <c r="G153" s="77"/>
      <c r="H153" s="77"/>
      <c r="I153" s="77"/>
      <c r="J153" s="77"/>
      <c r="K153" s="77"/>
      <c r="L153" s="77"/>
      <c r="M153" s="77"/>
    </row>
    <row r="154" spans="2:13" ht="27" customHeight="1">
      <c r="B154" s="136" t="s">
        <v>687</v>
      </c>
      <c r="C154" s="378" t="s">
        <v>1021</v>
      </c>
      <c r="D154" s="377"/>
      <c r="E154" s="149"/>
      <c r="F154" s="77"/>
      <c r="G154" s="77"/>
      <c r="H154" s="77"/>
      <c r="I154" s="77"/>
      <c r="J154" s="77"/>
      <c r="K154" s="77"/>
      <c r="L154" s="77"/>
      <c r="M154" s="77"/>
    </row>
    <row r="155" spans="2:13" ht="27" customHeight="1">
      <c r="B155" s="136"/>
      <c r="C155" s="378" t="s">
        <v>1025</v>
      </c>
      <c r="D155" s="377"/>
      <c r="E155" s="149"/>
      <c r="F155" s="77"/>
      <c r="G155" s="77"/>
      <c r="H155" s="77"/>
      <c r="I155" s="77"/>
      <c r="J155" s="77"/>
      <c r="K155" s="77"/>
      <c r="L155" s="77"/>
      <c r="M155" s="77"/>
    </row>
    <row r="156" spans="2:13" ht="27" customHeight="1">
      <c r="B156" s="136"/>
      <c r="C156" s="378" t="s">
        <v>1022</v>
      </c>
      <c r="D156" s="377"/>
      <c r="E156" s="149"/>
      <c r="F156" s="77"/>
      <c r="G156" s="77"/>
      <c r="H156" s="77"/>
      <c r="I156" s="77"/>
      <c r="J156" s="77"/>
      <c r="K156" s="77"/>
      <c r="L156" s="77"/>
      <c r="M156" s="77"/>
    </row>
    <row r="157" spans="2:13" ht="27" customHeight="1">
      <c r="B157" s="136"/>
      <c r="C157" s="378" t="s">
        <v>1024</v>
      </c>
      <c r="D157" s="377"/>
      <c r="E157" s="149"/>
      <c r="F157" s="77"/>
      <c r="G157" s="77"/>
      <c r="H157" s="77"/>
      <c r="I157" s="77"/>
      <c r="J157" s="77"/>
      <c r="K157" s="77"/>
      <c r="L157" s="77"/>
      <c r="M157" s="77"/>
    </row>
    <row r="158" spans="2:13" ht="27" customHeight="1">
      <c r="B158" s="136"/>
      <c r="C158" s="378" t="s">
        <v>1023</v>
      </c>
      <c r="D158" s="377"/>
      <c r="E158" s="149"/>
      <c r="F158" s="77"/>
      <c r="G158" s="77"/>
      <c r="H158" s="77"/>
      <c r="I158" s="77"/>
      <c r="J158" s="77"/>
      <c r="K158" s="77"/>
      <c r="L158" s="77"/>
      <c r="M158" s="77"/>
    </row>
    <row r="159" spans="2:13" ht="27" customHeight="1">
      <c r="B159" s="136" t="s">
        <v>687</v>
      </c>
      <c r="C159" s="378" t="s">
        <v>1030</v>
      </c>
      <c r="D159" s="377"/>
      <c r="E159" s="149"/>
      <c r="F159" s="77"/>
      <c r="G159" s="77"/>
      <c r="H159" s="77"/>
      <c r="I159" s="77"/>
      <c r="J159" s="77"/>
      <c r="K159" s="77"/>
      <c r="L159" s="77"/>
      <c r="M159" s="77"/>
    </row>
    <row r="160" spans="2:13" ht="27" customHeight="1">
      <c r="B160" s="136"/>
      <c r="C160" s="378" t="s">
        <v>1029</v>
      </c>
      <c r="D160" s="377"/>
      <c r="E160" s="149"/>
      <c r="F160" s="77"/>
      <c r="G160" s="77"/>
      <c r="H160" s="77"/>
      <c r="I160" s="77"/>
      <c r="J160" s="77"/>
      <c r="K160" s="77"/>
      <c r="L160" s="77"/>
      <c r="M160" s="77"/>
    </row>
    <row r="161" spans="1:13" ht="27" customHeight="1">
      <c r="B161" s="136"/>
      <c r="C161" s="379" t="s">
        <v>1031</v>
      </c>
      <c r="D161" s="377"/>
      <c r="E161" s="149"/>
      <c r="F161" s="77"/>
      <c r="G161" s="77"/>
      <c r="H161" s="77"/>
      <c r="I161" s="77"/>
      <c r="J161" s="77"/>
      <c r="K161" s="77"/>
      <c r="L161" s="77"/>
      <c r="M161" s="77"/>
    </row>
    <row r="162" spans="1:13" ht="27" customHeight="1">
      <c r="B162" s="136"/>
      <c r="C162" s="379" t="s">
        <v>1033</v>
      </c>
      <c r="D162" s="377"/>
      <c r="E162" s="149"/>
      <c r="F162" s="77"/>
      <c r="G162" s="77"/>
      <c r="H162" s="77"/>
      <c r="I162" s="77"/>
      <c r="J162" s="77"/>
      <c r="K162" s="77"/>
      <c r="L162" s="77"/>
      <c r="M162" s="77"/>
    </row>
    <row r="163" spans="1:13" ht="27" customHeight="1">
      <c r="B163" s="136"/>
      <c r="C163" s="379" t="s">
        <v>1032</v>
      </c>
      <c r="D163" s="377"/>
      <c r="E163" s="149"/>
      <c r="F163" s="77"/>
      <c r="G163" s="77"/>
      <c r="H163" s="77"/>
      <c r="I163" s="77"/>
      <c r="J163" s="77"/>
      <c r="K163" s="77"/>
      <c r="L163" s="77"/>
      <c r="M163" s="77"/>
    </row>
    <row r="164" spans="1:13" ht="27" customHeight="1">
      <c r="B164" s="136"/>
      <c r="C164" s="148"/>
      <c r="D164" s="136"/>
      <c r="E164" s="149"/>
      <c r="F164" s="77"/>
      <c r="G164" s="77"/>
      <c r="H164" s="77"/>
      <c r="I164" s="77"/>
      <c r="J164" s="77"/>
      <c r="K164" s="77"/>
      <c r="L164" s="77"/>
      <c r="M164" s="77"/>
    </row>
    <row r="165" spans="1:13" ht="27" customHeight="1">
      <c r="B165" s="136"/>
      <c r="C165" s="148"/>
      <c r="D165" s="136"/>
      <c r="E165" s="149"/>
      <c r="F165" s="77"/>
      <c r="G165" s="77"/>
      <c r="H165" s="77"/>
      <c r="I165" s="77"/>
      <c r="J165" s="77"/>
      <c r="K165" s="77"/>
      <c r="L165" s="77"/>
      <c r="M165" s="77"/>
    </row>
    <row r="166" spans="1:13" ht="27" customHeight="1">
      <c r="A166" s="433" t="s">
        <v>661</v>
      </c>
      <c r="B166" s="433"/>
      <c r="C166" s="433"/>
      <c r="D166" s="433"/>
      <c r="E166" s="433"/>
      <c r="F166" s="433"/>
      <c r="G166" s="433"/>
      <c r="H166" s="433"/>
      <c r="I166" s="433"/>
      <c r="J166" s="433"/>
      <c r="K166" s="433"/>
      <c r="L166" s="433"/>
      <c r="M166" s="77"/>
    </row>
    <row r="167" spans="1:13" ht="27" customHeight="1">
      <c r="B167" s="136"/>
      <c r="C167" s="148"/>
      <c r="D167" s="136"/>
      <c r="E167" s="149"/>
      <c r="F167" s="77"/>
      <c r="G167" s="77"/>
      <c r="H167" s="77"/>
      <c r="I167" s="77"/>
      <c r="J167" s="77"/>
      <c r="K167" s="77"/>
      <c r="L167" s="77"/>
      <c r="M167" s="77"/>
    </row>
    <row r="168" spans="1:13" ht="27" customHeight="1">
      <c r="A168" s="143" t="s">
        <v>690</v>
      </c>
      <c r="B168" s="144"/>
      <c r="C168" s="144"/>
      <c r="D168" s="144"/>
    </row>
    <row r="169" spans="1:13" ht="27" customHeight="1">
      <c r="A169" s="144"/>
      <c r="B169" s="144" t="s">
        <v>1001</v>
      </c>
      <c r="D169" s="144"/>
    </row>
    <row r="170" spans="1:13" ht="27" customHeight="1">
      <c r="A170" s="144" t="s">
        <v>1003</v>
      </c>
      <c r="B170" s="144"/>
      <c r="D170" s="144"/>
    </row>
    <row r="171" spans="1:13" ht="27" customHeight="1">
      <c r="A171" s="144" t="s">
        <v>1002</v>
      </c>
      <c r="B171" s="144"/>
      <c r="D171" s="144"/>
    </row>
    <row r="172" spans="1:13" s="164" customFormat="1" ht="27" customHeight="1">
      <c r="A172" s="143" t="s">
        <v>1112</v>
      </c>
      <c r="C172" s="143"/>
      <c r="D172" s="143"/>
      <c r="E172" s="138"/>
      <c r="F172" s="138"/>
      <c r="G172" s="143"/>
      <c r="H172" s="143"/>
      <c r="I172" s="143"/>
      <c r="J172" s="138"/>
      <c r="K172" s="138"/>
      <c r="L172" s="138"/>
      <c r="M172" s="138"/>
    </row>
    <row r="173" spans="1:13" s="164" customFormat="1" ht="27" customHeight="1">
      <c r="A173" s="179"/>
      <c r="B173" s="144" t="s">
        <v>692</v>
      </c>
      <c r="D173" s="143"/>
      <c r="E173" s="138"/>
      <c r="F173" s="138"/>
      <c r="G173" s="143"/>
      <c r="H173" s="143"/>
      <c r="I173" s="143"/>
      <c r="J173" s="138"/>
      <c r="K173" s="138"/>
      <c r="L173" s="138"/>
      <c r="M173" s="138"/>
    </row>
    <row r="174" spans="1:13" s="164" customFormat="1" ht="27" customHeight="1">
      <c r="A174" s="179"/>
      <c r="B174" s="143"/>
      <c r="C174" s="144"/>
      <c r="D174" s="143"/>
      <c r="F174" s="432" t="s">
        <v>317</v>
      </c>
      <c r="G174" s="432"/>
      <c r="H174" s="432"/>
      <c r="J174" s="432" t="s">
        <v>318</v>
      </c>
      <c r="K174" s="432"/>
      <c r="L174" s="432"/>
      <c r="M174" s="138"/>
    </row>
    <row r="175" spans="1:13" s="164" customFormat="1" ht="27" customHeight="1">
      <c r="A175" s="179"/>
      <c r="B175" s="143"/>
      <c r="C175" s="144"/>
      <c r="D175" s="143"/>
      <c r="F175" s="367" t="s">
        <v>319</v>
      </c>
      <c r="G175" s="368"/>
      <c r="H175" s="367" t="s">
        <v>320</v>
      </c>
      <c r="J175" s="367" t="s">
        <v>319</v>
      </c>
      <c r="K175" s="302"/>
      <c r="L175" s="367" t="s">
        <v>320</v>
      </c>
      <c r="M175" s="368"/>
    </row>
    <row r="176" spans="1:13" s="164" customFormat="1" ht="27" customHeight="1">
      <c r="A176" s="179"/>
      <c r="B176" s="144" t="s">
        <v>693</v>
      </c>
      <c r="C176" s="143"/>
      <c r="D176" s="143"/>
      <c r="F176" s="52">
        <f>J176</f>
        <v>0</v>
      </c>
      <c r="G176" s="52"/>
      <c r="H176" s="52">
        <v>87759.34</v>
      </c>
      <c r="J176" s="52">
        <v>0</v>
      </c>
      <c r="K176" s="52"/>
      <c r="L176" s="52">
        <v>87759.34</v>
      </c>
      <c r="M176" s="52"/>
    </row>
    <row r="177" spans="1:13" s="164" customFormat="1" ht="27" customHeight="1">
      <c r="A177" s="179"/>
      <c r="B177" s="144" t="s">
        <v>694</v>
      </c>
      <c r="C177" s="143"/>
      <c r="D177" s="143"/>
      <c r="F177" s="52">
        <v>256500</v>
      </c>
      <c r="G177" s="52"/>
      <c r="H177" s="52">
        <v>256500</v>
      </c>
      <c r="J177" s="52">
        <v>756500</v>
      </c>
      <c r="K177" s="52"/>
      <c r="L177" s="52">
        <v>2256500</v>
      </c>
      <c r="M177" s="52"/>
    </row>
    <row r="178" spans="1:13" s="164" customFormat="1" ht="27" customHeight="1">
      <c r="A178" s="179"/>
      <c r="B178" s="144" t="s">
        <v>695</v>
      </c>
      <c r="C178" s="143"/>
      <c r="D178" s="143"/>
      <c r="F178" s="52">
        <f>J178</f>
        <v>563826.61</v>
      </c>
      <c r="G178" s="52"/>
      <c r="H178" s="52">
        <v>2241387.7000000002</v>
      </c>
      <c r="J178" s="52">
        <v>563826.61</v>
      </c>
      <c r="K178" s="52"/>
      <c r="L178" s="52">
        <v>2241387.7000000002</v>
      </c>
      <c r="M178" s="52"/>
    </row>
    <row r="179" spans="1:13" s="164" customFormat="1" ht="27" customHeight="1">
      <c r="A179" s="179"/>
      <c r="B179" s="144" t="s">
        <v>696</v>
      </c>
      <c r="C179" s="143"/>
      <c r="D179" s="143"/>
      <c r="F179" s="52">
        <f>J179</f>
        <v>5971200.2199999997</v>
      </c>
      <c r="G179" s="52"/>
      <c r="H179" s="52">
        <v>1501973.13</v>
      </c>
      <c r="J179" s="52">
        <v>5971200.2199999997</v>
      </c>
      <c r="K179" s="52"/>
      <c r="L179" s="52">
        <v>1501973.13</v>
      </c>
      <c r="M179" s="52"/>
    </row>
    <row r="180" spans="1:13" s="164" customFormat="1" ht="27" customHeight="1">
      <c r="A180" s="179"/>
      <c r="B180" s="144" t="s">
        <v>697</v>
      </c>
      <c r="C180" s="143"/>
      <c r="D180" s="143"/>
      <c r="F180" s="52">
        <f>J180</f>
        <v>0</v>
      </c>
      <c r="G180" s="52"/>
      <c r="H180" s="52">
        <v>2149532.71</v>
      </c>
      <c r="J180" s="52">
        <v>0</v>
      </c>
      <c r="K180" s="52"/>
      <c r="L180" s="52">
        <v>2149532.71</v>
      </c>
      <c r="M180" s="52"/>
    </row>
    <row r="181" spans="1:13" s="164" customFormat="1" ht="27" customHeight="1">
      <c r="A181" s="179"/>
      <c r="B181" s="144" t="s">
        <v>698</v>
      </c>
      <c r="C181" s="143"/>
      <c r="D181" s="143"/>
      <c r="F181" s="52">
        <f>J181</f>
        <v>1990678.14</v>
      </c>
      <c r="G181" s="52"/>
      <c r="H181" s="52">
        <v>2385931.0299999998</v>
      </c>
      <c r="J181" s="52">
        <v>1990678.14</v>
      </c>
      <c r="K181" s="52"/>
      <c r="L181" s="52">
        <v>2385931.0299999998</v>
      </c>
      <c r="M181" s="52"/>
    </row>
    <row r="182" spans="1:13" s="164" customFormat="1" ht="27" customHeight="1">
      <c r="A182" s="179"/>
      <c r="B182" s="144" t="s">
        <v>699</v>
      </c>
      <c r="C182" s="143"/>
      <c r="D182" s="143"/>
      <c r="F182" s="52">
        <v>1650660.84</v>
      </c>
      <c r="G182" s="52"/>
      <c r="H182" s="52">
        <v>0</v>
      </c>
      <c r="J182" s="52">
        <v>0</v>
      </c>
      <c r="K182" s="52"/>
      <c r="L182" s="52">
        <v>0</v>
      </c>
      <c r="M182" s="52"/>
    </row>
    <row r="183" spans="1:13" s="164" customFormat="1" ht="27" customHeight="1">
      <c r="A183" s="179"/>
      <c r="B183" s="144" t="s">
        <v>510</v>
      </c>
      <c r="C183" s="143"/>
      <c r="D183" s="143"/>
      <c r="F183" s="52">
        <f>J183+206.87</f>
        <v>685086.74</v>
      </c>
      <c r="G183" s="52"/>
      <c r="H183" s="52">
        <v>166779.79</v>
      </c>
      <c r="J183" s="52">
        <v>684879.87</v>
      </c>
      <c r="K183" s="52"/>
      <c r="L183" s="52">
        <v>166744.38</v>
      </c>
      <c r="M183" s="52"/>
    </row>
    <row r="184" spans="1:13" s="164" customFormat="1" ht="27" customHeight="1">
      <c r="A184" s="179"/>
      <c r="B184" s="144" t="s">
        <v>340</v>
      </c>
      <c r="C184" s="143"/>
      <c r="D184" s="143"/>
      <c r="F184" s="52">
        <v>757010.59</v>
      </c>
      <c r="G184" s="52"/>
      <c r="H184" s="52">
        <v>192606.96000000089</v>
      </c>
      <c r="J184" s="52">
        <v>762687.34</v>
      </c>
      <c r="K184" s="52"/>
      <c r="L184" s="52">
        <v>190621.35</v>
      </c>
      <c r="M184" s="52"/>
    </row>
    <row r="185" spans="1:13" s="164" customFormat="1" ht="27" customHeight="1" thickBot="1">
      <c r="A185" s="179"/>
      <c r="B185" s="144"/>
      <c r="C185" s="144" t="s">
        <v>331</v>
      </c>
      <c r="F185" s="150">
        <f>SUM(F176:F184)</f>
        <v>11874963.140000001</v>
      </c>
      <c r="G185" s="135"/>
      <c r="H185" s="150">
        <f>SUM(H176:H184)</f>
        <v>8982470.6600000001</v>
      </c>
      <c r="J185" s="150">
        <f>SUM(J176:J184)</f>
        <v>10729772.18</v>
      </c>
      <c r="K185" s="135"/>
      <c r="L185" s="150">
        <f>SUM(L176:L184)</f>
        <v>10980449.640000001</v>
      </c>
      <c r="M185" s="135"/>
    </row>
    <row r="186" spans="1:13" ht="27" customHeight="1" thickTop="1">
      <c r="A186" s="143" t="s">
        <v>700</v>
      </c>
      <c r="B186" s="144"/>
      <c r="C186" s="144"/>
      <c r="D186" s="144"/>
    </row>
    <row r="187" spans="1:13" ht="27" customHeight="1">
      <c r="A187" s="144"/>
      <c r="B187" s="169" t="s">
        <v>701</v>
      </c>
      <c r="D187" s="144"/>
    </row>
    <row r="188" spans="1:13" ht="27" customHeight="1">
      <c r="A188" s="144"/>
      <c r="B188" s="144"/>
      <c r="C188" s="144"/>
      <c r="D188" s="144"/>
      <c r="F188" s="432" t="s">
        <v>317</v>
      </c>
      <c r="G188" s="432"/>
      <c r="H188" s="432"/>
      <c r="J188" s="432" t="s">
        <v>318</v>
      </c>
      <c r="K188" s="432"/>
      <c r="L188" s="432"/>
      <c r="M188" s="138"/>
    </row>
    <row r="189" spans="1:13" ht="27" customHeight="1">
      <c r="A189" s="144"/>
      <c r="B189" s="144"/>
      <c r="C189" s="144"/>
      <c r="D189" s="144"/>
      <c r="F189" s="141" t="s">
        <v>319</v>
      </c>
      <c r="G189" s="142"/>
      <c r="H189" s="141" t="s">
        <v>320</v>
      </c>
      <c r="J189" s="141" t="s">
        <v>319</v>
      </c>
      <c r="K189" s="142"/>
      <c r="L189" s="141" t="s">
        <v>320</v>
      </c>
      <c r="M189" s="142"/>
    </row>
    <row r="190" spans="1:13" ht="27" customHeight="1">
      <c r="A190" s="144"/>
      <c r="B190" s="144" t="s">
        <v>702</v>
      </c>
      <c r="C190" s="144"/>
    </row>
    <row r="191" spans="1:13" ht="27" customHeight="1">
      <c r="A191" s="144"/>
      <c r="B191" s="144" t="s">
        <v>703</v>
      </c>
      <c r="C191" s="144"/>
      <c r="F191" s="135">
        <v>7231580.4500000002</v>
      </c>
      <c r="H191" s="135">
        <v>-5297619.47</v>
      </c>
      <c r="J191" s="135">
        <v>5305377.72</v>
      </c>
      <c r="L191" s="135">
        <v>-4168787.21</v>
      </c>
    </row>
    <row r="192" spans="1:13" ht="27" customHeight="1">
      <c r="A192" s="144"/>
      <c r="B192" s="144" t="s">
        <v>702</v>
      </c>
      <c r="C192" s="144"/>
    </row>
    <row r="193" spans="1:13" ht="27" customHeight="1">
      <c r="A193" s="144"/>
      <c r="B193" s="144" t="s">
        <v>704</v>
      </c>
      <c r="C193" s="144"/>
      <c r="F193" s="135">
        <v>32367944.059999999</v>
      </c>
      <c r="H193" s="135">
        <v>6850297.46</v>
      </c>
      <c r="J193" s="135">
        <v>30884936.920000002</v>
      </c>
      <c r="L193" s="135">
        <v>6476423.8899999997</v>
      </c>
    </row>
    <row r="194" spans="1:13" ht="27" customHeight="1" thickBot="1">
      <c r="A194" s="144"/>
      <c r="B194" s="144"/>
      <c r="C194" s="144" t="s">
        <v>350</v>
      </c>
      <c r="F194" s="150">
        <f>SUM(F191:F193)</f>
        <v>39599524.509999998</v>
      </c>
      <c r="H194" s="150">
        <f>SUM(H191:H193)</f>
        <v>1552677.9900000002</v>
      </c>
      <c r="J194" s="150">
        <f>SUM(J191:J193)</f>
        <v>36190314.640000001</v>
      </c>
      <c r="L194" s="150">
        <f>SUM(L191:L193)</f>
        <v>2307636.6799999997</v>
      </c>
    </row>
    <row r="195" spans="1:13" ht="27" customHeight="1" thickTop="1">
      <c r="A195" s="144"/>
      <c r="B195" s="144"/>
      <c r="C195" s="144"/>
      <c r="F195" s="338"/>
      <c r="H195" s="338"/>
      <c r="J195" s="338"/>
      <c r="L195" s="338"/>
    </row>
    <row r="196" spans="1:13" ht="27" customHeight="1"/>
    <row r="197" spans="1:13" ht="29.25" customHeight="1">
      <c r="A197" s="433" t="s">
        <v>680</v>
      </c>
      <c r="B197" s="433"/>
      <c r="C197" s="433"/>
      <c r="D197" s="433"/>
      <c r="E197" s="433"/>
      <c r="F197" s="433"/>
      <c r="G197" s="433"/>
      <c r="H197" s="433"/>
      <c r="I197" s="433"/>
      <c r="J197" s="433"/>
      <c r="K197" s="433"/>
      <c r="L197" s="433"/>
    </row>
    <row r="198" spans="1:13" ht="29.25" customHeight="1">
      <c r="A198" s="369"/>
    </row>
    <row r="199" spans="1:13" ht="29.25" customHeight="1">
      <c r="A199" s="143" t="s">
        <v>706</v>
      </c>
      <c r="B199" s="144"/>
      <c r="C199" s="144"/>
      <c r="D199" s="144"/>
      <c r="F199" s="136"/>
      <c r="I199" s="136"/>
      <c r="J199" s="136"/>
      <c r="K199" s="136"/>
      <c r="L199" s="136"/>
      <c r="M199" s="136"/>
    </row>
    <row r="200" spans="1:13" ht="29.25" customHeight="1">
      <c r="A200" s="144"/>
      <c r="B200" s="144" t="s">
        <v>707</v>
      </c>
      <c r="D200" s="144"/>
      <c r="I200" s="136"/>
      <c r="J200" s="136"/>
      <c r="K200" s="136"/>
      <c r="L200" s="136"/>
      <c r="M200" s="136"/>
    </row>
    <row r="201" spans="1:13" ht="29.25" customHeight="1">
      <c r="A201" s="144"/>
      <c r="B201" s="144"/>
      <c r="C201" s="144"/>
      <c r="D201" s="144"/>
      <c r="F201" s="432" t="s">
        <v>317</v>
      </c>
      <c r="G201" s="432"/>
      <c r="H201" s="432"/>
      <c r="I201" s="138"/>
      <c r="J201" s="432" t="s">
        <v>318</v>
      </c>
      <c r="K201" s="432"/>
      <c r="L201" s="432"/>
      <c r="M201" s="138"/>
    </row>
    <row r="202" spans="1:13" ht="29.25" customHeight="1">
      <c r="A202" s="144"/>
      <c r="B202" s="144"/>
      <c r="C202" s="144"/>
      <c r="D202" s="144"/>
      <c r="F202" s="141" t="s">
        <v>319</v>
      </c>
      <c r="G202" s="142"/>
      <c r="H202" s="141" t="s">
        <v>320</v>
      </c>
      <c r="J202" s="141" t="s">
        <v>319</v>
      </c>
      <c r="K202" s="142"/>
      <c r="L202" s="141" t="s">
        <v>320</v>
      </c>
      <c r="M202" s="142"/>
    </row>
    <row r="203" spans="1:13" ht="29.25" customHeight="1">
      <c r="A203" s="144"/>
      <c r="B203" s="144" t="s">
        <v>708</v>
      </c>
      <c r="C203" s="144"/>
      <c r="D203" s="144"/>
      <c r="F203" s="135">
        <v>80860908.129999995</v>
      </c>
      <c r="H203" s="135">
        <v>88031514.920000002</v>
      </c>
      <c r="J203" s="135">
        <v>43604649.659999996</v>
      </c>
      <c r="L203" s="135">
        <v>61647180.659999996</v>
      </c>
    </row>
    <row r="204" spans="1:13" ht="29.25" customHeight="1">
      <c r="A204" s="144"/>
      <c r="B204" s="144" t="s">
        <v>709</v>
      </c>
      <c r="C204" s="144"/>
      <c r="D204" s="144"/>
      <c r="F204" s="135">
        <v>82974495.540000007</v>
      </c>
      <c r="H204" s="135">
        <v>94366202.230000004</v>
      </c>
      <c r="J204" s="135">
        <v>57789840.689999998</v>
      </c>
      <c r="L204" s="135">
        <v>60357934.490000002</v>
      </c>
    </row>
    <row r="205" spans="1:13" ht="29.25" customHeight="1">
      <c r="A205" s="144"/>
      <c r="B205" s="144" t="s">
        <v>710</v>
      </c>
      <c r="C205" s="144"/>
      <c r="D205" s="144"/>
      <c r="F205" s="135">
        <v>22199315.550000001</v>
      </c>
      <c r="H205" s="135">
        <v>23236522.280000001</v>
      </c>
      <c r="J205" s="135">
        <v>9149162.8699999992</v>
      </c>
      <c r="L205" s="135">
        <v>18196311.920000002</v>
      </c>
    </row>
    <row r="206" spans="1:13" ht="29.25" customHeight="1">
      <c r="A206" s="138" t="s">
        <v>711</v>
      </c>
    </row>
    <row r="207" spans="1:13" ht="29.25" customHeight="1">
      <c r="B207" s="144" t="s">
        <v>712</v>
      </c>
      <c r="C207" s="144"/>
    </row>
    <row r="208" spans="1:13" ht="29.25" customHeight="1">
      <c r="B208" s="144"/>
      <c r="C208" s="144"/>
      <c r="F208" s="432" t="s">
        <v>317</v>
      </c>
      <c r="G208" s="432"/>
      <c r="H208" s="432"/>
      <c r="I208" s="138"/>
      <c r="J208" s="432" t="s">
        <v>318</v>
      </c>
      <c r="K208" s="432"/>
      <c r="L208" s="432"/>
      <c r="M208" s="138"/>
    </row>
    <row r="209" spans="1:13" ht="29.25" customHeight="1">
      <c r="B209" s="144"/>
      <c r="C209" s="144"/>
      <c r="F209" s="141" t="s">
        <v>319</v>
      </c>
      <c r="H209" s="141" t="s">
        <v>320</v>
      </c>
      <c r="I209" s="142"/>
      <c r="J209" s="141" t="s">
        <v>319</v>
      </c>
      <c r="K209" s="142"/>
      <c r="L209" s="141" t="s">
        <v>320</v>
      </c>
      <c r="M209" s="142"/>
    </row>
    <row r="210" spans="1:13" ht="29.25" customHeight="1">
      <c r="B210" s="144" t="s">
        <v>713</v>
      </c>
      <c r="C210" s="144"/>
      <c r="F210" s="241">
        <v>77703146.400000006</v>
      </c>
      <c r="H210" s="135">
        <v>-140217221.91999999</v>
      </c>
      <c r="J210" s="135">
        <v>59971984.850000001</v>
      </c>
      <c r="L210" s="135">
        <v>-134365003.22999996</v>
      </c>
    </row>
    <row r="211" spans="1:13" ht="29.25" customHeight="1">
      <c r="B211" s="144" t="s">
        <v>714</v>
      </c>
      <c r="C211" s="144"/>
      <c r="F211" s="135">
        <v>-765000</v>
      </c>
      <c r="H211" s="135">
        <v>-765000</v>
      </c>
      <c r="J211" s="135">
        <v>-765000</v>
      </c>
      <c r="L211" s="135">
        <v>-765000</v>
      </c>
    </row>
    <row r="212" spans="1:13" ht="29.25" customHeight="1" thickBot="1">
      <c r="B212" s="144"/>
      <c r="C212" s="144" t="s">
        <v>263</v>
      </c>
      <c r="F212" s="150">
        <f>SUM(F210:F211)</f>
        <v>76938146.400000006</v>
      </c>
      <c r="H212" s="150">
        <f>SUM(H210:H211)</f>
        <v>-140982221.91999999</v>
      </c>
      <c r="J212" s="150">
        <f>SUM(J210:J211)</f>
        <v>59206984.850000001</v>
      </c>
      <c r="L212" s="150">
        <f>SUM(L210:L211)</f>
        <v>-135130003.22999996</v>
      </c>
    </row>
    <row r="213" spans="1:13" ht="29.25" customHeight="1" thickTop="1">
      <c r="B213" s="144" t="s">
        <v>715</v>
      </c>
      <c r="C213" s="144"/>
      <c r="F213" s="370">
        <v>421919708.75</v>
      </c>
      <c r="H213" s="370">
        <v>142130924.03999999</v>
      </c>
      <c r="I213" s="370"/>
      <c r="J213" s="370">
        <v>421919708.75</v>
      </c>
      <c r="K213" s="370"/>
      <c r="L213" s="370">
        <v>142130924.03999999</v>
      </c>
      <c r="M213" s="370"/>
    </row>
    <row r="214" spans="1:13" ht="29.25" customHeight="1">
      <c r="B214" s="144" t="s">
        <v>1113</v>
      </c>
      <c r="C214" s="144"/>
      <c r="F214" s="371">
        <f>ROUND(F212/F213,4)</f>
        <v>0.18240000000000001</v>
      </c>
      <c r="H214" s="371">
        <f>ROUND(H212/H213,4)</f>
        <v>-0.9919</v>
      </c>
      <c r="I214" s="371"/>
      <c r="J214" s="371">
        <f>ROUND(J212/J213,4)</f>
        <v>0.14030000000000001</v>
      </c>
      <c r="K214" s="371"/>
      <c r="L214" s="371">
        <f>ROUND(L212/L213,4)</f>
        <v>-0.95069999999999999</v>
      </c>
      <c r="M214" s="371"/>
    </row>
    <row r="215" spans="1:13" ht="29.25" customHeight="1">
      <c r="A215" s="258" t="s">
        <v>716</v>
      </c>
      <c r="B215" s="138"/>
    </row>
    <row r="216" spans="1:13" s="144" customFormat="1" ht="29.25" customHeight="1">
      <c r="B216" s="144" t="s">
        <v>717</v>
      </c>
    </row>
    <row r="217" spans="1:13" s="144" customFormat="1" ht="29.25" customHeight="1">
      <c r="A217" s="144" t="s">
        <v>718</v>
      </c>
    </row>
    <row r="218" spans="1:13" ht="29.25" customHeight="1">
      <c r="C218" s="249" t="s">
        <v>719</v>
      </c>
      <c r="E218" s="249"/>
    </row>
    <row r="219" spans="1:13" ht="29.25" customHeight="1">
      <c r="C219" s="135" t="s">
        <v>720</v>
      </c>
    </row>
    <row r="220" spans="1:13" ht="29.25" customHeight="1">
      <c r="C220" s="135" t="s">
        <v>721</v>
      </c>
    </row>
    <row r="221" spans="1:13" ht="29.25" customHeight="1">
      <c r="B221" s="249" t="s">
        <v>722</v>
      </c>
    </row>
    <row r="222" spans="1:13" ht="29.25" customHeight="1">
      <c r="C222" s="369" t="s">
        <v>723</v>
      </c>
      <c r="E222" s="249"/>
    </row>
    <row r="223" spans="1:13" ht="29.25" customHeight="1">
      <c r="C223" s="369" t="s">
        <v>724</v>
      </c>
      <c r="E223" s="249"/>
    </row>
    <row r="224" spans="1:13" ht="29.25" customHeight="1">
      <c r="C224" s="369" t="s">
        <v>725</v>
      </c>
      <c r="E224" s="249"/>
    </row>
    <row r="225" spans="1:13" ht="29.25" customHeight="1">
      <c r="C225" s="369"/>
      <c r="E225" s="249"/>
    </row>
    <row r="226" spans="1:13" ht="24.75" customHeight="1">
      <c r="A226" s="433" t="s">
        <v>691</v>
      </c>
      <c r="B226" s="433"/>
      <c r="C226" s="433"/>
      <c r="D226" s="433"/>
      <c r="E226" s="433"/>
      <c r="F226" s="433"/>
      <c r="G226" s="433"/>
      <c r="H226" s="433"/>
      <c r="I226" s="433"/>
      <c r="J226" s="433"/>
      <c r="K226" s="433"/>
      <c r="L226" s="433"/>
    </row>
    <row r="227" spans="1:13" ht="24.75" customHeight="1">
      <c r="A227" s="369"/>
    </row>
    <row r="228" spans="1:13" ht="24.75" customHeight="1">
      <c r="B228" s="144" t="s">
        <v>727</v>
      </c>
      <c r="D228" s="144"/>
    </row>
    <row r="229" spans="1:13" ht="24.75" customHeight="1">
      <c r="C229" s="144"/>
      <c r="D229" s="144"/>
      <c r="F229" s="432" t="s">
        <v>317</v>
      </c>
      <c r="G229" s="432"/>
      <c r="H229" s="432"/>
      <c r="I229" s="242"/>
      <c r="J229" s="432" t="s">
        <v>318</v>
      </c>
      <c r="K229" s="432"/>
      <c r="L229" s="432"/>
      <c r="M229" s="138"/>
    </row>
    <row r="230" spans="1:13" ht="24.75" customHeight="1">
      <c r="C230" s="144"/>
      <c r="D230" s="144"/>
      <c r="F230" s="141" t="s">
        <v>319</v>
      </c>
      <c r="G230" s="142"/>
      <c r="H230" s="141" t="s">
        <v>320</v>
      </c>
      <c r="I230" s="142"/>
      <c r="J230" s="141" t="s">
        <v>319</v>
      </c>
      <c r="L230" s="141" t="s">
        <v>320</v>
      </c>
      <c r="M230" s="142"/>
    </row>
    <row r="231" spans="1:13" ht="24.75" customHeight="1">
      <c r="B231" s="144" t="s">
        <v>728</v>
      </c>
      <c r="C231" s="144"/>
      <c r="F231" s="135">
        <v>0</v>
      </c>
      <c r="H231" s="135">
        <v>59783868.369999997</v>
      </c>
      <c r="J231" s="135">
        <v>0</v>
      </c>
      <c r="L231" s="135">
        <v>0</v>
      </c>
    </row>
    <row r="232" spans="1:13" ht="24.75" customHeight="1">
      <c r="B232" s="144" t="s">
        <v>729</v>
      </c>
      <c r="C232" s="144"/>
      <c r="F232" s="135">
        <v>190576320.18000001</v>
      </c>
      <c r="H232" s="135">
        <v>73772046.820000008</v>
      </c>
      <c r="J232" s="135">
        <v>97376030.469999999</v>
      </c>
      <c r="L232" s="135">
        <v>54997893.809999995</v>
      </c>
    </row>
    <row r="233" spans="1:13" ht="24.75" customHeight="1">
      <c r="B233" s="144" t="s">
        <v>730</v>
      </c>
      <c r="C233" s="144"/>
    </row>
    <row r="234" spans="1:13" ht="24.75" customHeight="1">
      <c r="B234" s="144" t="s">
        <v>731</v>
      </c>
      <c r="C234" s="144"/>
      <c r="F234" s="135">
        <v>129644405.61</v>
      </c>
      <c r="H234" s="135">
        <v>72277368.950000003</v>
      </c>
      <c r="J234" s="135">
        <v>25231729.25</v>
      </c>
      <c r="L234" s="135">
        <v>44946753.18</v>
      </c>
    </row>
    <row r="235" spans="1:13" ht="24.75" customHeight="1" thickBot="1">
      <c r="B235" s="144"/>
      <c r="C235" s="144" t="s">
        <v>331</v>
      </c>
      <c r="F235" s="150">
        <f>SUM(F231:F234)</f>
        <v>320220725.79000002</v>
      </c>
      <c r="H235" s="150">
        <f>SUM(H231:H234)</f>
        <v>205833284.13999999</v>
      </c>
      <c r="J235" s="150">
        <f>SUM(J231:J234)</f>
        <v>122607759.72</v>
      </c>
      <c r="L235" s="150">
        <f>SUM(L231:L234)</f>
        <v>99944646.989999995</v>
      </c>
    </row>
    <row r="236" spans="1:13" s="265" customFormat="1" ht="24.75" customHeight="1" thickTop="1">
      <c r="A236" s="374" t="s">
        <v>972</v>
      </c>
      <c r="B236" s="372"/>
      <c r="C236" s="303"/>
      <c r="D236" s="303"/>
      <c r="E236" s="303"/>
      <c r="F236" s="303"/>
      <c r="G236" s="303"/>
      <c r="H236" s="303"/>
      <c r="I236" s="303"/>
      <c r="J236" s="303"/>
      <c r="K236" s="303"/>
      <c r="L236" s="303"/>
    </row>
    <row r="237" spans="1:13" s="265" customFormat="1" ht="24.75" customHeight="1">
      <c r="B237" s="324" t="s">
        <v>992</v>
      </c>
      <c r="C237" s="324"/>
      <c r="E237" s="303"/>
      <c r="F237" s="303"/>
      <c r="G237" s="303"/>
      <c r="H237" s="303"/>
      <c r="I237" s="303"/>
      <c r="J237" s="303"/>
      <c r="K237" s="303"/>
      <c r="L237" s="303"/>
    </row>
    <row r="238" spans="1:13" s="265" customFormat="1" ht="24.75" customHeight="1">
      <c r="A238" s="324" t="s">
        <v>990</v>
      </c>
      <c r="B238" s="324"/>
      <c r="C238" s="324"/>
      <c r="E238" s="303"/>
      <c r="F238" s="303"/>
      <c r="G238" s="303"/>
      <c r="H238" s="303"/>
      <c r="I238" s="303"/>
      <c r="J238" s="303"/>
      <c r="K238" s="303"/>
      <c r="L238" s="303"/>
    </row>
    <row r="239" spans="1:13" s="265" customFormat="1" ht="24.75" customHeight="1">
      <c r="B239" s="324" t="s">
        <v>991</v>
      </c>
      <c r="C239" s="324"/>
      <c r="E239" s="303"/>
      <c r="F239" s="303"/>
      <c r="G239" s="303"/>
      <c r="H239" s="303"/>
      <c r="I239" s="303"/>
      <c r="J239" s="303"/>
      <c r="K239" s="303"/>
      <c r="L239" s="303"/>
    </row>
    <row r="240" spans="1:13" s="265" customFormat="1" ht="24.75" customHeight="1">
      <c r="A240" s="324" t="s">
        <v>973</v>
      </c>
      <c r="B240" s="324"/>
      <c r="C240" s="324"/>
      <c r="E240" s="303"/>
      <c r="F240" s="303"/>
      <c r="G240" s="303"/>
      <c r="H240" s="303"/>
      <c r="I240" s="303"/>
      <c r="J240" s="303"/>
      <c r="K240" s="303"/>
      <c r="L240" s="303"/>
    </row>
    <row r="241" spans="1:13" s="265" customFormat="1" ht="24.75" customHeight="1">
      <c r="B241" s="324" t="s">
        <v>993</v>
      </c>
      <c r="C241" s="324"/>
      <c r="E241" s="303"/>
      <c r="F241" s="303"/>
      <c r="G241" s="303"/>
      <c r="H241" s="303"/>
      <c r="I241" s="303"/>
      <c r="J241" s="303"/>
      <c r="K241" s="303"/>
      <c r="L241" s="303"/>
    </row>
    <row r="242" spans="1:13" s="265" customFormat="1" ht="24.75" customHeight="1">
      <c r="A242" s="324" t="s">
        <v>988</v>
      </c>
      <c r="B242" s="324"/>
      <c r="C242" s="324"/>
      <c r="E242" s="303"/>
      <c r="F242" s="303"/>
      <c r="G242" s="303"/>
      <c r="H242" s="303"/>
      <c r="I242" s="303"/>
      <c r="J242" s="303"/>
      <c r="K242" s="303"/>
      <c r="L242" s="303"/>
    </row>
    <row r="243" spans="1:13" s="265" customFormat="1" ht="24.75" customHeight="1">
      <c r="A243" s="324" t="s">
        <v>989</v>
      </c>
      <c r="B243" s="324"/>
      <c r="C243" s="324"/>
      <c r="E243" s="303"/>
      <c r="F243" s="303"/>
      <c r="G243" s="303"/>
      <c r="H243" s="303"/>
      <c r="I243" s="303"/>
      <c r="J243" s="303"/>
      <c r="K243" s="303"/>
      <c r="L243" s="303"/>
    </row>
    <row r="244" spans="1:13" s="265" customFormat="1" ht="24.75" customHeight="1">
      <c r="B244" s="324" t="s">
        <v>995</v>
      </c>
      <c r="C244" s="324"/>
      <c r="E244" s="303"/>
      <c r="F244" s="303"/>
      <c r="G244" s="303"/>
      <c r="H244" s="303"/>
      <c r="I244" s="303"/>
      <c r="J244" s="303"/>
      <c r="K244" s="303"/>
      <c r="L244" s="303"/>
    </row>
    <row r="245" spans="1:13" s="265" customFormat="1" ht="24.75" customHeight="1">
      <c r="A245" s="324" t="s">
        <v>994</v>
      </c>
      <c r="B245" s="324"/>
      <c r="C245" s="324"/>
      <c r="E245" s="303"/>
      <c r="F245" s="303"/>
      <c r="G245" s="303"/>
      <c r="H245" s="303"/>
      <c r="I245" s="303"/>
      <c r="J245" s="303"/>
      <c r="K245" s="303"/>
      <c r="L245" s="303"/>
    </row>
    <row r="246" spans="1:13" s="265" customFormat="1" ht="24.75" customHeight="1">
      <c r="B246" s="324" t="s">
        <v>1114</v>
      </c>
      <c r="C246" s="324"/>
      <c r="E246" s="303"/>
      <c r="F246" s="303"/>
      <c r="G246" s="303"/>
      <c r="H246" s="303"/>
      <c r="I246" s="303"/>
      <c r="J246" s="303"/>
      <c r="K246" s="303"/>
      <c r="L246" s="303"/>
    </row>
    <row r="247" spans="1:13" s="265" customFormat="1" ht="24.75" customHeight="1">
      <c r="A247" s="324" t="s">
        <v>1115</v>
      </c>
      <c r="B247" s="324"/>
      <c r="C247" s="324"/>
      <c r="E247" s="303"/>
      <c r="F247" s="303"/>
      <c r="G247" s="303"/>
      <c r="H247" s="303"/>
      <c r="I247" s="303"/>
      <c r="J247" s="303"/>
      <c r="K247" s="303"/>
      <c r="L247" s="303"/>
    </row>
    <row r="248" spans="1:13" s="265" customFormat="1" ht="24.75" customHeight="1">
      <c r="A248" s="324" t="s">
        <v>998</v>
      </c>
      <c r="B248" s="324"/>
      <c r="C248" s="324"/>
      <c r="E248" s="303"/>
      <c r="F248" s="303"/>
      <c r="G248" s="303"/>
      <c r="H248" s="303"/>
      <c r="I248" s="303"/>
      <c r="J248" s="303"/>
      <c r="K248" s="303"/>
      <c r="L248" s="303"/>
    </row>
    <row r="249" spans="1:13" ht="24.75" customHeight="1">
      <c r="A249" s="180" t="s">
        <v>970</v>
      </c>
      <c r="B249" s="144"/>
      <c r="C249" s="144"/>
    </row>
    <row r="250" spans="1:13" ht="24.75" customHeight="1">
      <c r="A250" s="144"/>
      <c r="B250" s="169" t="s">
        <v>997</v>
      </c>
    </row>
    <row r="251" spans="1:13" ht="24.75" customHeight="1">
      <c r="A251" s="144" t="s">
        <v>996</v>
      </c>
      <c r="B251" s="169"/>
      <c r="C251" s="144"/>
    </row>
    <row r="252" spans="1:13" ht="24.75" customHeight="1">
      <c r="A252" s="180" t="s">
        <v>971</v>
      </c>
      <c r="B252" s="144"/>
      <c r="C252" s="144"/>
    </row>
    <row r="253" spans="1:13" ht="24.75" customHeight="1">
      <c r="A253" s="144"/>
      <c r="B253" s="144" t="s">
        <v>1000</v>
      </c>
    </row>
    <row r="254" spans="1:13" ht="24.75" customHeight="1">
      <c r="A254" s="144" t="s">
        <v>999</v>
      </c>
      <c r="C254" s="144"/>
    </row>
    <row r="255" spans="1:13" ht="24.75" customHeight="1">
      <c r="A255" s="144"/>
      <c r="B255" s="169" t="s">
        <v>732</v>
      </c>
    </row>
    <row r="256" spans="1:13" ht="24.75" customHeight="1">
      <c r="A256" s="144"/>
      <c r="B256" s="144"/>
      <c r="C256" s="169"/>
      <c r="F256" s="432" t="s">
        <v>317</v>
      </c>
      <c r="G256" s="432"/>
      <c r="H256" s="432"/>
      <c r="I256" s="139"/>
      <c r="J256" s="432" t="s">
        <v>318</v>
      </c>
      <c r="K256" s="432"/>
      <c r="L256" s="432"/>
      <c r="M256" s="138"/>
    </row>
    <row r="257" spans="1:13" ht="24.75" customHeight="1">
      <c r="A257" s="144"/>
      <c r="B257" s="144"/>
      <c r="C257" s="169"/>
      <c r="F257" s="141" t="s">
        <v>319</v>
      </c>
      <c r="G257" s="142"/>
      <c r="H257" s="141" t="s">
        <v>320</v>
      </c>
      <c r="J257" s="141" t="s">
        <v>319</v>
      </c>
      <c r="K257" s="142"/>
      <c r="L257" s="141" t="s">
        <v>320</v>
      </c>
      <c r="M257" s="142"/>
    </row>
    <row r="258" spans="1:13" ht="24.75" customHeight="1">
      <c r="A258" s="144"/>
      <c r="B258" s="144" t="s">
        <v>733</v>
      </c>
      <c r="C258" s="144"/>
      <c r="F258" s="238">
        <f>957114463.47/882925601.43</f>
        <v>1.084026176067205</v>
      </c>
      <c r="G258" s="238"/>
      <c r="H258" s="238">
        <f>1313569477.3/232410191.42</f>
        <v>5.6519443888163376</v>
      </c>
      <c r="J258" s="238">
        <f>41980228.6/623542103.31</f>
        <v>6.7325411350978373E-2</v>
      </c>
      <c r="K258" s="238"/>
      <c r="L258" s="238">
        <f>890933896.3/16089077.95</f>
        <v>55.375074884263334</v>
      </c>
      <c r="M258" s="238"/>
    </row>
    <row r="259" spans="1:13" ht="24.75" customHeight="1">
      <c r="A259" s="144"/>
      <c r="B259" s="144"/>
      <c r="C259" s="144"/>
      <c r="F259" s="238"/>
      <c r="G259" s="238"/>
      <c r="H259" s="373"/>
      <c r="I259" s="238"/>
      <c r="J259" s="238"/>
      <c r="K259" s="238"/>
      <c r="L259" s="238"/>
      <c r="M259" s="238"/>
    </row>
    <row r="260" spans="1:13" ht="27" customHeight="1"/>
    <row r="261" spans="1:13" ht="27" customHeight="1"/>
  </sheetData>
  <mergeCells count="34">
    <mergeCell ref="A135:L135"/>
    <mergeCell ref="A166:L166"/>
    <mergeCell ref="F256:H256"/>
    <mergeCell ref="J256:L256"/>
    <mergeCell ref="F201:H201"/>
    <mergeCell ref="J201:L201"/>
    <mergeCell ref="F208:H208"/>
    <mergeCell ref="J208:L208"/>
    <mergeCell ref="A226:L226"/>
    <mergeCell ref="F229:H229"/>
    <mergeCell ref="J229:L229"/>
    <mergeCell ref="F174:H174"/>
    <mergeCell ref="J174:L174"/>
    <mergeCell ref="F188:H188"/>
    <mergeCell ref="J188:L188"/>
    <mergeCell ref="A197:L197"/>
    <mergeCell ref="F93:H93"/>
    <mergeCell ref="A104:L104"/>
    <mergeCell ref="F119:L119"/>
    <mergeCell ref="H107:K107"/>
    <mergeCell ref="F120:H120"/>
    <mergeCell ref="J120:L120"/>
    <mergeCell ref="J93:L93"/>
    <mergeCell ref="A38:L38"/>
    <mergeCell ref="F43:H43"/>
    <mergeCell ref="J43:L43"/>
    <mergeCell ref="A69:L69"/>
    <mergeCell ref="J71:L71"/>
    <mergeCell ref="F71:H71"/>
    <mergeCell ref="A1:L1"/>
    <mergeCell ref="F5:H5"/>
    <mergeCell ref="J5:L5"/>
    <mergeCell ref="F19:H19"/>
    <mergeCell ref="J19:L19"/>
  </mergeCells>
  <pageMargins left="0.67" right="0.28000000000000003" top="0.59055118110236227" bottom="0.3937007874015748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opLeftCell="A28" zoomScale="91" zoomScaleSheetLayoutView="91" workbookViewId="0">
      <selection activeCell="T32" sqref="T32"/>
    </sheetView>
  </sheetViews>
  <sheetFormatPr defaultColWidth="8.140625" defaultRowHeight="27" customHeight="1"/>
  <cols>
    <col min="1" max="1" width="5.140625" style="135" customWidth="1"/>
    <col min="2" max="3" width="6.140625" style="135" customWidth="1"/>
    <col min="4" max="4" width="12.140625" style="135" customWidth="1"/>
    <col min="5" max="5" width="8.140625" style="135" bestFit="1" customWidth="1"/>
    <col min="6" max="6" width="1.140625" style="135" customWidth="1"/>
    <col min="7" max="7" width="9.7109375" style="135" customWidth="1"/>
    <col min="8" max="8" width="1.140625" style="135" customWidth="1"/>
    <col min="9" max="9" width="9.5703125" style="135" customWidth="1"/>
    <col min="10" max="10" width="1.140625" style="135" customWidth="1"/>
    <col min="11" max="11" width="8.140625" style="135" bestFit="1" customWidth="1"/>
    <col min="12" max="12" width="1.140625" style="135" customWidth="1"/>
    <col min="13" max="13" width="9.42578125" style="135" bestFit="1" customWidth="1"/>
    <col min="14" max="14" width="1.140625" style="135" customWidth="1"/>
    <col min="15" max="15" width="8.85546875" style="135" customWidth="1"/>
    <col min="16" max="16" width="1.140625" style="135" customWidth="1"/>
    <col min="17" max="17" width="6.5703125" style="135" bestFit="1" customWidth="1"/>
    <col min="18" max="18" width="1.140625" style="135" customWidth="1"/>
    <col min="19" max="19" width="10" style="135" customWidth="1"/>
    <col min="20" max="20" width="1.140625" style="135" customWidth="1"/>
    <col min="21" max="16384" width="8.140625" style="135"/>
  </cols>
  <sheetData>
    <row r="1" spans="1:19" ht="27" customHeight="1">
      <c r="A1" s="433" t="s">
        <v>705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</row>
    <row r="2" spans="1:19" ht="27" customHeight="1">
      <c r="A2" s="247"/>
      <c r="B2" s="247"/>
      <c r="C2" s="246"/>
      <c r="D2" s="246"/>
      <c r="E2" s="247"/>
      <c r="F2" s="247"/>
      <c r="G2" s="247"/>
      <c r="H2" s="247"/>
      <c r="I2" s="247"/>
      <c r="J2" s="247"/>
    </row>
    <row r="3" spans="1:19" ht="27" customHeight="1">
      <c r="A3" s="380" t="s">
        <v>735</v>
      </c>
      <c r="C3" s="381"/>
      <c r="D3" s="381"/>
      <c r="E3" s="247"/>
      <c r="F3" s="247"/>
      <c r="G3" s="247"/>
      <c r="H3" s="247"/>
      <c r="I3" s="247"/>
      <c r="J3" s="247"/>
    </row>
    <row r="4" spans="1:19" ht="27" customHeight="1">
      <c r="A4" s="380" t="s">
        <v>736</v>
      </c>
      <c r="B4" s="323"/>
      <c r="C4" s="381"/>
      <c r="D4" s="381"/>
      <c r="E4" s="247"/>
      <c r="F4" s="247"/>
      <c r="G4" s="247"/>
      <c r="H4" s="247"/>
      <c r="I4" s="247"/>
      <c r="J4" s="247"/>
    </row>
    <row r="5" spans="1:19" ht="27" customHeight="1">
      <c r="A5" s="323" t="s">
        <v>1035</v>
      </c>
      <c r="B5" s="323"/>
      <c r="C5" s="381"/>
      <c r="D5" s="381"/>
      <c r="E5" s="247"/>
      <c r="F5" s="247"/>
      <c r="G5" s="247"/>
      <c r="H5" s="247"/>
      <c r="I5" s="247"/>
      <c r="J5" s="247"/>
    </row>
    <row r="6" spans="1:19" ht="27" customHeight="1">
      <c r="A6" s="323" t="s">
        <v>1036</v>
      </c>
      <c r="B6" s="323"/>
      <c r="C6" s="381"/>
      <c r="D6" s="381"/>
      <c r="E6" s="247"/>
      <c r="F6" s="247"/>
      <c r="G6" s="247"/>
      <c r="H6" s="247"/>
      <c r="I6" s="247"/>
      <c r="J6" s="247"/>
      <c r="O6" s="185"/>
      <c r="P6" s="185"/>
      <c r="Q6" s="185"/>
      <c r="R6" s="185"/>
      <c r="S6" s="185"/>
    </row>
    <row r="7" spans="1:19" ht="27" customHeight="1">
      <c r="A7" s="380" t="s">
        <v>737</v>
      </c>
      <c r="B7" s="323"/>
      <c r="C7" s="381"/>
      <c r="D7" s="381"/>
      <c r="E7" s="247"/>
      <c r="F7" s="247"/>
      <c r="G7" s="247"/>
      <c r="H7" s="247"/>
      <c r="I7" s="247"/>
      <c r="J7" s="247"/>
      <c r="O7" s="185"/>
      <c r="P7" s="185"/>
      <c r="Q7" s="185"/>
      <c r="R7" s="185"/>
      <c r="S7" s="185"/>
    </row>
    <row r="8" spans="1:19" ht="27" customHeight="1">
      <c r="A8" s="323" t="s">
        <v>1037</v>
      </c>
      <c r="B8" s="323"/>
      <c r="C8" s="381"/>
      <c r="D8" s="381"/>
      <c r="E8" s="247"/>
      <c r="F8" s="247"/>
      <c r="G8" s="247"/>
      <c r="H8" s="247"/>
      <c r="I8" s="247"/>
      <c r="J8" s="247"/>
      <c r="O8" s="185"/>
      <c r="P8" s="185"/>
      <c r="Q8" s="185"/>
      <c r="R8" s="185"/>
      <c r="S8" s="185"/>
    </row>
    <row r="9" spans="1:19" ht="27" customHeight="1">
      <c r="A9" s="323" t="s">
        <v>1038</v>
      </c>
      <c r="B9" s="323"/>
      <c r="C9" s="381"/>
      <c r="D9" s="381"/>
      <c r="E9" s="247"/>
      <c r="F9" s="247"/>
      <c r="G9" s="247"/>
      <c r="H9" s="247"/>
      <c r="I9" s="247"/>
      <c r="J9" s="247"/>
      <c r="O9" s="185"/>
      <c r="P9" s="185"/>
      <c r="Q9" s="185"/>
      <c r="R9" s="185"/>
      <c r="S9" s="185"/>
    </row>
    <row r="10" spans="1:19" ht="27" customHeight="1">
      <c r="A10" s="261" t="s">
        <v>738</v>
      </c>
      <c r="B10" s="247"/>
      <c r="C10" s="246"/>
      <c r="D10" s="246"/>
      <c r="E10" s="247"/>
      <c r="F10" s="247"/>
      <c r="G10" s="247"/>
      <c r="H10" s="247"/>
      <c r="I10" s="247"/>
      <c r="J10" s="247"/>
    </row>
    <row r="11" spans="1:19" ht="27" customHeight="1">
      <c r="A11" s="247" t="s">
        <v>1040</v>
      </c>
      <c r="B11" s="247"/>
      <c r="C11" s="246"/>
      <c r="D11" s="246"/>
      <c r="E11" s="247"/>
      <c r="F11" s="247"/>
      <c r="G11" s="247"/>
      <c r="H11" s="247"/>
      <c r="I11" s="247"/>
      <c r="J11" s="247"/>
    </row>
    <row r="12" spans="1:19" ht="27" customHeight="1">
      <c r="A12" s="185" t="s">
        <v>1042</v>
      </c>
      <c r="B12" s="247"/>
      <c r="C12" s="246"/>
      <c r="D12" s="246"/>
      <c r="E12" s="247"/>
      <c r="F12" s="247"/>
      <c r="G12" s="247"/>
      <c r="H12" s="247"/>
      <c r="I12" s="247"/>
      <c r="J12" s="247"/>
    </row>
    <row r="13" spans="1:19" ht="27" customHeight="1">
      <c r="A13" s="185" t="s">
        <v>1041</v>
      </c>
      <c r="B13" s="247"/>
      <c r="C13" s="246"/>
      <c r="D13" s="246"/>
      <c r="E13" s="247"/>
      <c r="F13" s="247"/>
      <c r="G13" s="247"/>
      <c r="H13" s="247"/>
      <c r="I13" s="247"/>
      <c r="J13" s="247"/>
    </row>
    <row r="14" spans="1:19" ht="27" customHeight="1">
      <c r="A14" s="185"/>
      <c r="B14" s="185"/>
      <c r="C14" s="185"/>
      <c r="D14" s="185"/>
      <c r="E14" s="449" t="s">
        <v>739</v>
      </c>
      <c r="F14" s="449"/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49"/>
    </row>
    <row r="15" spans="1:19" ht="27" customHeight="1">
      <c r="A15" s="185"/>
      <c r="B15" s="185"/>
      <c r="C15" s="185"/>
      <c r="D15" s="185"/>
      <c r="E15" s="456" t="s">
        <v>740</v>
      </c>
      <c r="F15" s="456"/>
      <c r="G15" s="456"/>
      <c r="H15" s="456"/>
      <c r="I15" s="456"/>
      <c r="J15" s="382"/>
      <c r="K15" s="456" t="s">
        <v>741</v>
      </c>
      <c r="L15" s="456"/>
      <c r="M15" s="456"/>
      <c r="N15" s="382"/>
      <c r="O15" s="383"/>
      <c r="P15" s="383"/>
      <c r="Q15" s="383" t="s">
        <v>331</v>
      </c>
      <c r="R15" s="309"/>
      <c r="S15" s="366" t="s">
        <v>742</v>
      </c>
    </row>
    <row r="16" spans="1:19" ht="27" customHeight="1">
      <c r="A16" s="185"/>
      <c r="B16" s="185"/>
      <c r="C16" s="185"/>
      <c r="D16" s="185"/>
      <c r="E16" s="366" t="s">
        <v>631</v>
      </c>
      <c r="F16" s="366"/>
      <c r="G16" s="366" t="s">
        <v>743</v>
      </c>
      <c r="H16" s="138"/>
      <c r="I16" s="242" t="s">
        <v>744</v>
      </c>
      <c r="J16" s="138"/>
      <c r="K16" s="366" t="s">
        <v>631</v>
      </c>
      <c r="L16" s="366"/>
      <c r="M16" s="366" t="s">
        <v>745</v>
      </c>
      <c r="N16" s="309"/>
      <c r="O16" s="454" t="s">
        <v>746</v>
      </c>
      <c r="P16" s="384"/>
      <c r="Q16" s="309"/>
      <c r="R16" s="309"/>
      <c r="S16" s="366" t="s">
        <v>747</v>
      </c>
    </row>
    <row r="17" spans="1:19" ht="27" customHeight="1">
      <c r="A17" s="185"/>
      <c r="B17" s="185"/>
      <c r="C17" s="185"/>
      <c r="D17" s="185"/>
      <c r="E17" s="366"/>
      <c r="F17" s="366"/>
      <c r="G17" s="366" t="s">
        <v>748</v>
      </c>
      <c r="H17" s="138"/>
      <c r="I17" s="138"/>
      <c r="J17" s="138"/>
      <c r="K17" s="366"/>
      <c r="L17" s="366"/>
      <c r="M17" s="366" t="s">
        <v>749</v>
      </c>
      <c r="N17" s="309"/>
      <c r="O17" s="454"/>
      <c r="P17" s="384"/>
      <c r="Q17" s="309"/>
      <c r="R17" s="309"/>
      <c r="S17" s="309"/>
    </row>
    <row r="18" spans="1:19" ht="27" customHeight="1">
      <c r="A18" s="185"/>
      <c r="B18" s="185"/>
      <c r="C18" s="185"/>
      <c r="D18" s="185"/>
      <c r="E18" s="365"/>
      <c r="F18" s="365"/>
      <c r="G18" s="365"/>
      <c r="H18" s="365"/>
      <c r="I18" s="365"/>
      <c r="J18" s="365"/>
      <c r="K18" s="365"/>
      <c r="L18" s="365"/>
      <c r="M18" s="365" t="s">
        <v>750</v>
      </c>
      <c r="N18" s="385"/>
      <c r="O18" s="455"/>
      <c r="P18" s="386"/>
      <c r="Q18" s="385"/>
      <c r="R18" s="385"/>
      <c r="S18" s="385"/>
    </row>
    <row r="19" spans="1:19" ht="27" customHeight="1">
      <c r="A19" s="309"/>
      <c r="B19" s="387" t="s">
        <v>751</v>
      </c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388"/>
      <c r="S19" s="185"/>
    </row>
    <row r="20" spans="1:19" ht="27" customHeight="1">
      <c r="A20" s="185"/>
      <c r="B20" s="185" t="s">
        <v>752</v>
      </c>
      <c r="C20" s="185"/>
      <c r="D20" s="185"/>
      <c r="E20" s="52">
        <v>0</v>
      </c>
      <c r="F20" s="52"/>
      <c r="G20" s="52">
        <v>0</v>
      </c>
      <c r="H20" s="52"/>
      <c r="I20" s="52">
        <v>0</v>
      </c>
      <c r="J20" s="52"/>
      <c r="K20" s="52">
        <v>35.299999999999997</v>
      </c>
      <c r="L20" s="52"/>
      <c r="M20" s="52">
        <v>0</v>
      </c>
      <c r="N20" s="52"/>
      <c r="O20" s="52">
        <v>512.58654311999999</v>
      </c>
      <c r="P20" s="120"/>
      <c r="Q20" s="52">
        <f>SUM(E20:O20)</f>
        <v>547.88654311999994</v>
      </c>
      <c r="R20" s="185"/>
      <c r="S20" s="185" t="s">
        <v>753</v>
      </c>
    </row>
    <row r="21" spans="1:19" ht="27" customHeight="1" thickBot="1">
      <c r="A21" s="185"/>
      <c r="B21" s="387" t="s">
        <v>754</v>
      </c>
      <c r="C21" s="185"/>
      <c r="D21" s="185"/>
      <c r="E21" s="82">
        <f>SUM(E20:E20)</f>
        <v>0</v>
      </c>
      <c r="F21" s="26"/>
      <c r="G21" s="82">
        <f>SUM(G20:G20)</f>
        <v>0</v>
      </c>
      <c r="H21" s="52"/>
      <c r="I21" s="82">
        <v>0</v>
      </c>
      <c r="J21" s="52"/>
      <c r="K21" s="82">
        <f>SUM(K20:K20)</f>
        <v>35.299999999999997</v>
      </c>
      <c r="L21" s="52"/>
      <c r="M21" s="82">
        <f>SUM(M20:M20)</f>
        <v>0</v>
      </c>
      <c r="N21" s="52"/>
      <c r="O21" s="82">
        <f>SUM(O20:O20)</f>
        <v>512.58654311999999</v>
      </c>
      <c r="P21" s="93"/>
      <c r="Q21" s="82">
        <f>SUM(Q20:Q20)</f>
        <v>547.88654311999994</v>
      </c>
      <c r="R21" s="185"/>
      <c r="S21" s="185"/>
    </row>
    <row r="22" spans="1:19" ht="27" customHeight="1" thickTop="1">
      <c r="A22" s="309"/>
      <c r="B22" s="387" t="s">
        <v>755</v>
      </c>
      <c r="C22" s="185"/>
      <c r="D22" s="185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185"/>
      <c r="S22" s="185"/>
    </row>
    <row r="23" spans="1:19" ht="27" customHeight="1">
      <c r="A23" s="185"/>
      <c r="B23" s="185" t="s">
        <v>756</v>
      </c>
      <c r="C23" s="185"/>
      <c r="D23" s="185"/>
      <c r="E23" s="52">
        <v>4.9742506999999998</v>
      </c>
      <c r="F23" s="52"/>
      <c r="G23" s="52">
        <v>0</v>
      </c>
      <c r="H23" s="52"/>
      <c r="I23" s="52">
        <v>0</v>
      </c>
      <c r="J23" s="52"/>
      <c r="K23" s="52">
        <v>9.8879415000000002</v>
      </c>
      <c r="L23" s="52"/>
      <c r="M23" s="52">
        <v>0</v>
      </c>
      <c r="N23" s="52"/>
      <c r="O23" s="52">
        <v>0</v>
      </c>
      <c r="P23" s="52"/>
      <c r="Q23" s="52">
        <f>SUM(E23:O23)</f>
        <v>14.862192199999999</v>
      </c>
      <c r="R23" s="185"/>
      <c r="S23" s="185" t="s">
        <v>757</v>
      </c>
    </row>
    <row r="24" spans="1:19" ht="27" customHeight="1">
      <c r="A24" s="185"/>
      <c r="B24" s="185" t="s">
        <v>1034</v>
      </c>
      <c r="C24" s="185"/>
      <c r="D24" s="185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185"/>
      <c r="S24" s="185"/>
    </row>
    <row r="25" spans="1:19" ht="27" customHeight="1">
      <c r="A25" s="185"/>
      <c r="C25" s="185" t="s">
        <v>291</v>
      </c>
      <c r="D25" s="185"/>
      <c r="E25" s="52">
        <v>60.58</v>
      </c>
      <c r="F25" s="52"/>
      <c r="G25" s="52">
        <v>0</v>
      </c>
      <c r="H25" s="52"/>
      <c r="I25" s="52">
        <v>0</v>
      </c>
      <c r="J25" s="52"/>
      <c r="K25" s="52">
        <v>222.218546</v>
      </c>
      <c r="L25" s="52"/>
      <c r="M25" s="52">
        <v>0</v>
      </c>
      <c r="N25" s="52"/>
      <c r="O25" s="52">
        <v>0</v>
      </c>
      <c r="P25" s="52"/>
      <c r="Q25" s="52">
        <f>SUM(E25:O25)</f>
        <v>282.79854599999999</v>
      </c>
      <c r="R25" s="185"/>
      <c r="S25" s="389" t="s">
        <v>758</v>
      </c>
    </row>
    <row r="26" spans="1:19" ht="27" customHeight="1">
      <c r="A26" s="185"/>
      <c r="B26" s="390" t="s">
        <v>257</v>
      </c>
      <c r="C26" s="185"/>
      <c r="D26" s="185"/>
      <c r="E26" s="52">
        <v>53.72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>
        <f>SUM(E26:O26)</f>
        <v>53.72</v>
      </c>
      <c r="R26" s="185"/>
      <c r="S26" s="391" t="s">
        <v>759</v>
      </c>
    </row>
    <row r="27" spans="1:19" ht="27" customHeight="1">
      <c r="A27" s="185"/>
      <c r="B27" s="185" t="s">
        <v>258</v>
      </c>
      <c r="C27" s="185"/>
      <c r="D27" s="185"/>
      <c r="E27" s="52">
        <v>23.411497000000001</v>
      </c>
      <c r="F27" s="52"/>
      <c r="G27" s="52">
        <v>0</v>
      </c>
      <c r="H27" s="52"/>
      <c r="I27" s="52">
        <v>0</v>
      </c>
      <c r="J27" s="52"/>
      <c r="K27" s="52">
        <v>0</v>
      </c>
      <c r="L27" s="52"/>
      <c r="M27" s="52">
        <v>0</v>
      </c>
      <c r="N27" s="52"/>
      <c r="O27" s="52">
        <v>0</v>
      </c>
      <c r="P27" s="52"/>
      <c r="Q27" s="52">
        <f>SUM(E27:O27)</f>
        <v>23.411497000000001</v>
      </c>
      <c r="R27" s="185"/>
      <c r="S27" s="391" t="s">
        <v>760</v>
      </c>
    </row>
    <row r="28" spans="1:19" ht="27" customHeight="1">
      <c r="A28" s="185"/>
      <c r="B28" s="185" t="s">
        <v>761</v>
      </c>
      <c r="C28" s="185"/>
      <c r="D28" s="185"/>
      <c r="E28" s="52">
        <f>26.174466+5.894755-2.483435</f>
        <v>29.585785999999999</v>
      </c>
      <c r="F28" s="52"/>
      <c r="G28" s="52">
        <f>107.418243-6.025418</f>
        <v>101.392825</v>
      </c>
      <c r="H28" s="52"/>
      <c r="I28" s="52">
        <f>43.37903-0.577887</f>
        <v>42.801143000000003</v>
      </c>
      <c r="J28" s="52"/>
      <c r="K28" s="52">
        <v>0</v>
      </c>
      <c r="L28" s="52"/>
      <c r="M28" s="52">
        <v>0</v>
      </c>
      <c r="N28" s="52"/>
      <c r="O28" s="52">
        <v>0</v>
      </c>
      <c r="P28" s="52"/>
      <c r="Q28" s="52">
        <f>E28+G28+I28</f>
        <v>173.779754</v>
      </c>
      <c r="R28" s="185"/>
      <c r="S28" s="391" t="s">
        <v>760</v>
      </c>
    </row>
    <row r="29" spans="1:19" ht="27" customHeight="1">
      <c r="A29" s="185"/>
      <c r="B29" s="185" t="s">
        <v>603</v>
      </c>
      <c r="D29" s="185"/>
      <c r="E29" s="52">
        <v>0</v>
      </c>
      <c r="F29" s="52"/>
      <c r="G29" s="52">
        <v>0</v>
      </c>
      <c r="H29" s="52"/>
      <c r="I29" s="52">
        <v>0</v>
      </c>
      <c r="J29" s="52"/>
      <c r="K29" s="26">
        <v>29.49</v>
      </c>
      <c r="L29" s="26"/>
      <c r="M29" s="26">
        <v>229.65998300000001</v>
      </c>
      <c r="N29" s="52"/>
      <c r="O29" s="52">
        <v>0</v>
      </c>
      <c r="P29" s="52"/>
      <c r="Q29" s="52">
        <f>SUM(E29:O29)</f>
        <v>259.14998300000002</v>
      </c>
      <c r="R29" s="185"/>
      <c r="S29" s="185" t="s">
        <v>762</v>
      </c>
    </row>
    <row r="30" spans="1:19" ht="27" customHeight="1">
      <c r="A30" s="185"/>
      <c r="B30" s="185" t="s">
        <v>763</v>
      </c>
      <c r="D30" s="185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185"/>
      <c r="S30" s="185"/>
    </row>
    <row r="31" spans="1:19" ht="27" customHeight="1">
      <c r="A31" s="185"/>
      <c r="C31" s="185" t="s">
        <v>291</v>
      </c>
      <c r="D31" s="185"/>
      <c r="E31" s="52">
        <v>0</v>
      </c>
      <c r="F31" s="52"/>
      <c r="G31" s="52">
        <v>0</v>
      </c>
      <c r="H31" s="52"/>
      <c r="I31" s="52">
        <v>0</v>
      </c>
      <c r="J31" s="52"/>
      <c r="K31" s="52">
        <v>0</v>
      </c>
      <c r="L31" s="52"/>
      <c r="M31" s="52">
        <v>0</v>
      </c>
      <c r="N31" s="52"/>
      <c r="O31" s="52">
        <v>5.85</v>
      </c>
      <c r="P31" s="52"/>
      <c r="Q31" s="52">
        <f>SUM(E31:O31)</f>
        <v>5.85</v>
      </c>
      <c r="R31" s="185"/>
      <c r="S31" s="185"/>
    </row>
    <row r="32" spans="1:19" ht="27" customHeight="1" thickBot="1">
      <c r="A32" s="185"/>
      <c r="B32" s="387" t="s">
        <v>764</v>
      </c>
      <c r="C32" s="185"/>
      <c r="D32" s="185"/>
      <c r="E32" s="82">
        <f>SUM(E23:E31)</f>
        <v>172.27153370000002</v>
      </c>
      <c r="F32" s="26"/>
      <c r="G32" s="82">
        <f>SUM(G23:G31)</f>
        <v>101.392825</v>
      </c>
      <c r="H32" s="52"/>
      <c r="I32" s="82">
        <f>SUM(I23:I31)</f>
        <v>42.801143000000003</v>
      </c>
      <c r="J32" s="52"/>
      <c r="K32" s="82">
        <f>SUM(K23:K31)</f>
        <v>261.59648750000002</v>
      </c>
      <c r="L32" s="52"/>
      <c r="M32" s="82">
        <f>SUM(M23:M31)</f>
        <v>229.65998300000001</v>
      </c>
      <c r="N32" s="52"/>
      <c r="O32" s="82">
        <f>SUM(O23:O31)</f>
        <v>5.85</v>
      </c>
      <c r="P32" s="26"/>
      <c r="Q32" s="82">
        <f>SUM(Q23:Q31)</f>
        <v>813.5719722</v>
      </c>
      <c r="R32" s="185"/>
      <c r="S32" s="185"/>
    </row>
    <row r="33" spans="1:19" ht="27" customHeight="1" thickTop="1">
      <c r="A33" s="185"/>
      <c r="B33" s="387"/>
      <c r="C33" s="185"/>
      <c r="D33" s="185"/>
      <c r="E33" s="26"/>
      <c r="F33" s="26"/>
      <c r="G33" s="26"/>
      <c r="H33" s="52"/>
      <c r="I33" s="52"/>
      <c r="J33" s="52"/>
      <c r="K33" s="26"/>
      <c r="L33" s="52"/>
      <c r="M33" s="26"/>
      <c r="N33" s="52"/>
      <c r="O33" s="26"/>
      <c r="P33" s="26"/>
      <c r="Q33" s="26"/>
      <c r="R33" s="185"/>
      <c r="S33" s="185"/>
    </row>
    <row r="34" spans="1:19" ht="27" customHeight="1">
      <c r="A34" s="185"/>
      <c r="B34" s="387"/>
      <c r="C34" s="185"/>
      <c r="D34" s="185"/>
      <c r="E34" s="26"/>
      <c r="F34" s="26"/>
      <c r="G34" s="26"/>
      <c r="H34" s="52"/>
      <c r="I34" s="52"/>
      <c r="J34" s="52"/>
      <c r="K34" s="26"/>
      <c r="L34" s="52"/>
      <c r="M34" s="26"/>
      <c r="N34" s="52"/>
      <c r="O34" s="26"/>
      <c r="P34" s="26"/>
      <c r="Q34" s="26"/>
      <c r="R34" s="185"/>
      <c r="S34" s="185"/>
    </row>
    <row r="35" spans="1:19" ht="27" customHeight="1">
      <c r="A35" s="185"/>
      <c r="B35" s="387"/>
      <c r="C35" s="185"/>
      <c r="D35" s="185"/>
      <c r="E35" s="26"/>
      <c r="F35" s="26"/>
      <c r="G35" s="26"/>
      <c r="H35" s="52"/>
      <c r="I35" s="52"/>
      <c r="J35" s="52"/>
      <c r="K35" s="26"/>
      <c r="L35" s="52"/>
      <c r="M35" s="26"/>
      <c r="N35" s="52"/>
      <c r="O35" s="26"/>
      <c r="P35" s="26"/>
      <c r="Q35" s="26"/>
      <c r="R35" s="185"/>
      <c r="S35" s="185"/>
    </row>
    <row r="36" spans="1:19" ht="27" customHeight="1">
      <c r="A36" s="433" t="s">
        <v>726</v>
      </c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3"/>
      <c r="O36" s="433"/>
      <c r="P36" s="433"/>
      <c r="Q36" s="433"/>
      <c r="R36" s="433"/>
      <c r="S36" s="433"/>
    </row>
    <row r="37" spans="1:19" ht="27" customHeight="1">
      <c r="A37" s="238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</row>
    <row r="38" spans="1:19" ht="27" customHeight="1">
      <c r="A38" s="185"/>
      <c r="B38" s="185"/>
      <c r="C38" s="185"/>
      <c r="D38" s="185"/>
      <c r="E38" s="449" t="s">
        <v>766</v>
      </c>
      <c r="F38" s="449"/>
      <c r="G38" s="449"/>
      <c r="H38" s="449"/>
      <c r="I38" s="449"/>
      <c r="J38" s="449"/>
      <c r="K38" s="449"/>
      <c r="L38" s="449"/>
      <c r="M38" s="449"/>
      <c r="N38" s="449"/>
      <c r="O38" s="449"/>
      <c r="P38" s="449"/>
      <c r="Q38" s="449"/>
      <c r="R38" s="449"/>
      <c r="S38" s="449"/>
    </row>
    <row r="39" spans="1:19" ht="27" customHeight="1">
      <c r="A39" s="185"/>
      <c r="B39" s="185"/>
      <c r="C39" s="185"/>
      <c r="D39" s="185"/>
      <c r="E39" s="456" t="s">
        <v>740</v>
      </c>
      <c r="F39" s="456"/>
      <c r="G39" s="456"/>
      <c r="H39" s="456"/>
      <c r="I39" s="456"/>
      <c r="J39" s="365"/>
      <c r="K39" s="449" t="s">
        <v>741</v>
      </c>
      <c r="L39" s="449"/>
      <c r="M39" s="449"/>
      <c r="N39" s="385"/>
      <c r="O39" s="365"/>
      <c r="P39" s="365"/>
      <c r="Q39" s="365" t="s">
        <v>331</v>
      </c>
      <c r="R39" s="309"/>
      <c r="S39" s="366" t="s">
        <v>742</v>
      </c>
    </row>
    <row r="40" spans="1:19" ht="27" customHeight="1">
      <c r="A40" s="185"/>
      <c r="B40" s="185"/>
      <c r="C40" s="185"/>
      <c r="D40" s="185"/>
      <c r="E40" s="452" t="s">
        <v>631</v>
      </c>
      <c r="F40" s="392"/>
      <c r="G40" s="366" t="s">
        <v>743</v>
      </c>
      <c r="H40" s="138"/>
      <c r="I40" s="242" t="s">
        <v>744</v>
      </c>
      <c r="J40" s="138"/>
      <c r="K40" s="366" t="s">
        <v>631</v>
      </c>
      <c r="L40" s="366"/>
      <c r="M40" s="366" t="s">
        <v>745</v>
      </c>
      <c r="N40" s="309"/>
      <c r="O40" s="453" t="s">
        <v>746</v>
      </c>
      <c r="P40" s="384"/>
      <c r="Q40" s="309"/>
      <c r="R40" s="309"/>
      <c r="S40" s="366" t="s">
        <v>747</v>
      </c>
    </row>
    <row r="41" spans="1:19" ht="27" customHeight="1">
      <c r="A41" s="185"/>
      <c r="B41" s="185"/>
      <c r="C41" s="185"/>
      <c r="D41" s="185"/>
      <c r="E41" s="452"/>
      <c r="F41" s="392"/>
      <c r="G41" s="366" t="s">
        <v>748</v>
      </c>
      <c r="H41" s="138"/>
      <c r="I41" s="138"/>
      <c r="J41" s="138"/>
      <c r="K41" s="366"/>
      <c r="L41" s="366"/>
      <c r="M41" s="366" t="s">
        <v>749</v>
      </c>
      <c r="N41" s="309"/>
      <c r="O41" s="454"/>
      <c r="P41" s="384"/>
      <c r="Q41" s="309"/>
      <c r="R41" s="309"/>
      <c r="S41" s="309"/>
    </row>
    <row r="42" spans="1:19" ht="27" customHeight="1">
      <c r="A42" s="185"/>
      <c r="B42" s="185"/>
      <c r="C42" s="185"/>
      <c r="D42" s="185"/>
      <c r="E42" s="365"/>
      <c r="F42" s="365"/>
      <c r="G42" s="365"/>
      <c r="H42" s="365"/>
      <c r="I42" s="365"/>
      <c r="J42" s="365"/>
      <c r="K42" s="365"/>
      <c r="L42" s="365"/>
      <c r="M42" s="365" t="s">
        <v>750</v>
      </c>
      <c r="N42" s="385"/>
      <c r="O42" s="455"/>
      <c r="P42" s="386"/>
      <c r="Q42" s="385"/>
      <c r="R42" s="385"/>
      <c r="S42" s="385"/>
    </row>
    <row r="43" spans="1:19" ht="27" customHeight="1">
      <c r="A43" s="309"/>
      <c r="B43" s="387" t="s">
        <v>751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388"/>
      <c r="S43" s="185"/>
    </row>
    <row r="44" spans="1:19" ht="27" customHeight="1">
      <c r="A44" s="185"/>
      <c r="B44" s="185" t="s">
        <v>752</v>
      </c>
      <c r="C44" s="185"/>
      <c r="D44" s="185"/>
      <c r="E44" s="81">
        <v>0</v>
      </c>
      <c r="F44" s="26"/>
      <c r="G44" s="81">
        <v>0</v>
      </c>
      <c r="H44" s="26"/>
      <c r="I44" s="26">
        <v>0</v>
      </c>
      <c r="J44" s="26"/>
      <c r="K44" s="81">
        <v>30.67998755</v>
      </c>
      <c r="L44" s="26"/>
      <c r="M44" s="81">
        <v>0</v>
      </c>
      <c r="N44" s="26"/>
      <c r="O44" s="81">
        <v>512.36673542000005</v>
      </c>
      <c r="P44" s="93"/>
      <c r="Q44" s="81">
        <f>SUM(E44:O44)</f>
        <v>543.04672297000002</v>
      </c>
      <c r="R44" s="185"/>
      <c r="S44" s="185" t="s">
        <v>753</v>
      </c>
    </row>
    <row r="45" spans="1:19" ht="27" customHeight="1" thickBot="1">
      <c r="A45" s="185"/>
      <c r="B45" s="387" t="s">
        <v>754</v>
      </c>
      <c r="C45" s="185"/>
      <c r="D45" s="185"/>
      <c r="E45" s="82">
        <f>SUM(E44:E44)</f>
        <v>0</v>
      </c>
      <c r="F45" s="26"/>
      <c r="G45" s="82">
        <f>SUM(G44:G44)</f>
        <v>0</v>
      </c>
      <c r="H45" s="26"/>
      <c r="I45" s="82">
        <f>SUM(I44:I44)</f>
        <v>0</v>
      </c>
      <c r="J45" s="26"/>
      <c r="K45" s="82">
        <f>SUM(K44:K44)</f>
        <v>30.67998755</v>
      </c>
      <c r="L45" s="26"/>
      <c r="M45" s="82">
        <f>SUM(M44:M44)</f>
        <v>0</v>
      </c>
      <c r="N45" s="26"/>
      <c r="O45" s="82">
        <f>SUM(O44)</f>
        <v>512.36673542000005</v>
      </c>
      <c r="P45" s="26"/>
      <c r="Q45" s="82">
        <f>SUM(Q44:Q44)</f>
        <v>543.04672297000002</v>
      </c>
      <c r="R45" s="185"/>
      <c r="S45" s="185"/>
    </row>
    <row r="46" spans="1:19" ht="27" customHeight="1" thickTop="1">
      <c r="A46" s="309"/>
      <c r="B46" s="387" t="s">
        <v>755</v>
      </c>
      <c r="C46" s="185"/>
      <c r="D46" s="18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185"/>
      <c r="S46" s="185"/>
    </row>
    <row r="47" spans="1:19" ht="27" customHeight="1">
      <c r="A47" s="185"/>
      <c r="B47" s="390" t="s">
        <v>257</v>
      </c>
      <c r="C47" s="185"/>
      <c r="D47" s="185"/>
      <c r="E47" s="26">
        <v>3.9794</v>
      </c>
      <c r="F47" s="26"/>
      <c r="G47" s="26">
        <v>0</v>
      </c>
      <c r="H47" s="26"/>
      <c r="I47" s="26">
        <v>0</v>
      </c>
      <c r="J47" s="26"/>
      <c r="K47" s="26">
        <v>0</v>
      </c>
      <c r="L47" s="26"/>
      <c r="M47" s="26">
        <v>0</v>
      </c>
      <c r="N47" s="26"/>
      <c r="O47" s="26">
        <v>0</v>
      </c>
      <c r="P47" s="26"/>
      <c r="Q47" s="26">
        <f>SUM(E47:O47)</f>
        <v>3.9794</v>
      </c>
      <c r="R47" s="185"/>
      <c r="S47" s="393" t="s">
        <v>759</v>
      </c>
    </row>
    <row r="48" spans="1:19" ht="27" customHeight="1">
      <c r="A48" s="185"/>
      <c r="B48" s="185" t="s">
        <v>603</v>
      </c>
      <c r="D48" s="185"/>
      <c r="E48" s="26">
        <v>0</v>
      </c>
      <c r="F48" s="26"/>
      <c r="G48" s="26">
        <v>0</v>
      </c>
      <c r="H48" s="26"/>
      <c r="I48" s="26">
        <v>0</v>
      </c>
      <c r="J48" s="26"/>
      <c r="K48" s="26">
        <v>7.8467890000000002</v>
      </c>
      <c r="L48" s="26"/>
      <c r="M48" s="26">
        <v>17.6808573</v>
      </c>
      <c r="N48" s="26"/>
      <c r="O48" s="26">
        <v>0</v>
      </c>
      <c r="P48" s="26"/>
      <c r="Q48" s="26">
        <f>SUM(E48:O48)</f>
        <v>25.527646300000001</v>
      </c>
      <c r="R48" s="185"/>
      <c r="S48" s="185" t="s">
        <v>762</v>
      </c>
    </row>
    <row r="49" spans="1:19" ht="27" customHeight="1" thickBot="1">
      <c r="A49" s="185"/>
      <c r="B49" s="387" t="s">
        <v>764</v>
      </c>
      <c r="C49" s="185"/>
      <c r="D49" s="185"/>
      <c r="E49" s="82">
        <f>SUM(E47:E48)</f>
        <v>3.9794</v>
      </c>
      <c r="F49" s="26"/>
      <c r="G49" s="82">
        <f>SUM(G47:G48)</f>
        <v>0</v>
      </c>
      <c r="H49" s="26"/>
      <c r="I49" s="82">
        <f>SUM(I47:I48)</f>
        <v>0</v>
      </c>
      <c r="J49" s="26"/>
      <c r="K49" s="82">
        <f>SUM(K47:K48)</f>
        <v>7.8467890000000002</v>
      </c>
      <c r="L49" s="26"/>
      <c r="M49" s="82">
        <f>SUM(M47:M48)</f>
        <v>17.6808573</v>
      </c>
      <c r="N49" s="26"/>
      <c r="O49" s="82">
        <f>SUM(O47:O48)</f>
        <v>0</v>
      </c>
      <c r="P49" s="26"/>
      <c r="Q49" s="82">
        <f>SUM(Q47:Q48)</f>
        <v>29.507046299999999</v>
      </c>
      <c r="R49" s="185"/>
      <c r="S49" s="185"/>
    </row>
    <row r="50" spans="1:19" ht="27" customHeight="1" thickTop="1">
      <c r="A50" s="185"/>
      <c r="B50" s="387"/>
      <c r="C50" s="185"/>
      <c r="D50" s="185"/>
      <c r="E50" s="394"/>
      <c r="F50" s="394"/>
      <c r="G50" s="394"/>
      <c r="K50" s="394"/>
      <c r="L50" s="394"/>
      <c r="M50" s="394"/>
      <c r="N50" s="394"/>
      <c r="O50" s="394"/>
      <c r="P50" s="394"/>
      <c r="Q50" s="394"/>
      <c r="R50" s="185"/>
      <c r="S50" s="185"/>
    </row>
    <row r="51" spans="1:19" ht="27" customHeight="1">
      <c r="A51" s="309" t="s">
        <v>767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</row>
    <row r="52" spans="1:19" ht="27" customHeight="1">
      <c r="A52" s="395" t="s">
        <v>768</v>
      </c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5"/>
      <c r="S52" s="395"/>
    </row>
    <row r="53" spans="1:19" ht="27" customHeight="1">
      <c r="A53" s="395" t="s">
        <v>1039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185"/>
      <c r="M53" s="395"/>
      <c r="N53" s="395"/>
      <c r="O53" s="395"/>
      <c r="P53" s="395"/>
      <c r="Q53" s="395"/>
      <c r="R53" s="395"/>
      <c r="S53" s="395"/>
    </row>
    <row r="54" spans="1:19" ht="27" customHeight="1">
      <c r="A54" s="395" t="s">
        <v>769</v>
      </c>
      <c r="B54" s="387"/>
      <c r="C54" s="185"/>
      <c r="D54" s="185"/>
      <c r="E54" s="394"/>
      <c r="F54" s="394"/>
      <c r="G54" s="394"/>
      <c r="K54" s="394"/>
      <c r="L54" s="394"/>
      <c r="M54" s="394"/>
      <c r="N54" s="394"/>
      <c r="O54" s="394"/>
      <c r="P54" s="394"/>
      <c r="Q54" s="394"/>
      <c r="R54" s="185"/>
      <c r="S54" s="185"/>
    </row>
    <row r="55" spans="1:19" ht="27" customHeight="1">
      <c r="A55" s="395" t="s">
        <v>240</v>
      </c>
      <c r="B55" s="387"/>
      <c r="C55" s="185"/>
      <c r="D55" s="185"/>
      <c r="E55" s="394"/>
      <c r="F55" s="394"/>
      <c r="G55" s="394"/>
      <c r="K55" s="394"/>
      <c r="L55" s="394"/>
      <c r="M55" s="394"/>
      <c r="N55" s="394"/>
      <c r="O55" s="394"/>
      <c r="P55" s="394"/>
      <c r="Q55" s="394"/>
      <c r="R55" s="185"/>
      <c r="S55" s="185"/>
    </row>
    <row r="56" spans="1:19" ht="27" customHeight="1">
      <c r="A56" s="395" t="s">
        <v>240</v>
      </c>
      <c r="B56" s="387"/>
      <c r="C56" s="185"/>
      <c r="D56" s="185"/>
      <c r="E56" s="394"/>
      <c r="F56" s="394"/>
      <c r="G56" s="394"/>
      <c r="K56" s="394"/>
      <c r="L56" s="394"/>
      <c r="M56" s="394"/>
      <c r="N56" s="394"/>
      <c r="O56" s="394"/>
      <c r="P56" s="394"/>
      <c r="Q56" s="394"/>
      <c r="R56" s="185"/>
      <c r="S56" s="185"/>
    </row>
    <row r="57" spans="1:19" ht="27" customHeight="1">
      <c r="A57" s="395" t="s">
        <v>240</v>
      </c>
      <c r="B57" s="387"/>
      <c r="C57" s="185"/>
      <c r="D57" s="185"/>
      <c r="E57" s="394"/>
      <c r="F57" s="394"/>
      <c r="G57" s="394"/>
      <c r="K57" s="394"/>
      <c r="L57" s="394"/>
      <c r="M57" s="394"/>
      <c r="N57" s="394"/>
      <c r="O57" s="394"/>
      <c r="P57" s="394"/>
      <c r="Q57" s="394"/>
      <c r="R57" s="185"/>
      <c r="S57" s="185"/>
    </row>
    <row r="58" spans="1:19" ht="27" customHeight="1">
      <c r="A58" s="185"/>
      <c r="B58" s="387"/>
      <c r="C58" s="185"/>
      <c r="D58" s="185"/>
      <c r="E58" s="394"/>
      <c r="F58" s="394"/>
      <c r="G58" s="394"/>
      <c r="K58" s="394"/>
      <c r="L58" s="394"/>
      <c r="M58" s="394"/>
      <c r="N58" s="394"/>
      <c r="O58" s="394"/>
      <c r="P58" s="394"/>
      <c r="Q58" s="394"/>
      <c r="R58" s="185"/>
      <c r="S58" s="185"/>
    </row>
    <row r="59" spans="1:19" ht="27" customHeight="1">
      <c r="A59" s="185"/>
      <c r="B59" s="387"/>
      <c r="C59" s="185"/>
      <c r="D59" s="185"/>
      <c r="E59" s="394"/>
      <c r="F59" s="394"/>
      <c r="G59" s="394"/>
      <c r="K59" s="394"/>
      <c r="L59" s="394"/>
      <c r="M59" s="394"/>
      <c r="N59" s="394"/>
      <c r="O59" s="394"/>
      <c r="P59" s="394"/>
      <c r="Q59" s="394"/>
      <c r="R59" s="185"/>
      <c r="S59" s="185"/>
    </row>
  </sheetData>
  <mergeCells count="11">
    <mergeCell ref="A1:S1"/>
    <mergeCell ref="A36:S36"/>
    <mergeCell ref="E38:S38"/>
    <mergeCell ref="K39:M39"/>
    <mergeCell ref="E40:E41"/>
    <mergeCell ref="O40:O42"/>
    <mergeCell ref="E14:S14"/>
    <mergeCell ref="K15:M15"/>
    <mergeCell ref="O16:O18"/>
    <mergeCell ref="E15:I15"/>
    <mergeCell ref="E39:I39"/>
  </mergeCells>
  <pageMargins left="0.59055118110236227" right="0.34" top="0.59055118110236227" bottom="0.3937007874015748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opLeftCell="A114" zoomScale="92" zoomScaleNormal="92" zoomScaleSheetLayoutView="80" workbookViewId="0">
      <selection activeCell="D122" sqref="D122"/>
    </sheetView>
  </sheetViews>
  <sheetFormatPr defaultColWidth="8.140625" defaultRowHeight="24" customHeight="1"/>
  <cols>
    <col min="1" max="1" width="5.140625" style="135" customWidth="1"/>
    <col min="2" max="3" width="6.140625" style="135" customWidth="1"/>
    <col min="4" max="4" width="23.28515625" style="135" customWidth="1"/>
    <col min="5" max="5" width="10.85546875" style="135" bestFit="1" customWidth="1"/>
    <col min="6" max="6" width="0.7109375" style="135" customWidth="1"/>
    <col min="7" max="7" width="13.42578125" style="135" customWidth="1"/>
    <col min="8" max="8" width="0.7109375" style="135" customWidth="1"/>
    <col min="9" max="9" width="13.42578125" style="135" customWidth="1"/>
    <col min="10" max="10" width="0.7109375" style="135" customWidth="1"/>
    <col min="11" max="11" width="13.42578125" style="135" customWidth="1"/>
    <col min="12" max="12" width="1.140625" style="135" customWidth="1"/>
    <col min="13" max="16384" width="8.140625" style="135"/>
  </cols>
  <sheetData>
    <row r="1" spans="1:12" ht="24" customHeight="1">
      <c r="A1" s="433" t="s">
        <v>734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12" ht="24" customHeight="1">
      <c r="A2" s="247"/>
      <c r="B2" s="247"/>
      <c r="C2" s="246"/>
      <c r="D2" s="246"/>
      <c r="E2" s="247"/>
      <c r="F2" s="247"/>
      <c r="G2" s="247"/>
      <c r="H2" s="247"/>
    </row>
    <row r="3" spans="1:12" ht="24" customHeight="1">
      <c r="A3" s="309" t="s">
        <v>771</v>
      </c>
      <c r="B3" s="309"/>
      <c r="C3" s="309"/>
      <c r="D3" s="309"/>
      <c r="E3" s="185"/>
      <c r="F3" s="394"/>
      <c r="G3" s="394"/>
      <c r="I3" s="394"/>
      <c r="J3" s="394"/>
      <c r="K3" s="394"/>
      <c r="L3" s="394"/>
    </row>
    <row r="4" spans="1:12" ht="24" customHeight="1">
      <c r="A4" s="185" t="s">
        <v>772</v>
      </c>
      <c r="B4" s="185"/>
      <c r="C4" s="185"/>
      <c r="D4" s="185"/>
      <c r="E4" s="185"/>
      <c r="F4" s="394"/>
      <c r="G4" s="394"/>
      <c r="I4" s="394"/>
      <c r="J4" s="394"/>
      <c r="K4" s="394"/>
      <c r="L4" s="394"/>
    </row>
    <row r="5" spans="1:12" ht="24" customHeight="1">
      <c r="A5" s="185" t="s">
        <v>773</v>
      </c>
      <c r="B5" s="185"/>
      <c r="C5" s="185"/>
      <c r="D5" s="185"/>
      <c r="E5" s="185"/>
      <c r="F5" s="394"/>
      <c r="G5" s="394"/>
      <c r="I5" s="394"/>
      <c r="J5" s="394"/>
      <c r="K5" s="394"/>
      <c r="L5" s="394"/>
    </row>
    <row r="6" spans="1:12" ht="24" customHeight="1">
      <c r="A6" s="390"/>
      <c r="B6" s="185"/>
      <c r="C6" s="185"/>
      <c r="D6" s="185"/>
      <c r="E6" s="309"/>
      <c r="F6" s="309"/>
      <c r="G6" s="309"/>
      <c r="H6" s="309"/>
      <c r="I6" s="387"/>
      <c r="J6" s="396"/>
      <c r="K6" s="363" t="s">
        <v>674</v>
      </c>
      <c r="L6" s="394"/>
    </row>
    <row r="7" spans="1:12" ht="24" customHeight="1">
      <c r="A7" s="395"/>
      <c r="B7" s="395"/>
      <c r="C7" s="395"/>
      <c r="D7" s="395"/>
      <c r="E7" s="457" t="s">
        <v>774</v>
      </c>
      <c r="F7" s="457"/>
      <c r="G7" s="457"/>
      <c r="H7" s="457"/>
      <c r="I7" s="457"/>
      <c r="J7" s="457"/>
      <c r="K7" s="457"/>
      <c r="L7" s="394"/>
    </row>
    <row r="8" spans="1:12" ht="24" customHeight="1">
      <c r="A8" s="185"/>
      <c r="B8" s="185"/>
      <c r="C8" s="185"/>
      <c r="D8" s="185"/>
      <c r="E8" s="456" t="s">
        <v>775</v>
      </c>
      <c r="F8" s="456"/>
      <c r="G8" s="456"/>
      <c r="H8" s="456"/>
      <c r="I8" s="456"/>
      <c r="J8" s="397"/>
      <c r="K8" s="458" t="s">
        <v>430</v>
      </c>
      <c r="L8" s="394"/>
    </row>
    <row r="9" spans="1:12" ht="24" customHeight="1">
      <c r="A9" s="185"/>
      <c r="B9" s="185"/>
      <c r="C9" s="185"/>
      <c r="D9" s="185"/>
      <c r="E9" s="366" t="s">
        <v>430</v>
      </c>
      <c r="F9" s="366"/>
      <c r="G9" s="366"/>
      <c r="H9" s="366"/>
      <c r="I9" s="366"/>
      <c r="J9" s="366"/>
      <c r="K9" s="459"/>
      <c r="L9" s="394"/>
    </row>
    <row r="10" spans="1:12" ht="24" customHeight="1">
      <c r="A10" s="185"/>
      <c r="B10" s="185"/>
      <c r="C10" s="185"/>
      <c r="D10" s="185"/>
      <c r="E10" s="366" t="s">
        <v>776</v>
      </c>
      <c r="F10" s="366"/>
      <c r="G10" s="366" t="s">
        <v>429</v>
      </c>
      <c r="H10" s="366"/>
      <c r="I10" s="366"/>
      <c r="J10" s="366"/>
      <c r="K10" s="459"/>
      <c r="L10" s="394"/>
    </row>
    <row r="11" spans="1:12" ht="24" customHeight="1">
      <c r="A11" s="185"/>
      <c r="B11" s="185"/>
      <c r="C11" s="185"/>
      <c r="D11" s="185"/>
      <c r="E11" s="365" t="s">
        <v>777</v>
      </c>
      <c r="F11" s="365"/>
      <c r="G11" s="365" t="s">
        <v>778</v>
      </c>
      <c r="H11" s="365"/>
      <c r="I11" s="365" t="s">
        <v>331</v>
      </c>
      <c r="J11" s="365"/>
      <c r="K11" s="460"/>
      <c r="L11" s="394"/>
    </row>
    <row r="12" spans="1:12" ht="24" customHeight="1">
      <c r="A12" s="185"/>
      <c r="B12" s="387" t="s">
        <v>751</v>
      </c>
      <c r="C12" s="185"/>
      <c r="D12" s="398"/>
      <c r="E12" s="185"/>
      <c r="F12" s="185"/>
      <c r="G12" s="185"/>
      <c r="H12" s="185"/>
      <c r="I12" s="185"/>
      <c r="J12" s="185"/>
      <c r="K12" s="185"/>
      <c r="L12" s="394"/>
    </row>
    <row r="13" spans="1:12" ht="24" customHeight="1">
      <c r="A13" s="185"/>
      <c r="B13" s="390" t="s">
        <v>779</v>
      </c>
      <c r="C13" s="185"/>
      <c r="D13" s="390"/>
      <c r="E13" s="26">
        <v>0</v>
      </c>
      <c r="F13" s="26"/>
      <c r="G13" s="26">
        <v>547893836.33000004</v>
      </c>
      <c r="H13" s="26"/>
      <c r="I13" s="26">
        <f>SUM(E13:G13)</f>
        <v>547893836.33000004</v>
      </c>
      <c r="J13" s="26"/>
      <c r="K13" s="26">
        <f>SUM(I13)</f>
        <v>547893836.33000004</v>
      </c>
      <c r="L13" s="394"/>
    </row>
    <row r="14" spans="1:12" ht="24" customHeight="1">
      <c r="A14" s="185"/>
      <c r="B14" s="390" t="s">
        <v>780</v>
      </c>
      <c r="C14" s="185"/>
      <c r="D14" s="390"/>
      <c r="E14" s="26">
        <v>0</v>
      </c>
      <c r="F14" s="26"/>
      <c r="G14" s="26">
        <v>11471575.85</v>
      </c>
      <c r="H14" s="26"/>
      <c r="I14" s="26">
        <f>SUM(E14:G14)</f>
        <v>11471575.85</v>
      </c>
      <c r="J14" s="26"/>
      <c r="K14" s="26">
        <f>SUM(I14)</f>
        <v>11471575.85</v>
      </c>
      <c r="L14" s="394"/>
    </row>
    <row r="15" spans="1:12" ht="24" customHeight="1">
      <c r="A15" s="185"/>
      <c r="B15" s="390" t="s">
        <v>781</v>
      </c>
      <c r="C15" s="185"/>
      <c r="D15" s="390"/>
      <c r="E15" s="26">
        <v>2001173.92</v>
      </c>
      <c r="F15" s="26"/>
      <c r="G15" s="26">
        <v>0</v>
      </c>
      <c r="H15" s="26"/>
      <c r="I15" s="26">
        <f>SUM(E15:G15)</f>
        <v>2001173.92</v>
      </c>
      <c r="J15" s="26"/>
      <c r="K15" s="26">
        <f>SUM(I15)</f>
        <v>2001173.92</v>
      </c>
      <c r="L15" s="394"/>
    </row>
    <row r="16" spans="1:12" ht="24" customHeight="1" thickBot="1">
      <c r="A16" s="185"/>
      <c r="B16" s="387" t="s">
        <v>754</v>
      </c>
      <c r="C16" s="185"/>
      <c r="D16" s="390"/>
      <c r="E16" s="82">
        <f>SUM(E13:E15)</f>
        <v>2001173.92</v>
      </c>
      <c r="F16" s="26"/>
      <c r="G16" s="82">
        <f>SUM(G13:G15)</f>
        <v>559365412.18000007</v>
      </c>
      <c r="H16" s="26"/>
      <c r="I16" s="82">
        <f>SUM(I13:I15)</f>
        <v>561366586.10000002</v>
      </c>
      <c r="J16" s="26"/>
      <c r="K16" s="82">
        <f>SUM(K13:K15)</f>
        <v>561366586.10000002</v>
      </c>
      <c r="L16" s="394"/>
    </row>
    <row r="17" spans="1:12" ht="24" customHeight="1" thickTop="1">
      <c r="A17" s="185"/>
      <c r="B17" s="387" t="s">
        <v>755</v>
      </c>
      <c r="C17" s="185"/>
      <c r="D17" s="390"/>
      <c r="E17" s="26"/>
      <c r="F17" s="26"/>
      <c r="G17" s="26"/>
      <c r="H17" s="26"/>
      <c r="I17" s="26"/>
      <c r="J17" s="26"/>
      <c r="K17" s="26"/>
      <c r="L17" s="394"/>
    </row>
    <row r="18" spans="1:12" ht="24" customHeight="1">
      <c r="A18" s="185"/>
      <c r="B18" s="390" t="s">
        <v>782</v>
      </c>
      <c r="C18" s="185"/>
      <c r="D18" s="390"/>
      <c r="E18" s="26"/>
      <c r="F18" s="26"/>
      <c r="G18" s="26"/>
      <c r="H18" s="26"/>
      <c r="I18" s="26"/>
      <c r="J18" s="26"/>
      <c r="K18" s="26"/>
      <c r="L18" s="394"/>
    </row>
    <row r="19" spans="1:12" ht="24" customHeight="1">
      <c r="A19" s="185"/>
      <c r="B19" s="185" t="s">
        <v>783</v>
      </c>
      <c r="D19" s="390"/>
      <c r="E19" s="26">
        <v>0</v>
      </c>
      <c r="F19" s="26"/>
      <c r="G19" s="26">
        <v>14862192.140000001</v>
      </c>
      <c r="H19" s="26"/>
      <c r="I19" s="26">
        <f t="shared" ref="I19:I29" si="0">SUM(E19:G19)</f>
        <v>14862192.140000001</v>
      </c>
      <c r="J19" s="26"/>
      <c r="K19" s="26">
        <f t="shared" ref="K19:K29" si="1">SUM(I19)</f>
        <v>14862192.140000001</v>
      </c>
      <c r="L19" s="394"/>
    </row>
    <row r="20" spans="1:12" ht="24" customHeight="1">
      <c r="A20" s="185"/>
      <c r="B20" s="390" t="s">
        <v>784</v>
      </c>
      <c r="C20" s="185"/>
      <c r="D20" s="390"/>
      <c r="E20" s="26">
        <v>0</v>
      </c>
      <c r="F20" s="26"/>
      <c r="G20" s="26">
        <v>123857923.51000001</v>
      </c>
      <c r="H20" s="26"/>
      <c r="I20" s="26">
        <f t="shared" si="0"/>
        <v>123857923.51000001</v>
      </c>
      <c r="J20" s="26"/>
      <c r="K20" s="26">
        <f t="shared" si="1"/>
        <v>123857923.51000001</v>
      </c>
      <c r="L20" s="394"/>
    </row>
    <row r="21" spans="1:12" ht="24" customHeight="1">
      <c r="A21" s="185"/>
      <c r="B21" s="390" t="s">
        <v>785</v>
      </c>
      <c r="C21" s="185"/>
      <c r="D21" s="390"/>
      <c r="E21" s="26"/>
      <c r="F21" s="26"/>
      <c r="G21" s="26"/>
      <c r="H21" s="26"/>
      <c r="I21" s="26"/>
      <c r="J21" s="26"/>
      <c r="K21" s="26"/>
      <c r="L21" s="394"/>
    </row>
    <row r="22" spans="1:12" ht="24" customHeight="1">
      <c r="A22" s="185"/>
      <c r="B22" s="185" t="s">
        <v>786</v>
      </c>
      <c r="D22" s="390"/>
      <c r="E22" s="26">
        <v>0</v>
      </c>
      <c r="F22" s="26"/>
      <c r="G22" s="26">
        <v>27898728.66</v>
      </c>
      <c r="H22" s="26"/>
      <c r="I22" s="26">
        <f>SUM(E22:G22)</f>
        <v>27898728.66</v>
      </c>
      <c r="J22" s="26"/>
      <c r="K22" s="26">
        <f>SUM(I22)</f>
        <v>27898728.66</v>
      </c>
      <c r="L22" s="394"/>
    </row>
    <row r="23" spans="1:12" ht="24" customHeight="1">
      <c r="A23" s="185"/>
      <c r="B23" s="390" t="s">
        <v>787</v>
      </c>
      <c r="C23" s="185"/>
      <c r="D23" s="390"/>
      <c r="E23" s="26">
        <v>0</v>
      </c>
      <c r="F23" s="26"/>
      <c r="G23" s="26">
        <v>1591472.01</v>
      </c>
      <c r="H23" s="26"/>
      <c r="I23" s="26">
        <f t="shared" si="0"/>
        <v>1591472.01</v>
      </c>
      <c r="J23" s="26"/>
      <c r="K23" s="26">
        <f t="shared" si="1"/>
        <v>1591472.01</v>
      </c>
      <c r="L23" s="394"/>
    </row>
    <row r="24" spans="1:12" ht="24" customHeight="1">
      <c r="A24" s="185"/>
      <c r="B24" s="390" t="s">
        <v>788</v>
      </c>
      <c r="C24" s="185"/>
      <c r="D24" s="390"/>
      <c r="E24" s="26"/>
      <c r="F24" s="26"/>
      <c r="G24" s="26"/>
      <c r="H24" s="26"/>
      <c r="I24" s="26"/>
      <c r="J24" s="26"/>
      <c r="K24" s="26"/>
      <c r="L24" s="394"/>
    </row>
    <row r="25" spans="1:12" ht="24" customHeight="1">
      <c r="A25" s="185"/>
      <c r="B25" s="185" t="s">
        <v>786</v>
      </c>
      <c r="D25" s="390"/>
      <c r="E25" s="26">
        <v>0</v>
      </c>
      <c r="F25" s="26"/>
      <c r="G25" s="26">
        <v>29585785.93</v>
      </c>
      <c r="H25" s="26"/>
      <c r="I25" s="26">
        <f>SUM(E25:G25)</f>
        <v>29585785.93</v>
      </c>
      <c r="J25" s="26"/>
      <c r="K25" s="26">
        <f>SUM(I25)</f>
        <v>29585785.93</v>
      </c>
      <c r="L25" s="394"/>
    </row>
    <row r="26" spans="1:12" ht="24" customHeight="1">
      <c r="A26" s="185"/>
      <c r="B26" s="390" t="s">
        <v>1046</v>
      </c>
      <c r="D26" s="390"/>
      <c r="E26" s="26"/>
      <c r="F26" s="26"/>
      <c r="G26" s="26"/>
      <c r="H26" s="26"/>
      <c r="I26" s="26"/>
      <c r="J26" s="26"/>
      <c r="K26" s="26"/>
      <c r="L26" s="394"/>
    </row>
    <row r="27" spans="1:12" ht="24" customHeight="1">
      <c r="A27" s="185"/>
      <c r="B27" s="185" t="s">
        <v>1044</v>
      </c>
      <c r="C27" s="185"/>
      <c r="D27" s="390"/>
      <c r="E27" s="26"/>
      <c r="F27" s="26"/>
      <c r="G27" s="26">
        <v>282803192.81999898</v>
      </c>
      <c r="H27" s="26"/>
      <c r="I27" s="26">
        <f t="shared" ref="I27:I28" si="2">SUM(E27:G27)</f>
        <v>282803192.81999898</v>
      </c>
      <c r="J27" s="26"/>
      <c r="K27" s="26">
        <f t="shared" ref="K27:K28" si="3">SUM(I27)</f>
        <v>282803192.81999898</v>
      </c>
      <c r="L27" s="394"/>
    </row>
    <row r="28" spans="1:12" ht="24" customHeight="1">
      <c r="A28" s="185"/>
      <c r="B28" s="390" t="s">
        <v>789</v>
      </c>
      <c r="C28" s="185"/>
      <c r="D28" s="390"/>
      <c r="E28" s="26"/>
      <c r="F28" s="26"/>
      <c r="G28" s="26">
        <v>53721905.399999999</v>
      </c>
      <c r="H28" s="26"/>
      <c r="I28" s="26">
        <f t="shared" si="2"/>
        <v>53721905.399999999</v>
      </c>
      <c r="J28" s="26"/>
      <c r="K28" s="26">
        <f t="shared" si="3"/>
        <v>53721905.399999999</v>
      </c>
      <c r="L28" s="394"/>
    </row>
    <row r="29" spans="1:12" ht="24" customHeight="1">
      <c r="A29" s="185"/>
      <c r="B29" s="390" t="s">
        <v>790</v>
      </c>
      <c r="C29" s="185"/>
      <c r="D29" s="390"/>
      <c r="E29" s="26">
        <v>0</v>
      </c>
      <c r="F29" s="26"/>
      <c r="G29" s="26">
        <v>23411496.5</v>
      </c>
      <c r="H29" s="26"/>
      <c r="I29" s="26">
        <f t="shared" si="0"/>
        <v>23411496.5</v>
      </c>
      <c r="J29" s="26"/>
      <c r="K29" s="26">
        <f t="shared" si="1"/>
        <v>23411496.5</v>
      </c>
      <c r="L29" s="394"/>
    </row>
    <row r="30" spans="1:12" ht="24" customHeight="1">
      <c r="A30" s="185"/>
      <c r="B30" s="233" t="s">
        <v>785</v>
      </c>
      <c r="D30" s="233"/>
      <c r="E30" s="52">
        <v>0</v>
      </c>
      <c r="F30" s="52"/>
      <c r="G30" s="52">
        <v>229659983.06999999</v>
      </c>
      <c r="H30" s="52"/>
      <c r="I30" s="52">
        <f>SUM(E30:G30)</f>
        <v>229659983.06999999</v>
      </c>
      <c r="J30" s="52"/>
      <c r="K30" s="52">
        <f>SUM(I30)</f>
        <v>229659983.06999999</v>
      </c>
      <c r="L30" s="394"/>
    </row>
    <row r="31" spans="1:12" ht="24" customHeight="1">
      <c r="A31" s="185"/>
      <c r="B31" s="233" t="s">
        <v>788</v>
      </c>
      <c r="D31" s="233"/>
      <c r="E31" s="52">
        <v>0</v>
      </c>
      <c r="F31" s="52"/>
      <c r="G31" s="52">
        <v>144193967.75</v>
      </c>
      <c r="H31" s="52"/>
      <c r="I31" s="52">
        <f>SUM(E31:G31)</f>
        <v>144193967.75</v>
      </c>
      <c r="J31" s="52"/>
      <c r="K31" s="52">
        <f>SUM(I31)</f>
        <v>144193967.75</v>
      </c>
      <c r="L31" s="394"/>
    </row>
    <row r="32" spans="1:12" ht="24" customHeight="1">
      <c r="A32" s="185"/>
      <c r="B32" s="233" t="s">
        <v>1043</v>
      </c>
      <c r="D32" s="233"/>
      <c r="E32" s="52"/>
      <c r="F32" s="52"/>
      <c r="G32" s="52"/>
      <c r="H32" s="52"/>
      <c r="I32" s="52"/>
      <c r="J32" s="52"/>
      <c r="K32" s="52"/>
      <c r="L32" s="394"/>
    </row>
    <row r="33" spans="1:12" ht="24" customHeight="1">
      <c r="A33" s="185"/>
      <c r="B33" s="185" t="s">
        <v>1044</v>
      </c>
      <c r="D33" s="233"/>
      <c r="E33" s="52">
        <v>0</v>
      </c>
      <c r="F33" s="52"/>
      <c r="G33" s="52">
        <v>5852015.3200000003</v>
      </c>
      <c r="H33" s="52"/>
      <c r="I33" s="52">
        <f>SUM(E33:G33)</f>
        <v>5852015.3200000003</v>
      </c>
      <c r="J33" s="52"/>
      <c r="K33" s="52">
        <f>SUM(I33)</f>
        <v>5852015.3200000003</v>
      </c>
      <c r="L33" s="394"/>
    </row>
    <row r="34" spans="1:12" ht="24" customHeight="1" thickBot="1">
      <c r="A34" s="185"/>
      <c r="B34" s="387" t="s">
        <v>764</v>
      </c>
      <c r="C34" s="185"/>
      <c r="D34" s="390"/>
      <c r="E34" s="82">
        <f>SUM(E19:E33)</f>
        <v>0</v>
      </c>
      <c r="F34" s="52"/>
      <c r="G34" s="82">
        <f>SUM(G19:G33)</f>
        <v>937438663.10999906</v>
      </c>
      <c r="H34" s="52"/>
      <c r="I34" s="82">
        <f>SUM(I19:I33)</f>
        <v>937438663.10999906</v>
      </c>
      <c r="J34" s="52"/>
      <c r="K34" s="82">
        <f>SUM(K19:K33)</f>
        <v>937438663.10999906</v>
      </c>
      <c r="L34" s="394"/>
    </row>
    <row r="35" spans="1:12" ht="24" customHeight="1" thickTop="1">
      <c r="A35" s="185"/>
      <c r="B35" s="387"/>
      <c r="C35" s="185"/>
      <c r="D35" s="390"/>
      <c r="E35" s="26"/>
      <c r="F35" s="52"/>
      <c r="G35" s="26"/>
      <c r="H35" s="52"/>
      <c r="I35" s="26"/>
      <c r="J35" s="52"/>
      <c r="K35" s="26"/>
      <c r="L35" s="394"/>
    </row>
    <row r="36" spans="1:12" ht="26.1" customHeight="1">
      <c r="A36" s="433" t="s">
        <v>765</v>
      </c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394"/>
    </row>
    <row r="37" spans="1:12" ht="26.1" customHeight="1">
      <c r="A37" s="247"/>
      <c r="B37" s="247"/>
      <c r="C37" s="246"/>
      <c r="D37" s="246"/>
      <c r="E37" s="247"/>
      <c r="F37" s="247"/>
      <c r="G37" s="247"/>
      <c r="H37" s="247"/>
      <c r="L37" s="394"/>
    </row>
    <row r="38" spans="1:12" ht="26.1" customHeight="1">
      <c r="A38" s="185"/>
      <c r="B38" s="185"/>
      <c r="C38" s="185"/>
      <c r="D38" s="185"/>
      <c r="E38" s="309"/>
      <c r="F38" s="309"/>
      <c r="G38" s="309"/>
      <c r="H38" s="309"/>
      <c r="I38" s="387"/>
      <c r="J38" s="396"/>
      <c r="K38" s="363" t="s">
        <v>674</v>
      </c>
      <c r="L38" s="394"/>
    </row>
    <row r="39" spans="1:12" ht="26.1" customHeight="1">
      <c r="A39" s="185"/>
      <c r="B39" s="395"/>
      <c r="C39" s="395"/>
      <c r="D39" s="395"/>
      <c r="E39" s="457" t="s">
        <v>792</v>
      </c>
      <c r="F39" s="457"/>
      <c r="G39" s="457"/>
      <c r="H39" s="457"/>
      <c r="I39" s="457"/>
      <c r="J39" s="457"/>
      <c r="K39" s="457"/>
      <c r="L39" s="394"/>
    </row>
    <row r="40" spans="1:12" ht="26.1" customHeight="1">
      <c r="A40" s="185"/>
      <c r="B40" s="185"/>
      <c r="C40" s="185"/>
      <c r="D40" s="185"/>
      <c r="E40" s="456" t="s">
        <v>775</v>
      </c>
      <c r="F40" s="456"/>
      <c r="G40" s="456"/>
      <c r="H40" s="456"/>
      <c r="I40" s="456"/>
      <c r="J40" s="366"/>
      <c r="K40" s="383" t="s">
        <v>430</v>
      </c>
      <c r="L40" s="394"/>
    </row>
    <row r="41" spans="1:12" ht="26.1" customHeight="1">
      <c r="A41" s="185"/>
      <c r="B41" s="185"/>
      <c r="C41" s="185"/>
      <c r="D41" s="185"/>
      <c r="E41" s="366" t="s">
        <v>430</v>
      </c>
      <c r="F41" s="366"/>
      <c r="G41" s="366"/>
      <c r="H41" s="366"/>
      <c r="I41" s="366"/>
      <c r="J41" s="366"/>
      <c r="K41" s="366"/>
      <c r="L41" s="394"/>
    </row>
    <row r="42" spans="1:12" ht="26.1" customHeight="1">
      <c r="A42" s="185"/>
      <c r="B42" s="185"/>
      <c r="C42" s="185"/>
      <c r="D42" s="185"/>
      <c r="E42" s="366" t="s">
        <v>776</v>
      </c>
      <c r="F42" s="366"/>
      <c r="G42" s="366" t="s">
        <v>429</v>
      </c>
      <c r="H42" s="366"/>
      <c r="I42" s="366"/>
      <c r="J42" s="366"/>
      <c r="K42" s="366"/>
      <c r="L42" s="394"/>
    </row>
    <row r="43" spans="1:12" ht="26.1" customHeight="1">
      <c r="A43" s="185"/>
      <c r="B43" s="185"/>
      <c r="C43" s="185"/>
      <c r="D43" s="185"/>
      <c r="E43" s="365" t="s">
        <v>777</v>
      </c>
      <c r="F43" s="366"/>
      <c r="G43" s="365" t="s">
        <v>778</v>
      </c>
      <c r="H43" s="366"/>
      <c r="I43" s="365" t="s">
        <v>331</v>
      </c>
      <c r="J43" s="366"/>
      <c r="K43" s="366"/>
      <c r="L43" s="394"/>
    </row>
    <row r="44" spans="1:12" ht="26.1" customHeight="1">
      <c r="A44" s="185"/>
      <c r="B44" s="387" t="s">
        <v>751</v>
      </c>
      <c r="C44" s="185"/>
      <c r="D44" s="398"/>
      <c r="E44" s="185"/>
      <c r="F44" s="185"/>
      <c r="G44" s="185"/>
      <c r="H44" s="185"/>
      <c r="I44" s="185"/>
      <c r="J44" s="185"/>
      <c r="K44" s="185"/>
      <c r="L44" s="394"/>
    </row>
    <row r="45" spans="1:12" ht="26.1" customHeight="1">
      <c r="A45" s="185"/>
      <c r="B45" s="390" t="s">
        <v>779</v>
      </c>
      <c r="C45" s="185"/>
      <c r="D45" s="390"/>
      <c r="E45" s="52">
        <v>0</v>
      </c>
      <c r="F45" s="52"/>
      <c r="G45" s="52">
        <v>30426761.68</v>
      </c>
      <c r="H45" s="52"/>
      <c r="I45" s="52">
        <f>SUM(E45:G45)</f>
        <v>30426761.68</v>
      </c>
      <c r="J45" s="52"/>
      <c r="K45" s="52">
        <f>SUM(I45)</f>
        <v>30426761.68</v>
      </c>
      <c r="L45" s="394"/>
    </row>
    <row r="46" spans="1:12" ht="26.1" customHeight="1">
      <c r="A46" s="185"/>
      <c r="B46" s="390" t="s">
        <v>780</v>
      </c>
      <c r="C46" s="185"/>
      <c r="D46" s="390"/>
      <c r="E46" s="52">
        <v>0</v>
      </c>
      <c r="F46" s="52"/>
      <c r="G46" s="52">
        <v>31071850.48</v>
      </c>
      <c r="H46" s="52"/>
      <c r="I46" s="52">
        <f>SUM(E46:G46)</f>
        <v>31071850.48</v>
      </c>
      <c r="J46" s="52"/>
      <c r="K46" s="52">
        <f>SUM(I46)</f>
        <v>31071850.48</v>
      </c>
      <c r="L46" s="394"/>
    </row>
    <row r="47" spans="1:12" ht="26.1" customHeight="1">
      <c r="A47" s="185"/>
      <c r="B47" s="390" t="s">
        <v>781</v>
      </c>
      <c r="C47" s="185"/>
      <c r="D47" s="390"/>
      <c r="E47" s="52">
        <v>1798612.84</v>
      </c>
      <c r="F47" s="52"/>
      <c r="G47" s="52">
        <v>0</v>
      </c>
      <c r="H47" s="52"/>
      <c r="I47" s="52">
        <f>SUM(E47:G47)</f>
        <v>1798612.84</v>
      </c>
      <c r="J47" s="52"/>
      <c r="K47" s="52">
        <f>SUM(I47)</f>
        <v>1798612.84</v>
      </c>
      <c r="L47" s="394"/>
    </row>
    <row r="48" spans="1:12" ht="26.1" customHeight="1">
      <c r="A48" s="185"/>
      <c r="B48" s="390" t="s">
        <v>793</v>
      </c>
      <c r="C48" s="185"/>
      <c r="D48" s="390"/>
      <c r="E48" s="52">
        <v>0</v>
      </c>
      <c r="F48" s="52"/>
      <c r="G48" s="52">
        <v>560786.35</v>
      </c>
      <c r="H48" s="52"/>
      <c r="I48" s="52">
        <f>SUM(E48:G48)</f>
        <v>560786.35</v>
      </c>
      <c r="J48" s="52"/>
      <c r="K48" s="52">
        <f>SUM(I48)</f>
        <v>560786.35</v>
      </c>
      <c r="L48" s="394"/>
    </row>
    <row r="49" spans="1:12" ht="26.1" customHeight="1" thickBot="1">
      <c r="A49" s="185"/>
      <c r="B49" s="387" t="s">
        <v>754</v>
      </c>
      <c r="C49" s="185"/>
      <c r="D49" s="390"/>
      <c r="E49" s="82">
        <f>SUM(E45:E48)</f>
        <v>1798612.84</v>
      </c>
      <c r="F49" s="52"/>
      <c r="G49" s="82">
        <f>SUM(G45:G48)</f>
        <v>62059398.509999998</v>
      </c>
      <c r="H49" s="52"/>
      <c r="I49" s="82">
        <f>SUM(I45:I48)</f>
        <v>63858011.350000001</v>
      </c>
      <c r="J49" s="52"/>
      <c r="K49" s="82">
        <f>SUM(K45:K48)</f>
        <v>63858011.350000001</v>
      </c>
      <c r="L49" s="394"/>
    </row>
    <row r="50" spans="1:12" ht="26.1" customHeight="1" thickTop="1">
      <c r="A50" s="185"/>
      <c r="B50" s="387" t="s">
        <v>755</v>
      </c>
      <c r="C50" s="185"/>
      <c r="D50" s="390"/>
      <c r="E50" s="399"/>
      <c r="F50" s="185"/>
      <c r="G50" s="399"/>
      <c r="H50" s="185"/>
      <c r="I50" s="399"/>
      <c r="J50" s="399"/>
      <c r="K50" s="399"/>
      <c r="L50" s="394"/>
    </row>
    <row r="51" spans="1:12" ht="26.1" customHeight="1">
      <c r="A51" s="185"/>
      <c r="B51" s="390" t="s">
        <v>782</v>
      </c>
      <c r="C51" s="185"/>
      <c r="D51" s="390"/>
      <c r="E51" s="399"/>
      <c r="F51" s="185"/>
      <c r="G51" s="399"/>
      <c r="H51" s="185"/>
      <c r="I51" s="399"/>
      <c r="J51" s="399"/>
      <c r="K51" s="399"/>
      <c r="L51" s="394"/>
    </row>
    <row r="52" spans="1:12" ht="26.1" customHeight="1">
      <c r="A52" s="185"/>
      <c r="B52" s="185" t="s">
        <v>783</v>
      </c>
      <c r="D52" s="390"/>
      <c r="E52" s="52">
        <v>0</v>
      </c>
      <c r="F52" s="52"/>
      <c r="G52" s="52">
        <v>125979462.87</v>
      </c>
      <c r="H52" s="52"/>
      <c r="I52" s="52">
        <f>SUM(E52:G52)</f>
        <v>125979462.87</v>
      </c>
      <c r="J52" s="52"/>
      <c r="K52" s="52">
        <f>SUM(I52)</f>
        <v>125979462.87</v>
      </c>
      <c r="L52" s="394"/>
    </row>
    <row r="53" spans="1:12" ht="26.1" customHeight="1">
      <c r="A53" s="185"/>
      <c r="B53" s="390" t="s">
        <v>784</v>
      </c>
      <c r="C53" s="185"/>
      <c r="D53" s="390"/>
      <c r="E53" s="52">
        <v>0</v>
      </c>
      <c r="F53" s="52"/>
      <c r="G53" s="52">
        <v>195769508.33000001</v>
      </c>
      <c r="H53" s="52"/>
      <c r="I53" s="52">
        <f>SUM(E53:G53)</f>
        <v>195769508.33000001</v>
      </c>
      <c r="J53" s="52"/>
      <c r="K53" s="52">
        <f>SUM(I53)</f>
        <v>195769508.33000001</v>
      </c>
      <c r="L53" s="394"/>
    </row>
    <row r="54" spans="1:12" ht="26.1" customHeight="1">
      <c r="A54" s="185"/>
      <c r="B54" s="390" t="s">
        <v>785</v>
      </c>
      <c r="C54" s="185"/>
      <c r="D54" s="390"/>
      <c r="E54" s="52"/>
      <c r="F54" s="52"/>
      <c r="G54" s="52"/>
      <c r="H54" s="52"/>
      <c r="I54" s="52"/>
      <c r="J54" s="52"/>
      <c r="K54" s="52"/>
      <c r="L54" s="394"/>
    </row>
    <row r="55" spans="1:12" ht="26.1" customHeight="1">
      <c r="A55" s="185"/>
      <c r="B55" s="185" t="s">
        <v>786</v>
      </c>
      <c r="D55" s="390"/>
      <c r="E55" s="52">
        <v>0</v>
      </c>
      <c r="F55" s="52"/>
      <c r="G55" s="52">
        <v>316705761.89999998</v>
      </c>
      <c r="H55" s="52"/>
      <c r="I55" s="52">
        <f>SUM(E55:G55)</f>
        <v>316705761.89999998</v>
      </c>
      <c r="J55" s="52"/>
      <c r="K55" s="52">
        <f>SUM(I55)</f>
        <v>316705761.89999998</v>
      </c>
      <c r="L55" s="394"/>
    </row>
    <row r="56" spans="1:12" ht="26.1" customHeight="1">
      <c r="A56" s="185"/>
      <c r="B56" s="390" t="s">
        <v>787</v>
      </c>
      <c r="C56" s="185"/>
      <c r="D56" s="390"/>
      <c r="E56" s="52">
        <v>0</v>
      </c>
      <c r="F56" s="52"/>
      <c r="G56" s="52">
        <v>389980680.43000001</v>
      </c>
      <c r="H56" s="52"/>
      <c r="I56" s="52">
        <f>SUM(E56:G56)</f>
        <v>389980680.43000001</v>
      </c>
      <c r="J56" s="52"/>
      <c r="K56" s="52">
        <f>SUM(I56)</f>
        <v>389980680.43000001</v>
      </c>
      <c r="L56" s="394"/>
    </row>
    <row r="57" spans="1:12" ht="26.1" customHeight="1">
      <c r="A57" s="185"/>
      <c r="B57" s="390" t="s">
        <v>788</v>
      </c>
      <c r="C57" s="185"/>
      <c r="D57" s="390"/>
      <c r="E57" s="52"/>
      <c r="F57" s="52"/>
      <c r="G57" s="52"/>
      <c r="H57" s="52"/>
      <c r="I57" s="52"/>
      <c r="J57" s="52"/>
      <c r="K57" s="52"/>
      <c r="L57" s="394"/>
    </row>
    <row r="58" spans="1:12" ht="26.1" customHeight="1">
      <c r="A58" s="185"/>
      <c r="B58" s="185" t="s">
        <v>786</v>
      </c>
      <c r="D58" s="390"/>
      <c r="E58" s="52">
        <v>0</v>
      </c>
      <c r="F58" s="52"/>
      <c r="G58" s="52">
        <v>20207626.629999999</v>
      </c>
      <c r="H58" s="52"/>
      <c r="I58" s="52">
        <f t="shared" ref="I58:I65" si="4">SUM(E58:G58)</f>
        <v>20207626.629999999</v>
      </c>
      <c r="J58" s="52"/>
      <c r="K58" s="52">
        <f t="shared" ref="K58:K65" si="5">SUM(I58)</f>
        <v>20207626.629999999</v>
      </c>
      <c r="L58" s="394"/>
    </row>
    <row r="59" spans="1:12" ht="26.1" customHeight="1">
      <c r="A59" s="185"/>
      <c r="B59" s="390" t="s">
        <v>1045</v>
      </c>
      <c r="D59" s="390"/>
      <c r="E59" s="52"/>
      <c r="F59" s="52"/>
      <c r="G59" s="52"/>
      <c r="H59" s="52"/>
      <c r="I59" s="52"/>
      <c r="J59" s="52"/>
      <c r="K59" s="52"/>
      <c r="L59" s="394"/>
    </row>
    <row r="60" spans="1:12" ht="26.1" customHeight="1">
      <c r="A60" s="185"/>
      <c r="B60" s="185" t="s">
        <v>1044</v>
      </c>
      <c r="C60" s="185"/>
      <c r="D60" s="390"/>
      <c r="E60" s="52">
        <v>0</v>
      </c>
      <c r="F60" s="52"/>
      <c r="G60" s="52">
        <v>47946680.619999997</v>
      </c>
      <c r="H60" s="52"/>
      <c r="I60" s="52">
        <f t="shared" si="4"/>
        <v>47946680.619999997</v>
      </c>
      <c r="J60" s="52"/>
      <c r="K60" s="52">
        <f t="shared" si="5"/>
        <v>47946680.619999997</v>
      </c>
      <c r="L60" s="394"/>
    </row>
    <row r="61" spans="1:12" ht="26.1" customHeight="1">
      <c r="A61" s="185"/>
      <c r="B61" s="390" t="s">
        <v>790</v>
      </c>
      <c r="C61" s="185"/>
      <c r="D61" s="390"/>
      <c r="E61" s="52">
        <v>0</v>
      </c>
      <c r="F61" s="52"/>
      <c r="G61" s="52">
        <v>23400482.350000001</v>
      </c>
      <c r="H61" s="52"/>
      <c r="I61" s="52">
        <f t="shared" si="4"/>
        <v>23400482.350000001</v>
      </c>
      <c r="J61" s="52"/>
      <c r="K61" s="52">
        <f t="shared" si="5"/>
        <v>23400482.350000001</v>
      </c>
      <c r="L61" s="394"/>
    </row>
    <row r="62" spans="1:12" ht="26.1" customHeight="1">
      <c r="A62" s="234"/>
      <c r="B62" s="233" t="s">
        <v>785</v>
      </c>
      <c r="C62" s="233"/>
      <c r="D62" s="234"/>
      <c r="E62" s="52">
        <v>0</v>
      </c>
      <c r="F62" s="52"/>
      <c r="G62" s="52">
        <v>3679213.74</v>
      </c>
      <c r="H62" s="52"/>
      <c r="I62" s="52">
        <f t="shared" si="4"/>
        <v>3679213.74</v>
      </c>
      <c r="J62" s="52"/>
      <c r="K62" s="52">
        <f t="shared" si="5"/>
        <v>3679213.74</v>
      </c>
      <c r="L62" s="394"/>
    </row>
    <row r="63" spans="1:12" ht="26.1" customHeight="1">
      <c r="A63" s="234"/>
      <c r="B63" s="233" t="s">
        <v>788</v>
      </c>
      <c r="C63" s="233"/>
      <c r="D63" s="234"/>
      <c r="E63" s="52">
        <v>0</v>
      </c>
      <c r="F63" s="52"/>
      <c r="G63" s="52">
        <v>160215748.25999999</v>
      </c>
      <c r="H63" s="52"/>
      <c r="I63" s="52">
        <f t="shared" si="4"/>
        <v>160215748.25999999</v>
      </c>
      <c r="J63" s="52"/>
      <c r="K63" s="52">
        <f t="shared" si="5"/>
        <v>160215748.25999999</v>
      </c>
      <c r="L63" s="394"/>
    </row>
    <row r="64" spans="1:12" ht="26.1" customHeight="1">
      <c r="A64" s="234"/>
      <c r="B64" s="233" t="s">
        <v>1043</v>
      </c>
      <c r="C64" s="233"/>
      <c r="D64" s="234"/>
      <c r="E64" s="52"/>
      <c r="F64" s="52"/>
      <c r="G64" s="52"/>
      <c r="H64" s="52"/>
      <c r="I64" s="52"/>
      <c r="J64" s="52"/>
      <c r="K64" s="52"/>
      <c r="L64" s="394"/>
    </row>
    <row r="65" spans="1:12" ht="26.1" customHeight="1">
      <c r="A65" s="234"/>
      <c r="B65" s="185" t="s">
        <v>1044</v>
      </c>
      <c r="C65" s="233"/>
      <c r="D65" s="234"/>
      <c r="E65" s="52">
        <v>0</v>
      </c>
      <c r="F65" s="52"/>
      <c r="G65" s="52">
        <v>10512985</v>
      </c>
      <c r="H65" s="52"/>
      <c r="I65" s="52">
        <f t="shared" si="4"/>
        <v>10512985</v>
      </c>
      <c r="J65" s="52"/>
      <c r="K65" s="52">
        <f t="shared" si="5"/>
        <v>10512985</v>
      </c>
      <c r="L65" s="394"/>
    </row>
    <row r="66" spans="1:12" ht="26.1" customHeight="1" thickBot="1">
      <c r="A66" s="185"/>
      <c r="B66" s="387" t="s">
        <v>764</v>
      </c>
      <c r="C66" s="185"/>
      <c r="D66" s="390"/>
      <c r="E66" s="82">
        <f>SUM(E52:E65)</f>
        <v>0</v>
      </c>
      <c r="F66" s="52"/>
      <c r="G66" s="82">
        <f>SUM(G52:G65)</f>
        <v>1294398150.1299999</v>
      </c>
      <c r="H66" s="52"/>
      <c r="I66" s="82">
        <f>SUM(I52:I65)</f>
        <v>1294398150.1299999</v>
      </c>
      <c r="J66" s="52"/>
      <c r="K66" s="82">
        <f>SUM(K52:K65)</f>
        <v>1294398150.1299999</v>
      </c>
      <c r="L66" s="394"/>
    </row>
    <row r="67" spans="1:12" ht="26.1" customHeight="1" thickTop="1">
      <c r="A67" s="185"/>
      <c r="B67" s="387"/>
      <c r="C67" s="185"/>
      <c r="D67" s="390"/>
      <c r="E67" s="26"/>
      <c r="F67" s="52"/>
      <c r="G67" s="26"/>
      <c r="H67" s="52"/>
      <c r="I67" s="26"/>
      <c r="J67" s="52"/>
      <c r="K67" s="26"/>
      <c r="L67" s="394"/>
    </row>
    <row r="68" spans="1:12" ht="27" customHeight="1">
      <c r="A68" s="433" t="s">
        <v>770</v>
      </c>
      <c r="B68" s="433"/>
      <c r="C68" s="433"/>
      <c r="D68" s="433"/>
      <c r="E68" s="433"/>
      <c r="F68" s="433"/>
      <c r="G68" s="433"/>
      <c r="H68" s="433"/>
      <c r="I68" s="433"/>
      <c r="J68" s="433"/>
      <c r="K68" s="433"/>
      <c r="L68" s="394"/>
    </row>
    <row r="69" spans="1:12" ht="27" customHeight="1">
      <c r="A69" s="247"/>
      <c r="B69" s="247"/>
      <c r="C69" s="246"/>
      <c r="D69" s="246"/>
      <c r="E69" s="247"/>
      <c r="F69" s="247"/>
      <c r="G69" s="247"/>
      <c r="H69" s="247"/>
      <c r="L69" s="394"/>
    </row>
    <row r="70" spans="1:12" ht="27" customHeight="1">
      <c r="A70" s="185"/>
      <c r="B70" s="185"/>
      <c r="C70" s="185"/>
      <c r="D70" s="185"/>
      <c r="E70" s="309"/>
      <c r="F70" s="309"/>
      <c r="G70" s="309"/>
      <c r="H70" s="309"/>
      <c r="I70" s="387"/>
      <c r="J70" s="396"/>
      <c r="K70" s="363" t="s">
        <v>674</v>
      </c>
      <c r="L70" s="144"/>
    </row>
    <row r="71" spans="1:12" ht="27" customHeight="1">
      <c r="A71" s="185"/>
      <c r="B71" s="395"/>
      <c r="C71" s="395"/>
      <c r="D71" s="395"/>
      <c r="E71" s="457" t="s">
        <v>795</v>
      </c>
      <c r="F71" s="457"/>
      <c r="G71" s="457"/>
      <c r="H71" s="457"/>
      <c r="I71" s="457"/>
      <c r="J71" s="457"/>
      <c r="K71" s="457"/>
      <c r="L71" s="144"/>
    </row>
    <row r="72" spans="1:12" ht="27" customHeight="1">
      <c r="A72" s="185"/>
      <c r="B72" s="185"/>
      <c r="C72" s="185"/>
      <c r="D72" s="185"/>
      <c r="E72" s="456" t="s">
        <v>775</v>
      </c>
      <c r="F72" s="456"/>
      <c r="G72" s="456"/>
      <c r="H72" s="456"/>
      <c r="I72" s="456"/>
      <c r="J72" s="366"/>
      <c r="K72" s="383" t="s">
        <v>430</v>
      </c>
      <c r="L72" s="144"/>
    </row>
    <row r="73" spans="1:12" ht="27" customHeight="1">
      <c r="A73" s="185"/>
      <c r="B73" s="185"/>
      <c r="C73" s="185"/>
      <c r="D73" s="185"/>
      <c r="E73" s="366" t="s">
        <v>430</v>
      </c>
      <c r="F73" s="366"/>
      <c r="G73" s="366"/>
      <c r="H73" s="366"/>
      <c r="I73" s="366"/>
      <c r="J73" s="366"/>
      <c r="K73" s="366"/>
      <c r="L73" s="144"/>
    </row>
    <row r="74" spans="1:12" ht="27" customHeight="1">
      <c r="A74" s="185"/>
      <c r="B74" s="185"/>
      <c r="C74" s="185"/>
      <c r="D74" s="185"/>
      <c r="E74" s="366" t="s">
        <v>776</v>
      </c>
      <c r="F74" s="366"/>
      <c r="G74" s="366" t="s">
        <v>429</v>
      </c>
      <c r="H74" s="366"/>
      <c r="I74" s="366"/>
      <c r="J74" s="366"/>
      <c r="K74" s="366"/>
      <c r="L74" s="144"/>
    </row>
    <row r="75" spans="1:12" ht="27" customHeight="1">
      <c r="A75" s="185"/>
      <c r="B75" s="185"/>
      <c r="C75" s="185"/>
      <c r="D75" s="185"/>
      <c r="E75" s="365" t="s">
        <v>777</v>
      </c>
      <c r="F75" s="366"/>
      <c r="G75" s="365" t="s">
        <v>778</v>
      </c>
      <c r="H75" s="366"/>
      <c r="I75" s="365" t="s">
        <v>331</v>
      </c>
      <c r="J75" s="366"/>
      <c r="K75" s="365"/>
      <c r="L75" s="144"/>
    </row>
    <row r="76" spans="1:12" ht="27" customHeight="1">
      <c r="A76" s="185"/>
      <c r="B76" s="387" t="s">
        <v>751</v>
      </c>
      <c r="C76" s="185"/>
      <c r="D76" s="398"/>
      <c r="E76" s="185"/>
      <c r="F76" s="185"/>
      <c r="G76" s="185"/>
      <c r="H76" s="185"/>
      <c r="I76" s="185"/>
      <c r="J76" s="185"/>
      <c r="K76" s="185"/>
      <c r="L76" s="144"/>
    </row>
    <row r="77" spans="1:12" ht="27" customHeight="1">
      <c r="A77" s="185"/>
      <c r="B77" s="390" t="s">
        <v>779</v>
      </c>
      <c r="C77" s="185"/>
      <c r="D77" s="390"/>
      <c r="E77" s="52">
        <v>0</v>
      </c>
      <c r="F77" s="52"/>
      <c r="G77" s="52">
        <v>543046722.97000003</v>
      </c>
      <c r="H77" s="52"/>
      <c r="I77" s="52">
        <f>SUM(E77:G77)</f>
        <v>543046722.97000003</v>
      </c>
      <c r="J77" s="52"/>
      <c r="K77" s="52">
        <f>SUM(I77)</f>
        <v>543046722.97000003</v>
      </c>
      <c r="L77" s="144"/>
    </row>
    <row r="78" spans="1:12" ht="27" customHeight="1">
      <c r="A78" s="185"/>
      <c r="B78" s="233" t="s">
        <v>796</v>
      </c>
      <c r="C78" s="185"/>
      <c r="D78" s="390"/>
      <c r="E78" s="52">
        <v>0</v>
      </c>
      <c r="F78" s="52"/>
      <c r="G78" s="52">
        <v>1936.69</v>
      </c>
      <c r="H78" s="52"/>
      <c r="I78" s="52">
        <f>SUM(E78:G78)</f>
        <v>1936.69</v>
      </c>
      <c r="J78" s="52"/>
      <c r="K78" s="52">
        <f>+I78</f>
        <v>1936.69</v>
      </c>
      <c r="L78" s="144"/>
    </row>
    <row r="79" spans="1:12" ht="27" customHeight="1">
      <c r="A79" s="185"/>
      <c r="B79" s="390" t="s">
        <v>797</v>
      </c>
      <c r="C79" s="185"/>
      <c r="D79" s="390"/>
      <c r="E79" s="52">
        <v>0</v>
      </c>
      <c r="F79" s="52"/>
      <c r="G79" s="52">
        <v>120106266.03</v>
      </c>
      <c r="H79" s="52"/>
      <c r="I79" s="52">
        <f>SUM(E79:G79)</f>
        <v>120106266.03</v>
      </c>
      <c r="J79" s="52"/>
      <c r="K79" s="52">
        <f>+I79</f>
        <v>120106266.03</v>
      </c>
      <c r="L79" s="144"/>
    </row>
    <row r="80" spans="1:12" ht="27" customHeight="1" thickBot="1">
      <c r="A80" s="185"/>
      <c r="B80" s="387" t="s">
        <v>754</v>
      </c>
      <c r="C80" s="185"/>
      <c r="D80" s="390"/>
      <c r="E80" s="82">
        <f>SUM(E77:E79)</f>
        <v>0</v>
      </c>
      <c r="F80" s="52"/>
      <c r="G80" s="82">
        <f>SUM(G77:G79)</f>
        <v>663154925.69000006</v>
      </c>
      <c r="H80" s="52"/>
      <c r="I80" s="82">
        <f>SUM(I77:I79)</f>
        <v>663154925.69000006</v>
      </c>
      <c r="J80" s="52"/>
      <c r="K80" s="82">
        <f>SUM(K77:K79)</f>
        <v>663154925.69000006</v>
      </c>
      <c r="L80" s="144"/>
    </row>
    <row r="81" spans="1:12" ht="27" customHeight="1" thickTop="1">
      <c r="A81" s="185"/>
      <c r="B81" s="387" t="s">
        <v>755</v>
      </c>
      <c r="C81" s="185"/>
      <c r="D81" s="390"/>
      <c r="E81" s="399"/>
      <c r="F81" s="185"/>
      <c r="G81" s="399"/>
      <c r="H81" s="185"/>
      <c r="I81" s="399"/>
      <c r="J81" s="399"/>
      <c r="K81" s="399"/>
      <c r="L81" s="394"/>
    </row>
    <row r="82" spans="1:12" ht="27" customHeight="1">
      <c r="A82" s="185"/>
      <c r="B82" s="390" t="s">
        <v>782</v>
      </c>
      <c r="C82" s="185"/>
      <c r="D82" s="390"/>
      <c r="E82" s="399"/>
      <c r="F82" s="185"/>
      <c r="G82" s="399"/>
      <c r="H82" s="185"/>
      <c r="I82" s="399"/>
      <c r="J82" s="399"/>
      <c r="K82" s="399"/>
      <c r="L82" s="394"/>
    </row>
    <row r="83" spans="1:12" ht="27" customHeight="1">
      <c r="A83" s="185"/>
      <c r="B83" s="185" t="s">
        <v>783</v>
      </c>
      <c r="D83" s="390"/>
      <c r="E83" s="52">
        <v>0</v>
      </c>
      <c r="F83" s="52"/>
      <c r="G83" s="52">
        <v>0</v>
      </c>
      <c r="H83" s="52"/>
      <c r="I83" s="52">
        <f>SUM(E83:G83)</f>
        <v>0</v>
      </c>
      <c r="J83" s="52"/>
      <c r="K83" s="52">
        <f>SUM(I83)</f>
        <v>0</v>
      </c>
      <c r="L83" s="394"/>
    </row>
    <row r="84" spans="1:12" ht="27" customHeight="1">
      <c r="A84" s="185"/>
      <c r="B84" s="390" t="s">
        <v>784</v>
      </c>
      <c r="C84" s="185"/>
      <c r="D84" s="390"/>
      <c r="E84" s="52">
        <v>0</v>
      </c>
      <c r="F84" s="52"/>
      <c r="G84" s="68">
        <v>10881710.279999999</v>
      </c>
      <c r="H84" s="52"/>
      <c r="I84" s="52">
        <f>SUM(E84:G84)</f>
        <v>10881710.279999999</v>
      </c>
      <c r="J84" s="52"/>
      <c r="K84" s="52">
        <f>SUM(I84)</f>
        <v>10881710.279999999</v>
      </c>
      <c r="L84" s="394"/>
    </row>
    <row r="85" spans="1:12" ht="27" customHeight="1">
      <c r="A85" s="185"/>
      <c r="B85" s="390" t="s">
        <v>785</v>
      </c>
      <c r="C85" s="185"/>
      <c r="D85" s="390"/>
      <c r="E85" s="52"/>
      <c r="F85" s="52"/>
      <c r="G85" s="52"/>
      <c r="H85" s="52"/>
      <c r="I85" s="52"/>
      <c r="J85" s="52"/>
      <c r="K85" s="52"/>
      <c r="L85" s="394"/>
    </row>
    <row r="86" spans="1:12" ht="27" customHeight="1">
      <c r="A86" s="185"/>
      <c r="B86" s="185" t="s">
        <v>786</v>
      </c>
      <c r="D86" s="390"/>
      <c r="E86" s="52">
        <v>0</v>
      </c>
      <c r="F86" s="52"/>
      <c r="G86" s="52">
        <v>7846788.6600000001</v>
      </c>
      <c r="H86" s="52"/>
      <c r="I86" s="52">
        <f>SUM(E86:G86)</f>
        <v>7846788.6600000001</v>
      </c>
      <c r="J86" s="52"/>
      <c r="K86" s="52">
        <f>SUM(I86)</f>
        <v>7846788.6600000001</v>
      </c>
      <c r="L86" s="394"/>
    </row>
    <row r="87" spans="1:12" ht="27" customHeight="1">
      <c r="A87" s="185"/>
      <c r="B87" s="390" t="s">
        <v>787</v>
      </c>
      <c r="C87" s="185"/>
      <c r="D87" s="390"/>
      <c r="E87" s="52">
        <v>0</v>
      </c>
      <c r="F87" s="52"/>
      <c r="G87" s="52">
        <v>1591472.01</v>
      </c>
      <c r="H87" s="52"/>
      <c r="I87" s="52">
        <f>SUM(E87:G87)</f>
        <v>1591472.01</v>
      </c>
      <c r="J87" s="52"/>
      <c r="K87" s="52">
        <f>SUM(I87)</f>
        <v>1591472.01</v>
      </c>
      <c r="L87" s="394"/>
    </row>
    <row r="88" spans="1:12" ht="27" customHeight="1">
      <c r="A88" s="185"/>
      <c r="B88" s="233" t="s">
        <v>798</v>
      </c>
      <c r="C88" s="185"/>
      <c r="D88" s="390"/>
      <c r="E88" s="52">
        <v>0</v>
      </c>
      <c r="F88" s="52"/>
      <c r="G88" s="52">
        <v>3979400.4</v>
      </c>
      <c r="H88" s="52"/>
      <c r="I88" s="52">
        <f t="shared" ref="I88:I89" si="6">SUM(E88:G88)</f>
        <v>3979400.4</v>
      </c>
      <c r="J88" s="52"/>
      <c r="K88" s="52">
        <f t="shared" ref="K88:K89" si="7">SUM(I88)</f>
        <v>3979400.4</v>
      </c>
      <c r="L88" s="394"/>
    </row>
    <row r="89" spans="1:12" ht="27" customHeight="1">
      <c r="A89" s="185"/>
      <c r="B89" s="233" t="s">
        <v>785</v>
      </c>
      <c r="C89" s="233"/>
      <c r="D89" s="234"/>
      <c r="E89" s="52">
        <v>0</v>
      </c>
      <c r="F89" s="52"/>
      <c r="G89" s="52">
        <v>17680857.25</v>
      </c>
      <c r="H89" s="52"/>
      <c r="I89" s="52">
        <f t="shared" si="6"/>
        <v>17680857.25</v>
      </c>
      <c r="J89" s="52"/>
      <c r="K89" s="52">
        <f t="shared" si="7"/>
        <v>17680857.25</v>
      </c>
      <c r="L89" s="394"/>
    </row>
    <row r="90" spans="1:12" ht="27" customHeight="1" thickBot="1">
      <c r="A90" s="185"/>
      <c r="B90" s="387" t="s">
        <v>764</v>
      </c>
      <c r="C90" s="185"/>
      <c r="D90" s="390"/>
      <c r="E90" s="82">
        <f>SUM(E83:E89)</f>
        <v>0</v>
      </c>
      <c r="F90" s="52"/>
      <c r="G90" s="82">
        <f>SUM(G83:G89)</f>
        <v>41980228.599999994</v>
      </c>
      <c r="H90" s="52"/>
      <c r="I90" s="82">
        <f>SUM(I83:I89)</f>
        <v>41980228.599999994</v>
      </c>
      <c r="J90" s="52"/>
      <c r="K90" s="82">
        <f>SUM(K83:K89)</f>
        <v>41980228.599999994</v>
      </c>
      <c r="L90" s="394"/>
    </row>
    <row r="91" spans="1:12" ht="27" customHeight="1" thickTop="1">
      <c r="A91" s="185"/>
      <c r="B91" s="387"/>
      <c r="C91" s="185"/>
      <c r="D91" s="390"/>
      <c r="E91" s="399"/>
      <c r="F91" s="185"/>
      <c r="G91" s="399"/>
      <c r="H91" s="185"/>
      <c r="I91" s="399"/>
      <c r="J91" s="399"/>
      <c r="K91" s="399"/>
      <c r="L91" s="394"/>
    </row>
    <row r="92" spans="1:12" ht="27" customHeight="1">
      <c r="A92" s="185"/>
      <c r="B92" s="387"/>
      <c r="C92" s="185"/>
      <c r="D92" s="390"/>
      <c r="E92" s="399"/>
      <c r="F92" s="185"/>
      <c r="G92" s="399"/>
      <c r="H92" s="185"/>
      <c r="I92" s="399"/>
      <c r="J92" s="399"/>
      <c r="K92" s="399"/>
      <c r="L92" s="394"/>
    </row>
    <row r="93" spans="1:12" ht="27" customHeight="1">
      <c r="A93" s="185"/>
      <c r="B93" s="387"/>
      <c r="C93" s="185"/>
      <c r="D93" s="390"/>
      <c r="E93" s="399"/>
      <c r="F93" s="185"/>
      <c r="G93" s="399"/>
      <c r="H93" s="185"/>
      <c r="I93" s="399"/>
      <c r="J93" s="399"/>
      <c r="K93" s="399"/>
      <c r="L93" s="394"/>
    </row>
    <row r="94" spans="1:12" ht="27" customHeight="1">
      <c r="A94" s="185"/>
      <c r="B94" s="387"/>
      <c r="C94" s="185"/>
      <c r="D94" s="390"/>
      <c r="E94" s="399"/>
      <c r="F94" s="185"/>
      <c r="G94" s="399"/>
      <c r="H94" s="185"/>
      <c r="I94" s="399"/>
      <c r="J94" s="399"/>
      <c r="K94" s="399"/>
      <c r="L94" s="394"/>
    </row>
    <row r="95" spans="1:12" ht="27" customHeight="1">
      <c r="A95" s="185"/>
      <c r="B95" s="387"/>
      <c r="C95" s="185"/>
      <c r="D95" s="390"/>
      <c r="E95" s="399"/>
      <c r="F95" s="185"/>
      <c r="G95" s="399"/>
      <c r="H95" s="185"/>
      <c r="I95" s="399"/>
      <c r="J95" s="399"/>
      <c r="K95" s="399"/>
      <c r="L95" s="394"/>
    </row>
    <row r="96" spans="1:12" ht="27" customHeight="1">
      <c r="A96" s="185"/>
      <c r="B96" s="387"/>
      <c r="C96" s="185"/>
      <c r="D96" s="390"/>
      <c r="E96" s="399"/>
      <c r="F96" s="185"/>
      <c r="G96" s="399"/>
      <c r="H96" s="185"/>
      <c r="I96" s="399"/>
      <c r="J96" s="399"/>
      <c r="K96" s="399"/>
      <c r="L96" s="394"/>
    </row>
    <row r="97" spans="1:12" ht="27" customHeight="1">
      <c r="A97" s="185"/>
      <c r="B97" s="387"/>
      <c r="C97" s="185"/>
      <c r="D97" s="390"/>
      <c r="E97" s="399"/>
      <c r="F97" s="185"/>
      <c r="G97" s="399"/>
      <c r="H97" s="185"/>
      <c r="I97" s="399"/>
      <c r="J97" s="399"/>
      <c r="K97" s="399"/>
      <c r="L97" s="394"/>
    </row>
    <row r="98" spans="1:12" ht="27" customHeight="1">
      <c r="A98" s="185"/>
      <c r="B98" s="387"/>
      <c r="C98" s="185"/>
      <c r="D98" s="390"/>
      <c r="E98" s="399"/>
      <c r="F98" s="185"/>
      <c r="G98" s="399"/>
      <c r="H98" s="185"/>
      <c r="I98" s="399"/>
      <c r="J98" s="399"/>
      <c r="K98" s="399"/>
      <c r="L98" s="394"/>
    </row>
    <row r="99" spans="1:12" ht="26.25" customHeight="1">
      <c r="A99" s="433" t="s">
        <v>791</v>
      </c>
      <c r="B99" s="433"/>
      <c r="C99" s="433"/>
      <c r="D99" s="433"/>
      <c r="E99" s="433"/>
      <c r="F99" s="433"/>
      <c r="G99" s="433"/>
      <c r="H99" s="433"/>
      <c r="I99" s="433"/>
      <c r="J99" s="433"/>
      <c r="K99" s="433"/>
      <c r="L99" s="394"/>
    </row>
    <row r="100" spans="1:12" ht="26.25" customHeight="1">
      <c r="A100" s="247"/>
      <c r="B100" s="247"/>
      <c r="C100" s="246"/>
      <c r="D100" s="246"/>
      <c r="E100" s="247"/>
      <c r="F100" s="247"/>
      <c r="G100" s="247"/>
      <c r="H100" s="247"/>
      <c r="L100" s="394"/>
    </row>
    <row r="101" spans="1:12" ht="26.25" customHeight="1">
      <c r="A101" s="185"/>
      <c r="B101" s="387"/>
      <c r="C101" s="185"/>
      <c r="D101" s="390"/>
      <c r="E101" s="399"/>
      <c r="F101" s="185"/>
      <c r="G101" s="399"/>
      <c r="H101" s="185"/>
      <c r="I101" s="399"/>
      <c r="J101" s="399"/>
      <c r="K101" s="363" t="s">
        <v>674</v>
      </c>
      <c r="L101" s="394"/>
    </row>
    <row r="102" spans="1:12" ht="26.25" customHeight="1">
      <c r="A102" s="185"/>
      <c r="B102" s="395"/>
      <c r="C102" s="395"/>
      <c r="D102" s="395"/>
      <c r="E102" s="457" t="s">
        <v>800</v>
      </c>
      <c r="F102" s="457"/>
      <c r="G102" s="457"/>
      <c r="H102" s="457"/>
      <c r="I102" s="457"/>
      <c r="J102" s="457"/>
      <c r="K102" s="457"/>
      <c r="L102" s="144"/>
    </row>
    <row r="103" spans="1:12" ht="26.25" customHeight="1">
      <c r="A103" s="185"/>
      <c r="B103" s="185"/>
      <c r="C103" s="185"/>
      <c r="D103" s="185"/>
      <c r="E103" s="456" t="s">
        <v>775</v>
      </c>
      <c r="F103" s="456"/>
      <c r="G103" s="456"/>
      <c r="H103" s="456"/>
      <c r="I103" s="456"/>
      <c r="J103" s="366"/>
      <c r="K103" s="383" t="s">
        <v>430</v>
      </c>
      <c r="L103" s="144"/>
    </row>
    <row r="104" spans="1:12" ht="26.25" customHeight="1">
      <c r="A104" s="185"/>
      <c r="B104" s="185"/>
      <c r="C104" s="185"/>
      <c r="D104" s="185"/>
      <c r="E104" s="366" t="s">
        <v>430</v>
      </c>
      <c r="F104" s="366"/>
      <c r="G104" s="366"/>
      <c r="H104" s="366"/>
      <c r="I104" s="366"/>
      <c r="J104" s="366"/>
      <c r="K104" s="366"/>
      <c r="L104" s="144"/>
    </row>
    <row r="105" spans="1:12" ht="26.25" customHeight="1">
      <c r="A105" s="185"/>
      <c r="B105" s="185"/>
      <c r="C105" s="185"/>
      <c r="D105" s="185"/>
      <c r="E105" s="366" t="s">
        <v>776</v>
      </c>
      <c r="F105" s="366"/>
      <c r="G105" s="366" t="s">
        <v>429</v>
      </c>
      <c r="H105" s="366"/>
      <c r="I105" s="366"/>
      <c r="J105" s="366"/>
      <c r="K105" s="366"/>
      <c r="L105" s="144"/>
    </row>
    <row r="106" spans="1:12" ht="26.25" customHeight="1">
      <c r="A106" s="185"/>
      <c r="B106" s="185"/>
      <c r="C106" s="185"/>
      <c r="D106" s="185"/>
      <c r="E106" s="365" t="s">
        <v>777</v>
      </c>
      <c r="F106" s="366"/>
      <c r="G106" s="365" t="s">
        <v>778</v>
      </c>
      <c r="H106" s="366"/>
      <c r="I106" s="365" t="s">
        <v>331</v>
      </c>
      <c r="J106" s="366"/>
      <c r="K106" s="365"/>
      <c r="L106" s="144"/>
    </row>
    <row r="107" spans="1:12" ht="26.25" customHeight="1">
      <c r="A107" s="185"/>
      <c r="B107" s="387" t="s">
        <v>751</v>
      </c>
      <c r="C107" s="185"/>
      <c r="D107" s="398"/>
      <c r="E107" s="185"/>
      <c r="F107" s="185"/>
      <c r="G107" s="185"/>
      <c r="H107" s="185"/>
      <c r="I107" s="185"/>
      <c r="J107" s="185"/>
      <c r="K107" s="185"/>
      <c r="L107" s="144"/>
    </row>
    <row r="108" spans="1:12" ht="26.25" customHeight="1">
      <c r="A108" s="185"/>
      <c r="B108" s="390" t="s">
        <v>779</v>
      </c>
      <c r="C108" s="185"/>
      <c r="D108" s="390"/>
      <c r="E108" s="52">
        <v>0</v>
      </c>
      <c r="F108" s="52"/>
      <c r="G108" s="52">
        <v>30426584.460000001</v>
      </c>
      <c r="H108" s="52"/>
      <c r="I108" s="52">
        <f>SUM(E108:G108)</f>
        <v>30426584.460000001</v>
      </c>
      <c r="J108" s="52"/>
      <c r="K108" s="52">
        <f>SUM(I108)</f>
        <v>30426584.460000001</v>
      </c>
      <c r="L108" s="144"/>
    </row>
    <row r="109" spans="1:12" ht="26.25" customHeight="1">
      <c r="A109" s="185"/>
      <c r="B109" s="390" t="s">
        <v>780</v>
      </c>
      <c r="C109" s="185"/>
      <c r="D109" s="390"/>
      <c r="E109" s="52">
        <v>0</v>
      </c>
      <c r="F109" s="52"/>
      <c r="G109" s="52">
        <v>47115775.460000001</v>
      </c>
      <c r="H109" s="52"/>
      <c r="I109" s="52">
        <f>SUM(E109:G109)</f>
        <v>47115775.460000001</v>
      </c>
      <c r="J109" s="52"/>
      <c r="K109" s="52">
        <f>SUM(I109)</f>
        <v>47115775.460000001</v>
      </c>
      <c r="L109" s="144"/>
    </row>
    <row r="110" spans="1:12" ht="26.25" customHeight="1">
      <c r="A110" s="185"/>
      <c r="B110" s="390" t="s">
        <v>781</v>
      </c>
      <c r="C110" s="185"/>
      <c r="D110" s="390"/>
      <c r="E110" s="52">
        <v>1798612.84</v>
      </c>
      <c r="F110" s="52"/>
      <c r="G110" s="52">
        <v>0</v>
      </c>
      <c r="H110" s="52"/>
      <c r="I110" s="52">
        <f>SUM(E110:G110)</f>
        <v>1798612.84</v>
      </c>
      <c r="J110" s="52"/>
      <c r="K110" s="52">
        <f>SUM(I110)</f>
        <v>1798612.84</v>
      </c>
      <c r="L110" s="144"/>
    </row>
    <row r="111" spans="1:12" ht="26.25" customHeight="1">
      <c r="A111" s="185"/>
      <c r="B111" s="390" t="s">
        <v>793</v>
      </c>
      <c r="C111" s="185"/>
      <c r="D111" s="390"/>
      <c r="E111" s="52">
        <v>0</v>
      </c>
      <c r="F111" s="52"/>
      <c r="G111" s="52">
        <v>560786.35</v>
      </c>
      <c r="H111" s="52"/>
      <c r="I111" s="52">
        <f>SUM(E111:G111)</f>
        <v>560786.35</v>
      </c>
      <c r="J111" s="52"/>
      <c r="K111" s="52">
        <f>SUM(I111)</f>
        <v>560786.35</v>
      </c>
      <c r="L111" s="144"/>
    </row>
    <row r="112" spans="1:12" ht="26.25" customHeight="1" thickBot="1">
      <c r="A112" s="185"/>
      <c r="B112" s="387" t="s">
        <v>754</v>
      </c>
      <c r="C112" s="185"/>
      <c r="D112" s="390"/>
      <c r="E112" s="82">
        <f>SUM(E108:E111)</f>
        <v>1798612.84</v>
      </c>
      <c r="F112" s="52"/>
      <c r="G112" s="82">
        <f>SUM(G108:G111)</f>
        <v>78103146.269999996</v>
      </c>
      <c r="H112" s="52"/>
      <c r="I112" s="82">
        <f>SUM(I108:I111)</f>
        <v>79901759.109999999</v>
      </c>
      <c r="J112" s="52"/>
      <c r="K112" s="82">
        <f>SUM(K108:K111)</f>
        <v>79901759.109999999</v>
      </c>
      <c r="L112" s="144"/>
    </row>
    <row r="113" spans="1:12" ht="26.25" customHeight="1" thickTop="1">
      <c r="A113" s="185"/>
      <c r="B113" s="387" t="s">
        <v>755</v>
      </c>
      <c r="C113" s="185"/>
      <c r="D113" s="390"/>
      <c r="E113" s="399"/>
      <c r="F113" s="185"/>
      <c r="G113" s="399"/>
      <c r="H113" s="185"/>
      <c r="I113" s="399"/>
      <c r="J113" s="399"/>
      <c r="K113" s="399"/>
      <c r="L113" s="394"/>
    </row>
    <row r="114" spans="1:12" ht="26.25" customHeight="1">
      <c r="A114" s="185"/>
      <c r="B114" s="390" t="s">
        <v>801</v>
      </c>
      <c r="C114" s="185"/>
      <c r="D114" s="390"/>
      <c r="E114" s="399"/>
      <c r="F114" s="185"/>
      <c r="G114" s="399"/>
      <c r="H114" s="185"/>
      <c r="I114" s="399"/>
      <c r="J114" s="399"/>
      <c r="K114" s="399"/>
      <c r="L114" s="394"/>
    </row>
    <row r="115" spans="1:12" ht="26.25" customHeight="1">
      <c r="A115" s="185"/>
      <c r="B115" s="390" t="s">
        <v>802</v>
      </c>
      <c r="C115" s="185"/>
      <c r="D115" s="390"/>
      <c r="E115" s="52">
        <v>0</v>
      </c>
      <c r="F115" s="52"/>
      <c r="G115" s="52">
        <v>111024751.02</v>
      </c>
      <c r="H115" s="52"/>
      <c r="I115" s="52">
        <f>SUM(E115:G115)</f>
        <v>111024751.02</v>
      </c>
      <c r="J115" s="52"/>
      <c r="K115" s="52">
        <f>SUM(I115)</f>
        <v>111024751.02</v>
      </c>
      <c r="L115" s="394"/>
    </row>
    <row r="116" spans="1:12" ht="26.25" customHeight="1">
      <c r="A116" s="185"/>
      <c r="B116" s="390" t="s">
        <v>784</v>
      </c>
      <c r="C116" s="185"/>
      <c r="D116" s="390"/>
      <c r="E116" s="52">
        <v>0</v>
      </c>
      <c r="F116" s="52"/>
      <c r="G116" s="52">
        <v>186258899.78999999</v>
      </c>
      <c r="H116" s="52"/>
      <c r="I116" s="52">
        <f>SUM(E116:G116)</f>
        <v>186258899.78999999</v>
      </c>
      <c r="J116" s="52"/>
      <c r="K116" s="52">
        <f>SUM(I116)</f>
        <v>186258899.78999999</v>
      </c>
      <c r="L116" s="394"/>
    </row>
    <row r="117" spans="1:12" ht="26.25" customHeight="1">
      <c r="A117" s="185"/>
      <c r="B117" s="390" t="s">
        <v>785</v>
      </c>
      <c r="C117" s="185"/>
      <c r="D117" s="390"/>
      <c r="E117" s="52"/>
      <c r="F117" s="52"/>
      <c r="G117" s="52"/>
      <c r="H117" s="52"/>
      <c r="I117" s="52"/>
      <c r="J117" s="52"/>
      <c r="K117" s="52"/>
      <c r="L117" s="394"/>
    </row>
    <row r="118" spans="1:12" ht="26.25" customHeight="1">
      <c r="A118" s="185"/>
      <c r="B118" s="185" t="s">
        <v>786</v>
      </c>
      <c r="D118" s="390"/>
      <c r="E118" s="52">
        <v>0</v>
      </c>
      <c r="F118" s="52"/>
      <c r="G118" s="52">
        <v>264799310.21000001</v>
      </c>
      <c r="H118" s="52"/>
      <c r="I118" s="52">
        <f>SUM(E118:G118)</f>
        <v>264799310.21000001</v>
      </c>
      <c r="J118" s="52"/>
      <c r="K118" s="52">
        <f>SUM(I118)</f>
        <v>264799310.21000001</v>
      </c>
      <c r="L118" s="394"/>
    </row>
    <row r="119" spans="1:12" ht="26.25" customHeight="1">
      <c r="A119" s="185"/>
      <c r="B119" s="390" t="s">
        <v>787</v>
      </c>
      <c r="C119" s="185"/>
      <c r="D119" s="390"/>
      <c r="E119" s="52">
        <v>0</v>
      </c>
      <c r="F119" s="52"/>
      <c r="G119" s="52">
        <v>224296036.83000001</v>
      </c>
      <c r="H119" s="52"/>
      <c r="I119" s="52">
        <f>SUM(E119:G119)</f>
        <v>224296036.83000001</v>
      </c>
      <c r="J119" s="52"/>
      <c r="K119" s="52">
        <f>SUM(I119)</f>
        <v>224296036.83000001</v>
      </c>
      <c r="L119" s="394"/>
    </row>
    <row r="120" spans="1:12" ht="26.25" customHeight="1">
      <c r="A120" s="185"/>
      <c r="B120" s="390" t="s">
        <v>788</v>
      </c>
      <c r="C120" s="185"/>
      <c r="D120" s="390"/>
      <c r="E120" s="52"/>
      <c r="F120" s="52"/>
      <c r="G120" s="52"/>
      <c r="H120" s="52"/>
      <c r="I120" s="52"/>
      <c r="J120" s="52"/>
      <c r="K120" s="52"/>
      <c r="L120" s="394"/>
    </row>
    <row r="121" spans="1:12" ht="26.25" customHeight="1">
      <c r="A121" s="185"/>
      <c r="B121" s="185" t="s">
        <v>786</v>
      </c>
      <c r="D121" s="390"/>
      <c r="E121" s="52">
        <v>0</v>
      </c>
      <c r="F121" s="52"/>
      <c r="G121" s="52">
        <v>6190178.3300000001</v>
      </c>
      <c r="H121" s="52"/>
      <c r="I121" s="52">
        <f t="shared" ref="I121:I128" si="8">SUM(E121:G121)</f>
        <v>6190178.3300000001</v>
      </c>
      <c r="J121" s="52"/>
      <c r="K121" s="52">
        <f t="shared" ref="K121:K128" si="9">SUM(I121)</f>
        <v>6190178.3300000001</v>
      </c>
      <c r="L121" s="394"/>
    </row>
    <row r="122" spans="1:12" ht="26.25" customHeight="1">
      <c r="A122" s="185"/>
      <c r="B122" s="390" t="s">
        <v>1045</v>
      </c>
      <c r="D122" s="390"/>
      <c r="E122" s="52"/>
      <c r="F122" s="52"/>
      <c r="G122" s="52"/>
      <c r="H122" s="52"/>
      <c r="I122" s="52"/>
      <c r="J122" s="52"/>
      <c r="K122" s="52"/>
      <c r="L122" s="394"/>
    </row>
    <row r="123" spans="1:12" ht="26.25" customHeight="1">
      <c r="A123" s="185"/>
      <c r="B123" s="185" t="s">
        <v>1044</v>
      </c>
      <c r="C123" s="185"/>
      <c r="D123" s="390"/>
      <c r="E123" s="52">
        <v>0</v>
      </c>
      <c r="F123" s="52"/>
      <c r="G123" s="52">
        <v>41038147.619999997</v>
      </c>
      <c r="H123" s="52"/>
      <c r="I123" s="52">
        <f t="shared" si="8"/>
        <v>41038147.619999997</v>
      </c>
      <c r="J123" s="52"/>
      <c r="K123" s="52">
        <f t="shared" si="9"/>
        <v>41038147.619999997</v>
      </c>
      <c r="L123" s="394"/>
    </row>
    <row r="124" spans="1:12" ht="26.25" customHeight="1">
      <c r="A124" s="185"/>
      <c r="B124" s="390" t="s">
        <v>790</v>
      </c>
      <c r="C124" s="185"/>
      <c r="D124" s="390"/>
      <c r="E124" s="26">
        <v>0</v>
      </c>
      <c r="F124" s="26"/>
      <c r="G124" s="26">
        <v>23400482.350000001</v>
      </c>
      <c r="H124" s="26"/>
      <c r="I124" s="26">
        <f t="shared" si="8"/>
        <v>23400482.350000001</v>
      </c>
      <c r="J124" s="26"/>
      <c r="K124" s="26">
        <f t="shared" si="9"/>
        <v>23400482.350000001</v>
      </c>
      <c r="L124" s="394"/>
    </row>
    <row r="125" spans="1:12" ht="26.25" customHeight="1">
      <c r="A125" s="185"/>
      <c r="B125" s="390" t="s">
        <v>785</v>
      </c>
      <c r="C125" s="185"/>
      <c r="D125" s="390"/>
      <c r="E125" s="52">
        <v>0</v>
      </c>
      <c r="F125" s="52"/>
      <c r="G125" s="52">
        <v>3679213.74</v>
      </c>
      <c r="H125" s="52"/>
      <c r="I125" s="52">
        <f t="shared" si="8"/>
        <v>3679213.74</v>
      </c>
      <c r="J125" s="52"/>
      <c r="K125" s="52">
        <f t="shared" si="9"/>
        <v>3679213.74</v>
      </c>
      <c r="L125" s="394"/>
    </row>
    <row r="126" spans="1:12" ht="26.25" customHeight="1">
      <c r="A126" s="185"/>
      <c r="B126" s="390" t="s">
        <v>788</v>
      </c>
      <c r="C126" s="185"/>
      <c r="D126" s="390"/>
      <c r="E126" s="52">
        <v>0</v>
      </c>
      <c r="F126" s="52"/>
      <c r="G126" s="52">
        <v>562564.25</v>
      </c>
      <c r="H126" s="52"/>
      <c r="I126" s="52">
        <f t="shared" si="8"/>
        <v>562564.25</v>
      </c>
      <c r="J126" s="52"/>
      <c r="K126" s="52">
        <f t="shared" si="9"/>
        <v>562564.25</v>
      </c>
      <c r="L126" s="394"/>
    </row>
    <row r="127" spans="1:12" ht="26.25" customHeight="1">
      <c r="A127" s="185"/>
      <c r="B127" s="390" t="s">
        <v>1043</v>
      </c>
      <c r="C127" s="185"/>
      <c r="D127" s="390"/>
      <c r="E127" s="52"/>
      <c r="F127" s="52"/>
      <c r="G127" s="52"/>
      <c r="H127" s="52"/>
      <c r="I127" s="52"/>
      <c r="J127" s="52"/>
      <c r="K127" s="52"/>
      <c r="L127" s="394"/>
    </row>
    <row r="128" spans="1:12" ht="26.25" customHeight="1">
      <c r="A128" s="185"/>
      <c r="B128" s="185" t="s">
        <v>1044</v>
      </c>
      <c r="C128" s="185"/>
      <c r="D128" s="390"/>
      <c r="E128" s="81">
        <v>0</v>
      </c>
      <c r="F128" s="52"/>
      <c r="G128" s="81">
        <v>10512985</v>
      </c>
      <c r="H128" s="52"/>
      <c r="I128" s="81">
        <f t="shared" si="8"/>
        <v>10512985</v>
      </c>
      <c r="J128" s="52"/>
      <c r="K128" s="81">
        <f t="shared" si="9"/>
        <v>10512985</v>
      </c>
      <c r="L128" s="394"/>
    </row>
    <row r="129" spans="1:12" ht="26.25" customHeight="1" thickBot="1">
      <c r="A129" s="185"/>
      <c r="B129" s="387" t="s">
        <v>764</v>
      </c>
      <c r="C129" s="185"/>
      <c r="D129" s="390"/>
      <c r="E129" s="82">
        <f>SUM(E115:E128)</f>
        <v>0</v>
      </c>
      <c r="F129" s="52"/>
      <c r="G129" s="82">
        <f>SUM(G115:G128)</f>
        <v>871762569.1400001</v>
      </c>
      <c r="H129" s="52"/>
      <c r="I129" s="82">
        <f>SUM(I115:I128)</f>
        <v>871762569.1400001</v>
      </c>
      <c r="J129" s="52"/>
      <c r="K129" s="82">
        <f>SUM(K115:K128)</f>
        <v>871762569.1400001</v>
      </c>
      <c r="L129" s="394"/>
    </row>
    <row r="130" spans="1:12" ht="26.25" customHeight="1" thickTop="1">
      <c r="A130" s="247"/>
      <c r="B130" s="247"/>
      <c r="C130" s="246"/>
      <c r="D130" s="246"/>
      <c r="E130" s="247"/>
      <c r="F130" s="247"/>
      <c r="G130" s="247"/>
      <c r="H130" s="247"/>
    </row>
    <row r="131" spans="1:12" ht="29.25" customHeight="1">
      <c r="A131" s="433" t="s">
        <v>794</v>
      </c>
      <c r="B131" s="433"/>
      <c r="C131" s="433"/>
      <c r="D131" s="433"/>
      <c r="E131" s="433"/>
      <c r="F131" s="433"/>
      <c r="G131" s="433"/>
      <c r="H131" s="433"/>
      <c r="I131" s="433"/>
      <c r="J131" s="433"/>
      <c r="K131" s="433"/>
    </row>
    <row r="132" spans="1:12" ht="29.25" customHeight="1">
      <c r="A132" s="247"/>
      <c r="B132" s="247"/>
      <c r="C132" s="246"/>
      <c r="D132" s="246"/>
      <c r="E132" s="247"/>
      <c r="F132" s="247"/>
      <c r="G132" s="247"/>
      <c r="H132" s="247"/>
    </row>
    <row r="133" spans="1:12" ht="29.25" customHeight="1">
      <c r="A133" s="143" t="s">
        <v>804</v>
      </c>
      <c r="B133" s="144"/>
      <c r="C133" s="144"/>
      <c r="D133" s="144"/>
    </row>
    <row r="134" spans="1:12" ht="29.25" customHeight="1">
      <c r="A134" s="380"/>
      <c r="B134" s="169" t="s">
        <v>1049</v>
      </c>
      <c r="D134" s="144"/>
    </row>
    <row r="135" spans="1:12" ht="29.25" customHeight="1">
      <c r="A135" s="169" t="s">
        <v>1047</v>
      </c>
      <c r="C135" s="144"/>
      <c r="D135" s="144"/>
    </row>
    <row r="136" spans="1:12" ht="29.25" customHeight="1">
      <c r="A136" s="169" t="s">
        <v>1048</v>
      </c>
      <c r="C136" s="144"/>
      <c r="D136" s="144"/>
    </row>
    <row r="137" spans="1:12" ht="29.25" customHeight="1">
      <c r="A137" s="144"/>
      <c r="B137" s="169" t="s">
        <v>805</v>
      </c>
      <c r="D137" s="144"/>
    </row>
    <row r="138" spans="1:12" ht="29.25" customHeight="1">
      <c r="A138" s="144"/>
      <c r="B138" s="169" t="s">
        <v>806</v>
      </c>
      <c r="D138" s="144"/>
    </row>
    <row r="139" spans="1:12" ht="29.25" customHeight="1">
      <c r="A139" s="144"/>
      <c r="B139" s="144" t="s">
        <v>807</v>
      </c>
      <c r="C139" s="169"/>
      <c r="D139" s="144"/>
    </row>
    <row r="140" spans="1:12" ht="29.25" customHeight="1">
      <c r="A140" s="144"/>
      <c r="B140" s="169" t="s">
        <v>808</v>
      </c>
      <c r="D140" s="144"/>
    </row>
    <row r="141" spans="1:12" ht="29.25" customHeight="1">
      <c r="A141" s="144"/>
      <c r="B141" s="169" t="s">
        <v>809</v>
      </c>
      <c r="D141" s="144"/>
    </row>
    <row r="142" spans="1:12" ht="29.25" customHeight="1">
      <c r="A142" s="144"/>
      <c r="B142" s="144" t="s">
        <v>810</v>
      </c>
      <c r="D142" s="144"/>
    </row>
    <row r="143" spans="1:12" ht="29.25" customHeight="1">
      <c r="A143" s="169"/>
      <c r="B143" s="169" t="s">
        <v>811</v>
      </c>
      <c r="D143" s="144"/>
    </row>
    <row r="144" spans="1:12" ht="29.25" customHeight="1">
      <c r="A144" s="169"/>
      <c r="B144" s="144" t="s">
        <v>812</v>
      </c>
      <c r="D144" s="144"/>
    </row>
    <row r="145" spans="1:7" ht="29.25" customHeight="1">
      <c r="B145" s="323" t="s">
        <v>1050</v>
      </c>
      <c r="C145" s="144"/>
    </row>
    <row r="146" spans="1:7" ht="29.25" customHeight="1">
      <c r="A146" s="267"/>
      <c r="B146" s="323" t="s">
        <v>1051</v>
      </c>
      <c r="C146" s="144"/>
    </row>
    <row r="147" spans="1:7" ht="29.25" customHeight="1">
      <c r="B147" s="144" t="s">
        <v>1052</v>
      </c>
      <c r="C147" s="323"/>
      <c r="D147" s="400"/>
    </row>
    <row r="148" spans="1:7" ht="29.25" customHeight="1">
      <c r="A148" s="401"/>
      <c r="B148" s="144" t="s">
        <v>1053</v>
      </c>
      <c r="C148" s="144"/>
      <c r="D148" s="400"/>
    </row>
    <row r="149" spans="1:7" ht="29.25" customHeight="1">
      <c r="A149" s="401"/>
      <c r="B149" s="144" t="s">
        <v>1054</v>
      </c>
      <c r="C149" s="144"/>
      <c r="D149" s="400"/>
      <c r="G149" s="249"/>
    </row>
    <row r="150" spans="1:7" ht="29.25" customHeight="1">
      <c r="B150" s="144"/>
      <c r="C150" s="144"/>
      <c r="D150" s="400"/>
      <c r="G150" s="249"/>
    </row>
    <row r="151" spans="1:7" ht="29.25" customHeight="1">
      <c r="B151" s="144"/>
      <c r="C151" s="144"/>
      <c r="D151" s="400"/>
      <c r="G151" s="249"/>
    </row>
    <row r="152" spans="1:7" ht="29.25" customHeight="1">
      <c r="B152" s="144"/>
      <c r="C152" s="144"/>
      <c r="D152" s="400"/>
      <c r="G152" s="249"/>
    </row>
    <row r="153" spans="1:7" ht="29.25" customHeight="1">
      <c r="B153" s="144"/>
      <c r="C153" s="144"/>
      <c r="D153" s="400"/>
      <c r="G153" s="249"/>
    </row>
    <row r="154" spans="1:7" ht="29.25" customHeight="1">
      <c r="B154" s="144"/>
      <c r="C154" s="144"/>
      <c r="D154" s="400"/>
      <c r="G154" s="249"/>
    </row>
    <row r="155" spans="1:7" ht="29.25" customHeight="1">
      <c r="B155" s="144"/>
      <c r="C155" s="144"/>
      <c r="D155" s="400"/>
      <c r="G155" s="249"/>
    </row>
    <row r="156" spans="1:7" ht="29.25" customHeight="1">
      <c r="D156" s="400"/>
      <c r="G156" s="249"/>
    </row>
    <row r="157" spans="1:7" ht="29.25" customHeight="1">
      <c r="D157" s="400"/>
      <c r="G157" s="249"/>
    </row>
    <row r="158" spans="1:7" ht="29.25" customHeight="1">
      <c r="D158" s="400"/>
      <c r="G158" s="249"/>
    </row>
    <row r="159" spans="1:7" ht="29.25" customHeight="1">
      <c r="D159" s="400"/>
      <c r="G159" s="249"/>
    </row>
    <row r="160" spans="1:7" ht="29.25" customHeight="1"/>
    <row r="161" ht="29.25" customHeight="1"/>
    <row r="162" ht="29.25" customHeight="1"/>
    <row r="163" ht="29.25" customHeight="1"/>
  </sheetData>
  <mergeCells count="14">
    <mergeCell ref="A131:K131"/>
    <mergeCell ref="E72:I72"/>
    <mergeCell ref="E102:K102"/>
    <mergeCell ref="E103:I103"/>
    <mergeCell ref="A1:K1"/>
    <mergeCell ref="A36:K36"/>
    <mergeCell ref="A68:K68"/>
    <mergeCell ref="A99:K99"/>
    <mergeCell ref="E7:K7"/>
    <mergeCell ref="E8:I8"/>
    <mergeCell ref="K8:K11"/>
    <mergeCell ref="E39:K39"/>
    <mergeCell ref="E40:I40"/>
    <mergeCell ref="E71:K71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="92" zoomScaleNormal="92" zoomScaleSheetLayoutView="90" workbookViewId="0">
      <selection activeCell="C16" sqref="C16"/>
    </sheetView>
  </sheetViews>
  <sheetFormatPr defaultColWidth="8.140625" defaultRowHeight="31.35" customHeight="1"/>
  <cols>
    <col min="1" max="1" width="3.140625" style="135" customWidth="1"/>
    <col min="2" max="2" width="3.85546875" style="135" customWidth="1"/>
    <col min="3" max="3" width="8.140625" style="135"/>
    <col min="4" max="5" width="8.140625" style="135" customWidth="1"/>
    <col min="6" max="6" width="5.140625" style="135" customWidth="1"/>
    <col min="7" max="7" width="13.28515625" style="135" customWidth="1"/>
    <col min="8" max="8" width="1.140625" style="135" customWidth="1"/>
    <col min="9" max="9" width="13.28515625" style="135" customWidth="1"/>
    <col min="10" max="10" width="1.140625" style="135" customWidth="1"/>
    <col min="11" max="11" width="13.28515625" style="135" customWidth="1"/>
    <col min="12" max="12" width="1.140625" style="135" customWidth="1"/>
    <col min="13" max="13" width="13.28515625" style="135" customWidth="1"/>
    <col min="14" max="14" width="1.85546875" style="135" customWidth="1"/>
    <col min="15" max="16384" width="8.140625" style="135"/>
  </cols>
  <sheetData>
    <row r="1" spans="1:13" ht="31.35" customHeight="1">
      <c r="A1" s="433" t="s">
        <v>799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</row>
    <row r="2" spans="1:13" ht="31.35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ht="31.35" customHeight="1">
      <c r="A3" s="402" t="s">
        <v>813</v>
      </c>
      <c r="B3" s="403" t="s">
        <v>814</v>
      </c>
    </row>
    <row r="4" spans="1:13" ht="31.35" customHeight="1">
      <c r="A4" s="249"/>
      <c r="C4" s="322" t="s">
        <v>815</v>
      </c>
    </row>
    <row r="5" spans="1:13" ht="31.35" customHeight="1">
      <c r="B5" s="320" t="s">
        <v>816</v>
      </c>
    </row>
    <row r="6" spans="1:13" ht="31.35" customHeight="1">
      <c r="G6" s="428" t="s">
        <v>817</v>
      </c>
      <c r="H6" s="428"/>
      <c r="I6" s="428"/>
      <c r="J6" s="138"/>
      <c r="K6" s="463" t="s">
        <v>818</v>
      </c>
      <c r="L6" s="463"/>
      <c r="M6" s="463"/>
    </row>
    <row r="7" spans="1:13" ht="31.35" customHeight="1">
      <c r="A7" s="461"/>
      <c r="B7" s="461"/>
      <c r="C7" s="461"/>
      <c r="D7" s="461"/>
      <c r="G7" s="141" t="s">
        <v>319</v>
      </c>
      <c r="H7" s="142"/>
      <c r="I7" s="141" t="s">
        <v>320</v>
      </c>
      <c r="J7" s="137"/>
      <c r="K7" s="141" t="s">
        <v>319</v>
      </c>
      <c r="L7" s="142"/>
      <c r="M7" s="141" t="s">
        <v>320</v>
      </c>
    </row>
    <row r="8" spans="1:13" ht="31.35" customHeight="1">
      <c r="A8" s="136"/>
      <c r="B8" s="462" t="s">
        <v>819</v>
      </c>
      <c r="C8" s="462"/>
      <c r="D8" s="462"/>
      <c r="E8" s="462"/>
      <c r="G8" s="142"/>
      <c r="H8" s="140"/>
      <c r="I8" s="142"/>
      <c r="J8" s="140"/>
      <c r="K8" s="142"/>
      <c r="L8" s="140"/>
      <c r="M8" s="142"/>
    </row>
    <row r="9" spans="1:13" ht="31.35" customHeight="1">
      <c r="B9" s="146" t="s">
        <v>820</v>
      </c>
      <c r="C9" s="136"/>
      <c r="D9" s="136"/>
      <c r="E9" s="65"/>
    </row>
    <row r="10" spans="1:13" ht="31.35" customHeight="1">
      <c r="B10" s="136"/>
      <c r="C10" s="135" t="s">
        <v>244</v>
      </c>
      <c r="E10" s="66"/>
      <c r="G10" s="135">
        <v>16386388.890000001</v>
      </c>
      <c r="I10" s="135">
        <v>1012972.68</v>
      </c>
      <c r="K10" s="135">
        <v>16249202.51</v>
      </c>
      <c r="M10" s="135">
        <v>1012966.78</v>
      </c>
    </row>
    <row r="11" spans="1:13" ht="31.35" customHeight="1">
      <c r="B11" s="136"/>
      <c r="C11" s="135" t="s">
        <v>245</v>
      </c>
      <c r="E11" s="66"/>
      <c r="G11" s="135">
        <v>351106.2</v>
      </c>
      <c r="I11" s="135">
        <v>1034449.0800000001</v>
      </c>
      <c r="K11" s="135">
        <v>57.95</v>
      </c>
      <c r="M11" s="135">
        <v>1568586.03</v>
      </c>
    </row>
    <row r="12" spans="1:13" ht="31.35" customHeight="1">
      <c r="B12" s="136"/>
      <c r="C12" s="135" t="s">
        <v>821</v>
      </c>
      <c r="E12" s="66"/>
      <c r="G12" s="135">
        <v>0</v>
      </c>
      <c r="I12" s="135">
        <v>0</v>
      </c>
      <c r="K12" s="135">
        <v>3593854.7399999998</v>
      </c>
      <c r="M12" s="135">
        <v>0</v>
      </c>
    </row>
    <row r="13" spans="1:13" ht="31.35" customHeight="1">
      <c r="B13" s="136"/>
      <c r="C13" s="135" t="s">
        <v>247</v>
      </c>
      <c r="E13" s="66"/>
      <c r="G13" s="135">
        <v>1560916.65</v>
      </c>
      <c r="I13" s="135">
        <v>1980650.86</v>
      </c>
      <c r="K13" s="135">
        <v>0</v>
      </c>
      <c r="M13" s="135">
        <v>1179001.79</v>
      </c>
    </row>
    <row r="14" spans="1:13" ht="31.35" customHeight="1">
      <c r="A14" s="136"/>
      <c r="B14" s="136"/>
      <c r="C14" s="136"/>
      <c r="D14" s="146" t="s">
        <v>822</v>
      </c>
      <c r="E14" s="66"/>
      <c r="G14" s="147">
        <f>SUM(G10:G13)</f>
        <v>18298411.739999998</v>
      </c>
      <c r="H14" s="23"/>
      <c r="I14" s="147">
        <f>SUM(I10:I13)</f>
        <v>4028072.62</v>
      </c>
      <c r="K14" s="147">
        <f>SUM(K10:K13)</f>
        <v>19843115.199999999</v>
      </c>
      <c r="L14" s="23"/>
      <c r="M14" s="147">
        <f>SUM(M10:M13)</f>
        <v>3760554.6</v>
      </c>
    </row>
    <row r="15" spans="1:13" ht="31.35" customHeight="1">
      <c r="B15" s="146" t="s">
        <v>254</v>
      </c>
      <c r="C15" s="136"/>
      <c r="D15" s="136"/>
      <c r="E15" s="67"/>
    </row>
    <row r="16" spans="1:13" ht="31.35" customHeight="1">
      <c r="B16" s="136"/>
      <c r="C16" s="135" t="s">
        <v>248</v>
      </c>
      <c r="D16" s="136"/>
      <c r="E16" s="68"/>
      <c r="G16" s="135">
        <v>680452.54</v>
      </c>
      <c r="I16" s="135">
        <v>675995.55</v>
      </c>
      <c r="K16" s="135">
        <v>0</v>
      </c>
      <c r="M16" s="135">
        <v>195399.51</v>
      </c>
    </row>
    <row r="17" spans="1:13" ht="31.35" customHeight="1">
      <c r="B17" s="136"/>
      <c r="C17" s="135" t="s">
        <v>249</v>
      </c>
      <c r="D17" s="136"/>
      <c r="E17" s="68"/>
      <c r="F17" s="52"/>
      <c r="G17" s="135">
        <v>0</v>
      </c>
      <c r="I17" s="135">
        <v>0</v>
      </c>
      <c r="K17" s="135">
        <v>15241.36</v>
      </c>
      <c r="M17" s="135">
        <v>3683172.1</v>
      </c>
    </row>
    <row r="18" spans="1:13" ht="31.35" customHeight="1">
      <c r="B18" s="136"/>
      <c r="C18" s="135" t="s">
        <v>250</v>
      </c>
      <c r="D18" s="136"/>
      <c r="E18" s="66"/>
      <c r="G18" s="135">
        <v>59879.71</v>
      </c>
      <c r="I18" s="135">
        <v>59879.71</v>
      </c>
      <c r="K18" s="135">
        <v>0</v>
      </c>
      <c r="M18" s="135">
        <v>59879.71</v>
      </c>
    </row>
    <row r="19" spans="1:13" ht="31.35" customHeight="1">
      <c r="B19" s="136"/>
      <c r="C19" s="135" t="s">
        <v>251</v>
      </c>
      <c r="D19" s="136"/>
      <c r="E19" s="66"/>
      <c r="G19" s="135">
        <v>30862472.270000003</v>
      </c>
      <c r="I19" s="135">
        <v>40822968.219999999</v>
      </c>
      <c r="K19" s="135">
        <v>0</v>
      </c>
      <c r="M19" s="135">
        <v>22364833.25</v>
      </c>
    </row>
    <row r="20" spans="1:13" ht="31.35" customHeight="1">
      <c r="B20" s="136"/>
      <c r="C20" s="135" t="s">
        <v>252</v>
      </c>
      <c r="D20" s="136"/>
      <c r="E20" s="66"/>
      <c r="G20" s="135">
        <v>5058680.9800000004</v>
      </c>
      <c r="I20" s="135">
        <v>5786490.8099999996</v>
      </c>
      <c r="K20" s="135">
        <v>0</v>
      </c>
      <c r="M20" s="135">
        <v>44299.83</v>
      </c>
    </row>
    <row r="21" spans="1:13" ht="31.35" customHeight="1">
      <c r="B21" s="136"/>
      <c r="C21" s="135" t="s">
        <v>253</v>
      </c>
      <c r="D21" s="136"/>
      <c r="E21" s="66"/>
      <c r="G21" s="135">
        <v>19333.7798736681</v>
      </c>
      <c r="I21" s="135">
        <v>8887.66</v>
      </c>
      <c r="K21" s="135">
        <v>0</v>
      </c>
      <c r="M21" s="135">
        <v>1905.8</v>
      </c>
    </row>
    <row r="22" spans="1:13" ht="31.35" customHeight="1">
      <c r="B22" s="136"/>
      <c r="C22" s="135" t="s">
        <v>491</v>
      </c>
      <c r="D22" s="136"/>
      <c r="E22" s="66"/>
      <c r="G22" s="135">
        <v>0</v>
      </c>
      <c r="I22" s="135">
        <v>18669.79</v>
      </c>
      <c r="K22" s="135">
        <v>0</v>
      </c>
      <c r="M22" s="135">
        <v>18669.79</v>
      </c>
    </row>
    <row r="23" spans="1:13" ht="31.35" customHeight="1">
      <c r="B23" s="136"/>
      <c r="C23" s="135" t="s">
        <v>823</v>
      </c>
      <c r="D23" s="136"/>
      <c r="E23" s="66"/>
      <c r="G23" s="135">
        <v>78984.740000000005</v>
      </c>
      <c r="I23" s="135">
        <v>68041.259999999995</v>
      </c>
      <c r="K23" s="135">
        <v>55596.86</v>
      </c>
      <c r="M23" s="135">
        <v>68041.23</v>
      </c>
    </row>
    <row r="24" spans="1:13" ht="31.35" customHeight="1">
      <c r="A24" s="136"/>
      <c r="B24" s="136"/>
      <c r="C24" s="136"/>
      <c r="D24" s="146" t="s">
        <v>824</v>
      </c>
      <c r="E24" s="66"/>
      <c r="G24" s="147">
        <f>SUM(G16:G23)</f>
        <v>36759804.019873671</v>
      </c>
      <c r="I24" s="147">
        <f>SUM(I16:I23)</f>
        <v>47440932.999999993</v>
      </c>
      <c r="K24" s="147">
        <f>SUM(K16:K23)</f>
        <v>70838.22</v>
      </c>
      <c r="M24" s="147">
        <f>SUM(M16:M23)</f>
        <v>26436201.219999999</v>
      </c>
    </row>
    <row r="25" spans="1:13" ht="31.35" customHeight="1" thickBot="1">
      <c r="B25" s="146" t="s">
        <v>825</v>
      </c>
      <c r="C25" s="136"/>
      <c r="D25" s="136"/>
      <c r="E25" s="66"/>
      <c r="G25" s="43">
        <f>SUM(G14+G24)</f>
        <v>55058215.759873673</v>
      </c>
      <c r="I25" s="150">
        <f>SUM(I14+I24)</f>
        <v>51469005.61999999</v>
      </c>
      <c r="K25" s="43">
        <f>SUM(K14+K24)</f>
        <v>19913953.419999998</v>
      </c>
      <c r="M25" s="150">
        <f>SUM(M14+M24)</f>
        <v>30196755.82</v>
      </c>
    </row>
    <row r="26" spans="1:13" ht="31.35" customHeight="1" thickTop="1">
      <c r="E26" s="66"/>
      <c r="I26" s="66"/>
    </row>
  </sheetData>
  <mergeCells count="5">
    <mergeCell ref="A1:M1"/>
    <mergeCell ref="G6:I6"/>
    <mergeCell ref="A7:D7"/>
    <mergeCell ref="B8:E8"/>
    <mergeCell ref="K6:M6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92" zoomScaleNormal="92" zoomScaleSheetLayoutView="100" workbookViewId="0">
      <selection activeCell="A2" sqref="A2"/>
    </sheetView>
  </sheetViews>
  <sheetFormatPr defaultColWidth="8.140625" defaultRowHeight="23.25" customHeight="1"/>
  <cols>
    <col min="1" max="1" width="3.140625" style="135" customWidth="1"/>
    <col min="2" max="2" width="3.85546875" style="135" customWidth="1"/>
    <col min="3" max="3" width="8.140625" style="135"/>
    <col min="4" max="4" width="8.85546875" style="135" customWidth="1"/>
    <col min="5" max="6" width="9" style="135" customWidth="1"/>
    <col min="7" max="7" width="8.7109375" style="135" customWidth="1"/>
    <col min="8" max="8" width="1.140625" style="135" customWidth="1"/>
    <col min="9" max="9" width="14.42578125" style="135" customWidth="1"/>
    <col min="10" max="10" width="1.140625" style="135" customWidth="1"/>
    <col min="11" max="11" width="14.42578125" style="135" customWidth="1"/>
    <col min="12" max="12" width="1.140625" style="135" customWidth="1"/>
    <col min="13" max="13" width="14.42578125" style="135" customWidth="1"/>
    <col min="14" max="14" width="1.140625" style="135" customWidth="1"/>
    <col min="15" max="15" width="14.42578125" style="135" customWidth="1"/>
    <col min="16" max="16" width="2.140625" style="135" customWidth="1"/>
    <col min="17" max="16384" width="8.140625" style="135"/>
  </cols>
  <sheetData>
    <row r="1" spans="1:15" ht="23.25" customHeight="1">
      <c r="A1" s="433" t="s">
        <v>803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</row>
    <row r="3" spans="1:15" s="136" customFormat="1" ht="23.25" customHeight="1">
      <c r="E3" s="137"/>
      <c r="I3" s="463" t="s">
        <v>826</v>
      </c>
      <c r="J3" s="463"/>
      <c r="K3" s="463"/>
      <c r="L3" s="138"/>
      <c r="M3" s="463" t="s">
        <v>818</v>
      </c>
      <c r="N3" s="463"/>
      <c r="O3" s="463"/>
    </row>
    <row r="4" spans="1:15" s="136" customFormat="1" ht="23.25" customHeight="1">
      <c r="E4" s="140"/>
      <c r="F4" s="140"/>
      <c r="I4" s="141" t="s">
        <v>319</v>
      </c>
      <c r="J4" s="142"/>
      <c r="K4" s="141" t="s">
        <v>320</v>
      </c>
      <c r="L4" s="137"/>
      <c r="M4" s="141" t="s">
        <v>319</v>
      </c>
      <c r="N4" s="142"/>
      <c r="O4" s="141" t="s">
        <v>320</v>
      </c>
    </row>
    <row r="5" spans="1:15" s="136" customFormat="1" ht="23.25" customHeight="1">
      <c r="A5" s="143" t="s">
        <v>827</v>
      </c>
      <c r="B5" s="144"/>
      <c r="C5" s="144"/>
      <c r="D5" s="144"/>
      <c r="E5" s="140"/>
      <c r="F5" s="140"/>
      <c r="I5" s="142"/>
      <c r="J5" s="140"/>
      <c r="K5" s="145"/>
      <c r="L5" s="140"/>
      <c r="M5" s="142"/>
      <c r="N5" s="140"/>
      <c r="O5" s="145"/>
    </row>
    <row r="6" spans="1:15" ht="23.25" customHeight="1">
      <c r="A6" s="146" t="s">
        <v>828</v>
      </c>
      <c r="B6" s="136"/>
      <c r="C6" s="136"/>
      <c r="D6" s="136"/>
      <c r="E6" s="136"/>
      <c r="F6" s="65"/>
    </row>
    <row r="7" spans="1:15" ht="23.25" customHeight="1">
      <c r="A7" s="136"/>
      <c r="B7" s="135" t="s">
        <v>496</v>
      </c>
      <c r="D7" s="136"/>
      <c r="E7" s="136"/>
      <c r="F7" s="65"/>
      <c r="I7" s="135">
        <v>444710.85</v>
      </c>
      <c r="K7" s="135">
        <v>4194128.6899999995</v>
      </c>
      <c r="M7" s="135">
        <v>0</v>
      </c>
      <c r="O7" s="135">
        <v>3696254</v>
      </c>
    </row>
    <row r="8" spans="1:15" ht="23.25" customHeight="1">
      <c r="A8" s="136"/>
      <c r="B8" s="135" t="s">
        <v>255</v>
      </c>
      <c r="C8" s="136"/>
      <c r="D8" s="136"/>
      <c r="E8" s="140"/>
      <c r="F8" s="66"/>
      <c r="I8" s="135">
        <v>3825185.71</v>
      </c>
      <c r="K8" s="135">
        <v>6517590.1899999995</v>
      </c>
      <c r="M8" s="135">
        <v>444678.49</v>
      </c>
      <c r="O8" s="135">
        <v>6200961.4699999997</v>
      </c>
    </row>
    <row r="9" spans="1:15" ht="23.25" customHeight="1">
      <c r="A9" s="136"/>
      <c r="B9" s="135" t="s">
        <v>603</v>
      </c>
      <c r="C9" s="136"/>
      <c r="D9" s="136"/>
      <c r="E9" s="140"/>
      <c r="F9" s="66"/>
    </row>
    <row r="10" spans="1:15" ht="23.25" customHeight="1">
      <c r="A10" s="136"/>
      <c r="C10" s="135" t="s">
        <v>829</v>
      </c>
      <c r="D10" s="136"/>
      <c r="E10" s="140"/>
      <c r="F10" s="66"/>
      <c r="I10" s="135">
        <v>834793.9</v>
      </c>
      <c r="K10" s="135">
        <v>10543819.539999999</v>
      </c>
      <c r="M10" s="135">
        <v>234793.9</v>
      </c>
      <c r="O10" s="135">
        <v>8815741.5399999991</v>
      </c>
    </row>
    <row r="11" spans="1:15" ht="23.25" customHeight="1">
      <c r="A11" s="136"/>
      <c r="B11" s="135" t="s">
        <v>830</v>
      </c>
      <c r="D11" s="136"/>
      <c r="E11" s="140"/>
      <c r="F11" s="66"/>
      <c r="I11" s="135">
        <v>47620.49</v>
      </c>
      <c r="K11" s="135">
        <v>12983300</v>
      </c>
      <c r="M11" s="135">
        <v>47620.49</v>
      </c>
      <c r="N11" s="23"/>
      <c r="O11" s="135">
        <v>7467300</v>
      </c>
    </row>
    <row r="12" spans="1:15" ht="23.25" customHeight="1">
      <c r="A12" s="136"/>
      <c r="B12" s="135" t="s">
        <v>259</v>
      </c>
      <c r="D12" s="136"/>
      <c r="E12" s="140"/>
      <c r="F12" s="66"/>
      <c r="N12" s="23"/>
    </row>
    <row r="13" spans="1:15" ht="23.25" customHeight="1">
      <c r="A13" s="136"/>
      <c r="C13" s="135" t="s">
        <v>829</v>
      </c>
      <c r="D13" s="136"/>
      <c r="E13" s="140"/>
      <c r="F13" s="66"/>
      <c r="I13" s="135">
        <v>885274.52</v>
      </c>
      <c r="K13" s="135">
        <v>672755.58</v>
      </c>
      <c r="M13" s="135">
        <v>0</v>
      </c>
      <c r="N13" s="23"/>
      <c r="O13" s="135">
        <v>206084.42</v>
      </c>
    </row>
    <row r="14" spans="1:15" ht="23.25" customHeight="1">
      <c r="A14" s="136"/>
      <c r="B14" s="135" t="s">
        <v>256</v>
      </c>
      <c r="C14" s="136"/>
      <c r="D14" s="136"/>
      <c r="E14" s="140"/>
      <c r="F14" s="66"/>
      <c r="I14" s="135">
        <f>9950529.41-I15</f>
        <v>8462119.6600000001</v>
      </c>
      <c r="K14" s="135">
        <v>1596248.66</v>
      </c>
      <c r="M14" s="135">
        <v>0</v>
      </c>
      <c r="O14" s="135">
        <v>1366248.66</v>
      </c>
    </row>
    <row r="15" spans="1:15" ht="23.25" customHeight="1">
      <c r="A15" s="136"/>
      <c r="B15" s="135" t="s">
        <v>257</v>
      </c>
      <c r="C15" s="136"/>
      <c r="D15" s="136"/>
      <c r="E15" s="140"/>
      <c r="F15" s="66"/>
      <c r="I15" s="135">
        <v>1488409.75</v>
      </c>
      <c r="K15" s="135">
        <v>0</v>
      </c>
      <c r="M15" s="135">
        <v>0</v>
      </c>
      <c r="O15" s="135">
        <v>0</v>
      </c>
    </row>
    <row r="16" spans="1:15" ht="23.25" customHeight="1">
      <c r="A16" s="136"/>
      <c r="B16" s="135" t="s">
        <v>258</v>
      </c>
      <c r="C16" s="136"/>
      <c r="D16" s="136"/>
      <c r="E16" s="140"/>
      <c r="F16" s="66"/>
      <c r="I16" s="135">
        <v>700525.63</v>
      </c>
      <c r="K16" s="135">
        <v>779052.65</v>
      </c>
      <c r="M16" s="135">
        <v>0</v>
      </c>
      <c r="O16" s="135">
        <v>779052.65</v>
      </c>
    </row>
    <row r="17" spans="1:15" ht="23.25" customHeight="1">
      <c r="A17" s="136"/>
      <c r="B17" s="136"/>
      <c r="C17" s="136"/>
      <c r="D17" s="146" t="s">
        <v>831</v>
      </c>
      <c r="E17" s="136"/>
      <c r="F17" s="66"/>
      <c r="I17" s="147">
        <f>SUM(I7:I16)</f>
        <v>16688640.510000002</v>
      </c>
      <c r="K17" s="147">
        <f>SUM(K7:K16)</f>
        <v>37286895.309999995</v>
      </c>
      <c r="M17" s="147">
        <f>SUM(M7:M16)</f>
        <v>727092.88</v>
      </c>
      <c r="O17" s="147">
        <f>SUM(O7:O16)</f>
        <v>28531642.739999998</v>
      </c>
    </row>
    <row r="18" spans="1:15" ht="23.25" customHeight="1">
      <c r="A18" s="146" t="s">
        <v>832</v>
      </c>
      <c r="B18" s="136"/>
      <c r="C18" s="136"/>
      <c r="D18" s="136"/>
      <c r="E18" s="136"/>
      <c r="F18" s="66"/>
    </row>
    <row r="19" spans="1:15" ht="23.25" customHeight="1">
      <c r="A19" s="136"/>
      <c r="B19" s="135" t="s">
        <v>603</v>
      </c>
      <c r="D19" s="136"/>
      <c r="E19" s="140"/>
      <c r="F19" s="69"/>
      <c r="I19" s="135">
        <v>6871953.0300000003</v>
      </c>
      <c r="K19" s="135">
        <v>122488.98</v>
      </c>
      <c r="M19" s="135">
        <v>529051.77</v>
      </c>
      <c r="O19" s="135">
        <v>122488.98</v>
      </c>
    </row>
    <row r="20" spans="1:15" ht="23.25" customHeight="1">
      <c r="A20" s="136"/>
      <c r="B20" s="135" t="s">
        <v>259</v>
      </c>
      <c r="D20" s="136"/>
      <c r="E20" s="140"/>
      <c r="F20" s="69"/>
      <c r="I20" s="135">
        <v>4314613.9800000004</v>
      </c>
      <c r="K20" s="135">
        <v>5333928.6500000004</v>
      </c>
      <c r="M20" s="135">
        <v>0</v>
      </c>
      <c r="O20" s="135">
        <v>18728.98</v>
      </c>
    </row>
    <row r="21" spans="1:15" ht="23.25" customHeight="1">
      <c r="A21" s="136"/>
      <c r="B21" s="135" t="s">
        <v>260</v>
      </c>
      <c r="D21" s="136"/>
      <c r="E21" s="140"/>
      <c r="F21" s="23"/>
      <c r="I21" s="135">
        <v>175105.71</v>
      </c>
      <c r="K21" s="135">
        <v>350000</v>
      </c>
      <c r="M21" s="23">
        <v>0</v>
      </c>
      <c r="O21" s="135">
        <v>350000</v>
      </c>
    </row>
    <row r="22" spans="1:15" ht="23.25" customHeight="1">
      <c r="A22" s="136"/>
      <c r="B22" s="135" t="s">
        <v>261</v>
      </c>
      <c r="D22" s="136"/>
      <c r="E22" s="136"/>
      <c r="F22" s="23"/>
      <c r="I22" s="135">
        <v>588745.04</v>
      </c>
      <c r="K22" s="135">
        <v>638254.93000000005</v>
      </c>
      <c r="M22" s="135">
        <v>0</v>
      </c>
      <c r="O22" s="135">
        <v>638254.93000000005</v>
      </c>
    </row>
    <row r="23" spans="1:15" ht="23.25" customHeight="1">
      <c r="A23" s="136"/>
      <c r="B23" s="136"/>
      <c r="C23" s="136"/>
      <c r="D23" s="146" t="s">
        <v>833</v>
      </c>
      <c r="E23" s="136"/>
      <c r="F23" s="23"/>
      <c r="I23" s="70">
        <f>SUM(I19:I22)</f>
        <v>11950417.760000002</v>
      </c>
      <c r="K23" s="147">
        <f>SUM(K19:K22)</f>
        <v>6444672.5600000005</v>
      </c>
      <c r="M23" s="70">
        <f>SUM(M19:M22)</f>
        <v>529051.77</v>
      </c>
      <c r="O23" s="147">
        <f>SUM(O19:O22)</f>
        <v>1129472.8900000001</v>
      </c>
    </row>
    <row r="24" spans="1:15" ht="23.25" customHeight="1">
      <c r="A24" s="146" t="s">
        <v>834</v>
      </c>
      <c r="B24" s="136"/>
      <c r="C24" s="136"/>
      <c r="D24" s="136"/>
      <c r="E24" s="136"/>
      <c r="F24" s="23"/>
      <c r="I24" s="147">
        <f>I17+I23</f>
        <v>28639058.270000003</v>
      </c>
      <c r="K24" s="147">
        <f>K17+K23</f>
        <v>43731567.869999997</v>
      </c>
      <c r="M24" s="147">
        <f>M17+M23</f>
        <v>1256144.6499999999</v>
      </c>
      <c r="O24" s="147">
        <f>O17+O23</f>
        <v>29661115.629999999</v>
      </c>
    </row>
    <row r="25" spans="1:15" s="136" customFormat="1" ht="23.25" customHeight="1">
      <c r="A25" s="146" t="s">
        <v>835</v>
      </c>
      <c r="B25" s="144"/>
      <c r="C25" s="144"/>
      <c r="D25" s="144"/>
      <c r="E25" s="140"/>
      <c r="F25" s="23"/>
      <c r="I25" s="135"/>
      <c r="J25" s="135"/>
      <c r="K25" s="135"/>
      <c r="L25" s="135"/>
      <c r="M25" s="135"/>
      <c r="N25" s="135"/>
      <c r="O25" s="135"/>
    </row>
    <row r="26" spans="1:15" ht="23.25" customHeight="1">
      <c r="A26" s="136"/>
      <c r="B26" s="148" t="s">
        <v>836</v>
      </c>
      <c r="C26" s="136"/>
      <c r="D26" s="136"/>
      <c r="E26" s="149"/>
      <c r="F26" s="73"/>
    </row>
    <row r="27" spans="1:15" ht="23.25" customHeight="1">
      <c r="A27" s="136"/>
      <c r="B27" s="136"/>
      <c r="C27" s="136" t="s">
        <v>837</v>
      </c>
      <c r="D27" s="136"/>
      <c r="E27" s="136"/>
    </row>
    <row r="28" spans="1:15" ht="23.25" customHeight="1">
      <c r="A28" s="136"/>
      <c r="B28" s="136"/>
      <c r="C28" s="136" t="s">
        <v>838</v>
      </c>
      <c r="D28" s="136"/>
      <c r="E28" s="136"/>
      <c r="F28" s="65"/>
      <c r="I28" s="135">
        <v>247741830.16</v>
      </c>
      <c r="K28" s="135">
        <v>0</v>
      </c>
      <c r="M28" s="135">
        <v>247741830.16</v>
      </c>
      <c r="O28" s="135">
        <v>0</v>
      </c>
    </row>
    <row r="29" spans="1:15" ht="23.25" customHeight="1">
      <c r="A29" s="136"/>
      <c r="B29" s="136"/>
      <c r="C29" s="136" t="s">
        <v>839</v>
      </c>
      <c r="D29" s="136"/>
      <c r="E29" s="136"/>
      <c r="F29" s="65"/>
      <c r="I29" s="135">
        <v>0</v>
      </c>
      <c r="K29" s="135">
        <v>39049201.920000002</v>
      </c>
      <c r="M29" s="135">
        <v>0</v>
      </c>
      <c r="O29" s="135">
        <v>39049201.920000002</v>
      </c>
    </row>
    <row r="30" spans="1:15" ht="23.25" customHeight="1">
      <c r="A30" s="136"/>
      <c r="B30" s="136"/>
      <c r="C30" s="135" t="s">
        <v>840</v>
      </c>
      <c r="D30" s="136"/>
      <c r="E30" s="136"/>
      <c r="F30" s="65"/>
      <c r="I30" s="135">
        <v>178601</v>
      </c>
      <c r="K30" s="135">
        <v>178601</v>
      </c>
      <c r="M30" s="135">
        <v>178601</v>
      </c>
      <c r="O30" s="135">
        <v>178601</v>
      </c>
    </row>
    <row r="31" spans="1:15" ht="23.25" customHeight="1" thickBot="1">
      <c r="A31" s="136"/>
      <c r="B31" s="136"/>
      <c r="C31" s="136"/>
      <c r="D31" s="135" t="s">
        <v>841</v>
      </c>
      <c r="E31" s="136"/>
      <c r="F31" s="65"/>
      <c r="I31" s="150">
        <f>SUM(I28:I30)</f>
        <v>247920431.16</v>
      </c>
      <c r="K31" s="150">
        <f>SUM(K29:K30)</f>
        <v>39227802.920000002</v>
      </c>
      <c r="M31" s="150">
        <f>SUM(M28:M30)</f>
        <v>247920431.16</v>
      </c>
      <c r="O31" s="150">
        <f>SUM(O29:O30)</f>
        <v>39227802.920000002</v>
      </c>
    </row>
    <row r="32" spans="1:15" ht="23.25" customHeight="1" thickTop="1">
      <c r="A32" s="136"/>
      <c r="B32" s="136"/>
      <c r="C32" s="136" t="s">
        <v>842</v>
      </c>
      <c r="D32" s="136"/>
      <c r="E32" s="136"/>
      <c r="F32" s="65"/>
    </row>
    <row r="33" spans="1:15" ht="23.25" customHeight="1">
      <c r="A33" s="136"/>
      <c r="B33" s="136"/>
      <c r="C33" s="136" t="s">
        <v>843</v>
      </c>
      <c r="D33" s="136"/>
      <c r="E33" s="136"/>
      <c r="F33" s="65"/>
      <c r="I33" s="135">
        <v>190849431.49000001</v>
      </c>
      <c r="K33" s="135">
        <v>0</v>
      </c>
      <c r="M33" s="135">
        <v>190849431.49000001</v>
      </c>
      <c r="O33" s="135">
        <v>0</v>
      </c>
    </row>
    <row r="34" spans="1:15" ht="23.25" customHeight="1">
      <c r="A34" s="136"/>
      <c r="B34" s="136"/>
      <c r="C34" s="135" t="s">
        <v>844</v>
      </c>
      <c r="D34" s="136"/>
      <c r="E34" s="136"/>
      <c r="F34" s="65"/>
      <c r="I34" s="135">
        <v>0</v>
      </c>
      <c r="K34" s="135">
        <v>28553397.73</v>
      </c>
      <c r="M34" s="135">
        <v>0</v>
      </c>
      <c r="O34" s="135">
        <v>28553397.73</v>
      </c>
    </row>
    <row r="35" spans="1:15" ht="23.25" customHeight="1">
      <c r="A35" s="136"/>
      <c r="B35" s="136"/>
      <c r="C35" s="135" t="s">
        <v>840</v>
      </c>
      <c r="D35" s="136"/>
      <c r="E35" s="140"/>
      <c r="F35" s="73"/>
      <c r="I35" s="135">
        <v>178601.03</v>
      </c>
      <c r="K35" s="135">
        <v>178601.03</v>
      </c>
      <c r="M35" s="135">
        <v>178601.03</v>
      </c>
      <c r="O35" s="135">
        <v>178601.03</v>
      </c>
    </row>
    <row r="36" spans="1:15" ht="23.25" customHeight="1">
      <c r="A36" s="136"/>
      <c r="B36" s="136"/>
      <c r="C36" s="135" t="s">
        <v>845</v>
      </c>
      <c r="D36" s="136"/>
      <c r="E36" s="140"/>
      <c r="F36" s="69"/>
      <c r="I36" s="135">
        <v>-158433487.56</v>
      </c>
      <c r="K36" s="135">
        <v>-12367057.17</v>
      </c>
      <c r="M36" s="135">
        <v>-158433487.56</v>
      </c>
      <c r="O36" s="135">
        <v>-12367057.17</v>
      </c>
    </row>
    <row r="37" spans="1:15" ht="23.25" customHeight="1">
      <c r="A37" s="136"/>
      <c r="B37" s="136"/>
      <c r="C37" s="135" t="s">
        <v>846</v>
      </c>
      <c r="D37" s="136"/>
      <c r="E37" s="140"/>
      <c r="F37" s="69"/>
      <c r="I37" s="135">
        <v>0</v>
      </c>
      <c r="K37" s="135">
        <v>0</v>
      </c>
      <c r="M37" s="135">
        <v>0</v>
      </c>
      <c r="O37" s="135">
        <v>0</v>
      </c>
    </row>
    <row r="38" spans="1:15" ht="23.25" customHeight="1">
      <c r="A38" s="136"/>
      <c r="B38" s="136" t="s">
        <v>847</v>
      </c>
      <c r="C38" s="136"/>
      <c r="D38" s="136"/>
      <c r="E38" s="136"/>
      <c r="F38" s="69"/>
    </row>
    <row r="39" spans="1:15" ht="23.25" customHeight="1">
      <c r="A39" s="136"/>
      <c r="B39" s="136"/>
      <c r="C39" s="136" t="s">
        <v>848</v>
      </c>
      <c r="D39" s="136"/>
      <c r="E39" s="136"/>
      <c r="F39" s="69"/>
    </row>
    <row r="40" spans="1:15" ht="23.25" customHeight="1">
      <c r="A40" s="136"/>
      <c r="B40" s="136"/>
      <c r="C40" s="136"/>
      <c r="D40" s="148" t="s">
        <v>849</v>
      </c>
      <c r="E40" s="151"/>
      <c r="F40" s="66"/>
      <c r="I40" s="135">
        <f>+M40</f>
        <v>743734.27</v>
      </c>
      <c r="K40" s="135">
        <v>743734.27</v>
      </c>
      <c r="M40" s="135">
        <v>743734.27</v>
      </c>
      <c r="O40" s="135">
        <v>743734.27</v>
      </c>
    </row>
    <row r="41" spans="1:15" ht="23.25" customHeight="1">
      <c r="A41" s="136"/>
      <c r="B41" s="136"/>
      <c r="C41" s="136" t="s">
        <v>850</v>
      </c>
      <c r="D41" s="148"/>
      <c r="E41" s="151"/>
      <c r="F41" s="66"/>
      <c r="I41" s="135">
        <v>-8687845.5</v>
      </c>
      <c r="K41" s="152">
        <v>-10865554.310000001</v>
      </c>
      <c r="M41" s="152">
        <v>-11114977.25</v>
      </c>
      <c r="O41" s="152">
        <v>-13007542.460000001</v>
      </c>
    </row>
    <row r="42" spans="1:15" ht="23.25" customHeight="1">
      <c r="A42" s="136"/>
      <c r="B42" s="136"/>
      <c r="C42" s="136" t="s">
        <v>851</v>
      </c>
      <c r="D42" s="136"/>
      <c r="E42" s="149"/>
      <c r="F42" s="66"/>
      <c r="I42" s="153">
        <v>-3667002.59</v>
      </c>
      <c r="K42" s="153">
        <v>-3667002.59</v>
      </c>
      <c r="M42" s="153">
        <v>-3565493.21</v>
      </c>
      <c r="O42" s="153">
        <v>-3565493.21</v>
      </c>
    </row>
    <row r="43" spans="1:15" ht="23.25" customHeight="1">
      <c r="A43" s="136"/>
      <c r="B43" s="146" t="s">
        <v>852</v>
      </c>
      <c r="C43" s="136"/>
      <c r="D43" s="136"/>
      <c r="E43" s="136"/>
      <c r="F43" s="66"/>
      <c r="I43" s="135">
        <f>SUM(I33:I42)</f>
        <v>20983431.140000008</v>
      </c>
      <c r="K43" s="135">
        <f>SUM(K33:K42)</f>
        <v>2576118.9600000028</v>
      </c>
      <c r="M43" s="135">
        <f>SUM(M33:M42)</f>
        <v>18657808.770000007</v>
      </c>
      <c r="O43" s="135">
        <f>SUM(O33:O42)</f>
        <v>535640.19000000227</v>
      </c>
    </row>
    <row r="44" spans="1:15" ht="23.25" customHeight="1">
      <c r="A44" s="136"/>
      <c r="B44" s="136" t="s">
        <v>853</v>
      </c>
      <c r="C44" s="136"/>
      <c r="D44" s="136"/>
      <c r="E44" s="136"/>
      <c r="F44" s="66"/>
      <c r="I44" s="135">
        <v>5435726.3499999996</v>
      </c>
      <c r="K44" s="135">
        <v>5161318.79</v>
      </c>
      <c r="M44" s="135">
        <v>0</v>
      </c>
      <c r="N44" s="23"/>
      <c r="O44" s="135">
        <v>0</v>
      </c>
    </row>
    <row r="45" spans="1:15" ht="23.25" customHeight="1">
      <c r="A45" s="136"/>
      <c r="B45" s="136"/>
      <c r="C45" s="136"/>
      <c r="D45" s="146" t="s">
        <v>854</v>
      </c>
      <c r="E45" s="136"/>
      <c r="F45" s="66"/>
      <c r="I45" s="147">
        <f>SUM(I43:I44)</f>
        <v>26419157.49000001</v>
      </c>
      <c r="K45" s="147">
        <f>SUM(K43:K44)</f>
        <v>7737437.7500000028</v>
      </c>
      <c r="M45" s="147">
        <f>SUM(M43:M44)</f>
        <v>18657808.770000007</v>
      </c>
      <c r="O45" s="147">
        <f>SUM(O43:O44)</f>
        <v>535640.19000000227</v>
      </c>
    </row>
    <row r="46" spans="1:15" ht="23.25" customHeight="1" thickBot="1">
      <c r="A46" s="146" t="s">
        <v>855</v>
      </c>
      <c r="B46" s="136"/>
      <c r="C46" s="136"/>
      <c r="D46" s="136"/>
      <c r="E46" s="136"/>
      <c r="F46" s="66"/>
      <c r="I46" s="150">
        <f>+I24+I45</f>
        <v>55058215.760000013</v>
      </c>
      <c r="K46" s="150">
        <f>+K24+K45</f>
        <v>51469005.619999997</v>
      </c>
      <c r="M46" s="150">
        <f>+M24+M45</f>
        <v>19913953.420000006</v>
      </c>
      <c r="O46" s="150">
        <f>+O24+O45</f>
        <v>30196755.82</v>
      </c>
    </row>
    <row r="47" spans="1:15" ht="23.25" customHeight="1" thickTop="1"/>
    <row r="64" spans="1:11" ht="23.25" customHeight="1">
      <c r="A64" s="154"/>
      <c r="B64" s="155"/>
      <c r="C64" s="155"/>
      <c r="D64" s="155"/>
      <c r="E64" s="155"/>
      <c r="F64" s="155"/>
      <c r="G64" s="155"/>
      <c r="H64" s="155"/>
      <c r="I64" s="155"/>
      <c r="J64" s="155"/>
      <c r="K64" s="155"/>
    </row>
    <row r="65" spans="1:11" ht="23.25" customHeight="1">
      <c r="A65" s="154"/>
      <c r="B65" s="155"/>
      <c r="C65" s="155"/>
      <c r="D65" s="155"/>
      <c r="E65" s="155"/>
      <c r="F65" s="155"/>
      <c r="G65" s="155"/>
      <c r="H65" s="155"/>
      <c r="I65" s="155"/>
      <c r="J65" s="155"/>
      <c r="K65" s="155"/>
    </row>
    <row r="66" spans="1:11" ht="23.25" customHeight="1">
      <c r="A66" s="154"/>
      <c r="B66" s="155"/>
      <c r="C66" s="155"/>
      <c r="D66" s="155"/>
      <c r="E66" s="155"/>
      <c r="F66" s="155"/>
      <c r="G66" s="155"/>
      <c r="H66" s="155"/>
      <c r="I66" s="155"/>
      <c r="J66" s="155"/>
      <c r="K66" s="155"/>
    </row>
  </sheetData>
  <mergeCells count="3">
    <mergeCell ref="A1:O1"/>
    <mergeCell ref="I3:K3"/>
    <mergeCell ref="M3:O3"/>
  </mergeCells>
  <pageMargins left="0.78740157480314965" right="0.39370078740157483" top="0.59055118110236227" bottom="0.3937007874015748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="92" zoomScaleNormal="92" zoomScaleSheetLayoutView="107" workbookViewId="0">
      <selection activeCell="F7" sqref="F7"/>
    </sheetView>
  </sheetViews>
  <sheetFormatPr defaultColWidth="8.140625" defaultRowHeight="22.5" customHeight="1"/>
  <cols>
    <col min="1" max="2" width="3.140625" style="13" customWidth="1"/>
    <col min="3" max="5" width="9" style="13" customWidth="1"/>
    <col min="6" max="6" width="9.140625" style="13" customWidth="1"/>
    <col min="7" max="7" width="14.28515625" style="13" customWidth="1"/>
    <col min="8" max="8" width="1.140625" style="13" customWidth="1"/>
    <col min="9" max="9" width="14.28515625" style="13" customWidth="1"/>
    <col min="10" max="10" width="1.140625" style="13" customWidth="1"/>
    <col min="11" max="11" width="14.28515625" style="13" customWidth="1"/>
    <col min="12" max="12" width="1.140625" style="13" customWidth="1"/>
    <col min="13" max="13" width="14.28515625" style="13" customWidth="1"/>
    <col min="14" max="14" width="1.85546875" style="13" customWidth="1"/>
    <col min="15" max="17" width="8.140625" style="13"/>
    <col min="18" max="19" width="13.140625" style="13" bestFit="1" customWidth="1"/>
    <col min="20" max="16384" width="8.140625" style="13"/>
  </cols>
  <sheetData>
    <row r="1" spans="1:13" ht="22.5" customHeight="1">
      <c r="A1" s="435" t="s">
        <v>1055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</row>
    <row r="2" spans="1:13" ht="7.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2.5" customHeight="1">
      <c r="A3" s="63"/>
      <c r="B3" s="13" t="s">
        <v>856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ht="22.5" customHeight="1">
      <c r="A4" s="61"/>
      <c r="B4" s="61"/>
      <c r="C4" s="61"/>
      <c r="D4" s="61"/>
      <c r="E4" s="61"/>
      <c r="F4" s="61"/>
      <c r="G4" s="439" t="s">
        <v>817</v>
      </c>
      <c r="H4" s="439"/>
      <c r="I4" s="439"/>
      <c r="J4" s="74"/>
      <c r="K4" s="62"/>
      <c r="L4" s="62" t="s">
        <v>818</v>
      </c>
      <c r="M4" s="62"/>
    </row>
    <row r="5" spans="1:13" ht="22.5" customHeight="1">
      <c r="A5" s="61"/>
      <c r="B5" s="61"/>
      <c r="C5" s="61"/>
      <c r="D5" s="61"/>
      <c r="E5" s="61"/>
      <c r="F5" s="63"/>
      <c r="G5" s="83" t="s">
        <v>319</v>
      </c>
      <c r="H5" s="84"/>
      <c r="I5" s="83" t="s">
        <v>320</v>
      </c>
      <c r="J5" s="85"/>
      <c r="K5" s="83" t="s">
        <v>319</v>
      </c>
      <c r="L5" s="84"/>
      <c r="M5" s="83" t="s">
        <v>320</v>
      </c>
    </row>
    <row r="6" spans="1:13" ht="22.5" customHeight="1">
      <c r="B6" s="16" t="s">
        <v>857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22.5" customHeight="1">
      <c r="B7" s="61"/>
      <c r="C7" s="13" t="s">
        <v>361</v>
      </c>
      <c r="D7" s="61"/>
      <c r="E7" s="61"/>
      <c r="F7" s="61"/>
      <c r="G7" s="13">
        <v>10105361.800000001</v>
      </c>
      <c r="H7" s="23"/>
      <c r="I7" s="13">
        <v>6575260.96</v>
      </c>
      <c r="K7" s="13">
        <v>3869192.94</v>
      </c>
      <c r="L7" s="23"/>
      <c r="M7" s="13">
        <v>3192691.3</v>
      </c>
    </row>
    <row r="8" spans="1:13" ht="22.5" customHeight="1">
      <c r="B8" s="61"/>
      <c r="C8" s="13" t="s">
        <v>858</v>
      </c>
      <c r="D8" s="61"/>
      <c r="E8" s="61"/>
      <c r="F8" s="61"/>
      <c r="G8" s="13">
        <v>101935.75</v>
      </c>
      <c r="H8" s="23"/>
      <c r="I8" s="13">
        <v>19800</v>
      </c>
      <c r="K8" s="13">
        <v>302200.53000000003</v>
      </c>
      <c r="L8" s="23"/>
      <c r="M8" s="13">
        <v>148469.45000000001</v>
      </c>
    </row>
    <row r="9" spans="1:13" ht="22.5" customHeight="1">
      <c r="B9" s="61"/>
      <c r="C9" s="13" t="s">
        <v>617</v>
      </c>
      <c r="D9" s="61"/>
      <c r="E9" s="61"/>
      <c r="F9" s="61"/>
      <c r="G9" s="13">
        <v>9907491.6400000006</v>
      </c>
      <c r="H9" s="23"/>
      <c r="I9" s="12">
        <v>0</v>
      </c>
      <c r="K9" s="13">
        <v>9907491.6400000006</v>
      </c>
      <c r="L9" s="23"/>
      <c r="M9" s="13">
        <v>0</v>
      </c>
    </row>
    <row r="10" spans="1:13" ht="22.5" customHeight="1">
      <c r="B10" s="61"/>
      <c r="C10" s="13" t="s">
        <v>859</v>
      </c>
      <c r="D10" s="61"/>
      <c r="E10" s="61"/>
      <c r="F10" s="61"/>
      <c r="G10" s="13">
        <v>1249661.53</v>
      </c>
      <c r="H10" s="23"/>
      <c r="I10" s="13">
        <v>49599.67</v>
      </c>
      <c r="K10" s="13">
        <v>1142075.43</v>
      </c>
      <c r="L10" s="23"/>
      <c r="M10" s="13">
        <v>73716.52</v>
      </c>
    </row>
    <row r="11" spans="1:13" ht="22.5" customHeight="1">
      <c r="B11" s="61"/>
      <c r="C11" s="13" t="s">
        <v>860</v>
      </c>
      <c r="D11" s="61"/>
      <c r="E11" s="61"/>
      <c r="F11" s="61"/>
      <c r="G11" s="13">
        <v>374744.01</v>
      </c>
      <c r="H11" s="23"/>
      <c r="I11" s="13">
        <v>286941.39</v>
      </c>
      <c r="K11" s="13">
        <v>338604.66</v>
      </c>
      <c r="L11" s="23"/>
      <c r="M11" s="13">
        <v>350766.02</v>
      </c>
    </row>
    <row r="12" spans="1:13" ht="22.5" customHeight="1">
      <c r="B12" s="61"/>
      <c r="C12" s="61"/>
      <c r="D12" s="61" t="s">
        <v>861</v>
      </c>
      <c r="E12" s="61"/>
      <c r="F12" s="61"/>
      <c r="G12" s="51">
        <f>SUM(G7:G11)</f>
        <v>21739194.730000004</v>
      </c>
      <c r="H12" s="23"/>
      <c r="I12" s="51">
        <f>SUM(I7:I11)</f>
        <v>6931602.0199999996</v>
      </c>
      <c r="K12" s="51">
        <f>SUM(K7:K11)</f>
        <v>15559565.199999999</v>
      </c>
      <c r="L12" s="23"/>
      <c r="M12" s="51">
        <f>SUM(M7:M11)</f>
        <v>3765643.29</v>
      </c>
    </row>
    <row r="13" spans="1:13" ht="22.5" customHeight="1">
      <c r="B13" s="16" t="s">
        <v>862</v>
      </c>
      <c r="C13" s="61"/>
      <c r="D13" s="61"/>
      <c r="E13" s="61"/>
      <c r="F13" s="61"/>
      <c r="H13" s="23"/>
      <c r="L13" s="23"/>
    </row>
    <row r="14" spans="1:13" ht="22.5" customHeight="1">
      <c r="B14" s="61"/>
      <c r="C14" s="13" t="s">
        <v>307</v>
      </c>
      <c r="D14" s="61"/>
      <c r="E14" s="61"/>
      <c r="F14" s="61"/>
      <c r="G14" s="23">
        <v>-8759641.6699999999</v>
      </c>
      <c r="H14" s="23"/>
      <c r="I14" s="23">
        <v>-8931212.0999999996</v>
      </c>
      <c r="J14" s="23"/>
      <c r="K14" s="23">
        <v>-4436444.9800000004</v>
      </c>
      <c r="L14" s="23"/>
      <c r="M14" s="23">
        <v>-5933767.0999999996</v>
      </c>
    </row>
    <row r="15" spans="1:13" ht="22.5" customHeight="1">
      <c r="B15" s="61"/>
      <c r="C15" s="13" t="s">
        <v>863</v>
      </c>
      <c r="D15" s="61"/>
      <c r="E15" s="61"/>
      <c r="F15" s="61"/>
      <c r="G15" s="23">
        <v>-1722033.96</v>
      </c>
      <c r="H15" s="23"/>
      <c r="I15" s="23">
        <v>0</v>
      </c>
      <c r="J15" s="23"/>
      <c r="K15" s="23">
        <v>-1722033.96</v>
      </c>
      <c r="L15" s="23"/>
      <c r="M15" s="23">
        <v>0</v>
      </c>
    </row>
    <row r="16" spans="1:13" ht="22.5" customHeight="1">
      <c r="B16" s="61"/>
      <c r="C16" s="13" t="s">
        <v>864</v>
      </c>
      <c r="D16" s="61"/>
      <c r="E16" s="61"/>
      <c r="F16" s="61"/>
      <c r="G16" s="23">
        <v>-444650.75</v>
      </c>
      <c r="H16" s="23"/>
      <c r="I16" s="23">
        <v>0</v>
      </c>
      <c r="J16" s="23"/>
      <c r="K16" s="23">
        <v>0</v>
      </c>
      <c r="L16" s="23"/>
      <c r="M16" s="23">
        <v>0</v>
      </c>
    </row>
    <row r="17" spans="2:13" ht="22.5" customHeight="1">
      <c r="B17" s="61"/>
      <c r="C17" s="13" t="s">
        <v>865</v>
      </c>
      <c r="D17" s="61"/>
      <c r="E17" s="61"/>
      <c r="F17" s="61"/>
      <c r="G17" s="23">
        <v>-3247266.99</v>
      </c>
      <c r="H17" s="23"/>
      <c r="I17" s="23">
        <v>0</v>
      </c>
      <c r="J17" s="23"/>
      <c r="K17" s="23">
        <v>-5614424.7599999998</v>
      </c>
      <c r="L17" s="23"/>
      <c r="M17" s="23">
        <v>0</v>
      </c>
    </row>
    <row r="18" spans="2:13" ht="22.5" customHeight="1">
      <c r="B18" s="61"/>
      <c r="C18" s="13" t="s">
        <v>866</v>
      </c>
      <c r="D18" s="61"/>
      <c r="E18" s="61"/>
      <c r="F18" s="61"/>
      <c r="G18" s="23">
        <v>-2811551.3</v>
      </c>
      <c r="H18" s="23"/>
      <c r="I18" s="23">
        <v>0</v>
      </c>
      <c r="J18" s="23"/>
      <c r="K18" s="23">
        <v>0</v>
      </c>
      <c r="L18" s="23"/>
      <c r="M18" s="23">
        <v>0</v>
      </c>
    </row>
    <row r="19" spans="2:13" ht="22.5" customHeight="1">
      <c r="B19" s="61"/>
      <c r="C19" s="13" t="s">
        <v>365</v>
      </c>
      <c r="D19" s="61"/>
      <c r="E19" s="61"/>
      <c r="F19" s="61"/>
      <c r="G19" s="13">
        <v>-1678252.41</v>
      </c>
      <c r="H19" s="23"/>
      <c r="I19" s="23">
        <v>-1525203.97</v>
      </c>
      <c r="J19" s="23"/>
      <c r="K19" s="13">
        <v>-1605305.09</v>
      </c>
      <c r="L19" s="23"/>
      <c r="M19" s="23">
        <v>-1480073.33</v>
      </c>
    </row>
    <row r="20" spans="2:13" ht="22.5" customHeight="1">
      <c r="B20" s="61"/>
      <c r="C20" s="61"/>
      <c r="D20" s="61" t="s">
        <v>867</v>
      </c>
      <c r="E20" s="61"/>
      <c r="F20" s="61"/>
      <c r="G20" s="51">
        <f>SUM(G14:G19)</f>
        <v>-18663397.079999998</v>
      </c>
      <c r="I20" s="51">
        <f>SUM(I14:I19)</f>
        <v>-10456416.07</v>
      </c>
      <c r="K20" s="51">
        <f>SUM(K14:K19)</f>
        <v>-13378208.789999999</v>
      </c>
      <c r="M20" s="51">
        <f>SUM(M14:M19)</f>
        <v>-7413840.4299999997</v>
      </c>
    </row>
    <row r="21" spans="2:13" ht="22.5" customHeight="1">
      <c r="B21" s="16" t="s">
        <v>868</v>
      </c>
      <c r="C21" s="61"/>
      <c r="D21" s="61"/>
      <c r="E21" s="61"/>
      <c r="F21" s="61"/>
      <c r="G21" s="23">
        <f>+G12+G20</f>
        <v>3075797.650000006</v>
      </c>
      <c r="H21" s="23"/>
      <c r="I21" s="23">
        <f>+I12+I20</f>
        <v>-3524814.0500000007</v>
      </c>
      <c r="K21" s="13">
        <f>+K12+K20</f>
        <v>2181356.41</v>
      </c>
      <c r="M21" s="23">
        <f>+M12+M20</f>
        <v>-3648197.1399999997</v>
      </c>
    </row>
    <row r="22" spans="2:13" ht="22.5" customHeight="1">
      <c r="B22" s="61"/>
      <c r="C22" s="14" t="s">
        <v>869</v>
      </c>
      <c r="D22" s="61"/>
      <c r="E22" s="61"/>
      <c r="F22" s="61"/>
      <c r="G22" s="42">
        <v>20414.61</v>
      </c>
      <c r="H22" s="23"/>
      <c r="I22" s="42">
        <v>35929.24</v>
      </c>
      <c r="J22" s="23"/>
      <c r="K22" s="42">
        <v>0</v>
      </c>
      <c r="L22" s="23"/>
      <c r="M22" s="50">
        <v>0</v>
      </c>
    </row>
    <row r="23" spans="2:13" ht="22.5" customHeight="1">
      <c r="B23" s="16" t="s">
        <v>870</v>
      </c>
      <c r="C23" s="61"/>
      <c r="D23" s="61"/>
      <c r="E23" s="61"/>
      <c r="F23" s="61"/>
      <c r="G23" s="13">
        <f>SUM(G21:G22)</f>
        <v>3096212.2600000058</v>
      </c>
      <c r="H23" s="23"/>
      <c r="I23" s="23">
        <f>SUM(I21:I22)</f>
        <v>-3488884.8100000005</v>
      </c>
      <c r="K23" s="13">
        <f>SUM(K21:K22)</f>
        <v>2181356.41</v>
      </c>
      <c r="M23" s="23">
        <f>SUM(M21:M22)</f>
        <v>-3648197.1399999997</v>
      </c>
    </row>
    <row r="24" spans="2:13" ht="22.5" customHeight="1">
      <c r="B24" s="61"/>
      <c r="C24" s="61" t="s">
        <v>871</v>
      </c>
      <c r="D24" s="61"/>
      <c r="E24" s="61"/>
      <c r="F24" s="61"/>
      <c r="G24" s="50">
        <v>-644096.13</v>
      </c>
      <c r="I24" s="42">
        <v>-1000620.96</v>
      </c>
      <c r="K24" s="50">
        <v>-288791.2</v>
      </c>
      <c r="M24" s="42">
        <v>-644038.51</v>
      </c>
    </row>
    <row r="25" spans="2:13" ht="22.5" customHeight="1">
      <c r="B25" s="64" t="s">
        <v>872</v>
      </c>
      <c r="C25" s="61"/>
      <c r="D25" s="61"/>
      <c r="E25" s="61"/>
      <c r="F25" s="61"/>
      <c r="G25" s="13">
        <f>SUM(G23:G24)</f>
        <v>2452116.1300000059</v>
      </c>
      <c r="I25" s="23">
        <f>SUM(I23:I24)</f>
        <v>-4489505.7700000005</v>
      </c>
      <c r="K25" s="13">
        <f>SUM(K23:K24)</f>
        <v>1892565.2100000002</v>
      </c>
      <c r="M25" s="23">
        <f>SUM(M23:M24)</f>
        <v>-4292235.6499999994</v>
      </c>
    </row>
    <row r="26" spans="2:13" ht="22.5" customHeight="1">
      <c r="B26" s="61"/>
      <c r="C26" s="13" t="s">
        <v>873</v>
      </c>
      <c r="D26" s="61"/>
      <c r="E26" s="61"/>
      <c r="F26" s="63"/>
      <c r="G26" s="23">
        <v>0</v>
      </c>
      <c r="H26" s="23"/>
      <c r="I26" s="23">
        <v>0</v>
      </c>
      <c r="J26" s="23"/>
      <c r="K26" s="23">
        <v>0</v>
      </c>
      <c r="L26" s="23"/>
      <c r="M26" s="13">
        <v>0</v>
      </c>
    </row>
    <row r="27" spans="2:13" ht="22.5" customHeight="1">
      <c r="B27" s="64" t="s">
        <v>874</v>
      </c>
      <c r="C27" s="61"/>
      <c r="D27" s="61"/>
      <c r="E27" s="61"/>
      <c r="F27" s="63"/>
      <c r="G27" s="51">
        <f>SUM(G25:G26)</f>
        <v>2452116.1300000059</v>
      </c>
      <c r="I27" s="70">
        <f>SUM(I25:I26)</f>
        <v>-4489505.7700000005</v>
      </c>
      <c r="K27" s="51">
        <f>SUM(K25:K26)</f>
        <v>1892565.2100000002</v>
      </c>
      <c r="M27" s="70">
        <f>SUM(M25:M26)</f>
        <v>-4292235.6499999994</v>
      </c>
    </row>
    <row r="28" spans="2:13" ht="22.5" customHeight="1">
      <c r="B28" s="61" t="s">
        <v>875</v>
      </c>
      <c r="C28" s="61"/>
      <c r="D28" s="61"/>
      <c r="E28" s="61"/>
      <c r="F28" s="63"/>
      <c r="G28" s="23"/>
      <c r="H28" s="23"/>
      <c r="I28" s="23"/>
      <c r="J28" s="23"/>
      <c r="K28" s="23"/>
      <c r="L28" s="23"/>
      <c r="M28" s="23"/>
    </row>
    <row r="29" spans="2:13" ht="22.5" customHeight="1">
      <c r="B29" s="61"/>
      <c r="C29" s="61" t="s">
        <v>876</v>
      </c>
      <c r="D29" s="61"/>
      <c r="E29" s="61"/>
      <c r="F29" s="63"/>
      <c r="G29" s="23"/>
      <c r="H29" s="23"/>
      <c r="I29" s="23"/>
      <c r="J29" s="23"/>
      <c r="K29" s="23"/>
      <c r="L29" s="23"/>
      <c r="M29" s="23"/>
    </row>
    <row r="30" spans="2:13" ht="22.5" customHeight="1">
      <c r="B30" s="61"/>
      <c r="C30" s="61" t="s">
        <v>877</v>
      </c>
      <c r="D30" s="61"/>
      <c r="E30" s="61"/>
      <c r="F30" s="63"/>
      <c r="G30" s="23">
        <v>0</v>
      </c>
      <c r="H30" s="23"/>
      <c r="I30" s="23">
        <v>-79048.800000000003</v>
      </c>
      <c r="J30" s="23"/>
      <c r="K30" s="23">
        <v>0</v>
      </c>
      <c r="L30" s="23"/>
      <c r="M30" s="23">
        <v>-79048.800000000003</v>
      </c>
    </row>
    <row r="31" spans="2:13" ht="22.5" customHeight="1" thickBot="1">
      <c r="B31" s="75" t="s">
        <v>878</v>
      </c>
      <c r="C31" s="61"/>
      <c r="D31" s="61"/>
      <c r="E31" s="61"/>
      <c r="F31" s="63"/>
      <c r="G31" s="53">
        <f>SUM(G27:G30)</f>
        <v>2452116.1300000059</v>
      </c>
      <c r="I31" s="53">
        <f>SUM(I27:I30)</f>
        <v>-4568554.57</v>
      </c>
      <c r="K31" s="53">
        <f>SUM(K27:K30)</f>
        <v>1892565.2100000002</v>
      </c>
      <c r="M31" s="53">
        <f>SUM(M27:M30)</f>
        <v>-4371284.4499999993</v>
      </c>
    </row>
    <row r="32" spans="2:13" ht="22.5" customHeight="1" thickTop="1">
      <c r="B32" s="75" t="s">
        <v>879</v>
      </c>
      <c r="C32" s="76"/>
      <c r="D32" s="61"/>
      <c r="E32" s="61"/>
      <c r="F32" s="61"/>
      <c r="G32" s="23"/>
      <c r="H32" s="23"/>
      <c r="I32" s="23"/>
      <c r="J32" s="23"/>
      <c r="K32" s="23"/>
      <c r="L32" s="23"/>
      <c r="M32" s="23"/>
    </row>
    <row r="33" spans="1:13" ht="22.5" customHeight="1">
      <c r="B33" s="71"/>
      <c r="C33" s="71" t="s">
        <v>880</v>
      </c>
      <c r="D33" s="61"/>
      <c r="E33" s="61"/>
      <c r="F33" s="61"/>
      <c r="G33" s="23">
        <f>SUM(G35-G34)</f>
        <v>2177708.8100000061</v>
      </c>
      <c r="H33" s="23"/>
      <c r="I33" s="23">
        <f>SUM(I35-I34)</f>
        <v>-4479182.41</v>
      </c>
      <c r="K33" s="13">
        <f>K27</f>
        <v>1892565.2100000002</v>
      </c>
      <c r="M33" s="23">
        <v>-4292235.6499999994</v>
      </c>
    </row>
    <row r="34" spans="1:13" ht="22.5" customHeight="1">
      <c r="B34" s="61"/>
      <c r="C34" s="71" t="s">
        <v>881</v>
      </c>
      <c r="D34" s="61"/>
      <c r="E34" s="61"/>
      <c r="F34" s="61"/>
      <c r="G34" s="13">
        <v>274407.32</v>
      </c>
      <c r="H34" s="23"/>
      <c r="I34" s="13">
        <v>-10323.36</v>
      </c>
      <c r="J34" s="23"/>
      <c r="K34" s="13">
        <v>0</v>
      </c>
      <c r="L34" s="23"/>
      <c r="M34" s="13">
        <v>0</v>
      </c>
    </row>
    <row r="35" spans="1:13" ht="22.5" customHeight="1" thickBot="1">
      <c r="B35" s="16" t="s">
        <v>874</v>
      </c>
      <c r="C35" s="61"/>
      <c r="D35" s="61"/>
      <c r="E35" s="61"/>
      <c r="F35" s="61"/>
      <c r="G35" s="53">
        <f>G27</f>
        <v>2452116.1300000059</v>
      </c>
      <c r="I35" s="53">
        <f>I27</f>
        <v>-4489505.7700000005</v>
      </c>
      <c r="K35" s="53">
        <f>K27</f>
        <v>1892565.2100000002</v>
      </c>
      <c r="M35" s="43">
        <f>SUM(M33:M34)</f>
        <v>-4292235.6499999994</v>
      </c>
    </row>
    <row r="36" spans="1:13" ht="22.5" customHeight="1" thickTop="1">
      <c r="B36" s="16" t="s">
        <v>882</v>
      </c>
      <c r="C36" s="61"/>
      <c r="D36" s="61"/>
      <c r="E36" s="61"/>
      <c r="F36" s="61"/>
      <c r="M36" s="23"/>
    </row>
    <row r="37" spans="1:13" ht="22.5" customHeight="1">
      <c r="B37" s="16"/>
      <c r="C37" s="61" t="s">
        <v>880</v>
      </c>
      <c r="D37" s="61"/>
      <c r="E37" s="61"/>
      <c r="F37" s="61"/>
      <c r="G37" s="23">
        <f>+G31-G38</f>
        <v>2177708.8100000061</v>
      </c>
      <c r="I37" s="23">
        <v>-4558231.21</v>
      </c>
      <c r="K37" s="13">
        <f>K31</f>
        <v>1892565.2100000002</v>
      </c>
      <c r="M37" s="23">
        <f>M31</f>
        <v>-4371284.4499999993</v>
      </c>
    </row>
    <row r="38" spans="1:13" ht="22.5" customHeight="1">
      <c r="B38" s="16"/>
      <c r="C38" s="61" t="s">
        <v>881</v>
      </c>
      <c r="D38" s="61"/>
      <c r="E38" s="61"/>
      <c r="F38" s="61"/>
      <c r="G38" s="13">
        <v>274407.32</v>
      </c>
      <c r="I38" s="23">
        <v>-10323.36</v>
      </c>
      <c r="K38" s="13">
        <v>0</v>
      </c>
      <c r="M38" s="23">
        <v>0</v>
      </c>
    </row>
    <row r="39" spans="1:13" ht="22.5" customHeight="1" thickBot="1">
      <c r="B39" s="16" t="s">
        <v>883</v>
      </c>
      <c r="C39" s="61"/>
      <c r="D39" s="61"/>
      <c r="E39" s="61"/>
      <c r="F39" s="61"/>
      <c r="G39" s="53">
        <f>SUM(G37:G38)</f>
        <v>2452116.1300000059</v>
      </c>
      <c r="I39" s="43">
        <f>SUM(I37:I38)</f>
        <v>-4568554.57</v>
      </c>
      <c r="K39" s="53">
        <f>SUM(K37:K38)</f>
        <v>1892565.2100000002</v>
      </c>
      <c r="M39" s="43">
        <f>SUM(M37:M38)</f>
        <v>-4371284.4499999993</v>
      </c>
    </row>
    <row r="40" spans="1:13" ht="22.5" customHeight="1" thickTop="1">
      <c r="B40" s="71" t="s">
        <v>884</v>
      </c>
      <c r="C40" s="61"/>
      <c r="D40" s="61"/>
      <c r="E40" s="61"/>
      <c r="F40" s="61"/>
    </row>
    <row r="41" spans="1:13" ht="22.5" customHeight="1">
      <c r="B41" s="61"/>
      <c r="C41" s="76" t="s">
        <v>1116</v>
      </c>
      <c r="D41" s="61"/>
      <c r="E41" s="61"/>
      <c r="F41" s="72"/>
      <c r="G41" s="77">
        <v>5.1000000000000004E-3</v>
      </c>
      <c r="H41" s="77"/>
      <c r="I41" s="77">
        <v>-3.2500000000000001E-2</v>
      </c>
      <c r="J41" s="77"/>
      <c r="K41" s="77">
        <v>4.4000000000000003E-3</v>
      </c>
      <c r="L41" s="77"/>
      <c r="M41" s="77">
        <v>-3.1199999999999999E-2</v>
      </c>
    </row>
    <row r="42" spans="1:13" ht="22.5" customHeight="1">
      <c r="A42" s="404" t="s">
        <v>885</v>
      </c>
      <c r="B42" s="405" t="s">
        <v>886</v>
      </c>
      <c r="C42" s="406"/>
      <c r="D42" s="64"/>
      <c r="E42" s="61"/>
      <c r="F42" s="72"/>
      <c r="G42" s="77"/>
      <c r="H42" s="77"/>
      <c r="I42" s="77"/>
      <c r="J42" s="77"/>
      <c r="K42" s="77"/>
      <c r="L42" s="77"/>
      <c r="M42" s="77"/>
    </row>
    <row r="43" spans="1:13" ht="22.5" customHeight="1">
      <c r="C43" s="22" t="s">
        <v>887</v>
      </c>
      <c r="D43" s="61"/>
      <c r="E43" s="61"/>
      <c r="F43" s="72"/>
      <c r="G43" s="77"/>
      <c r="H43" s="77"/>
      <c r="I43" s="77"/>
      <c r="J43" s="77"/>
      <c r="K43" s="77"/>
      <c r="L43" s="77"/>
      <c r="M43" s="77"/>
    </row>
  </sheetData>
  <mergeCells count="2">
    <mergeCell ref="A1:M1"/>
    <mergeCell ref="G4:I4"/>
  </mergeCells>
  <pageMargins left="0.59055118110236227" right="0.36" top="0.55118110236220474" bottom="0.3937007874015748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DDD99A95E89D4E98D2F63DCB0CE672" ma:contentTypeVersion="4" ma:contentTypeDescription="Create a new document." ma:contentTypeScope="" ma:versionID="75360b3c62f15dfebce82512d769fd72">
  <xsd:schema xmlns:xsd="http://www.w3.org/2001/XMLSchema" xmlns:xs="http://www.w3.org/2001/XMLSchema" xmlns:p="http://schemas.microsoft.com/office/2006/metadata/properties" xmlns:ns2="c8c2b0bf-2951-4092-a0d0-2387c3c5de40" targetNamespace="http://schemas.microsoft.com/office/2006/metadata/properties" ma:root="true" ma:fieldsID="23d3b240b5ab0ab00eaf8905385f1c5c" ns2:_="">
    <xsd:import namespace="c8c2b0bf-2951-4092-a0d0-2387c3c5de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2b0bf-2951-4092-a0d0-2387c3c5de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F831A-52BA-4CE5-898F-85109D6E8B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2b0bf-2951-4092-a0d0-2387c3c5de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403FCD-D1E7-47CD-BD24-6385A60D0B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1-13</vt:lpstr>
      <vt:lpstr>14</vt:lpstr>
      <vt:lpstr>15-19</vt:lpstr>
      <vt:lpstr>20</vt:lpstr>
      <vt:lpstr>21-22 </vt:lpstr>
      <vt:lpstr>23-26</vt:lpstr>
      <vt:lpstr>27-28</vt:lpstr>
      <vt:lpstr>29-30</vt:lpstr>
      <vt:lpstr>31-38</vt:lpstr>
      <vt:lpstr>39-40</vt:lpstr>
      <vt:lpstr>41-45</vt:lpstr>
      <vt:lpstr>46</vt:lpstr>
      <vt:lpstr>47</vt:lpstr>
      <vt:lpstr>48</vt:lpstr>
      <vt:lpstr>'31-38'!_Hlk96778459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asus1</dc:creator>
  <cp:keywords/>
  <dc:description/>
  <cp:lastModifiedBy>Admin</cp:lastModifiedBy>
  <cp:revision/>
  <cp:lastPrinted>2022-03-01T04:24:27Z</cp:lastPrinted>
  <dcterms:created xsi:type="dcterms:W3CDTF">2019-02-11T07:36:24Z</dcterms:created>
  <dcterms:modified xsi:type="dcterms:W3CDTF">2022-03-01T09:34:00Z</dcterms:modified>
  <cp:category/>
  <cp:contentStatus/>
</cp:coreProperties>
</file>