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nboonyapak001\Desktop\SAWAD2021\YE2021\ELCID\"/>
    </mc:Choice>
  </mc:AlternateContent>
  <xr:revisionPtr revIDLastSave="0" documentId="13_ncr:1_{FA797317-21B5-4CED-A226-901672A0D5B7}" xr6:coauthVersionLast="46" xr6:coauthVersionMax="47" xr10:uidLastSave="{00000000-0000-0000-0000-000000000000}"/>
  <bookViews>
    <workbookView xWindow="1425" yWindow="1425" windowWidth="21600" windowHeight="11325" tabRatio="754" activeTab="2" xr2:uid="{00000000-000D-0000-FFFF-FFFF00000000}"/>
  </bookViews>
  <sheets>
    <sheet name="5-6" sheetId="27" r:id="rId1"/>
    <sheet name="7-8" sheetId="28" r:id="rId2"/>
    <sheet name="9" sheetId="13" r:id="rId3"/>
    <sheet name="10-11" sheetId="18" r:id="rId4"/>
  </sheets>
  <definedNames>
    <definedName name="_xlnm.Print_Area" localSheetId="0">'5-6'!$A$1:$F$95</definedName>
    <definedName name="_xlnm.Print_Area" localSheetId="1">'7-8'!$A$1:$F$96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" i="13" l="1"/>
  <c r="L15" i="13"/>
  <c r="L26" i="13" s="1"/>
  <c r="H15" i="13"/>
  <c r="H26" i="13" s="1"/>
  <c r="F15" i="13"/>
  <c r="F26" i="13" s="1"/>
  <c r="D15" i="13"/>
  <c r="D26" i="13" s="1"/>
  <c r="N13" i="13"/>
  <c r="N15" i="13" l="1"/>
  <c r="F89" i="27" l="1"/>
  <c r="F66" i="27"/>
  <c r="F25" i="27"/>
  <c r="F77" i="28"/>
  <c r="F67" i="28"/>
  <c r="F79" i="28" s="1"/>
  <c r="F29" i="28"/>
  <c r="F12" i="28"/>
  <c r="F19" i="28" s="1"/>
  <c r="N36" i="13"/>
  <c r="N34" i="13"/>
  <c r="N32" i="13"/>
  <c r="L29" i="13"/>
  <c r="L40" i="13" s="1"/>
  <c r="H29" i="13"/>
  <c r="H40" i="13" s="1"/>
  <c r="F29" i="13"/>
  <c r="F40" i="13" s="1"/>
  <c r="D29" i="13"/>
  <c r="D40" i="13" s="1"/>
  <c r="N22" i="13"/>
  <c r="N20" i="13"/>
  <c r="N18" i="13"/>
  <c r="N11" i="13"/>
  <c r="G91" i="18"/>
  <c r="G80" i="18"/>
  <c r="G73" i="18"/>
  <c r="F91" i="27" l="1"/>
  <c r="F33" i="28"/>
  <c r="F36" i="28" s="1"/>
  <c r="D25" i="27"/>
  <c r="G10" i="18" l="1"/>
  <c r="G34" i="18" s="1"/>
  <c r="G48" i="18" s="1"/>
  <c r="G82" i="18" s="1"/>
  <c r="G85" i="18" s="1"/>
  <c r="J24" i="13"/>
  <c r="F81" i="28"/>
  <c r="N24" i="13" l="1"/>
  <c r="J26" i="13"/>
  <c r="E91" i="18"/>
  <c r="N26" i="13" l="1"/>
  <c r="N29" i="13" s="1"/>
  <c r="J29" i="13"/>
  <c r="E80" i="18"/>
  <c r="E73" i="18"/>
  <c r="A3" i="13"/>
  <c r="A3" i="18" s="1"/>
  <c r="A60" i="18" s="1"/>
  <c r="A1" i="13"/>
  <c r="A1" i="18" s="1"/>
  <c r="A58" i="18" s="1"/>
  <c r="A95" i="27"/>
  <c r="D67" i="28"/>
  <c r="D29" i="28"/>
  <c r="D12" i="28"/>
  <c r="D19" i="28" s="1"/>
  <c r="D89" i="27"/>
  <c r="D77" i="28"/>
  <c r="A51" i="28"/>
  <c r="A49" i="28"/>
  <c r="A48" i="28"/>
  <c r="A96" i="28" s="1"/>
  <c r="D66" i="27"/>
  <c r="A50" i="27"/>
  <c r="A48" i="27"/>
  <c r="D33" i="28" l="1"/>
  <c r="E10" i="18" s="1"/>
  <c r="D79" i="28"/>
  <c r="A42" i="13"/>
  <c r="A57" i="18" s="1"/>
  <c r="A108" i="18" s="1"/>
  <c r="D91" i="27"/>
  <c r="D36" i="28" l="1"/>
  <c r="J38" i="13" s="1"/>
  <c r="J40" i="13" s="1"/>
  <c r="E34" i="18"/>
  <c r="N38" i="13" l="1"/>
  <c r="N40" i="13" s="1"/>
  <c r="E48" i="18"/>
  <c r="D81" i="28"/>
  <c r="E82" i="18" l="1"/>
  <c r="E85" i="18" s="1"/>
</calcChain>
</file>

<file path=xl/sharedStrings.xml><?xml version="1.0" encoding="utf-8"?>
<sst xmlns="http://schemas.openxmlformats.org/spreadsheetml/2006/main" count="230" uniqueCount="183">
  <si>
    <t>Srisawad Finance Public Company Limited</t>
  </si>
  <si>
    <t xml:space="preserve">Statement of Financial Position </t>
  </si>
  <si>
    <t>As at 31 December 2021</t>
  </si>
  <si>
    <t>2021</t>
  </si>
  <si>
    <t>2020</t>
  </si>
  <si>
    <t>Notes</t>
  </si>
  <si>
    <t>THB</t>
  </si>
  <si>
    <t>Assets</t>
  </si>
  <si>
    <t>Cash</t>
  </si>
  <si>
    <t>Interbank and money market items - net</t>
  </si>
  <si>
    <t>Financial assets measured at fair value</t>
  </si>
  <si>
    <t xml:space="preserve">   through profit or loss</t>
  </si>
  <si>
    <t>Investments - net</t>
  </si>
  <si>
    <t xml:space="preserve">Loans to customers and accrued interest </t>
  </si>
  <si>
    <t xml:space="preserve">   receivables - net</t>
  </si>
  <si>
    <t>Properties for sale - net</t>
  </si>
  <si>
    <t>Property, premises and equipment - net</t>
  </si>
  <si>
    <t>Intangible assets - net</t>
  </si>
  <si>
    <t>Deferred tax asset - net</t>
  </si>
  <si>
    <t>Receivable from related parties</t>
  </si>
  <si>
    <t>Other assets - net</t>
  </si>
  <si>
    <t>Total assets</t>
  </si>
  <si>
    <t>The accompanying notes are an integral part of this financial statements.</t>
  </si>
  <si>
    <r>
      <t xml:space="preserve">Statement of Financial Position </t>
    </r>
    <r>
      <rPr>
        <sz val="10"/>
        <rFont val="Arial"/>
        <family val="2"/>
      </rPr>
      <t xml:space="preserve">(Cont’d) </t>
    </r>
  </si>
  <si>
    <t>Liabilities and equity</t>
  </si>
  <si>
    <t>Liabilities</t>
  </si>
  <si>
    <t>Deposits</t>
  </si>
  <si>
    <t>Borrowing</t>
  </si>
  <si>
    <t>Lease liabilities</t>
  </si>
  <si>
    <t>Provisions</t>
  </si>
  <si>
    <t>Other liabilities</t>
  </si>
  <si>
    <t>Total liabilities</t>
  </si>
  <si>
    <t xml:space="preserve">Equity </t>
  </si>
  <si>
    <t>Share capital</t>
  </si>
  <si>
    <t xml:space="preserve">   Authorised share capital</t>
  </si>
  <si>
    <t xml:space="preserve">     551,247,243 ordinary shares </t>
  </si>
  <si>
    <t xml:space="preserve">         at par value of Baht 5 each </t>
  </si>
  <si>
    <t xml:space="preserve">         (2020: 551,247,243 ordinary shares </t>
  </si>
  <si>
    <t xml:space="preserve">         at par value of Baht 5 each)</t>
  </si>
  <si>
    <t xml:space="preserve">   Issued and paid-up share capital</t>
  </si>
  <si>
    <t xml:space="preserve">     551,247,241 ordinary shares </t>
  </si>
  <si>
    <t xml:space="preserve">         paid-up of Baht 5 each</t>
  </si>
  <si>
    <t xml:space="preserve">         (2020: 551,247,241 ordinary shares </t>
  </si>
  <si>
    <t xml:space="preserve">         paid-up of Baht 5 each)</t>
  </si>
  <si>
    <t>Premium on share capital</t>
  </si>
  <si>
    <t>Retained earnings</t>
  </si>
  <si>
    <t xml:space="preserve">   Appropriated</t>
  </si>
  <si>
    <t xml:space="preserve">      Legal reserve</t>
  </si>
  <si>
    <t xml:space="preserve">   Unappropriated</t>
  </si>
  <si>
    <t>Other components of equity</t>
  </si>
  <si>
    <t>Total equity</t>
  </si>
  <si>
    <t>Total liabilities and equity</t>
  </si>
  <si>
    <r>
      <t>Statement of Comprehensive Income</t>
    </r>
    <r>
      <rPr>
        <sz val="10"/>
        <rFont val="Arial"/>
        <family val="2"/>
      </rPr>
      <t xml:space="preserve"> </t>
    </r>
  </si>
  <si>
    <t>For the year ended 31 December 2021</t>
  </si>
  <si>
    <t>Interest income - net</t>
  </si>
  <si>
    <t>Interest expenses</t>
  </si>
  <si>
    <t>Fees and services income - net</t>
  </si>
  <si>
    <t>Gain on financial instruments</t>
  </si>
  <si>
    <t xml:space="preserve">   measured at fair value through profit or loss - net</t>
  </si>
  <si>
    <t>Other operating income</t>
  </si>
  <si>
    <t>Total operating income</t>
  </si>
  <si>
    <t>Other operating expenses</t>
  </si>
  <si>
    <t>Personnel expenses</t>
  </si>
  <si>
    <t>Directors’ remuneration</t>
  </si>
  <si>
    <t>Premises and equipment expenses</t>
  </si>
  <si>
    <t>Taxes and duties</t>
  </si>
  <si>
    <t>Loan management fee</t>
  </si>
  <si>
    <t>42 b)</t>
  </si>
  <si>
    <t>Other expenses</t>
  </si>
  <si>
    <t>Total other operating expenses</t>
  </si>
  <si>
    <t>Expected credit loss (Reversal)</t>
  </si>
  <si>
    <t>Profit from operating before income tax</t>
  </si>
  <si>
    <t>Income tax</t>
  </si>
  <si>
    <t>Net profit for the year</t>
  </si>
  <si>
    <r>
      <t>Statement of Comprehensive Income</t>
    </r>
    <r>
      <rPr>
        <sz val="10"/>
        <rFont val="Arial"/>
        <family val="2"/>
      </rPr>
      <t xml:space="preserve"> (Cont’d)</t>
    </r>
  </si>
  <si>
    <t>Other comprehensive income</t>
  </si>
  <si>
    <t>Items that will be reclassified subsequently to</t>
  </si>
  <si>
    <t xml:space="preserve">   profit or loss</t>
  </si>
  <si>
    <t xml:space="preserve">   Losses on investments in debt instruments</t>
  </si>
  <si>
    <t xml:space="preserve">      at fair value through other comprehensive income</t>
  </si>
  <si>
    <t xml:space="preserve">   Income tax relating to item that will be reclassified </t>
  </si>
  <si>
    <t xml:space="preserve">      subsequently to profit or loss</t>
  </si>
  <si>
    <t>Total items that will be reclassified subsequently</t>
  </si>
  <si>
    <t xml:space="preserve">   to profit or loss</t>
  </si>
  <si>
    <t>Items that will not be reclassified subsequently to</t>
  </si>
  <si>
    <t xml:space="preserve">   Remeasurements of post-employment benefit </t>
  </si>
  <si>
    <t xml:space="preserve">      obligations</t>
  </si>
  <si>
    <t xml:space="preserve">   Income tax on item that will not be reclassified</t>
  </si>
  <si>
    <t xml:space="preserve">Total items that will not be reclassified subsequently </t>
  </si>
  <si>
    <t>Other comprehensive income (expense)</t>
  </si>
  <si>
    <t xml:space="preserve">   for the year, net of tax</t>
  </si>
  <si>
    <t>Total comprehensive income for the year</t>
  </si>
  <si>
    <t>Earnings per share</t>
  </si>
  <si>
    <t>Basic earnings per share (Baht per share)</t>
  </si>
  <si>
    <r>
      <t>Statement of Changes in Equity</t>
    </r>
    <r>
      <rPr>
        <sz val="10"/>
        <rFont val="Arial"/>
        <family val="2"/>
      </rPr>
      <t xml:space="preserve"> </t>
    </r>
  </si>
  <si>
    <t>Issued and</t>
  </si>
  <si>
    <t>Other</t>
  </si>
  <si>
    <t>paid-up</t>
  </si>
  <si>
    <t>Appropriated</t>
  </si>
  <si>
    <t>components of</t>
  </si>
  <si>
    <t>share capital</t>
  </si>
  <si>
    <t>Share premium</t>
  </si>
  <si>
    <t>- Legal reserve</t>
  </si>
  <si>
    <t>Unappropriated</t>
  </si>
  <si>
    <t>equity</t>
  </si>
  <si>
    <t>Total</t>
  </si>
  <si>
    <t>Opening balance as at 1 January 2020</t>
  </si>
  <si>
    <t>Retrospective adjustments from changes in</t>
  </si>
  <si>
    <t xml:space="preserve">   accounting policy</t>
  </si>
  <si>
    <t>Opening balance as at 1 January 2020 - restated</t>
  </si>
  <si>
    <t xml:space="preserve">Changes in equity for the year </t>
  </si>
  <si>
    <t>Interim dividends</t>
  </si>
  <si>
    <t>Loss on investments in debt instruments</t>
  </si>
  <si>
    <t xml:space="preserve">   at fair value through other comprehensive income, net of tax</t>
  </si>
  <si>
    <t xml:space="preserve">Loss on remeasurement of post-employment </t>
  </si>
  <si>
    <t xml:space="preserve">   benefit obligations, net of tax</t>
  </si>
  <si>
    <t>Legal reserve</t>
  </si>
  <si>
    <t>Closing balance as at 31 December 2020</t>
  </si>
  <si>
    <t>Opening balance as at 1 January 2021</t>
  </si>
  <si>
    <t>Dividends</t>
  </si>
  <si>
    <t>Closing balance as at 31 December 2021</t>
  </si>
  <si>
    <t>Statement of Cash Flows</t>
  </si>
  <si>
    <t>Cash flows from operating activities</t>
  </si>
  <si>
    <t>Profit from operating before income tax expense</t>
  </si>
  <si>
    <t>Adjustments to reconcile profit from operating</t>
  </si>
  <si>
    <t xml:space="preserve">   before income tax expense to net cash provided </t>
  </si>
  <si>
    <t xml:space="preserve">   by (used in) operating activities:</t>
  </si>
  <si>
    <t>Depreciation and amortisation</t>
  </si>
  <si>
    <t>18,19</t>
  </si>
  <si>
    <t>Diminution in value of properties for sale (reversal)</t>
  </si>
  <si>
    <t>Amortisation of premium on investments in</t>
  </si>
  <si>
    <t xml:space="preserve">   debt instruments measured at fair value through</t>
  </si>
  <si>
    <t xml:space="preserve">   other comprehensive income</t>
  </si>
  <si>
    <t>Gain on financial instruments measured</t>
  </si>
  <si>
    <t xml:space="preserve">   at fair value through profit or loss - net</t>
  </si>
  <si>
    <t>Expected credit loss (reversal)</t>
  </si>
  <si>
    <t>Loss on disposal of assets</t>
  </si>
  <si>
    <t>Loss from write-off of equipment</t>
  </si>
  <si>
    <t>Employee benefit obligations</t>
  </si>
  <si>
    <t>Dividend income</t>
  </si>
  <si>
    <t>Cash received from interest income</t>
  </si>
  <si>
    <t>Cash paid for interest expenses</t>
  </si>
  <si>
    <t>Cash received from dividend income</t>
  </si>
  <si>
    <t>Cash paid for corporate income tax</t>
  </si>
  <si>
    <t>Profit from operating activities before</t>
  </si>
  <si>
    <t xml:space="preserve">   changes in operating assets and liabilities</t>
  </si>
  <si>
    <t>Decrease (increase) in operating assets</t>
  </si>
  <si>
    <t xml:space="preserve">   Interbank and money market items</t>
  </si>
  <si>
    <t xml:space="preserve">   Loans to customers</t>
  </si>
  <si>
    <t xml:space="preserve">   Properties for sale</t>
  </si>
  <si>
    <t xml:space="preserve">   Receivable from related parties</t>
  </si>
  <si>
    <t xml:space="preserve">   Other assets - net</t>
  </si>
  <si>
    <t>(Decrease) Increase in operating liabilities</t>
  </si>
  <si>
    <t xml:space="preserve">   Deposits</t>
  </si>
  <si>
    <t xml:space="preserve">   Provisions</t>
  </si>
  <si>
    <t xml:space="preserve">   Other liabilities</t>
  </si>
  <si>
    <t>Net cash generated from operating activities</t>
  </si>
  <si>
    <r>
      <t xml:space="preserve">Statement of Cash Flows </t>
    </r>
    <r>
      <rPr>
        <sz val="10"/>
        <rFont val="Arial"/>
        <family val="2"/>
      </rPr>
      <t>(Cont’d)</t>
    </r>
  </si>
  <si>
    <t>Cash flows from investing activities</t>
  </si>
  <si>
    <t>Cash paid for purchase of equipments</t>
  </si>
  <si>
    <t>Cash paid for purchase of intangible assets</t>
  </si>
  <si>
    <t>Cash received from disposal of equipments</t>
  </si>
  <si>
    <t>Cash paid for purchase of investments</t>
  </si>
  <si>
    <t>Cash received from disposal and redemptions of investments</t>
  </si>
  <si>
    <t>Net cash (used in) generated from investing activities</t>
  </si>
  <si>
    <t>Cash flows from financing activities</t>
  </si>
  <si>
    <t>Cash paid for borrowings from parent company</t>
  </si>
  <si>
    <t>42 c)</t>
  </si>
  <si>
    <t>Cash paid for principal elements of lease liabilities</t>
  </si>
  <si>
    <t>Dividend paid</t>
  </si>
  <si>
    <t>Net cash used in financing activities</t>
  </si>
  <si>
    <t>Net increase (decrease) in cash and cash equivalents</t>
  </si>
  <si>
    <t>Cash and cash equivalents as at 1 January</t>
  </si>
  <si>
    <t>Cash and cash equivalents as at 31 December</t>
  </si>
  <si>
    <t>Cash and cash equivalents consist of:</t>
  </si>
  <si>
    <t xml:space="preserve">Cash </t>
  </si>
  <si>
    <t>Bank deposits</t>
  </si>
  <si>
    <t xml:space="preserve">Total cash and cash equivalents </t>
  </si>
  <si>
    <t>Non-cash items</t>
  </si>
  <si>
    <t>Acquisition of right-of-use assets under lease contracts</t>
  </si>
  <si>
    <t>Transfer to assets-in-use</t>
  </si>
  <si>
    <t>17, 18</t>
  </si>
  <si>
    <t xml:space="preserve">Gain on remeasurement of post-employment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</si>
</sst>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\t&quot;$&quot;#,##0.00_);[Red]\(\t&quot;$&quot;#,##0.00\)"/>
    <numFmt numFmtId="166" formatCode="&quot;ผ&quot;#,##0.00_);[Red]\(&quot;ผ&quot;#,##0.00\)"/>
    <numFmt numFmtId="167" formatCode="#,##0_);[Blue]\(#,##0\)"/>
    <numFmt numFmtId="168" formatCode="#,##0;[Black]\(#,##0\)"/>
    <numFmt numFmtId="169" formatCode="#,##0;[Blue]\(#,##0\)"/>
    <numFmt numFmtId="170" formatCode="#,##0.0;[Blue]\(#,##0.0\)"/>
    <numFmt numFmtId="171" formatCode="#,##0.00;[Blue]\(#,##0.00\)"/>
    <numFmt numFmtId="172" formatCode="#,##0;\(#,##0\)"/>
    <numFmt numFmtId="173" formatCode="#,##0;\(#,##0\);&quot;-&quot;;@"/>
    <numFmt numFmtId="174" formatCode="#,##0.00;\(#,##0.00\);&quot;-&quot;;@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 * #,##0.00_ ;_ * \-#,##0.00_ ;_ * &quot;-&quot;??_ ;_ @_ "/>
    <numFmt numFmtId="178" formatCode="#,##0.0_);[Blue]\(#,##0.0\)"/>
    <numFmt numFmtId="179" formatCode="#,##0;\(#,##0\);&quot;-&quot;"/>
  </numFmts>
  <fonts count="53">
    <font>
      <sz val="10"/>
      <name val="ApFont"/>
    </font>
    <font>
      <sz val="10"/>
      <name val="ApFont"/>
    </font>
    <font>
      <sz val="10"/>
      <name val="Courier"/>
      <family val="3"/>
    </font>
    <font>
      <sz val="14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theme="1"/>
      <name val="Microsoft Sans Serif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134"/>
      <scheme val="minor"/>
    </font>
    <font>
      <i/>
      <sz val="10"/>
      <color rgb="FF7F7F7F"/>
      <name val="Arial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color theme="1"/>
      <name val="Tahoma"/>
      <family val="2"/>
      <charset val="22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b/>
      <sz val="9"/>
      <name val="Arial"/>
      <family val="2"/>
    </font>
    <font>
      <sz val="10"/>
      <color rgb="FF92D050"/>
      <name val="Arial"/>
      <family val="2"/>
    </font>
    <font>
      <sz val="10"/>
      <color rgb="FFFFC00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1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3" applyNumberFormat="0" applyAlignment="0" applyProtection="0"/>
    <xf numFmtId="0" fontId="18" fillId="28" borderId="4" applyNumberFormat="0" applyAlignment="0" applyProtection="0"/>
    <xf numFmtId="4" fontId="1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/>
    <xf numFmtId="41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4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9" fillId="30" borderId="3" applyNumberFormat="0" applyAlignment="0" applyProtection="0"/>
    <xf numFmtId="0" fontId="40" fillId="0" borderId="8" applyNumberFormat="0" applyFill="0" applyAlignment="0" applyProtection="0"/>
    <xf numFmtId="0" fontId="41" fillId="31" borderId="0" applyNumberFormat="0" applyBorder="0" applyAlignment="0" applyProtection="0"/>
    <xf numFmtId="0" fontId="4" fillId="0" borderId="0"/>
    <xf numFmtId="0" fontId="4" fillId="0" borderId="0"/>
    <xf numFmtId="0" fontId="3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3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12" fillId="0" borderId="0"/>
    <xf numFmtId="0" fontId="4" fillId="0" borderId="0"/>
    <xf numFmtId="0" fontId="3" fillId="0" borderId="0"/>
    <xf numFmtId="0" fontId="23" fillId="0" borderId="0"/>
    <xf numFmtId="0" fontId="24" fillId="0" borderId="0"/>
    <xf numFmtId="0" fontId="4" fillId="0" borderId="0"/>
    <xf numFmtId="0" fontId="4" fillId="0" borderId="0"/>
    <xf numFmtId="0" fontId="19" fillId="0" borderId="0"/>
    <xf numFmtId="0" fontId="23" fillId="0" borderId="0"/>
    <xf numFmtId="0" fontId="23" fillId="0" borderId="0"/>
    <xf numFmtId="0" fontId="3" fillId="0" borderId="0"/>
    <xf numFmtId="0" fontId="21" fillId="0" borderId="0"/>
    <xf numFmtId="0" fontId="1" fillId="0" borderId="0"/>
    <xf numFmtId="0" fontId="14" fillId="0" borderId="0"/>
    <xf numFmtId="0" fontId="1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23" fillId="0" borderId="0"/>
    <xf numFmtId="0" fontId="21" fillId="0" borderId="0"/>
    <xf numFmtId="0" fontId="21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23" fillId="0" borderId="0"/>
    <xf numFmtId="0" fontId="19" fillId="0" borderId="0"/>
    <xf numFmtId="0" fontId="10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23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1" fillId="0" borderId="0"/>
    <xf numFmtId="0" fontId="23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0" fillId="0" borderId="0"/>
    <xf numFmtId="0" fontId="14" fillId="32" borderId="9" applyNumberFormat="0" applyFont="0" applyAlignment="0" applyProtection="0"/>
    <xf numFmtId="0" fontId="43" fillId="27" borderId="10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1" applyNumberFormat="0" applyFill="0" applyAlignment="0" applyProtection="0"/>
    <xf numFmtId="0" fontId="46" fillId="0" borderId="0" applyNumberFormat="0" applyFill="0" applyBorder="0" applyAlignment="0" applyProtection="0"/>
    <xf numFmtId="39" fontId="2" fillId="0" borderId="0"/>
  </cellStyleXfs>
  <cellXfs count="119">
    <xf numFmtId="0" fontId="0" fillId="0" borderId="0" xfId="0"/>
    <xf numFmtId="0" fontId="6" fillId="0" borderId="0" xfId="327" applyFont="1" applyAlignment="1">
      <alignment horizontal="center" vertical="center"/>
    </xf>
    <xf numFmtId="172" fontId="5" fillId="0" borderId="0" xfId="327" quotePrefix="1" applyNumberFormat="1" applyFont="1" applyAlignment="1">
      <alignment horizontal="right" vertical="center"/>
    </xf>
    <xf numFmtId="0" fontId="5" fillId="0" borderId="0" xfId="327" applyFont="1" applyAlignment="1">
      <alignment vertical="center"/>
    </xf>
    <xf numFmtId="172" fontId="5" fillId="0" borderId="1" xfId="327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327" applyFont="1" applyAlignment="1">
      <alignment horizontal="left" vertical="center"/>
    </xf>
    <xf numFmtId="0" fontId="47" fillId="0" borderId="0" xfId="0" applyFont="1" applyAlignment="1">
      <alignment vertical="center"/>
    </xf>
    <xf numFmtId="173" fontId="5" fillId="0" borderId="1" xfId="327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72" fontId="5" fillId="0" borderId="0" xfId="327" applyNumberFormat="1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7" fontId="4" fillId="0" borderId="1" xfId="0" applyNumberFormat="1" applyFont="1" applyBorder="1" applyAlignment="1">
      <alignment vertical="center"/>
    </xf>
    <xf numFmtId="167" fontId="4" fillId="0" borderId="0" xfId="0" applyNumberFormat="1" applyFont="1" applyAlignment="1">
      <alignment vertical="center"/>
    </xf>
    <xf numFmtId="173" fontId="5" fillId="0" borderId="0" xfId="327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5" fillId="0" borderId="1" xfId="0" applyNumberFormat="1" applyFont="1" applyBorder="1" applyAlignment="1">
      <alignment vertical="center"/>
    </xf>
    <xf numFmtId="39" fontId="5" fillId="0" borderId="0" xfId="460" applyFont="1" applyAlignment="1">
      <alignment horizontal="left" vertical="center"/>
    </xf>
    <xf numFmtId="39" fontId="4" fillId="0" borderId="0" xfId="460" applyFont="1" applyAlignment="1">
      <alignment horizontal="center" vertical="center"/>
    </xf>
    <xf numFmtId="3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9" fontId="4" fillId="0" borderId="1" xfId="0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9" fontId="8" fillId="0" borderId="0" xfId="0" applyNumberFormat="1" applyFont="1" applyAlignment="1">
      <alignment horizontal="center" vertical="center"/>
    </xf>
    <xf numFmtId="3" fontId="4" fillId="0" borderId="0" xfId="28" applyNumberFormat="1" applyFont="1" applyFill="1" applyBorder="1" applyAlignment="1">
      <alignment vertical="center"/>
    </xf>
    <xf numFmtId="169" fontId="5" fillId="0" borderId="0" xfId="265" applyNumberFormat="1" applyFont="1" applyFill="1" applyBorder="1" applyAlignment="1">
      <alignment horizontal="left" vertical="center"/>
    </xf>
    <xf numFmtId="167" fontId="4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7" fontId="7" fillId="0" borderId="0" xfId="0" quotePrefix="1" applyNumberFormat="1" applyFont="1" applyAlignment="1">
      <alignment horizontal="center" vertical="center"/>
    </xf>
    <xf numFmtId="173" fontId="5" fillId="0" borderId="0" xfId="265" applyNumberFormat="1" applyFont="1" applyFill="1" applyBorder="1" applyAlignment="1">
      <alignment horizontal="left" vertical="center"/>
    </xf>
    <xf numFmtId="173" fontId="5" fillId="0" borderId="0" xfId="327" quotePrefix="1" applyNumberFormat="1" applyFont="1" applyAlignment="1">
      <alignment horizontal="right" vertical="center"/>
    </xf>
    <xf numFmtId="173" fontId="5" fillId="0" borderId="0" xfId="327" applyNumberFormat="1" applyFont="1" applyAlignment="1">
      <alignment vertical="center"/>
    </xf>
    <xf numFmtId="173" fontId="4" fillId="0" borderId="0" xfId="0" applyNumberFormat="1" applyFont="1" applyAlignment="1">
      <alignment vertical="center"/>
    </xf>
    <xf numFmtId="173" fontId="4" fillId="0" borderId="1" xfId="0" applyNumberFormat="1" applyFont="1" applyBorder="1" applyAlignment="1">
      <alignment vertical="center"/>
    </xf>
    <xf numFmtId="173" fontId="4" fillId="0" borderId="2" xfId="0" applyNumberFormat="1" applyFont="1" applyBorder="1" applyAlignment="1">
      <alignment vertical="center"/>
    </xf>
    <xf numFmtId="173" fontId="4" fillId="0" borderId="0" xfId="0" applyNumberFormat="1" applyFont="1" applyAlignment="1">
      <alignment horizontal="right" vertical="center"/>
    </xf>
    <xf numFmtId="173" fontId="5" fillId="0" borderId="0" xfId="0" applyNumberFormat="1" applyFont="1" applyAlignment="1">
      <alignment horizontal="left" vertical="center"/>
    </xf>
    <xf numFmtId="173" fontId="8" fillId="0" borderId="0" xfId="0" quotePrefix="1" applyNumberFormat="1" applyFont="1" applyAlignment="1">
      <alignment horizontal="center" vertical="center"/>
    </xf>
    <xf numFmtId="173" fontId="4" fillId="0" borderId="0" xfId="0" quotePrefix="1" applyNumberFormat="1" applyFont="1" applyAlignment="1">
      <alignment horizontal="center" vertical="center"/>
    </xf>
    <xf numFmtId="173" fontId="5" fillId="0" borderId="0" xfId="0" applyNumberFormat="1" applyFont="1" applyAlignment="1">
      <alignment horizontal="right" vertical="center"/>
    </xf>
    <xf numFmtId="173" fontId="4" fillId="0" borderId="1" xfId="0" applyNumberFormat="1" applyFont="1" applyBorder="1" applyAlignment="1">
      <alignment horizontal="right" vertical="center"/>
    </xf>
    <xf numFmtId="3" fontId="4" fillId="0" borderId="0" xfId="28" applyNumberFormat="1" applyFont="1" applyFill="1" applyAlignment="1">
      <alignment vertical="center"/>
    </xf>
    <xf numFmtId="3" fontId="5" fillId="0" borderId="0" xfId="460" applyNumberFormat="1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169" fontId="4" fillId="0" borderId="0" xfId="0" applyNumberFormat="1" applyFont="1" applyAlignment="1">
      <alignment horizontal="centerContinuous" vertical="center"/>
    </xf>
    <xf numFmtId="169" fontId="4" fillId="0" borderId="0" xfId="0" applyNumberFormat="1" applyFont="1" applyAlignment="1">
      <alignment horizontal="left" vertical="center"/>
    </xf>
    <xf numFmtId="169" fontId="9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169" fontId="5" fillId="0" borderId="1" xfId="265" applyNumberFormat="1" applyFont="1" applyFill="1" applyBorder="1" applyAlignment="1">
      <alignment horizontal="left" vertical="center"/>
    </xf>
    <xf numFmtId="173" fontId="4" fillId="0" borderId="0" xfId="0" applyNumberFormat="1" applyFont="1" applyAlignment="1">
      <alignment horizontal="center" vertical="center"/>
    </xf>
    <xf numFmtId="0" fontId="5" fillId="0" borderId="1" xfId="327" applyFont="1" applyBorder="1" applyAlignment="1">
      <alignment horizontal="center" vertical="center"/>
    </xf>
    <xf numFmtId="0" fontId="5" fillId="0" borderId="0" xfId="327" applyFont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9" fontId="4" fillId="0" borderId="0" xfId="0" quotePrefix="1" applyNumberFormat="1" applyFont="1" applyAlignment="1">
      <alignment horizontal="center" vertical="center"/>
    </xf>
    <xf numFmtId="173" fontId="5" fillId="0" borderId="1" xfId="327" applyNumberFormat="1" applyFont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7" fontId="4" fillId="0" borderId="0" xfId="0" quotePrefix="1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73" fontId="5" fillId="0" borderId="0" xfId="460" applyNumberFormat="1" applyFont="1" applyAlignment="1">
      <alignment horizontal="left" vertical="center"/>
    </xf>
    <xf numFmtId="173" fontId="4" fillId="0" borderId="0" xfId="28" applyNumberFormat="1" applyFont="1" applyFill="1" applyAlignment="1">
      <alignment vertical="center"/>
    </xf>
    <xf numFmtId="173" fontId="4" fillId="0" borderId="1" xfId="28" applyNumberFormat="1" applyFont="1" applyFill="1" applyBorder="1" applyAlignment="1">
      <alignment vertical="center"/>
    </xf>
    <xf numFmtId="173" fontId="4" fillId="0" borderId="0" xfId="28" applyNumberFormat="1" applyFont="1" applyFill="1" applyBorder="1" applyAlignment="1">
      <alignment vertical="center"/>
    </xf>
    <xf numFmtId="173" fontId="4" fillId="0" borderId="1" xfId="0" applyNumberFormat="1" applyFont="1" applyBorder="1" applyAlignment="1">
      <alignment vertical="center" shrinkToFit="1"/>
    </xf>
    <xf numFmtId="173" fontId="4" fillId="0" borderId="0" xfId="0" applyNumberFormat="1" applyFont="1" applyAlignment="1">
      <alignment vertical="center" shrinkToFit="1"/>
    </xf>
    <xf numFmtId="173" fontId="4" fillId="0" borderId="2" xfId="28" applyNumberFormat="1" applyFont="1" applyFill="1" applyBorder="1" applyAlignment="1">
      <alignment vertical="center"/>
    </xf>
    <xf numFmtId="173" fontId="4" fillId="0" borderId="2" xfId="0" applyNumberFormat="1" applyFont="1" applyBorder="1" applyAlignment="1">
      <alignment horizontal="right" vertical="center"/>
    </xf>
    <xf numFmtId="174" fontId="4" fillId="0" borderId="2" xfId="0" applyNumberFormat="1" applyFont="1" applyBorder="1" applyAlignment="1">
      <alignment vertical="center"/>
    </xf>
    <xf numFmtId="167" fontId="5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48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73" fontId="5" fillId="33" borderId="0" xfId="327" applyNumberFormat="1" applyFont="1" applyFill="1" applyAlignment="1">
      <alignment horizontal="right" vertical="center"/>
    </xf>
    <xf numFmtId="173" fontId="4" fillId="33" borderId="0" xfId="0" applyNumberFormat="1" applyFont="1" applyFill="1" applyAlignment="1">
      <alignment horizontal="right" vertical="center"/>
    </xf>
    <xf numFmtId="173" fontId="4" fillId="33" borderId="0" xfId="0" applyNumberFormat="1" applyFont="1" applyFill="1" applyAlignment="1">
      <alignment vertical="center"/>
    </xf>
    <xf numFmtId="173" fontId="4" fillId="33" borderId="1" xfId="0" applyNumberFormat="1" applyFont="1" applyFill="1" applyBorder="1" applyAlignment="1">
      <alignment horizontal="right" vertical="center"/>
    </xf>
    <xf numFmtId="173" fontId="4" fillId="33" borderId="1" xfId="0" applyNumberFormat="1" applyFont="1" applyFill="1" applyBorder="1" applyAlignment="1">
      <alignment vertical="center"/>
    </xf>
    <xf numFmtId="173" fontId="4" fillId="33" borderId="2" xfId="0" applyNumberFormat="1" applyFont="1" applyFill="1" applyBorder="1" applyAlignment="1">
      <alignment vertical="center"/>
    </xf>
    <xf numFmtId="173" fontId="8" fillId="33" borderId="0" xfId="0" quotePrefix="1" applyNumberFormat="1" applyFont="1" applyFill="1" applyAlignment="1">
      <alignment horizontal="center" vertical="center"/>
    </xf>
    <xf numFmtId="173" fontId="4" fillId="33" borderId="0" xfId="28" applyNumberFormat="1" applyFont="1" applyFill="1" applyAlignment="1">
      <alignment vertical="center"/>
    </xf>
    <xf numFmtId="173" fontId="4" fillId="33" borderId="1" xfId="28" applyNumberFormat="1" applyFont="1" applyFill="1" applyBorder="1" applyAlignment="1">
      <alignment vertical="center"/>
    </xf>
    <xf numFmtId="173" fontId="4" fillId="33" borderId="0" xfId="0" applyNumberFormat="1" applyFont="1" applyFill="1" applyAlignment="1">
      <alignment horizontal="center" vertical="center"/>
    </xf>
    <xf numFmtId="173" fontId="4" fillId="33" borderId="0" xfId="28" applyNumberFormat="1" applyFont="1" applyFill="1" applyBorder="1" applyAlignment="1">
      <alignment vertical="center"/>
    </xf>
    <xf numFmtId="173" fontId="4" fillId="33" borderId="1" xfId="0" applyNumberFormat="1" applyFont="1" applyFill="1" applyBorder="1" applyAlignment="1">
      <alignment vertical="center" shrinkToFit="1"/>
    </xf>
    <xf numFmtId="173" fontId="4" fillId="33" borderId="0" xfId="0" applyNumberFormat="1" applyFont="1" applyFill="1" applyAlignment="1">
      <alignment vertical="center" shrinkToFit="1"/>
    </xf>
    <xf numFmtId="173" fontId="4" fillId="33" borderId="2" xfId="28" applyNumberFormat="1" applyFont="1" applyFill="1" applyBorder="1" applyAlignment="1">
      <alignment vertical="center"/>
    </xf>
    <xf numFmtId="174" fontId="4" fillId="33" borderId="2" xfId="0" applyNumberFormat="1" applyFont="1" applyFill="1" applyBorder="1" applyAlignment="1">
      <alignment vertical="center"/>
    </xf>
    <xf numFmtId="167" fontId="4" fillId="33" borderId="0" xfId="0" applyNumberFormat="1" applyFont="1" applyFill="1" applyAlignment="1">
      <alignment vertical="center"/>
    </xf>
    <xf numFmtId="173" fontId="4" fillId="33" borderId="2" xfId="0" applyNumberFormat="1" applyFont="1" applyFill="1" applyBorder="1" applyAlignment="1">
      <alignment horizontal="right" vertical="center"/>
    </xf>
    <xf numFmtId="169" fontId="4" fillId="33" borderId="0" xfId="0" applyNumberFormat="1" applyFont="1" applyFill="1" applyAlignment="1">
      <alignment horizontal="right" vertical="center"/>
    </xf>
    <xf numFmtId="169" fontId="49" fillId="0" borderId="0" xfId="0" applyNumberFormat="1" applyFont="1" applyAlignment="1">
      <alignment vertical="center"/>
    </xf>
    <xf numFmtId="167" fontId="49" fillId="0" borderId="0" xfId="0" applyNumberFormat="1" applyFont="1" applyAlignment="1">
      <alignment vertical="center"/>
    </xf>
    <xf numFmtId="167" fontId="49" fillId="0" borderId="0" xfId="0" quotePrefix="1" applyNumberFormat="1" applyFont="1" applyAlignment="1">
      <alignment horizontal="center" vertical="center"/>
    </xf>
    <xf numFmtId="167" fontId="50" fillId="0" borderId="0" xfId="0" applyNumberFormat="1" applyFont="1" applyAlignment="1">
      <alignment horizontal="center" vertical="center"/>
    </xf>
    <xf numFmtId="167" fontId="50" fillId="0" borderId="0" xfId="0" applyNumberFormat="1" applyFont="1" applyAlignment="1">
      <alignment vertical="center"/>
    </xf>
    <xf numFmtId="173" fontId="50" fillId="0" borderId="0" xfId="0" applyNumberFormat="1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67" fontId="51" fillId="0" borderId="0" xfId="0" applyNumberFormat="1" applyFont="1" applyAlignment="1">
      <alignment vertical="center"/>
    </xf>
    <xf numFmtId="179" fontId="51" fillId="0" borderId="0" xfId="0" applyNumberFormat="1" applyFont="1" applyAlignment="1">
      <alignment vertical="center"/>
    </xf>
    <xf numFmtId="0" fontId="52" fillId="0" borderId="0" xfId="0" applyFont="1"/>
    <xf numFmtId="167" fontId="51" fillId="0" borderId="0" xfId="0" applyNumberFormat="1" applyFont="1" applyAlignment="1">
      <alignment horizontal="center" vertical="center"/>
    </xf>
    <xf numFmtId="179" fontId="51" fillId="0" borderId="0" xfId="0" applyNumberFormat="1" applyFont="1" applyAlignment="1">
      <alignment horizontal="right" vertical="center"/>
    </xf>
    <xf numFmtId="179" fontId="52" fillId="0" borderId="0" xfId="0" applyNumberFormat="1" applyFont="1"/>
    <xf numFmtId="167" fontId="4" fillId="0" borderId="0" xfId="0" applyNumberFormat="1" applyFont="1" applyFill="1" applyAlignment="1">
      <alignment vertical="center"/>
    </xf>
    <xf numFmtId="169" fontId="5" fillId="0" borderId="0" xfId="0" applyNumberFormat="1" applyFont="1" applyAlignment="1">
      <alignment horizontal="left" vertical="center"/>
    </xf>
    <xf numFmtId="39" fontId="5" fillId="0" borderId="1" xfId="460" applyFont="1" applyBorder="1" applyAlignment="1">
      <alignment horizontal="left" vertical="center"/>
    </xf>
    <xf numFmtId="167" fontId="5" fillId="0" borderId="0" xfId="0" applyNumberFormat="1" applyFont="1" applyAlignment="1">
      <alignment horizontal="left" vertical="center"/>
    </xf>
    <xf numFmtId="169" fontId="5" fillId="0" borderId="0" xfId="265" applyNumberFormat="1" applyFont="1" applyFill="1" applyAlignment="1">
      <alignment horizontal="left" vertical="center"/>
    </xf>
    <xf numFmtId="39" fontId="45" fillId="0" borderId="1" xfId="460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left" vertical="center"/>
    </xf>
  </cellXfs>
  <cellStyles count="461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[0] 2 2 3 2" xfId="29" xr:uid="{00000000-0005-0000-0000-00001C000000}"/>
    <cellStyle name="Comma [0] 2 2 3 2 2" xfId="30" xr:uid="{00000000-0005-0000-0000-00001D000000}"/>
    <cellStyle name="Comma [0] 2 2 3 2 2 2" xfId="31" xr:uid="{00000000-0005-0000-0000-00001E000000}"/>
    <cellStyle name="Comma [0] 2 2 3 2 3" xfId="32" xr:uid="{00000000-0005-0000-0000-00001F000000}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 4" xfId="37" xr:uid="{00000000-0005-0000-0000-000024000000}"/>
    <cellStyle name="Comma 10 5" xfId="38" xr:uid="{00000000-0005-0000-0000-000025000000}"/>
    <cellStyle name="Comma 11" xfId="39" xr:uid="{00000000-0005-0000-0000-000026000000}"/>
    <cellStyle name="Comma 11 2" xfId="40" xr:uid="{00000000-0005-0000-0000-000027000000}"/>
    <cellStyle name="Comma 11 2 2" xfId="41" xr:uid="{00000000-0005-0000-0000-000028000000}"/>
    <cellStyle name="Comma 11 3" xfId="42" xr:uid="{00000000-0005-0000-0000-000029000000}"/>
    <cellStyle name="Comma 11 4" xfId="43" xr:uid="{00000000-0005-0000-0000-00002A000000}"/>
    <cellStyle name="Comma 112 2" xfId="44" xr:uid="{00000000-0005-0000-0000-00002B000000}"/>
    <cellStyle name="Comma 112 2 2" xfId="45" xr:uid="{00000000-0005-0000-0000-00002C000000}"/>
    <cellStyle name="Comma 112 2 2 2" xfId="46" xr:uid="{00000000-0005-0000-0000-00002D000000}"/>
    <cellStyle name="Comma 112 2 3" xfId="47" xr:uid="{00000000-0005-0000-0000-00002E000000}"/>
    <cellStyle name="Comma 12" xfId="48" xr:uid="{00000000-0005-0000-0000-00002F000000}"/>
    <cellStyle name="Comma 12 2" xfId="49" xr:uid="{00000000-0005-0000-0000-000030000000}"/>
    <cellStyle name="Comma 12 2 2" xfId="50" xr:uid="{00000000-0005-0000-0000-000031000000}"/>
    <cellStyle name="Comma 12 3" xfId="51" xr:uid="{00000000-0005-0000-0000-000032000000}"/>
    <cellStyle name="Comma 12 4" xfId="52" xr:uid="{00000000-0005-0000-0000-000033000000}"/>
    <cellStyle name="Comma 12 5" xfId="53" xr:uid="{00000000-0005-0000-0000-000034000000}"/>
    <cellStyle name="Comma 13" xfId="54" xr:uid="{00000000-0005-0000-0000-000035000000}"/>
    <cellStyle name="Comma 13 2" xfId="55" xr:uid="{00000000-0005-0000-0000-000036000000}"/>
    <cellStyle name="Comma 13 3" xfId="56" xr:uid="{00000000-0005-0000-0000-000037000000}"/>
    <cellStyle name="Comma 14" xfId="57" xr:uid="{00000000-0005-0000-0000-000038000000}"/>
    <cellStyle name="Comma 14 2" xfId="58" xr:uid="{00000000-0005-0000-0000-000039000000}"/>
    <cellStyle name="Comma 14 3" xfId="59" xr:uid="{00000000-0005-0000-0000-00003A000000}"/>
    <cellStyle name="Comma 15" xfId="60" xr:uid="{00000000-0005-0000-0000-00003B000000}"/>
    <cellStyle name="Comma 15 2" xfId="61" xr:uid="{00000000-0005-0000-0000-00003C000000}"/>
    <cellStyle name="Comma 15 3" xfId="62" xr:uid="{00000000-0005-0000-0000-00003D000000}"/>
    <cellStyle name="Comma 16" xfId="63" xr:uid="{00000000-0005-0000-0000-00003E000000}"/>
    <cellStyle name="Comma 16 2" xfId="64" xr:uid="{00000000-0005-0000-0000-00003F000000}"/>
    <cellStyle name="Comma 16 3" xfId="65" xr:uid="{00000000-0005-0000-0000-000040000000}"/>
    <cellStyle name="Comma 17" xfId="66" xr:uid="{00000000-0005-0000-0000-000041000000}"/>
    <cellStyle name="Comma 17 2" xfId="67" xr:uid="{00000000-0005-0000-0000-000042000000}"/>
    <cellStyle name="Comma 18" xfId="68" xr:uid="{00000000-0005-0000-0000-000043000000}"/>
    <cellStyle name="Comma 18 2" xfId="69" xr:uid="{00000000-0005-0000-0000-000044000000}"/>
    <cellStyle name="Comma 19" xfId="70" xr:uid="{00000000-0005-0000-0000-000045000000}"/>
    <cellStyle name="Comma 19 2" xfId="71" xr:uid="{00000000-0005-0000-0000-000046000000}"/>
    <cellStyle name="Comma 2" xfId="72" xr:uid="{00000000-0005-0000-0000-000047000000}"/>
    <cellStyle name="Comma 2 2" xfId="73" xr:uid="{00000000-0005-0000-0000-000048000000}"/>
    <cellStyle name="Comma 2 2 2" xfId="74" xr:uid="{00000000-0005-0000-0000-000049000000}"/>
    <cellStyle name="Comma 2 2 2 2" xfId="75" xr:uid="{00000000-0005-0000-0000-00004A000000}"/>
    <cellStyle name="Comma 2 2 2 3" xfId="76" xr:uid="{00000000-0005-0000-0000-00004B000000}"/>
    <cellStyle name="Comma 2 2 3" xfId="77" xr:uid="{00000000-0005-0000-0000-00004C000000}"/>
    <cellStyle name="Comma 2 3" xfId="78" xr:uid="{00000000-0005-0000-0000-00004D000000}"/>
    <cellStyle name="Comma 2 3 2" xfId="79" xr:uid="{00000000-0005-0000-0000-00004E000000}"/>
    <cellStyle name="Comma 2 3 3" xfId="80" xr:uid="{00000000-0005-0000-0000-00004F000000}"/>
    <cellStyle name="Comma 2 3 4" xfId="81" xr:uid="{00000000-0005-0000-0000-000050000000}"/>
    <cellStyle name="Comma 2 3 5" xfId="82" xr:uid="{00000000-0005-0000-0000-000051000000}"/>
    <cellStyle name="Comma 2 34" xfId="83" xr:uid="{00000000-0005-0000-0000-000052000000}"/>
    <cellStyle name="Comma 2 34 2" xfId="84" xr:uid="{00000000-0005-0000-0000-000053000000}"/>
    <cellStyle name="Comma 2 34 2 2" xfId="85" xr:uid="{00000000-0005-0000-0000-000054000000}"/>
    <cellStyle name="Comma 2 34 2 2 2" xfId="86" xr:uid="{00000000-0005-0000-0000-000055000000}"/>
    <cellStyle name="Comma 2 34 2 3" xfId="87" xr:uid="{00000000-0005-0000-0000-000056000000}"/>
    <cellStyle name="Comma 2 34 3" xfId="88" xr:uid="{00000000-0005-0000-0000-000057000000}"/>
    <cellStyle name="Comma 2 34 3 2" xfId="89" xr:uid="{00000000-0005-0000-0000-000058000000}"/>
    <cellStyle name="Comma 2 34 4" xfId="90" xr:uid="{00000000-0005-0000-0000-000059000000}"/>
    <cellStyle name="Comma 2 35" xfId="91" xr:uid="{00000000-0005-0000-0000-00005A000000}"/>
    <cellStyle name="Comma 2 35 2" xfId="92" xr:uid="{00000000-0005-0000-0000-00005B000000}"/>
    <cellStyle name="Comma 2 35 2 2" xfId="93" xr:uid="{00000000-0005-0000-0000-00005C000000}"/>
    <cellStyle name="Comma 2 35 3" xfId="94" xr:uid="{00000000-0005-0000-0000-00005D000000}"/>
    <cellStyle name="Comma 2 4" xfId="95" xr:uid="{00000000-0005-0000-0000-00005E000000}"/>
    <cellStyle name="Comma 2 4 2" xfId="96" xr:uid="{00000000-0005-0000-0000-00005F000000}"/>
    <cellStyle name="Comma 2 4 3" xfId="97" xr:uid="{00000000-0005-0000-0000-000060000000}"/>
    <cellStyle name="Comma 2 4 4" xfId="98" xr:uid="{00000000-0005-0000-0000-000061000000}"/>
    <cellStyle name="Comma 2 5" xfId="99" xr:uid="{00000000-0005-0000-0000-000062000000}"/>
    <cellStyle name="Comma 2 5 2" xfId="100" xr:uid="{00000000-0005-0000-0000-000063000000}"/>
    <cellStyle name="Comma 2 6" xfId="101" xr:uid="{00000000-0005-0000-0000-000064000000}"/>
    <cellStyle name="Comma 2 6 2" xfId="102" xr:uid="{00000000-0005-0000-0000-000065000000}"/>
    <cellStyle name="Comma 2 7" xfId="103" xr:uid="{00000000-0005-0000-0000-000066000000}"/>
    <cellStyle name="Comma 2 8" xfId="104" xr:uid="{00000000-0005-0000-0000-000067000000}"/>
    <cellStyle name="Comma 20" xfId="105" xr:uid="{00000000-0005-0000-0000-000068000000}"/>
    <cellStyle name="Comma 200" xfId="106" xr:uid="{00000000-0005-0000-0000-000069000000}"/>
    <cellStyle name="Comma 200 2" xfId="107" xr:uid="{00000000-0005-0000-0000-00006A000000}"/>
    <cellStyle name="Comma 200 2 2" xfId="108" xr:uid="{00000000-0005-0000-0000-00006B000000}"/>
    <cellStyle name="Comma 200 3" xfId="109" xr:uid="{00000000-0005-0000-0000-00006C000000}"/>
    <cellStyle name="Comma 201" xfId="110" xr:uid="{00000000-0005-0000-0000-00006D000000}"/>
    <cellStyle name="Comma 201 2" xfId="111" xr:uid="{00000000-0005-0000-0000-00006E000000}"/>
    <cellStyle name="Comma 201 2 2" xfId="112" xr:uid="{00000000-0005-0000-0000-00006F000000}"/>
    <cellStyle name="Comma 201 3" xfId="113" xr:uid="{00000000-0005-0000-0000-000070000000}"/>
    <cellStyle name="Comma 204" xfId="114" xr:uid="{00000000-0005-0000-0000-000071000000}"/>
    <cellStyle name="Comma 204 2" xfId="115" xr:uid="{00000000-0005-0000-0000-000072000000}"/>
    <cellStyle name="Comma 204 2 2" xfId="116" xr:uid="{00000000-0005-0000-0000-000073000000}"/>
    <cellStyle name="Comma 204 3" xfId="117" xr:uid="{00000000-0005-0000-0000-000074000000}"/>
    <cellStyle name="Comma 205" xfId="118" xr:uid="{00000000-0005-0000-0000-000075000000}"/>
    <cellStyle name="Comma 205 2" xfId="119" xr:uid="{00000000-0005-0000-0000-000076000000}"/>
    <cellStyle name="Comma 205 2 2" xfId="120" xr:uid="{00000000-0005-0000-0000-000077000000}"/>
    <cellStyle name="Comma 205 3" xfId="121" xr:uid="{00000000-0005-0000-0000-000078000000}"/>
    <cellStyle name="Comma 21" xfId="122" xr:uid="{00000000-0005-0000-0000-000079000000}"/>
    <cellStyle name="Comma 22" xfId="123" xr:uid="{00000000-0005-0000-0000-00007A000000}"/>
    <cellStyle name="Comma 23" xfId="124" xr:uid="{00000000-0005-0000-0000-00007B000000}"/>
    <cellStyle name="Comma 24" xfId="125" xr:uid="{00000000-0005-0000-0000-00007C000000}"/>
    <cellStyle name="Comma 25" xfId="126" xr:uid="{00000000-0005-0000-0000-00007D000000}"/>
    <cellStyle name="Comma 3" xfId="127" xr:uid="{00000000-0005-0000-0000-00007E000000}"/>
    <cellStyle name="Comma 3 10" xfId="128" xr:uid="{00000000-0005-0000-0000-00007F000000}"/>
    <cellStyle name="Comma 3 11" xfId="129" xr:uid="{00000000-0005-0000-0000-000080000000}"/>
    <cellStyle name="Comma 3 2" xfId="130" xr:uid="{00000000-0005-0000-0000-000081000000}"/>
    <cellStyle name="Comma 3 2 2" xfId="131" xr:uid="{00000000-0005-0000-0000-000082000000}"/>
    <cellStyle name="Comma 3 2 2 2" xfId="132" xr:uid="{00000000-0005-0000-0000-000083000000}"/>
    <cellStyle name="Comma 3 2 2 3" xfId="133" xr:uid="{00000000-0005-0000-0000-000084000000}"/>
    <cellStyle name="Comma 3 2 2 4" xfId="134" xr:uid="{00000000-0005-0000-0000-000085000000}"/>
    <cellStyle name="Comma 3 2 3" xfId="135" xr:uid="{00000000-0005-0000-0000-000086000000}"/>
    <cellStyle name="Comma 3 2 3 2" xfId="136" xr:uid="{00000000-0005-0000-0000-000087000000}"/>
    <cellStyle name="Comma 3 2 3 3" xfId="137" xr:uid="{00000000-0005-0000-0000-000088000000}"/>
    <cellStyle name="Comma 3 2 4" xfId="138" xr:uid="{00000000-0005-0000-0000-000089000000}"/>
    <cellStyle name="Comma 3 2 5" xfId="139" xr:uid="{00000000-0005-0000-0000-00008A000000}"/>
    <cellStyle name="Comma 3 3" xfId="140" xr:uid="{00000000-0005-0000-0000-00008B000000}"/>
    <cellStyle name="Comma 3 3 2" xfId="141" xr:uid="{00000000-0005-0000-0000-00008C000000}"/>
    <cellStyle name="Comma 3 3 3" xfId="142" xr:uid="{00000000-0005-0000-0000-00008D000000}"/>
    <cellStyle name="Comma 3 3 4" xfId="143" xr:uid="{00000000-0005-0000-0000-00008E000000}"/>
    <cellStyle name="Comma 3 3 5" xfId="144" xr:uid="{00000000-0005-0000-0000-00008F000000}"/>
    <cellStyle name="Comma 3 4" xfId="145" xr:uid="{00000000-0005-0000-0000-000090000000}"/>
    <cellStyle name="Comma 3 4 2" xfId="146" xr:uid="{00000000-0005-0000-0000-000091000000}"/>
    <cellStyle name="Comma 3 4 3" xfId="147" xr:uid="{00000000-0005-0000-0000-000092000000}"/>
    <cellStyle name="Comma 3 4 4" xfId="148" xr:uid="{00000000-0005-0000-0000-000093000000}"/>
    <cellStyle name="Comma 3 5" xfId="149" xr:uid="{00000000-0005-0000-0000-000094000000}"/>
    <cellStyle name="Comma 3 5 2" xfId="150" xr:uid="{00000000-0005-0000-0000-000095000000}"/>
    <cellStyle name="Comma 3 5 3" xfId="151" xr:uid="{00000000-0005-0000-0000-000096000000}"/>
    <cellStyle name="Comma 3 5 4" xfId="152" xr:uid="{00000000-0005-0000-0000-000097000000}"/>
    <cellStyle name="Comma 3 6" xfId="153" xr:uid="{00000000-0005-0000-0000-000098000000}"/>
    <cellStyle name="Comma 3 6 2" xfId="154" xr:uid="{00000000-0005-0000-0000-000099000000}"/>
    <cellStyle name="Comma 3 6 3" xfId="155" xr:uid="{00000000-0005-0000-0000-00009A000000}"/>
    <cellStyle name="Comma 3 6 4" xfId="156" xr:uid="{00000000-0005-0000-0000-00009B000000}"/>
    <cellStyle name="Comma 3 7" xfId="157" xr:uid="{00000000-0005-0000-0000-00009C000000}"/>
    <cellStyle name="Comma 3 7 2" xfId="158" xr:uid="{00000000-0005-0000-0000-00009D000000}"/>
    <cellStyle name="Comma 3 7 3" xfId="159" xr:uid="{00000000-0005-0000-0000-00009E000000}"/>
    <cellStyle name="Comma 3 8" xfId="160" xr:uid="{00000000-0005-0000-0000-00009F000000}"/>
    <cellStyle name="Comma 3 9" xfId="161" xr:uid="{00000000-0005-0000-0000-0000A0000000}"/>
    <cellStyle name="Comma 4" xfId="162" xr:uid="{00000000-0005-0000-0000-0000A1000000}"/>
    <cellStyle name="Comma 4 14" xfId="163" xr:uid="{00000000-0005-0000-0000-0000A2000000}"/>
    <cellStyle name="Comma 4 14 2" xfId="164" xr:uid="{00000000-0005-0000-0000-0000A3000000}"/>
    <cellStyle name="Comma 4 14 2 2" xfId="165" xr:uid="{00000000-0005-0000-0000-0000A4000000}"/>
    <cellStyle name="Comma 4 14 3" xfId="166" xr:uid="{00000000-0005-0000-0000-0000A5000000}"/>
    <cellStyle name="Comma 4 2" xfId="167" xr:uid="{00000000-0005-0000-0000-0000A6000000}"/>
    <cellStyle name="Comma 4 2 2" xfId="168" xr:uid="{00000000-0005-0000-0000-0000A7000000}"/>
    <cellStyle name="Comma 4 2 2 2" xfId="169" xr:uid="{00000000-0005-0000-0000-0000A8000000}"/>
    <cellStyle name="Comma 4 2 2 3" xfId="170" xr:uid="{00000000-0005-0000-0000-0000A9000000}"/>
    <cellStyle name="Comma 4 2 2 4" xfId="171" xr:uid="{00000000-0005-0000-0000-0000AA000000}"/>
    <cellStyle name="Comma 4 2 20" xfId="172" xr:uid="{00000000-0005-0000-0000-0000AB000000}"/>
    <cellStyle name="Comma 4 2 20 2" xfId="173" xr:uid="{00000000-0005-0000-0000-0000AC000000}"/>
    <cellStyle name="Comma 4 2 20 2 2" xfId="174" xr:uid="{00000000-0005-0000-0000-0000AD000000}"/>
    <cellStyle name="Comma 4 2 20 3" xfId="175" xr:uid="{00000000-0005-0000-0000-0000AE000000}"/>
    <cellStyle name="Comma 4 2 3" xfId="176" xr:uid="{00000000-0005-0000-0000-0000AF000000}"/>
    <cellStyle name="Comma 4 2 4" xfId="177" xr:uid="{00000000-0005-0000-0000-0000B0000000}"/>
    <cellStyle name="Comma 4 2 5" xfId="178" xr:uid="{00000000-0005-0000-0000-0000B1000000}"/>
    <cellStyle name="Comma 4 2 6" xfId="179" xr:uid="{00000000-0005-0000-0000-0000B2000000}"/>
    <cellStyle name="Comma 4 3" xfId="180" xr:uid="{00000000-0005-0000-0000-0000B3000000}"/>
    <cellStyle name="Comma 4 3 2" xfId="181" xr:uid="{00000000-0005-0000-0000-0000B4000000}"/>
    <cellStyle name="Comma 4 3 3" xfId="182" xr:uid="{00000000-0005-0000-0000-0000B5000000}"/>
    <cellStyle name="Comma 4 3 4" xfId="183" xr:uid="{00000000-0005-0000-0000-0000B6000000}"/>
    <cellStyle name="Comma 4 4" xfId="184" xr:uid="{00000000-0005-0000-0000-0000B7000000}"/>
    <cellStyle name="Comma 4 4 2" xfId="185" xr:uid="{00000000-0005-0000-0000-0000B8000000}"/>
    <cellStyle name="Comma 4 4 3" xfId="186" xr:uid="{00000000-0005-0000-0000-0000B9000000}"/>
    <cellStyle name="Comma 4 5" xfId="187" xr:uid="{00000000-0005-0000-0000-0000BA000000}"/>
    <cellStyle name="Comma 4 6" xfId="188" xr:uid="{00000000-0005-0000-0000-0000BB000000}"/>
    <cellStyle name="Comma 4 7" xfId="189" xr:uid="{00000000-0005-0000-0000-0000BC000000}"/>
    <cellStyle name="Comma 4 8" xfId="190" xr:uid="{00000000-0005-0000-0000-0000BD000000}"/>
    <cellStyle name="Comma 4 9" xfId="191" xr:uid="{00000000-0005-0000-0000-0000BE000000}"/>
    <cellStyle name="Comma 42" xfId="192" xr:uid="{00000000-0005-0000-0000-0000BF000000}"/>
    <cellStyle name="Comma 42 2" xfId="193" xr:uid="{00000000-0005-0000-0000-0000C0000000}"/>
    <cellStyle name="Comma 42 2 2" xfId="194" xr:uid="{00000000-0005-0000-0000-0000C1000000}"/>
    <cellStyle name="Comma 42 3" xfId="195" xr:uid="{00000000-0005-0000-0000-0000C2000000}"/>
    <cellStyle name="Comma 5" xfId="196" xr:uid="{00000000-0005-0000-0000-0000C3000000}"/>
    <cellStyle name="Comma 5 10" xfId="197" xr:uid="{00000000-0005-0000-0000-0000C4000000}"/>
    <cellStyle name="Comma 5 19" xfId="198" xr:uid="{00000000-0005-0000-0000-0000C5000000}"/>
    <cellStyle name="Comma 5 19 2" xfId="199" xr:uid="{00000000-0005-0000-0000-0000C6000000}"/>
    <cellStyle name="Comma 5 19 2 2" xfId="200" xr:uid="{00000000-0005-0000-0000-0000C7000000}"/>
    <cellStyle name="Comma 5 19 3" xfId="201" xr:uid="{00000000-0005-0000-0000-0000C8000000}"/>
    <cellStyle name="Comma 5 2" xfId="202" xr:uid="{00000000-0005-0000-0000-0000C9000000}"/>
    <cellStyle name="Comma 5 2 2" xfId="203" xr:uid="{00000000-0005-0000-0000-0000CA000000}"/>
    <cellStyle name="Comma 5 2 2 2" xfId="204" xr:uid="{00000000-0005-0000-0000-0000CB000000}"/>
    <cellStyle name="Comma 5 2 2 3" xfId="205" xr:uid="{00000000-0005-0000-0000-0000CC000000}"/>
    <cellStyle name="Comma 5 2 2 4" xfId="206" xr:uid="{00000000-0005-0000-0000-0000CD000000}"/>
    <cellStyle name="Comma 5 2 3" xfId="207" xr:uid="{00000000-0005-0000-0000-0000CE000000}"/>
    <cellStyle name="Comma 5 2 4" xfId="208" xr:uid="{00000000-0005-0000-0000-0000CF000000}"/>
    <cellStyle name="Comma 5 2 5" xfId="209" xr:uid="{00000000-0005-0000-0000-0000D0000000}"/>
    <cellStyle name="Comma 5 2 6" xfId="210" xr:uid="{00000000-0005-0000-0000-0000D1000000}"/>
    <cellStyle name="Comma 5 3" xfId="211" xr:uid="{00000000-0005-0000-0000-0000D2000000}"/>
    <cellStyle name="Comma 5 3 2" xfId="212" xr:uid="{00000000-0005-0000-0000-0000D3000000}"/>
    <cellStyle name="Comma 5 3 3" xfId="213" xr:uid="{00000000-0005-0000-0000-0000D4000000}"/>
    <cellStyle name="Comma 5 3 4" xfId="214" xr:uid="{00000000-0005-0000-0000-0000D5000000}"/>
    <cellStyle name="Comma 5 4" xfId="215" xr:uid="{00000000-0005-0000-0000-0000D6000000}"/>
    <cellStyle name="Comma 5 4 2" xfId="216" xr:uid="{00000000-0005-0000-0000-0000D7000000}"/>
    <cellStyle name="Comma 5 4 3" xfId="217" xr:uid="{00000000-0005-0000-0000-0000D8000000}"/>
    <cellStyle name="Comma 5 4 4" xfId="218" xr:uid="{00000000-0005-0000-0000-0000D9000000}"/>
    <cellStyle name="Comma 5 5" xfId="219" xr:uid="{00000000-0005-0000-0000-0000DA000000}"/>
    <cellStyle name="Comma 5 5 2" xfId="220" xr:uid="{00000000-0005-0000-0000-0000DB000000}"/>
    <cellStyle name="Comma 5 5 3" xfId="221" xr:uid="{00000000-0005-0000-0000-0000DC000000}"/>
    <cellStyle name="Comma 5 6" xfId="222" xr:uid="{00000000-0005-0000-0000-0000DD000000}"/>
    <cellStyle name="Comma 5 7" xfId="223" xr:uid="{00000000-0005-0000-0000-0000DE000000}"/>
    <cellStyle name="Comma 5 8" xfId="224" xr:uid="{00000000-0005-0000-0000-0000DF000000}"/>
    <cellStyle name="Comma 56" xfId="225" xr:uid="{00000000-0005-0000-0000-0000E0000000}"/>
    <cellStyle name="Comma 56 2" xfId="226" xr:uid="{00000000-0005-0000-0000-0000E1000000}"/>
    <cellStyle name="Comma 56 2 2" xfId="227" xr:uid="{00000000-0005-0000-0000-0000E2000000}"/>
    <cellStyle name="Comma 56 3" xfId="228" xr:uid="{00000000-0005-0000-0000-0000E3000000}"/>
    <cellStyle name="Comma 57" xfId="229" xr:uid="{00000000-0005-0000-0000-0000E4000000}"/>
    <cellStyle name="Comma 57 2" xfId="230" xr:uid="{00000000-0005-0000-0000-0000E5000000}"/>
    <cellStyle name="Comma 57 2 2" xfId="231" xr:uid="{00000000-0005-0000-0000-0000E6000000}"/>
    <cellStyle name="Comma 57 3" xfId="232" xr:uid="{00000000-0005-0000-0000-0000E7000000}"/>
    <cellStyle name="Comma 6" xfId="233" xr:uid="{00000000-0005-0000-0000-0000E8000000}"/>
    <cellStyle name="Comma 6 2" xfId="234" xr:uid="{00000000-0005-0000-0000-0000E9000000}"/>
    <cellStyle name="Comma 6 2 2" xfId="235" xr:uid="{00000000-0005-0000-0000-0000EA000000}"/>
    <cellStyle name="Comma 6 2 3" xfId="236" xr:uid="{00000000-0005-0000-0000-0000EB000000}"/>
    <cellStyle name="Comma 6 2 4" xfId="237" xr:uid="{00000000-0005-0000-0000-0000EC000000}"/>
    <cellStyle name="Comma 6 3" xfId="238" xr:uid="{00000000-0005-0000-0000-0000ED000000}"/>
    <cellStyle name="Comma 6 3 2" xfId="239" xr:uid="{00000000-0005-0000-0000-0000EE000000}"/>
    <cellStyle name="Comma 6 3 3" xfId="240" xr:uid="{00000000-0005-0000-0000-0000EF000000}"/>
    <cellStyle name="Comma 6 3 4" xfId="241" xr:uid="{00000000-0005-0000-0000-0000F0000000}"/>
    <cellStyle name="Comma 6 4" xfId="242" xr:uid="{00000000-0005-0000-0000-0000F1000000}"/>
    <cellStyle name="Comma 6 4 2" xfId="243" xr:uid="{00000000-0005-0000-0000-0000F2000000}"/>
    <cellStyle name="Comma 6 4 3" xfId="244" xr:uid="{00000000-0005-0000-0000-0000F3000000}"/>
    <cellStyle name="Comma 6 5" xfId="245" xr:uid="{00000000-0005-0000-0000-0000F4000000}"/>
    <cellStyle name="Comma 6 6" xfId="246" xr:uid="{00000000-0005-0000-0000-0000F5000000}"/>
    <cellStyle name="Comma 6 7" xfId="247" xr:uid="{00000000-0005-0000-0000-0000F6000000}"/>
    <cellStyle name="Comma 6 7 2" xfId="248" xr:uid="{00000000-0005-0000-0000-0000F7000000}"/>
    <cellStyle name="Comma 7" xfId="249" xr:uid="{00000000-0005-0000-0000-0000F8000000}"/>
    <cellStyle name="Comma 7 2" xfId="250" xr:uid="{00000000-0005-0000-0000-0000F9000000}"/>
    <cellStyle name="Comma 7 2 2" xfId="251" xr:uid="{00000000-0005-0000-0000-0000FA000000}"/>
    <cellStyle name="Comma 7 3" xfId="252" xr:uid="{00000000-0005-0000-0000-0000FB000000}"/>
    <cellStyle name="Comma 7 4" xfId="253" xr:uid="{00000000-0005-0000-0000-0000FC000000}"/>
    <cellStyle name="Comma 7 5" xfId="254" xr:uid="{00000000-0005-0000-0000-0000FD000000}"/>
    <cellStyle name="Comma 8" xfId="255" xr:uid="{00000000-0005-0000-0000-0000FE000000}"/>
    <cellStyle name="Comma 8 2" xfId="256" xr:uid="{00000000-0005-0000-0000-0000FF000000}"/>
    <cellStyle name="Comma 8 3" xfId="257" xr:uid="{00000000-0005-0000-0000-000000010000}"/>
    <cellStyle name="Comma 8 4" xfId="258" xr:uid="{00000000-0005-0000-0000-000001010000}"/>
    <cellStyle name="Comma 9" xfId="259" xr:uid="{00000000-0005-0000-0000-000002010000}"/>
    <cellStyle name="Comma 9 2" xfId="260" xr:uid="{00000000-0005-0000-0000-000003010000}"/>
    <cellStyle name="Comma 9 2 2" xfId="261" xr:uid="{00000000-0005-0000-0000-000004010000}"/>
    <cellStyle name="Comma 9 3" xfId="262" xr:uid="{00000000-0005-0000-0000-000005010000}"/>
    <cellStyle name="Comma 9 4" xfId="263" xr:uid="{00000000-0005-0000-0000-000006010000}"/>
    <cellStyle name="Comma 9 5" xfId="264" xr:uid="{00000000-0005-0000-0000-000007010000}"/>
    <cellStyle name="Currency" xfId="265" builtinId="4"/>
    <cellStyle name="Currency 2" xfId="266" xr:uid="{00000000-0005-0000-0000-000009010000}"/>
    <cellStyle name="Currency 2 2" xfId="267" xr:uid="{00000000-0005-0000-0000-00000A010000}"/>
    <cellStyle name="Explanatory Text 2" xfId="268" xr:uid="{00000000-0005-0000-0000-00000B010000}"/>
    <cellStyle name="Followed Hyperlink 2" xfId="269" xr:uid="{00000000-0005-0000-0000-00000C010000}"/>
    <cellStyle name="Good 2" xfId="270" xr:uid="{00000000-0005-0000-0000-00000D010000}"/>
    <cellStyle name="Heading 1 2" xfId="271" xr:uid="{00000000-0005-0000-0000-00000E010000}"/>
    <cellStyle name="Heading 2 2" xfId="272" xr:uid="{00000000-0005-0000-0000-00000F010000}"/>
    <cellStyle name="Heading 3 2" xfId="273" xr:uid="{00000000-0005-0000-0000-000010010000}"/>
    <cellStyle name="Heading 4 2" xfId="274" xr:uid="{00000000-0005-0000-0000-000011010000}"/>
    <cellStyle name="Hyperlink 11" xfId="275" xr:uid="{00000000-0005-0000-0000-000012010000}"/>
    <cellStyle name="Hyperlink 2" xfId="276" xr:uid="{00000000-0005-0000-0000-000013010000}"/>
    <cellStyle name="Hyperlink 2 10" xfId="277" xr:uid="{00000000-0005-0000-0000-000014010000}"/>
    <cellStyle name="Hyperlink 2 2" xfId="278" xr:uid="{00000000-0005-0000-0000-000015010000}"/>
    <cellStyle name="Hyperlink 2 2 2" xfId="279" xr:uid="{00000000-0005-0000-0000-000016010000}"/>
    <cellStyle name="Hyperlink 2 2 3" xfId="280" xr:uid="{00000000-0005-0000-0000-000017010000}"/>
    <cellStyle name="Hyperlink 2 3" xfId="281" xr:uid="{00000000-0005-0000-0000-000018010000}"/>
    <cellStyle name="Hyperlink 2 9" xfId="282" xr:uid="{00000000-0005-0000-0000-000019010000}"/>
    <cellStyle name="Hyperlink 3" xfId="283" xr:uid="{00000000-0005-0000-0000-00001A010000}"/>
    <cellStyle name="Hyperlink 3 2" xfId="284" xr:uid="{00000000-0005-0000-0000-00001B010000}"/>
    <cellStyle name="Hyperlink 3 3" xfId="285" xr:uid="{00000000-0005-0000-0000-00001C010000}"/>
    <cellStyle name="Hyperlink 4" xfId="286" xr:uid="{00000000-0005-0000-0000-00001D010000}"/>
    <cellStyle name="Hyperlink 5" xfId="287" xr:uid="{00000000-0005-0000-0000-00001E010000}"/>
    <cellStyle name="Hyperlink 6" xfId="288" xr:uid="{00000000-0005-0000-0000-00001F010000}"/>
    <cellStyle name="Hyperlink 7" xfId="289" xr:uid="{00000000-0005-0000-0000-000020010000}"/>
    <cellStyle name="Hyperlink 8" xfId="290" xr:uid="{00000000-0005-0000-0000-000021010000}"/>
    <cellStyle name="Input 2" xfId="291" xr:uid="{00000000-0005-0000-0000-000022010000}"/>
    <cellStyle name="Linked Cell 2" xfId="292" xr:uid="{00000000-0005-0000-0000-000023010000}"/>
    <cellStyle name="Neutral 2" xfId="293" xr:uid="{00000000-0005-0000-0000-000024010000}"/>
    <cellStyle name="Normal" xfId="0" builtinId="0"/>
    <cellStyle name="Normal 10" xfId="294" xr:uid="{00000000-0005-0000-0000-000026010000}"/>
    <cellStyle name="Normal 10 2" xfId="295" xr:uid="{00000000-0005-0000-0000-000027010000}"/>
    <cellStyle name="Normal 10 3" xfId="296" xr:uid="{00000000-0005-0000-0000-000028010000}"/>
    <cellStyle name="Normal 108 4" xfId="297" xr:uid="{00000000-0005-0000-0000-000029010000}"/>
    <cellStyle name="Normal 11" xfId="298" xr:uid="{00000000-0005-0000-0000-00002A010000}"/>
    <cellStyle name="Normal 11 2" xfId="299" xr:uid="{00000000-0005-0000-0000-00002B010000}"/>
    <cellStyle name="Normal 11 2 2" xfId="300" xr:uid="{00000000-0005-0000-0000-00002C010000}"/>
    <cellStyle name="Normal 11 2 3" xfId="301" xr:uid="{00000000-0005-0000-0000-00002D010000}"/>
    <cellStyle name="Normal 11 2 4" xfId="302" xr:uid="{00000000-0005-0000-0000-00002E010000}"/>
    <cellStyle name="Normal 11 3" xfId="303" xr:uid="{00000000-0005-0000-0000-00002F010000}"/>
    <cellStyle name="Normal 11 4" xfId="304" xr:uid="{00000000-0005-0000-0000-000030010000}"/>
    <cellStyle name="Normal 11 5" xfId="305" xr:uid="{00000000-0005-0000-0000-000031010000}"/>
    <cellStyle name="Normal 11 6" xfId="306" xr:uid="{00000000-0005-0000-0000-000032010000}"/>
    <cellStyle name="Normal 12" xfId="307" xr:uid="{00000000-0005-0000-0000-000033010000}"/>
    <cellStyle name="Normal 13" xfId="308" xr:uid="{00000000-0005-0000-0000-000034010000}"/>
    <cellStyle name="Normal 13 2" xfId="309" xr:uid="{00000000-0005-0000-0000-000035010000}"/>
    <cellStyle name="Normal 13 3" xfId="310" xr:uid="{00000000-0005-0000-0000-000036010000}"/>
    <cellStyle name="Normal 13 4" xfId="311" xr:uid="{00000000-0005-0000-0000-000037010000}"/>
    <cellStyle name="Normal 14" xfId="312" xr:uid="{00000000-0005-0000-0000-000038010000}"/>
    <cellStyle name="Normal 15" xfId="313" xr:uid="{00000000-0005-0000-0000-000039010000}"/>
    <cellStyle name="Normal 15 2" xfId="314" xr:uid="{00000000-0005-0000-0000-00003A010000}"/>
    <cellStyle name="Normal 16" xfId="315" xr:uid="{00000000-0005-0000-0000-00003B010000}"/>
    <cellStyle name="Normal 167" xfId="316" xr:uid="{00000000-0005-0000-0000-00003C010000}"/>
    <cellStyle name="Normal 167 2" xfId="317" xr:uid="{00000000-0005-0000-0000-00003D010000}"/>
    <cellStyle name="Normal 167 2 2" xfId="318" xr:uid="{00000000-0005-0000-0000-00003E010000}"/>
    <cellStyle name="Normal 167 3" xfId="319" xr:uid="{00000000-0005-0000-0000-00003F010000}"/>
    <cellStyle name="Normal 17" xfId="320" xr:uid="{00000000-0005-0000-0000-000040010000}"/>
    <cellStyle name="Normal 170" xfId="321" xr:uid="{00000000-0005-0000-0000-000041010000}"/>
    <cellStyle name="Normal 170 2" xfId="322" xr:uid="{00000000-0005-0000-0000-000042010000}"/>
    <cellStyle name="Normal 170 2 2" xfId="323" xr:uid="{00000000-0005-0000-0000-000043010000}"/>
    <cellStyle name="Normal 170 3" xfId="324" xr:uid="{00000000-0005-0000-0000-000044010000}"/>
    <cellStyle name="Normal 171" xfId="325" xr:uid="{00000000-0005-0000-0000-000045010000}"/>
    <cellStyle name="Normal 18" xfId="326" xr:uid="{00000000-0005-0000-0000-000046010000}"/>
    <cellStyle name="Normal 2" xfId="327" xr:uid="{00000000-0005-0000-0000-000047010000}"/>
    <cellStyle name="Normal 2 10" xfId="328" xr:uid="{00000000-0005-0000-0000-000048010000}"/>
    <cellStyle name="Normal 2 2" xfId="329" xr:uid="{00000000-0005-0000-0000-000049010000}"/>
    <cellStyle name="Normal 2 2 2" xfId="330" xr:uid="{00000000-0005-0000-0000-00004A010000}"/>
    <cellStyle name="Normal 2 3" xfId="331" xr:uid="{00000000-0005-0000-0000-00004B010000}"/>
    <cellStyle name="Normal 2 3 2" xfId="332" xr:uid="{00000000-0005-0000-0000-00004C010000}"/>
    <cellStyle name="Normal 2 4" xfId="333" xr:uid="{00000000-0005-0000-0000-00004D010000}"/>
    <cellStyle name="Normal 2 4 2" xfId="334" xr:uid="{00000000-0005-0000-0000-00004E010000}"/>
    <cellStyle name="Normal 2 5" xfId="335" xr:uid="{00000000-0005-0000-0000-00004F010000}"/>
    <cellStyle name="Normal 2 6" xfId="336" xr:uid="{00000000-0005-0000-0000-000050010000}"/>
    <cellStyle name="Normal 2 7" xfId="337" xr:uid="{00000000-0005-0000-0000-000051010000}"/>
    <cellStyle name="Normal 2 8" xfId="338" xr:uid="{00000000-0005-0000-0000-000052010000}"/>
    <cellStyle name="Normal 2 9" xfId="339" xr:uid="{00000000-0005-0000-0000-000053010000}"/>
    <cellStyle name="Normal 22" xfId="340" xr:uid="{00000000-0005-0000-0000-000054010000}"/>
    <cellStyle name="Normal 23" xfId="341" xr:uid="{00000000-0005-0000-0000-000055010000}"/>
    <cellStyle name="Normal 3" xfId="342" xr:uid="{00000000-0005-0000-0000-000056010000}"/>
    <cellStyle name="Normal 3 14 3" xfId="343" xr:uid="{00000000-0005-0000-0000-000057010000}"/>
    <cellStyle name="Normal 3 2" xfId="344" xr:uid="{00000000-0005-0000-0000-000058010000}"/>
    <cellStyle name="Normal 3 2 2" xfId="345" xr:uid="{00000000-0005-0000-0000-000059010000}"/>
    <cellStyle name="Normal 3 2 3" xfId="346" xr:uid="{00000000-0005-0000-0000-00005A010000}"/>
    <cellStyle name="Normal 3 3" xfId="347" xr:uid="{00000000-0005-0000-0000-00005B010000}"/>
    <cellStyle name="Normal 3 4" xfId="348" xr:uid="{00000000-0005-0000-0000-00005C010000}"/>
    <cellStyle name="Normal 3 4 2" xfId="349" xr:uid="{00000000-0005-0000-0000-00005D010000}"/>
    <cellStyle name="Normal 3 5" xfId="350" xr:uid="{00000000-0005-0000-0000-00005E010000}"/>
    <cellStyle name="Normal 3 6" xfId="351" xr:uid="{00000000-0005-0000-0000-00005F010000}"/>
    <cellStyle name="Normal 3 7" xfId="352" xr:uid="{00000000-0005-0000-0000-000060010000}"/>
    <cellStyle name="Normal 4" xfId="353" xr:uid="{00000000-0005-0000-0000-000061010000}"/>
    <cellStyle name="Normal 4 10" xfId="354" xr:uid="{00000000-0005-0000-0000-000062010000}"/>
    <cellStyle name="Normal 4 11" xfId="355" xr:uid="{00000000-0005-0000-0000-000063010000}"/>
    <cellStyle name="Normal 4 14" xfId="356" xr:uid="{00000000-0005-0000-0000-000064010000}"/>
    <cellStyle name="Normal 4 14 2" xfId="357" xr:uid="{00000000-0005-0000-0000-000065010000}"/>
    <cellStyle name="Normal 4 14 2 2" xfId="358" xr:uid="{00000000-0005-0000-0000-000066010000}"/>
    <cellStyle name="Normal 4 14 3" xfId="359" xr:uid="{00000000-0005-0000-0000-000067010000}"/>
    <cellStyle name="Normal 4 2" xfId="360" xr:uid="{00000000-0005-0000-0000-000068010000}"/>
    <cellStyle name="Normal 4 2 2" xfId="361" xr:uid="{00000000-0005-0000-0000-000069010000}"/>
    <cellStyle name="Normal 4 2 3" xfId="362" xr:uid="{00000000-0005-0000-0000-00006A010000}"/>
    <cellStyle name="Normal 4 3" xfId="363" xr:uid="{00000000-0005-0000-0000-00006B010000}"/>
    <cellStyle name="Normal 4 3 2" xfId="364" xr:uid="{00000000-0005-0000-0000-00006C010000}"/>
    <cellStyle name="Normal 4 4" xfId="365" xr:uid="{00000000-0005-0000-0000-00006D010000}"/>
    <cellStyle name="Normal 4 4 2" xfId="366" xr:uid="{00000000-0005-0000-0000-00006E010000}"/>
    <cellStyle name="Normal 4 5" xfId="367" xr:uid="{00000000-0005-0000-0000-00006F010000}"/>
    <cellStyle name="Normal 4 5 2" xfId="368" xr:uid="{00000000-0005-0000-0000-000070010000}"/>
    <cellStyle name="Normal 4 5 3" xfId="369" xr:uid="{00000000-0005-0000-0000-000071010000}"/>
    <cellStyle name="Normal 4 5 4" xfId="370" xr:uid="{00000000-0005-0000-0000-000072010000}"/>
    <cellStyle name="Normal 4 6" xfId="371" xr:uid="{00000000-0005-0000-0000-000073010000}"/>
    <cellStyle name="Normal 4 6 2" xfId="372" xr:uid="{00000000-0005-0000-0000-000074010000}"/>
    <cellStyle name="Normal 4 6 3" xfId="373" xr:uid="{00000000-0005-0000-0000-000075010000}"/>
    <cellStyle name="Normal 4 6 4" xfId="374" xr:uid="{00000000-0005-0000-0000-000076010000}"/>
    <cellStyle name="Normal 4 7" xfId="375" xr:uid="{00000000-0005-0000-0000-000077010000}"/>
    <cellStyle name="Normal 4 7 2" xfId="376" xr:uid="{00000000-0005-0000-0000-000078010000}"/>
    <cellStyle name="Normal 4 7 3" xfId="377" xr:uid="{00000000-0005-0000-0000-000079010000}"/>
    <cellStyle name="Normal 4 8" xfId="378" xr:uid="{00000000-0005-0000-0000-00007A010000}"/>
    <cellStyle name="Normal 4 9" xfId="379" xr:uid="{00000000-0005-0000-0000-00007B010000}"/>
    <cellStyle name="Normal 43" xfId="380" xr:uid="{00000000-0005-0000-0000-00007C010000}"/>
    <cellStyle name="Normal 44" xfId="381" xr:uid="{00000000-0005-0000-0000-00007D010000}"/>
    <cellStyle name="Normal 46" xfId="382" xr:uid="{00000000-0005-0000-0000-00007E010000}"/>
    <cellStyle name="Normal 5" xfId="383" xr:uid="{00000000-0005-0000-0000-00007F010000}"/>
    <cellStyle name="Normal 5 17" xfId="384" xr:uid="{00000000-0005-0000-0000-000080010000}"/>
    <cellStyle name="Normal 5 17 2" xfId="385" xr:uid="{00000000-0005-0000-0000-000081010000}"/>
    <cellStyle name="Normal 5 2" xfId="386" xr:uid="{00000000-0005-0000-0000-000082010000}"/>
    <cellStyle name="Normal 5 2 2" xfId="387" xr:uid="{00000000-0005-0000-0000-000083010000}"/>
    <cellStyle name="Normal 5 3" xfId="388" xr:uid="{00000000-0005-0000-0000-000084010000}"/>
    <cellStyle name="Normal 5 4" xfId="389" xr:uid="{00000000-0005-0000-0000-000085010000}"/>
    <cellStyle name="Normal 5 7" xfId="390" xr:uid="{00000000-0005-0000-0000-000086010000}"/>
    <cellStyle name="Normal 6" xfId="391" xr:uid="{00000000-0005-0000-0000-000087010000}"/>
    <cellStyle name="Normal 6 2" xfId="392" xr:uid="{00000000-0005-0000-0000-000088010000}"/>
    <cellStyle name="Normal 6 2 2" xfId="393" xr:uid="{00000000-0005-0000-0000-000089010000}"/>
    <cellStyle name="Normal 6 2 3" xfId="394" xr:uid="{00000000-0005-0000-0000-00008A010000}"/>
    <cellStyle name="Normal 6 2 4" xfId="395" xr:uid="{00000000-0005-0000-0000-00008B010000}"/>
    <cellStyle name="Normal 6 3" xfId="396" xr:uid="{00000000-0005-0000-0000-00008C010000}"/>
    <cellStyle name="Normal 6 3 2" xfId="397" xr:uid="{00000000-0005-0000-0000-00008D010000}"/>
    <cellStyle name="Normal 6 3 3" xfId="398" xr:uid="{00000000-0005-0000-0000-00008E010000}"/>
    <cellStyle name="Normal 6 3 4" xfId="399" xr:uid="{00000000-0005-0000-0000-00008F010000}"/>
    <cellStyle name="Normal 6 4" xfId="400" xr:uid="{00000000-0005-0000-0000-000090010000}"/>
    <cellStyle name="Normal 6 4 2" xfId="401" xr:uid="{00000000-0005-0000-0000-000091010000}"/>
    <cellStyle name="Normal 6 4 3" xfId="402" xr:uid="{00000000-0005-0000-0000-000092010000}"/>
    <cellStyle name="Normal 6 5" xfId="403" xr:uid="{00000000-0005-0000-0000-000093010000}"/>
    <cellStyle name="Normal 6 6" xfId="404" xr:uid="{00000000-0005-0000-0000-000094010000}"/>
    <cellStyle name="Normal 6 7" xfId="405" xr:uid="{00000000-0005-0000-0000-000095010000}"/>
    <cellStyle name="Normal 6 8" xfId="406" xr:uid="{00000000-0005-0000-0000-000096010000}"/>
    <cellStyle name="Normal 68" xfId="407" xr:uid="{00000000-0005-0000-0000-000097010000}"/>
    <cellStyle name="Normal 7" xfId="408" xr:uid="{00000000-0005-0000-0000-000098010000}"/>
    <cellStyle name="Normal 7 2" xfId="409" xr:uid="{00000000-0005-0000-0000-000099010000}"/>
    <cellStyle name="Normal 7 2 2" xfId="410" xr:uid="{00000000-0005-0000-0000-00009A010000}"/>
    <cellStyle name="Normal 7 3" xfId="411" xr:uid="{00000000-0005-0000-0000-00009B010000}"/>
    <cellStyle name="Normal 7 4" xfId="412" xr:uid="{00000000-0005-0000-0000-00009C010000}"/>
    <cellStyle name="Normal 73" xfId="413" xr:uid="{00000000-0005-0000-0000-00009D010000}"/>
    <cellStyle name="Normal 74" xfId="414" xr:uid="{00000000-0005-0000-0000-00009E010000}"/>
    <cellStyle name="Normal 75 11" xfId="415" xr:uid="{00000000-0005-0000-0000-00009F010000}"/>
    <cellStyle name="Normal 75 11 2" xfId="416" xr:uid="{00000000-0005-0000-0000-0000A0010000}"/>
    <cellStyle name="Normal 75 11 2 2" xfId="417" xr:uid="{00000000-0005-0000-0000-0000A1010000}"/>
    <cellStyle name="Normal 75 11 3" xfId="418" xr:uid="{00000000-0005-0000-0000-0000A2010000}"/>
    <cellStyle name="Normal 76" xfId="419" xr:uid="{00000000-0005-0000-0000-0000A3010000}"/>
    <cellStyle name="Normal 76 2" xfId="420" xr:uid="{00000000-0005-0000-0000-0000A4010000}"/>
    <cellStyle name="Normal 76 2 2" xfId="421" xr:uid="{00000000-0005-0000-0000-0000A5010000}"/>
    <cellStyle name="Normal 76 3" xfId="422" xr:uid="{00000000-0005-0000-0000-0000A6010000}"/>
    <cellStyle name="Normal 77" xfId="423" xr:uid="{00000000-0005-0000-0000-0000A7010000}"/>
    <cellStyle name="Normal 77 2" xfId="424" xr:uid="{00000000-0005-0000-0000-0000A8010000}"/>
    <cellStyle name="Normal 77 2 2" xfId="425" xr:uid="{00000000-0005-0000-0000-0000A9010000}"/>
    <cellStyle name="Normal 77 3" xfId="426" xr:uid="{00000000-0005-0000-0000-0000AA010000}"/>
    <cellStyle name="Normal 8" xfId="427" xr:uid="{00000000-0005-0000-0000-0000AB010000}"/>
    <cellStyle name="Normal 8 2" xfId="428" xr:uid="{00000000-0005-0000-0000-0000AC010000}"/>
    <cellStyle name="Normal 8 22" xfId="429" xr:uid="{00000000-0005-0000-0000-0000AD010000}"/>
    <cellStyle name="Normal 8 22 2" xfId="430" xr:uid="{00000000-0005-0000-0000-0000AE010000}"/>
    <cellStyle name="Normal 8 22 2 2" xfId="431" xr:uid="{00000000-0005-0000-0000-0000AF010000}"/>
    <cellStyle name="Normal 8 22 3" xfId="432" xr:uid="{00000000-0005-0000-0000-0000B0010000}"/>
    <cellStyle name="Normal 80" xfId="433" xr:uid="{00000000-0005-0000-0000-0000B1010000}"/>
    <cellStyle name="Normal 84" xfId="434" xr:uid="{00000000-0005-0000-0000-0000B2010000}"/>
    <cellStyle name="Normal 9" xfId="435" xr:uid="{00000000-0005-0000-0000-0000B3010000}"/>
    <cellStyle name="Normal 9 2" xfId="436" xr:uid="{00000000-0005-0000-0000-0000B4010000}"/>
    <cellStyle name="Normal 9 3" xfId="437" xr:uid="{00000000-0005-0000-0000-0000B5010000}"/>
    <cellStyle name="Normal 9 4" xfId="438" xr:uid="{00000000-0005-0000-0000-0000B6010000}"/>
    <cellStyle name="Normal 9 5" xfId="439" xr:uid="{00000000-0005-0000-0000-0000B7010000}"/>
    <cellStyle name="Normal 91" xfId="440" xr:uid="{00000000-0005-0000-0000-0000B8010000}"/>
    <cellStyle name="Note 2" xfId="441" xr:uid="{00000000-0005-0000-0000-0000B9010000}"/>
    <cellStyle name="Output 2" xfId="442" xr:uid="{00000000-0005-0000-0000-0000BA010000}"/>
    <cellStyle name="Percent 2" xfId="443" xr:uid="{00000000-0005-0000-0000-0000BB010000}"/>
    <cellStyle name="Percent 2 2" xfId="444" xr:uid="{00000000-0005-0000-0000-0000BC010000}"/>
    <cellStyle name="Percent 2 24" xfId="445" xr:uid="{00000000-0005-0000-0000-0000BD010000}"/>
    <cellStyle name="Percent 2 3" xfId="446" xr:uid="{00000000-0005-0000-0000-0000BE010000}"/>
    <cellStyle name="Percent 3" xfId="447" xr:uid="{00000000-0005-0000-0000-0000BF010000}"/>
    <cellStyle name="Percent 3 2" xfId="448" xr:uid="{00000000-0005-0000-0000-0000C0010000}"/>
    <cellStyle name="Percent 3 2 2" xfId="449" xr:uid="{00000000-0005-0000-0000-0000C1010000}"/>
    <cellStyle name="Percent 3 2 3" xfId="450" xr:uid="{00000000-0005-0000-0000-0000C2010000}"/>
    <cellStyle name="Percent 3 3" xfId="451" xr:uid="{00000000-0005-0000-0000-0000C3010000}"/>
    <cellStyle name="Percent 3 4" xfId="452" xr:uid="{00000000-0005-0000-0000-0000C4010000}"/>
    <cellStyle name="Percent 3 5" xfId="453" xr:uid="{00000000-0005-0000-0000-0000C5010000}"/>
    <cellStyle name="Percent 4" xfId="454" xr:uid="{00000000-0005-0000-0000-0000C6010000}"/>
    <cellStyle name="Percent 5" xfId="455" xr:uid="{00000000-0005-0000-0000-0000C7010000}"/>
    <cellStyle name="Percent 6" xfId="456" xr:uid="{00000000-0005-0000-0000-0000C8010000}"/>
    <cellStyle name="Title 2" xfId="457" xr:uid="{00000000-0005-0000-0000-0000C9010000}"/>
    <cellStyle name="Total 2" xfId="458" xr:uid="{00000000-0005-0000-0000-0000CA010000}"/>
    <cellStyle name="Warning Text 2" xfId="459" xr:uid="{00000000-0005-0000-0000-0000CB010000}"/>
    <cellStyle name="ปกติ_Sheet1" xfId="460" xr:uid="{00000000-0005-0000-0000-0000CC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7637" name="Line 7">
          <a:extLst>
            <a:ext uri="{FF2B5EF4-FFF2-40B4-BE49-F238E27FC236}">
              <a16:creationId xmlns:a16="http://schemas.microsoft.com/office/drawing/2014/main" id="{00000000-0008-0000-0000-000015BA0000}"/>
            </a:ext>
          </a:extLst>
        </xdr:cNvPr>
        <xdr:cNvSpPr>
          <a:spLocks noChangeShapeType="1"/>
        </xdr:cNvSpPr>
      </xdr:nvSpPr>
      <xdr:spPr bwMode="auto">
        <a:xfrm>
          <a:off x="3003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7638" name="Line 8">
          <a:extLst>
            <a:ext uri="{FF2B5EF4-FFF2-40B4-BE49-F238E27FC236}">
              <a16:creationId xmlns:a16="http://schemas.microsoft.com/office/drawing/2014/main" id="{00000000-0008-0000-0000-000016BA0000}"/>
            </a:ext>
          </a:extLst>
        </xdr:cNvPr>
        <xdr:cNvSpPr>
          <a:spLocks noChangeShapeType="1"/>
        </xdr:cNvSpPr>
      </xdr:nvSpPr>
      <xdr:spPr bwMode="auto">
        <a:xfrm>
          <a:off x="3003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3652" name="Line 1">
          <a:extLst>
            <a:ext uri="{FF2B5EF4-FFF2-40B4-BE49-F238E27FC236}">
              <a16:creationId xmlns:a16="http://schemas.microsoft.com/office/drawing/2014/main" id="{00000000-0008-0000-0200-000094D10000}"/>
            </a:ext>
          </a:extLst>
        </xdr:cNvPr>
        <xdr:cNvSpPr>
          <a:spLocks noChangeShapeType="1"/>
        </xdr:cNvSpPr>
      </xdr:nvSpPr>
      <xdr:spPr bwMode="auto">
        <a:xfrm>
          <a:off x="3873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3653" name="Line 2">
          <a:extLst>
            <a:ext uri="{FF2B5EF4-FFF2-40B4-BE49-F238E27FC236}">
              <a16:creationId xmlns:a16="http://schemas.microsoft.com/office/drawing/2014/main" id="{00000000-0008-0000-0200-000095D10000}"/>
            </a:ext>
          </a:extLst>
        </xdr:cNvPr>
        <xdr:cNvSpPr>
          <a:spLocks noChangeShapeType="1"/>
        </xdr:cNvSpPr>
      </xdr:nvSpPr>
      <xdr:spPr bwMode="auto">
        <a:xfrm>
          <a:off x="3873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3654" name="Line 3">
          <a:extLst>
            <a:ext uri="{FF2B5EF4-FFF2-40B4-BE49-F238E27FC236}">
              <a16:creationId xmlns:a16="http://schemas.microsoft.com/office/drawing/2014/main" id="{00000000-0008-0000-0200-000096D10000}"/>
            </a:ext>
          </a:extLst>
        </xdr:cNvPr>
        <xdr:cNvSpPr>
          <a:spLocks noChangeShapeType="1"/>
        </xdr:cNvSpPr>
      </xdr:nvSpPr>
      <xdr:spPr bwMode="auto">
        <a:xfrm>
          <a:off x="3873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3655" name="Line 4">
          <a:extLst>
            <a:ext uri="{FF2B5EF4-FFF2-40B4-BE49-F238E27FC236}">
              <a16:creationId xmlns:a16="http://schemas.microsoft.com/office/drawing/2014/main" id="{00000000-0008-0000-0200-000097D10000}"/>
            </a:ext>
          </a:extLst>
        </xdr:cNvPr>
        <xdr:cNvSpPr>
          <a:spLocks noChangeShapeType="1"/>
        </xdr:cNvSpPr>
      </xdr:nvSpPr>
      <xdr:spPr bwMode="auto">
        <a:xfrm>
          <a:off x="3873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4474" name="Line 1">
          <a:extLst>
            <a:ext uri="{FF2B5EF4-FFF2-40B4-BE49-F238E27FC236}">
              <a16:creationId xmlns:a16="http://schemas.microsoft.com/office/drawing/2014/main" id="{00000000-0008-0000-0300-0000CAD40000}"/>
            </a:ext>
          </a:extLst>
        </xdr:cNvPr>
        <xdr:cNvSpPr>
          <a:spLocks noChangeShapeType="1"/>
        </xdr:cNvSpPr>
      </xdr:nvSpPr>
      <xdr:spPr bwMode="auto">
        <a:xfrm>
          <a:off x="2616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4475" name="Line 2">
          <a:extLst>
            <a:ext uri="{FF2B5EF4-FFF2-40B4-BE49-F238E27FC236}">
              <a16:creationId xmlns:a16="http://schemas.microsoft.com/office/drawing/2014/main" id="{00000000-0008-0000-0300-0000CBD40000}"/>
            </a:ext>
          </a:extLst>
        </xdr:cNvPr>
        <xdr:cNvSpPr>
          <a:spLocks noChangeShapeType="1"/>
        </xdr:cNvSpPr>
      </xdr:nvSpPr>
      <xdr:spPr bwMode="auto">
        <a:xfrm>
          <a:off x="2616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5"/>
  <sheetViews>
    <sheetView topLeftCell="A32" zoomScaleNormal="100" zoomScaleSheetLayoutView="85" workbookViewId="0">
      <selection activeCell="A108" sqref="A108"/>
    </sheetView>
  </sheetViews>
  <sheetFormatPr defaultColWidth="10.85546875" defaultRowHeight="16.5" customHeight="1"/>
  <cols>
    <col min="1" max="1" width="47.42578125" style="17" customWidth="1"/>
    <col min="2" max="2" width="7.85546875" style="17" customWidth="1"/>
    <col min="3" max="3" width="1.140625" style="17" customWidth="1"/>
    <col min="4" max="4" width="14.7109375" style="39" customWidth="1"/>
    <col min="5" max="5" width="1.140625" style="17" customWidth="1"/>
    <col min="6" max="6" width="14.7109375" style="39" customWidth="1"/>
    <col min="7" max="16384" width="10.85546875" style="17"/>
  </cols>
  <sheetData>
    <row r="1" spans="1:6" ht="16.5" customHeight="1">
      <c r="A1" s="114" t="s">
        <v>0</v>
      </c>
      <c r="B1" s="114"/>
      <c r="C1" s="114"/>
      <c r="D1" s="114"/>
      <c r="E1" s="114"/>
      <c r="F1" s="114"/>
    </row>
    <row r="2" spans="1:6" ht="16.5" customHeight="1">
      <c r="A2" s="114" t="s">
        <v>1</v>
      </c>
      <c r="B2" s="114"/>
      <c r="C2" s="114"/>
      <c r="D2" s="114"/>
      <c r="E2" s="114"/>
      <c r="F2" s="114"/>
    </row>
    <row r="3" spans="1:6" ht="16.5" customHeight="1">
      <c r="A3" s="113" t="s">
        <v>2</v>
      </c>
      <c r="B3" s="113"/>
      <c r="C3" s="113"/>
      <c r="D3" s="113"/>
      <c r="E3" s="113"/>
      <c r="F3" s="113"/>
    </row>
    <row r="4" spans="1:6" ht="16.5" customHeight="1">
      <c r="A4" s="21"/>
      <c r="B4" s="21"/>
      <c r="C4" s="21"/>
      <c r="D4" s="67"/>
      <c r="E4" s="21"/>
      <c r="F4" s="67"/>
    </row>
    <row r="5" spans="1:6" ht="16.5" customHeight="1">
      <c r="A5" s="21"/>
      <c r="B5" s="21"/>
      <c r="C5" s="21"/>
      <c r="D5" s="67"/>
      <c r="E5" s="21"/>
      <c r="F5" s="67"/>
    </row>
    <row r="6" spans="1:6" s="23" customFormat="1" ht="16.5" customHeight="1">
      <c r="A6" s="22"/>
      <c r="B6" s="3"/>
      <c r="C6" s="1"/>
      <c r="D6" s="37" t="s">
        <v>3</v>
      </c>
      <c r="E6" s="21"/>
      <c r="F6" s="37" t="s">
        <v>4</v>
      </c>
    </row>
    <row r="7" spans="1:6" s="6" customFormat="1" ht="16.5" customHeight="1">
      <c r="B7" s="57" t="s">
        <v>5</v>
      </c>
      <c r="C7" s="1"/>
      <c r="D7" s="9" t="s">
        <v>6</v>
      </c>
      <c r="E7" s="21"/>
      <c r="F7" s="9" t="s">
        <v>6</v>
      </c>
    </row>
    <row r="8" spans="1:6" s="6" customFormat="1" ht="16.5" customHeight="1">
      <c r="B8" s="58"/>
      <c r="C8" s="1"/>
      <c r="D8" s="80"/>
      <c r="E8" s="21"/>
      <c r="F8" s="18"/>
    </row>
    <row r="9" spans="1:6" s="6" customFormat="1" ht="16.5" customHeight="1">
      <c r="A9" s="5" t="s">
        <v>7</v>
      </c>
      <c r="B9" s="61"/>
      <c r="D9" s="82"/>
      <c r="E9" s="21"/>
      <c r="F9" s="39"/>
    </row>
    <row r="10" spans="1:6" s="6" customFormat="1" ht="16.5" customHeight="1">
      <c r="A10" s="5"/>
      <c r="B10" s="61"/>
      <c r="D10" s="82"/>
      <c r="E10" s="21"/>
      <c r="F10" s="39"/>
    </row>
    <row r="11" spans="1:6" s="6" customFormat="1" ht="16.5" customHeight="1">
      <c r="A11" s="6" t="s">
        <v>8</v>
      </c>
      <c r="B11" s="24"/>
      <c r="C11" s="10"/>
      <c r="D11" s="87">
        <v>19754</v>
      </c>
      <c r="E11" s="48"/>
      <c r="F11" s="68">
        <v>20000</v>
      </c>
    </row>
    <row r="12" spans="1:6" s="6" customFormat="1" ht="16.5" customHeight="1">
      <c r="A12" s="6" t="s">
        <v>9</v>
      </c>
      <c r="B12" s="62">
        <v>12</v>
      </c>
      <c r="C12" s="10"/>
      <c r="D12" s="87">
        <v>1053562820</v>
      </c>
      <c r="E12" s="48"/>
      <c r="F12" s="68">
        <v>4774983074</v>
      </c>
    </row>
    <row r="13" spans="1:6" s="6" customFormat="1" ht="16.5" customHeight="1">
      <c r="A13" s="6" t="s">
        <v>10</v>
      </c>
      <c r="B13" s="62"/>
      <c r="C13" s="10"/>
      <c r="D13" s="87"/>
      <c r="E13" s="48"/>
      <c r="F13" s="68"/>
    </row>
    <row r="14" spans="1:6" s="6" customFormat="1" ht="16.5" customHeight="1">
      <c r="A14" s="6" t="s">
        <v>11</v>
      </c>
      <c r="B14" s="62">
        <v>13</v>
      </c>
      <c r="C14" s="10"/>
      <c r="D14" s="87">
        <v>1692789090</v>
      </c>
      <c r="E14" s="48"/>
      <c r="F14" s="68">
        <v>54128349</v>
      </c>
    </row>
    <row r="15" spans="1:6" s="6" customFormat="1" ht="16.5" customHeight="1">
      <c r="A15" s="6" t="s">
        <v>12</v>
      </c>
      <c r="B15" s="24">
        <v>14</v>
      </c>
      <c r="C15" s="10"/>
      <c r="D15" s="87">
        <v>37130714</v>
      </c>
      <c r="E15" s="48"/>
      <c r="F15" s="68">
        <v>120208745</v>
      </c>
    </row>
    <row r="16" spans="1:6" s="6" customFormat="1" ht="16.5" customHeight="1">
      <c r="A16" s="6" t="s">
        <v>13</v>
      </c>
      <c r="C16" s="10"/>
      <c r="D16" s="82"/>
      <c r="E16" s="49"/>
      <c r="F16" s="39"/>
    </row>
    <row r="17" spans="1:6" s="6" customFormat="1" ht="16.5" customHeight="1">
      <c r="A17" s="6" t="s">
        <v>14</v>
      </c>
      <c r="B17" s="61">
        <v>15</v>
      </c>
      <c r="C17" s="10"/>
      <c r="D17" s="81">
        <v>4314320084</v>
      </c>
      <c r="E17" s="42"/>
      <c r="F17" s="42">
        <v>11484557800</v>
      </c>
    </row>
    <row r="18" spans="1:6" s="6" customFormat="1" ht="16.5" customHeight="1">
      <c r="A18" s="6" t="s">
        <v>15</v>
      </c>
      <c r="B18" s="24">
        <v>17</v>
      </c>
      <c r="C18" s="10"/>
      <c r="D18" s="87">
        <v>53192973</v>
      </c>
      <c r="E18" s="48"/>
      <c r="F18" s="68">
        <v>43405501</v>
      </c>
    </row>
    <row r="19" spans="1:6" s="6" customFormat="1" ht="16.5" customHeight="1">
      <c r="A19" s="6" t="s">
        <v>16</v>
      </c>
      <c r="B19" s="24">
        <v>18</v>
      </c>
      <c r="C19" s="10"/>
      <c r="D19" s="87">
        <v>331832247</v>
      </c>
      <c r="E19" s="48"/>
      <c r="F19" s="68">
        <v>480311275</v>
      </c>
    </row>
    <row r="20" spans="1:6" s="6" customFormat="1" ht="16.5" customHeight="1">
      <c r="A20" s="6" t="s">
        <v>17</v>
      </c>
      <c r="B20" s="24">
        <v>19</v>
      </c>
      <c r="C20" s="10"/>
      <c r="D20" s="87">
        <v>13158987</v>
      </c>
      <c r="E20" s="48"/>
      <c r="F20" s="68">
        <v>13676995</v>
      </c>
    </row>
    <row r="21" spans="1:6" s="6" customFormat="1" ht="16.5" customHeight="1">
      <c r="A21" s="6" t="s">
        <v>18</v>
      </c>
      <c r="B21" s="24">
        <v>26</v>
      </c>
      <c r="C21" s="10"/>
      <c r="D21" s="87">
        <v>15580566</v>
      </c>
      <c r="E21" s="48"/>
      <c r="F21" s="68">
        <v>7702695</v>
      </c>
    </row>
    <row r="22" spans="1:6" s="6" customFormat="1" ht="16.5" customHeight="1">
      <c r="A22" s="6" t="s">
        <v>19</v>
      </c>
      <c r="B22" s="24">
        <v>20</v>
      </c>
      <c r="C22" s="10"/>
      <c r="D22" s="87">
        <v>6710792058</v>
      </c>
      <c r="E22" s="48"/>
      <c r="F22" s="68">
        <v>2569408956</v>
      </c>
    </row>
    <row r="23" spans="1:6" s="6" customFormat="1" ht="16.5" customHeight="1">
      <c r="A23" s="6" t="s">
        <v>20</v>
      </c>
      <c r="B23" s="24">
        <v>21</v>
      </c>
      <c r="C23" s="10"/>
      <c r="D23" s="88">
        <v>27428759</v>
      </c>
      <c r="E23" s="48"/>
      <c r="F23" s="69">
        <v>33640046</v>
      </c>
    </row>
    <row r="24" spans="1:6" s="6" customFormat="1" ht="16.5" customHeight="1">
      <c r="B24" s="24"/>
      <c r="C24" s="10"/>
      <c r="D24" s="82"/>
      <c r="E24" s="21"/>
      <c r="F24" s="39"/>
    </row>
    <row r="25" spans="1:6" s="6" customFormat="1" ht="16.5" customHeight="1" thickBot="1">
      <c r="A25" s="5" t="s">
        <v>21</v>
      </c>
      <c r="B25" s="10"/>
      <c r="C25" s="10"/>
      <c r="D25" s="85">
        <f>SUM(D11:D23)</f>
        <v>14249808052</v>
      </c>
      <c r="E25" s="10"/>
      <c r="F25" s="41">
        <f>SUM(F11:F23)</f>
        <v>19582043436</v>
      </c>
    </row>
    <row r="26" spans="1:6" s="6" customFormat="1" ht="16.5" customHeight="1" thickTop="1">
      <c r="A26" s="10"/>
      <c r="B26" s="10"/>
      <c r="C26" s="10"/>
      <c r="D26" s="39"/>
      <c r="E26" s="21"/>
      <c r="F26" s="39"/>
    </row>
    <row r="27" spans="1:6" s="6" customFormat="1" ht="16.5" customHeight="1">
      <c r="A27" s="10"/>
      <c r="B27" s="10"/>
      <c r="C27" s="10"/>
      <c r="D27" s="39"/>
      <c r="E27" s="21"/>
      <c r="F27" s="39"/>
    </row>
    <row r="28" spans="1:6" s="6" customFormat="1" ht="16.5" customHeight="1">
      <c r="A28" s="10"/>
      <c r="B28" s="10"/>
      <c r="C28" s="10"/>
      <c r="D28" s="39"/>
      <c r="E28" s="21"/>
      <c r="F28" s="39"/>
    </row>
    <row r="29" spans="1:6" s="6" customFormat="1" ht="16.5" customHeight="1">
      <c r="A29" s="10"/>
      <c r="B29" s="10"/>
      <c r="C29" s="10"/>
      <c r="D29" s="39"/>
      <c r="E29" s="21"/>
      <c r="F29" s="39"/>
    </row>
    <row r="30" spans="1:6" s="6" customFormat="1" ht="16.5" customHeight="1">
      <c r="A30" s="10"/>
      <c r="B30" s="10"/>
      <c r="C30" s="10"/>
      <c r="D30" s="39"/>
      <c r="E30" s="21"/>
      <c r="F30" s="39"/>
    </row>
    <row r="31" spans="1:6" s="6" customFormat="1" ht="16.5" customHeight="1">
      <c r="A31" s="10"/>
      <c r="B31" s="10"/>
      <c r="C31" s="10"/>
      <c r="D31" s="39"/>
      <c r="E31" s="21"/>
      <c r="F31" s="39"/>
    </row>
    <row r="32" spans="1:6" s="6" customFormat="1" ht="16.5" customHeight="1">
      <c r="A32" s="10"/>
      <c r="B32" s="10"/>
      <c r="C32" s="10"/>
      <c r="D32" s="39"/>
      <c r="E32" s="21"/>
      <c r="F32" s="39"/>
    </row>
    <row r="33" spans="1:6" s="6" customFormat="1" ht="16.5" customHeight="1">
      <c r="A33" s="10"/>
      <c r="B33" s="10"/>
      <c r="C33" s="10"/>
      <c r="D33" s="39"/>
      <c r="E33" s="21"/>
      <c r="F33" s="39"/>
    </row>
    <row r="34" spans="1:6" s="6" customFormat="1" ht="16.5" customHeight="1">
      <c r="A34" s="10"/>
      <c r="B34" s="10"/>
      <c r="C34" s="10"/>
      <c r="D34" s="39"/>
      <c r="E34" s="21"/>
      <c r="F34" s="39"/>
    </row>
    <row r="35" spans="1:6" s="6" customFormat="1" ht="16.5" customHeight="1">
      <c r="A35" s="10"/>
      <c r="B35" s="10"/>
      <c r="C35" s="10"/>
      <c r="D35" s="39"/>
      <c r="E35" s="21"/>
      <c r="F35" s="39"/>
    </row>
    <row r="36" spans="1:6" s="6" customFormat="1" ht="16.5" customHeight="1">
      <c r="A36" s="10"/>
      <c r="B36" s="10"/>
      <c r="C36" s="10"/>
      <c r="D36" s="39"/>
      <c r="E36" s="21"/>
      <c r="F36" s="39"/>
    </row>
    <row r="37" spans="1:6" s="6" customFormat="1" ht="16.5" customHeight="1">
      <c r="A37" s="10"/>
      <c r="B37" s="10"/>
      <c r="C37" s="10"/>
      <c r="D37" s="39"/>
      <c r="E37" s="21"/>
      <c r="F37" s="39"/>
    </row>
    <row r="38" spans="1:6" s="6" customFormat="1" ht="16.5" customHeight="1">
      <c r="A38" s="10"/>
      <c r="B38" s="10"/>
      <c r="C38" s="10"/>
      <c r="D38" s="39"/>
      <c r="E38" s="21"/>
      <c r="F38" s="39"/>
    </row>
    <row r="39" spans="1:6" s="6" customFormat="1" ht="16.5" customHeight="1">
      <c r="A39" s="10"/>
      <c r="B39" s="10"/>
      <c r="C39" s="10"/>
      <c r="D39" s="39"/>
      <c r="E39" s="21"/>
      <c r="F39" s="39"/>
    </row>
    <row r="40" spans="1:6" s="6" customFormat="1" ht="16.5" customHeight="1">
      <c r="A40" s="10"/>
      <c r="B40" s="10"/>
      <c r="C40" s="10"/>
      <c r="D40" s="39"/>
      <c r="E40" s="21"/>
      <c r="F40" s="39"/>
    </row>
    <row r="41" spans="1:6" s="6" customFormat="1" ht="16.5" customHeight="1">
      <c r="A41" s="10"/>
      <c r="B41" s="10"/>
      <c r="C41" s="10"/>
      <c r="D41" s="39"/>
      <c r="E41" s="21"/>
      <c r="F41" s="39"/>
    </row>
    <row r="42" spans="1:6" s="6" customFormat="1" ht="16.5" customHeight="1">
      <c r="A42" s="10"/>
      <c r="B42" s="10"/>
      <c r="C42" s="10"/>
      <c r="D42" s="39"/>
      <c r="E42" s="21"/>
      <c r="F42" s="39"/>
    </row>
    <row r="43" spans="1:6" s="6" customFormat="1" ht="16.5" customHeight="1">
      <c r="A43" s="10"/>
      <c r="B43" s="10"/>
      <c r="C43" s="10"/>
      <c r="D43" s="39"/>
      <c r="E43" s="21"/>
      <c r="F43" s="39"/>
    </row>
    <row r="44" spans="1:6" s="6" customFormat="1" ht="16.5" customHeight="1">
      <c r="A44" s="10"/>
      <c r="B44" s="10"/>
      <c r="C44" s="10"/>
      <c r="D44" s="39"/>
      <c r="E44" s="21"/>
      <c r="F44" s="39"/>
    </row>
    <row r="45" spans="1:6" s="6" customFormat="1" ht="16.5" customHeight="1">
      <c r="A45" s="10"/>
      <c r="B45" s="10"/>
      <c r="C45" s="10"/>
      <c r="D45" s="39"/>
      <c r="E45" s="21"/>
      <c r="F45" s="39"/>
    </row>
    <row r="46" spans="1:6" s="6" customFormat="1" ht="12.75">
      <c r="A46" s="10"/>
      <c r="B46" s="10"/>
      <c r="C46" s="10"/>
      <c r="D46" s="39"/>
      <c r="E46" s="21"/>
      <c r="F46" s="39"/>
    </row>
    <row r="47" spans="1:6" s="6" customFormat="1" ht="21.95" customHeight="1">
      <c r="A47" s="16" t="s">
        <v>22</v>
      </c>
      <c r="B47" s="16"/>
      <c r="C47" s="16"/>
      <c r="D47" s="40"/>
      <c r="E47" s="40"/>
      <c r="F47" s="40"/>
    </row>
    <row r="48" spans="1:6" s="27" customFormat="1" ht="16.5" customHeight="1">
      <c r="A48" s="114" t="str">
        <f>A1</f>
        <v>Srisawad Finance Public Company Limited</v>
      </c>
      <c r="B48" s="114"/>
      <c r="C48" s="114"/>
      <c r="D48" s="114"/>
      <c r="E48" s="114"/>
      <c r="F48" s="114"/>
    </row>
    <row r="49" spans="1:6" s="27" customFormat="1" ht="16.5" customHeight="1">
      <c r="A49" s="112" t="s">
        <v>23</v>
      </c>
      <c r="B49" s="112"/>
      <c r="C49" s="112"/>
      <c r="D49" s="112"/>
      <c r="E49" s="112"/>
      <c r="F49" s="112"/>
    </row>
    <row r="50" spans="1:6" ht="16.5" customHeight="1">
      <c r="A50" s="113" t="str">
        <f>A3</f>
        <v>As at 31 December 2021</v>
      </c>
      <c r="B50" s="113"/>
      <c r="C50" s="113"/>
      <c r="D50" s="113"/>
      <c r="E50" s="113"/>
      <c r="F50" s="113"/>
    </row>
    <row r="51" spans="1:6" ht="16.5" customHeight="1">
      <c r="A51" s="21"/>
      <c r="B51" s="21"/>
      <c r="C51" s="21"/>
      <c r="D51" s="67"/>
      <c r="E51" s="21"/>
      <c r="F51" s="67"/>
    </row>
    <row r="52" spans="1:6" ht="16.5" customHeight="1">
      <c r="A52" s="21"/>
      <c r="B52" s="21"/>
      <c r="C52" s="21"/>
      <c r="D52" s="67"/>
      <c r="E52" s="21"/>
      <c r="F52" s="67"/>
    </row>
    <row r="53" spans="1:6" s="23" customFormat="1" ht="15.95" customHeight="1">
      <c r="A53" s="22"/>
      <c r="B53" s="3"/>
      <c r="C53" s="1"/>
      <c r="D53" s="37" t="s">
        <v>3</v>
      </c>
      <c r="E53" s="21"/>
      <c r="F53" s="37" t="s">
        <v>4</v>
      </c>
    </row>
    <row r="54" spans="1:6" s="6" customFormat="1" ht="15.95" customHeight="1">
      <c r="B54" s="57" t="s">
        <v>5</v>
      </c>
      <c r="C54" s="1"/>
      <c r="D54" s="9" t="s">
        <v>6</v>
      </c>
      <c r="E54" s="21"/>
      <c r="F54" s="9" t="s">
        <v>6</v>
      </c>
    </row>
    <row r="55" spans="1:6" s="6" customFormat="1" ht="15.95" customHeight="1">
      <c r="B55" s="58"/>
      <c r="C55" s="1"/>
      <c r="D55" s="80"/>
      <c r="E55" s="12"/>
      <c r="F55" s="18"/>
    </row>
    <row r="56" spans="1:6" s="6" customFormat="1" ht="15.95" customHeight="1">
      <c r="A56" s="5" t="s">
        <v>24</v>
      </c>
      <c r="B56" s="28"/>
      <c r="C56" s="10"/>
      <c r="D56" s="89"/>
      <c r="E56" s="12"/>
      <c r="F56" s="56"/>
    </row>
    <row r="57" spans="1:6" s="6" customFormat="1" ht="15.95" customHeight="1">
      <c r="A57" s="5"/>
      <c r="B57" s="28"/>
      <c r="C57" s="10"/>
      <c r="D57" s="89"/>
      <c r="E57" s="12"/>
      <c r="F57" s="56"/>
    </row>
    <row r="58" spans="1:6" s="6" customFormat="1" ht="15.95" customHeight="1">
      <c r="A58" s="5" t="s">
        <v>25</v>
      </c>
      <c r="B58" s="28"/>
      <c r="C58" s="10"/>
      <c r="D58" s="89"/>
      <c r="E58" s="12"/>
      <c r="F58" s="56"/>
    </row>
    <row r="59" spans="1:6" s="6" customFormat="1" ht="15.95" customHeight="1">
      <c r="A59" s="5"/>
      <c r="B59" s="28"/>
      <c r="C59" s="10"/>
      <c r="D59" s="89"/>
      <c r="E59" s="12"/>
      <c r="F59" s="56"/>
    </row>
    <row r="60" spans="1:6" s="6" customFormat="1" ht="15.95" customHeight="1">
      <c r="A60" s="6" t="s">
        <v>26</v>
      </c>
      <c r="B60" s="24">
        <v>22</v>
      </c>
      <c r="C60" s="98"/>
      <c r="D60" s="90">
        <v>169901483</v>
      </c>
      <c r="E60" s="29"/>
      <c r="F60" s="70">
        <v>5234095617</v>
      </c>
    </row>
    <row r="61" spans="1:6" s="6" customFormat="1" ht="15.95" customHeight="1">
      <c r="A61" s="6" t="s">
        <v>27</v>
      </c>
      <c r="B61" s="24">
        <v>23</v>
      </c>
      <c r="C61" s="98"/>
      <c r="D61" s="90">
        <v>6000000</v>
      </c>
      <c r="E61" s="29"/>
      <c r="F61" s="70">
        <v>6000000</v>
      </c>
    </row>
    <row r="62" spans="1:6" s="6" customFormat="1" ht="15.95" customHeight="1">
      <c r="A62" s="6" t="s">
        <v>28</v>
      </c>
      <c r="B62" s="24">
        <v>24</v>
      </c>
      <c r="C62" s="98"/>
      <c r="D62" s="90">
        <v>204286150</v>
      </c>
      <c r="E62" s="29"/>
      <c r="F62" s="70">
        <v>351898546</v>
      </c>
    </row>
    <row r="63" spans="1:6" s="6" customFormat="1" ht="15.95" customHeight="1">
      <c r="A63" s="6" t="s">
        <v>29</v>
      </c>
      <c r="B63" s="24">
        <v>25</v>
      </c>
      <c r="C63" s="98"/>
      <c r="D63" s="90">
        <v>21002311</v>
      </c>
      <c r="E63" s="29"/>
      <c r="F63" s="70">
        <v>45707667</v>
      </c>
    </row>
    <row r="64" spans="1:6" s="6" customFormat="1" ht="15.95" customHeight="1">
      <c r="A64" s="6" t="s">
        <v>30</v>
      </c>
      <c r="B64" s="24">
        <v>27</v>
      </c>
      <c r="C64" s="98"/>
      <c r="D64" s="88">
        <v>4104944178</v>
      </c>
      <c r="E64" s="29"/>
      <c r="F64" s="69">
        <v>4347695379</v>
      </c>
    </row>
    <row r="65" spans="1:6" s="6" customFormat="1" ht="15.95" customHeight="1">
      <c r="B65" s="10"/>
      <c r="C65" s="10"/>
      <c r="D65" s="81"/>
      <c r="E65" s="12"/>
      <c r="F65" s="42"/>
    </row>
    <row r="66" spans="1:6" s="6" customFormat="1" ht="15.95" customHeight="1">
      <c r="A66" s="5" t="s">
        <v>31</v>
      </c>
      <c r="B66" s="10"/>
      <c r="C66" s="10"/>
      <c r="D66" s="91">
        <f>SUM(D60:D65)</f>
        <v>4506134122</v>
      </c>
      <c r="E66" s="12"/>
      <c r="F66" s="71">
        <f>SUM(F60:F65)</f>
        <v>9985397209</v>
      </c>
    </row>
    <row r="67" spans="1:6" s="6" customFormat="1" ht="15.95" customHeight="1">
      <c r="A67" s="5"/>
      <c r="B67" s="10"/>
      <c r="C67" s="10"/>
      <c r="D67" s="92"/>
      <c r="E67" s="12"/>
      <c r="F67" s="72"/>
    </row>
    <row r="68" spans="1:6" s="6" customFormat="1" ht="15.95" customHeight="1">
      <c r="A68" s="5" t="s">
        <v>32</v>
      </c>
      <c r="B68" s="10"/>
      <c r="C68" s="10"/>
      <c r="D68" s="82"/>
      <c r="E68" s="12"/>
      <c r="F68" s="39"/>
    </row>
    <row r="69" spans="1:6" s="6" customFormat="1" ht="15.95" customHeight="1">
      <c r="A69" s="5"/>
      <c r="B69" s="10"/>
      <c r="C69" s="10"/>
      <c r="D69" s="82"/>
      <c r="E69" s="12"/>
      <c r="F69" s="39"/>
    </row>
    <row r="70" spans="1:6" s="6" customFormat="1" ht="15.95" customHeight="1">
      <c r="A70" s="6" t="s">
        <v>33</v>
      </c>
      <c r="B70" s="24"/>
      <c r="C70" s="10"/>
      <c r="D70" s="82"/>
      <c r="E70" s="12"/>
      <c r="F70" s="39"/>
    </row>
    <row r="71" spans="1:6" s="6" customFormat="1" ht="15.95" customHeight="1">
      <c r="A71" s="27" t="s">
        <v>34</v>
      </c>
      <c r="B71" s="24"/>
      <c r="C71" s="10"/>
      <c r="D71" s="82"/>
      <c r="F71" s="39"/>
    </row>
    <row r="72" spans="1:6" s="6" customFormat="1" ht="15.95" customHeight="1">
      <c r="A72" s="27" t="s">
        <v>35</v>
      </c>
      <c r="B72" s="24"/>
      <c r="C72" s="10"/>
      <c r="D72" s="82"/>
      <c r="E72" s="12"/>
      <c r="F72" s="39"/>
    </row>
    <row r="73" spans="1:6" s="6" customFormat="1" ht="15.95" customHeight="1">
      <c r="A73" s="27" t="s">
        <v>36</v>
      </c>
      <c r="B73" s="24"/>
      <c r="C73" s="10"/>
      <c r="D73" s="82"/>
      <c r="F73" s="39"/>
    </row>
    <row r="74" spans="1:6" s="6" customFormat="1" ht="15.95" customHeight="1">
      <c r="A74" s="27" t="s">
        <v>37</v>
      </c>
      <c r="B74" s="24"/>
      <c r="C74" s="10"/>
      <c r="D74" s="82"/>
      <c r="F74" s="39"/>
    </row>
    <row r="75" spans="1:6" s="6" customFormat="1" ht="15.95" customHeight="1" thickBot="1">
      <c r="A75" s="27" t="s">
        <v>38</v>
      </c>
      <c r="B75" s="24"/>
      <c r="C75" s="10"/>
      <c r="D75" s="85">
        <v>2756236215</v>
      </c>
      <c r="E75" s="12"/>
      <c r="F75" s="41">
        <v>2756236215</v>
      </c>
    </row>
    <row r="76" spans="1:6" s="6" customFormat="1" ht="15.95" customHeight="1" thickTop="1">
      <c r="B76" s="24"/>
      <c r="C76" s="10"/>
      <c r="D76" s="82"/>
      <c r="E76" s="12"/>
      <c r="F76" s="39"/>
    </row>
    <row r="77" spans="1:6" s="6" customFormat="1" ht="15.95" customHeight="1">
      <c r="A77" s="27" t="s">
        <v>39</v>
      </c>
      <c r="B77" s="24"/>
      <c r="C77" s="10"/>
      <c r="D77" s="82"/>
      <c r="F77" s="39"/>
    </row>
    <row r="78" spans="1:6" s="6" customFormat="1" ht="15.95" customHeight="1">
      <c r="A78" s="27" t="s">
        <v>40</v>
      </c>
      <c r="B78" s="24"/>
      <c r="C78" s="10"/>
      <c r="D78" s="82"/>
      <c r="E78" s="12"/>
      <c r="F78" s="39"/>
    </row>
    <row r="79" spans="1:6" s="6" customFormat="1" ht="15.95" customHeight="1">
      <c r="A79" s="27" t="s">
        <v>41</v>
      </c>
      <c r="B79" s="24"/>
      <c r="C79" s="10"/>
      <c r="D79" s="82"/>
      <c r="E79" s="12"/>
      <c r="F79" s="39"/>
    </row>
    <row r="80" spans="1:6" s="6" customFormat="1" ht="15.95" customHeight="1">
      <c r="A80" s="27" t="s">
        <v>42</v>
      </c>
      <c r="B80" s="24"/>
      <c r="C80" s="10"/>
      <c r="D80" s="82"/>
      <c r="E80" s="12"/>
      <c r="F80" s="39"/>
    </row>
    <row r="81" spans="1:6" s="6" customFormat="1" ht="15.95" customHeight="1">
      <c r="A81" s="27" t="s">
        <v>43</v>
      </c>
      <c r="B81" s="24"/>
      <c r="C81" s="10"/>
      <c r="D81" s="87">
        <v>2756236205</v>
      </c>
      <c r="E81" s="48"/>
      <c r="F81" s="68">
        <v>2756236205</v>
      </c>
    </row>
    <row r="82" spans="1:6" s="6" customFormat="1" ht="15.95" customHeight="1">
      <c r="A82" s="27" t="s">
        <v>44</v>
      </c>
      <c r="B82" s="24"/>
      <c r="C82" s="10"/>
      <c r="D82" s="87">
        <v>4299728472</v>
      </c>
      <c r="E82" s="48"/>
      <c r="F82" s="68">
        <v>4299728472</v>
      </c>
    </row>
    <row r="83" spans="1:6" s="6" customFormat="1" ht="15.95" customHeight="1">
      <c r="A83" s="6" t="s">
        <v>45</v>
      </c>
      <c r="B83" s="24"/>
      <c r="C83" s="10"/>
      <c r="D83" s="82"/>
      <c r="E83" s="12"/>
      <c r="F83" s="39"/>
    </row>
    <row r="84" spans="1:6" s="6" customFormat="1" ht="15.95" customHeight="1">
      <c r="A84" s="27" t="s">
        <v>46</v>
      </c>
      <c r="B84" s="24"/>
      <c r="C84" s="10"/>
      <c r="D84" s="82"/>
      <c r="E84" s="12"/>
      <c r="F84" s="39"/>
    </row>
    <row r="85" spans="1:6" s="6" customFormat="1" ht="15.95" customHeight="1">
      <c r="A85" s="27" t="s">
        <v>47</v>
      </c>
      <c r="B85" s="24">
        <v>28</v>
      </c>
      <c r="C85" s="10"/>
      <c r="D85" s="87">
        <v>275623622</v>
      </c>
      <c r="E85" s="48"/>
      <c r="F85" s="68">
        <v>241902628</v>
      </c>
    </row>
    <row r="86" spans="1:6" s="6" customFormat="1" ht="15.95" customHeight="1">
      <c r="A86" s="27" t="s">
        <v>48</v>
      </c>
      <c r="B86" s="24"/>
      <c r="C86" s="10"/>
      <c r="D86" s="87">
        <v>2412085631</v>
      </c>
      <c r="E86" s="48"/>
      <c r="F86" s="68">
        <v>2297908271</v>
      </c>
    </row>
    <row r="87" spans="1:6" s="6" customFormat="1" ht="15.95" customHeight="1">
      <c r="A87" s="6" t="s">
        <v>49</v>
      </c>
      <c r="B87" s="24"/>
      <c r="C87" s="10"/>
      <c r="D87" s="88">
        <v>0</v>
      </c>
      <c r="E87" s="48"/>
      <c r="F87" s="69">
        <v>870651</v>
      </c>
    </row>
    <row r="88" spans="1:6" s="6" customFormat="1" ht="15.95" customHeight="1">
      <c r="B88" s="24"/>
      <c r="C88" s="10"/>
      <c r="D88" s="82"/>
      <c r="E88" s="12"/>
      <c r="F88" s="39"/>
    </row>
    <row r="89" spans="1:6" s="6" customFormat="1" ht="15.95" customHeight="1">
      <c r="A89" s="5" t="s">
        <v>50</v>
      </c>
      <c r="B89" s="10"/>
      <c r="C89" s="10"/>
      <c r="D89" s="84">
        <f>SUM(D78:D87)</f>
        <v>9743673930</v>
      </c>
      <c r="E89" s="12"/>
      <c r="F89" s="40">
        <f>SUM(F78:F87)</f>
        <v>9596646227</v>
      </c>
    </row>
    <row r="90" spans="1:6" s="6" customFormat="1" ht="15.95" customHeight="1">
      <c r="B90" s="10"/>
      <c r="C90" s="10"/>
      <c r="D90" s="82"/>
      <c r="E90" s="12"/>
      <c r="F90" s="39"/>
    </row>
    <row r="91" spans="1:6" s="6" customFormat="1" ht="15.95" customHeight="1" thickBot="1">
      <c r="A91" s="5" t="s">
        <v>51</v>
      </c>
      <c r="B91" s="10"/>
      <c r="C91" s="10"/>
      <c r="D91" s="93">
        <f>+D66+D89</f>
        <v>14249808052</v>
      </c>
      <c r="E91" s="12"/>
      <c r="F91" s="73">
        <f>+F66+F89</f>
        <v>19582043436</v>
      </c>
    </row>
    <row r="92" spans="1:6" s="6" customFormat="1" ht="15.95" customHeight="1" thickTop="1">
      <c r="A92" s="5"/>
      <c r="B92" s="10"/>
      <c r="C92" s="10"/>
      <c r="D92" s="70"/>
      <c r="E92" s="12"/>
      <c r="F92" s="70"/>
    </row>
    <row r="93" spans="1:6" s="6" customFormat="1" ht="15.95" customHeight="1">
      <c r="A93" s="5"/>
      <c r="B93" s="10"/>
      <c r="C93" s="10"/>
      <c r="D93" s="70"/>
      <c r="E93" s="12"/>
      <c r="F93" s="70"/>
    </row>
    <row r="94" spans="1:6" s="6" customFormat="1" ht="19.5" customHeight="1">
      <c r="A94" s="5"/>
      <c r="B94" s="10"/>
      <c r="C94" s="10"/>
      <c r="D94" s="70"/>
      <c r="E94" s="12"/>
      <c r="F94" s="70"/>
    </row>
    <row r="95" spans="1:6" s="6" customFormat="1" ht="21.95" customHeight="1">
      <c r="A95" s="16" t="str">
        <f>+A47</f>
        <v>The accompanying notes are an integral part of this financial statements.</v>
      </c>
      <c r="B95" s="16"/>
      <c r="C95" s="16"/>
      <c r="D95" s="40"/>
      <c r="E95" s="4"/>
      <c r="F95" s="40"/>
    </row>
  </sheetData>
  <sheetProtection formatColumns="0"/>
  <mergeCells count="6">
    <mergeCell ref="A49:F49"/>
    <mergeCell ref="A50:F50"/>
    <mergeCell ref="A1:F1"/>
    <mergeCell ref="A2:F2"/>
    <mergeCell ref="A3:F3"/>
    <mergeCell ref="A48:F48"/>
  </mergeCells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&amp;R&amp;"Arial,Regular"&amp;P</oddFooter>
  </headerFooter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6"/>
  <sheetViews>
    <sheetView zoomScale="90" zoomScaleNormal="90" zoomScaleSheetLayoutView="175" workbookViewId="0">
      <selection activeCell="F40" sqref="F40"/>
    </sheetView>
  </sheetViews>
  <sheetFormatPr defaultColWidth="9.140625" defaultRowHeight="16.5" customHeight="1"/>
  <cols>
    <col min="1" max="1" width="47" style="10" customWidth="1"/>
    <col min="2" max="2" width="8.5703125" style="24" customWidth="1"/>
    <col min="3" max="3" width="1.140625" style="10" customWidth="1"/>
    <col min="4" max="4" width="14.28515625" style="39" bestFit="1" customWidth="1"/>
    <col min="5" max="5" width="1.28515625" style="10" customWidth="1"/>
    <col min="6" max="6" width="14.28515625" style="39" bestFit="1" customWidth="1"/>
    <col min="7" max="16384" width="9.140625" style="10"/>
  </cols>
  <sheetData>
    <row r="1" spans="1:6" ht="16.5" customHeight="1">
      <c r="A1" s="114" t="s">
        <v>0</v>
      </c>
      <c r="B1" s="114"/>
      <c r="C1" s="114"/>
      <c r="D1" s="114"/>
      <c r="E1" s="114"/>
      <c r="F1" s="114"/>
    </row>
    <row r="2" spans="1:6" ht="16.5" customHeight="1">
      <c r="A2" s="115" t="s">
        <v>52</v>
      </c>
      <c r="B2" s="115"/>
      <c r="C2" s="115"/>
      <c r="D2" s="115"/>
      <c r="E2" s="115"/>
      <c r="F2" s="115"/>
    </row>
    <row r="3" spans="1:6" ht="16.5" customHeight="1">
      <c r="A3" s="116" t="s">
        <v>53</v>
      </c>
      <c r="B3" s="116"/>
      <c r="C3" s="116"/>
      <c r="D3" s="116"/>
      <c r="E3" s="116"/>
      <c r="F3" s="116"/>
    </row>
    <row r="4" spans="1:6" ht="16.5" customHeight="1">
      <c r="A4" s="30"/>
      <c r="B4" s="30"/>
      <c r="C4" s="30"/>
      <c r="D4" s="36"/>
      <c r="E4" s="30"/>
      <c r="F4" s="36"/>
    </row>
    <row r="5" spans="1:6" ht="16.5" customHeight="1">
      <c r="A5" s="30"/>
      <c r="B5" s="30"/>
      <c r="C5" s="30"/>
      <c r="D5" s="36"/>
      <c r="E5" s="30"/>
      <c r="F5" s="36"/>
    </row>
    <row r="6" spans="1:6" s="52" customFormat="1" ht="16.5" customHeight="1">
      <c r="A6" s="51"/>
      <c r="B6" s="3"/>
      <c r="C6" s="1"/>
      <c r="D6" s="37" t="s">
        <v>3</v>
      </c>
      <c r="E6" s="2"/>
      <c r="F6" s="37" t="s">
        <v>4</v>
      </c>
    </row>
    <row r="7" spans="1:6" ht="16.5" customHeight="1">
      <c r="B7" s="57" t="s">
        <v>5</v>
      </c>
      <c r="C7" s="1"/>
      <c r="D7" s="9" t="s">
        <v>6</v>
      </c>
      <c r="E7" s="12"/>
      <c r="F7" s="9" t="s">
        <v>6</v>
      </c>
    </row>
    <row r="8" spans="1:6" ht="16.5" customHeight="1">
      <c r="B8" s="58"/>
      <c r="C8" s="1"/>
      <c r="D8" s="80"/>
      <c r="E8" s="12"/>
      <c r="F8" s="18"/>
    </row>
    <row r="9" spans="1:6" ht="16.5" customHeight="1">
      <c r="A9" s="6" t="s">
        <v>54</v>
      </c>
      <c r="B9" s="24">
        <v>31</v>
      </c>
      <c r="D9" s="82">
        <v>1417384753</v>
      </c>
      <c r="F9" s="39">
        <v>3422448999</v>
      </c>
    </row>
    <row r="10" spans="1:6" ht="16.5" customHeight="1">
      <c r="A10" s="6" t="s">
        <v>55</v>
      </c>
      <c r="B10" s="24">
        <v>32</v>
      </c>
      <c r="D10" s="84">
        <v>-62324734</v>
      </c>
      <c r="E10" s="39"/>
      <c r="F10" s="40">
        <v>-221046984</v>
      </c>
    </row>
    <row r="11" spans="1:6" ht="16.5" customHeight="1">
      <c r="A11" s="6"/>
      <c r="D11" s="82"/>
    </row>
    <row r="12" spans="1:6" ht="16.5" customHeight="1">
      <c r="A12" s="5" t="s">
        <v>54</v>
      </c>
      <c r="D12" s="84">
        <f>+D9+D10</f>
        <v>1355060019</v>
      </c>
      <c r="F12" s="40">
        <f>+F9+F10</f>
        <v>3201402015</v>
      </c>
    </row>
    <row r="13" spans="1:6" ht="16.5" customHeight="1">
      <c r="A13" s="6"/>
      <c r="B13" s="10"/>
      <c r="D13" s="82"/>
    </row>
    <row r="14" spans="1:6" ht="16.5" customHeight="1">
      <c r="A14" s="6" t="s">
        <v>56</v>
      </c>
      <c r="B14" s="24">
        <v>33</v>
      </c>
      <c r="D14" s="82">
        <v>138555296</v>
      </c>
      <c r="F14" s="39">
        <v>138225455</v>
      </c>
    </row>
    <row r="15" spans="1:6" ht="16.5" customHeight="1">
      <c r="A15" s="6" t="s">
        <v>57</v>
      </c>
      <c r="D15" s="82"/>
    </row>
    <row r="16" spans="1:6" ht="16.5" customHeight="1">
      <c r="A16" s="6" t="s">
        <v>58</v>
      </c>
      <c r="B16" s="24">
        <v>34</v>
      </c>
      <c r="D16" s="82">
        <v>71337208</v>
      </c>
      <c r="F16" s="39">
        <v>114960553</v>
      </c>
    </row>
    <row r="17" spans="1:6" ht="16.5" customHeight="1">
      <c r="A17" s="6" t="s">
        <v>59</v>
      </c>
      <c r="B17" s="24">
        <v>35</v>
      </c>
      <c r="D17" s="84">
        <v>48879086</v>
      </c>
      <c r="E17" s="39"/>
      <c r="F17" s="40">
        <v>140410288</v>
      </c>
    </row>
    <row r="18" spans="1:6" ht="16.5" customHeight="1">
      <c r="A18" s="6"/>
      <c r="B18" s="10"/>
      <c r="D18" s="82"/>
    </row>
    <row r="19" spans="1:6" ht="16.5" customHeight="1">
      <c r="A19" s="5" t="s">
        <v>60</v>
      </c>
      <c r="B19" s="10"/>
      <c r="D19" s="84">
        <f>SUM(D12:D17)</f>
        <v>1613831609</v>
      </c>
      <c r="F19" s="40">
        <f>SUM(F12:F17)</f>
        <v>3594998311</v>
      </c>
    </row>
    <row r="20" spans="1:6" ht="16.5" customHeight="1">
      <c r="A20" s="5"/>
      <c r="B20" s="10"/>
      <c r="D20" s="82"/>
    </row>
    <row r="21" spans="1:6" ht="16.5" customHeight="1">
      <c r="A21" s="5" t="s">
        <v>61</v>
      </c>
      <c r="B21" s="10"/>
      <c r="D21" s="81"/>
      <c r="E21" s="11"/>
      <c r="F21" s="42"/>
    </row>
    <row r="22" spans="1:6" ht="16.5" customHeight="1">
      <c r="A22" s="27" t="s">
        <v>62</v>
      </c>
      <c r="D22" s="82">
        <v>240046690</v>
      </c>
      <c r="F22" s="39">
        <v>409542114</v>
      </c>
    </row>
    <row r="23" spans="1:6" ht="16.5" customHeight="1">
      <c r="A23" s="27" t="s">
        <v>63</v>
      </c>
      <c r="D23" s="82">
        <v>3374200</v>
      </c>
      <c r="F23" s="39">
        <v>5732371</v>
      </c>
    </row>
    <row r="24" spans="1:6" ht="16.5" customHeight="1">
      <c r="A24" s="27" t="s">
        <v>64</v>
      </c>
      <c r="B24" s="10"/>
      <c r="D24" s="82">
        <v>52114454</v>
      </c>
      <c r="F24" s="39">
        <v>50184515</v>
      </c>
    </row>
    <row r="25" spans="1:6" ht="16.5" customHeight="1">
      <c r="A25" s="27" t="s">
        <v>65</v>
      </c>
      <c r="B25" s="10"/>
      <c r="D25" s="82">
        <v>60204233</v>
      </c>
      <c r="F25" s="39">
        <v>136601108</v>
      </c>
    </row>
    <row r="26" spans="1:6" ht="16.5" customHeight="1">
      <c r="A26" s="27" t="s">
        <v>66</v>
      </c>
      <c r="B26" s="24" t="s">
        <v>67</v>
      </c>
      <c r="D26" s="82">
        <v>267428237</v>
      </c>
      <c r="F26" s="39">
        <v>845341669</v>
      </c>
    </row>
    <row r="27" spans="1:6" ht="16.5" customHeight="1">
      <c r="A27" s="27" t="s">
        <v>68</v>
      </c>
      <c r="B27" s="24">
        <v>36</v>
      </c>
      <c r="D27" s="84">
        <v>102798804</v>
      </c>
      <c r="F27" s="40">
        <v>106473203</v>
      </c>
    </row>
    <row r="28" spans="1:6" ht="16.5" customHeight="1">
      <c r="A28" s="6"/>
      <c r="B28" s="10"/>
      <c r="D28" s="81"/>
      <c r="E28" s="11"/>
      <c r="F28" s="42"/>
    </row>
    <row r="29" spans="1:6" ht="16.5" customHeight="1">
      <c r="A29" s="5" t="s">
        <v>69</v>
      </c>
      <c r="B29" s="10"/>
      <c r="D29" s="84">
        <f>SUM(D22:D27)</f>
        <v>725966618</v>
      </c>
      <c r="F29" s="40">
        <f>SUM(F22:F27)</f>
        <v>1553874980</v>
      </c>
    </row>
    <row r="30" spans="1:6" ht="16.5" customHeight="1">
      <c r="A30" s="5"/>
      <c r="B30" s="10"/>
      <c r="D30" s="82"/>
    </row>
    <row r="31" spans="1:6" ht="16.5" customHeight="1">
      <c r="A31" s="6" t="s">
        <v>70</v>
      </c>
      <c r="B31" s="24">
        <v>37</v>
      </c>
      <c r="D31" s="84">
        <v>-255104406</v>
      </c>
      <c r="F31" s="40">
        <v>82517424</v>
      </c>
    </row>
    <row r="32" spans="1:6" ht="16.5" customHeight="1">
      <c r="A32" s="5"/>
      <c r="B32" s="10"/>
      <c r="D32" s="82"/>
    </row>
    <row r="33" spans="1:6" s="53" customFormat="1" ht="16.5" customHeight="1">
      <c r="A33" s="5" t="s">
        <v>71</v>
      </c>
      <c r="B33" s="10"/>
      <c r="C33" s="10"/>
      <c r="D33" s="82">
        <f>D19-D29-D31</f>
        <v>1142969397</v>
      </c>
      <c r="E33" s="10"/>
      <c r="F33" s="39">
        <f>F19-F29-F31</f>
        <v>1958605907</v>
      </c>
    </row>
    <row r="34" spans="1:6" ht="16.5" customHeight="1">
      <c r="A34" s="8" t="s">
        <v>72</v>
      </c>
      <c r="B34" s="24">
        <v>38</v>
      </c>
      <c r="C34" s="53"/>
      <c r="D34" s="84">
        <v>-229787016</v>
      </c>
      <c r="F34" s="40">
        <v>-391412609</v>
      </c>
    </row>
    <row r="35" spans="1:6" ht="16.5" customHeight="1">
      <c r="A35" s="8"/>
      <c r="B35" s="59"/>
      <c r="C35" s="53"/>
      <c r="D35" s="81"/>
      <c r="E35" s="11"/>
      <c r="F35" s="42"/>
    </row>
    <row r="36" spans="1:6" ht="16.5" customHeight="1" thickBot="1">
      <c r="A36" s="5" t="s">
        <v>73</v>
      </c>
      <c r="B36" s="10"/>
      <c r="D36" s="85">
        <f>D33+D34</f>
        <v>913182381</v>
      </c>
      <c r="F36" s="41">
        <f>F33+F34</f>
        <v>1567193298</v>
      </c>
    </row>
    <row r="37" spans="1:6" ht="16.5" customHeight="1" thickTop="1">
      <c r="A37" s="6"/>
      <c r="B37" s="10"/>
    </row>
    <row r="38" spans="1:6" ht="16.5" customHeight="1">
      <c r="A38" s="6"/>
      <c r="B38" s="10"/>
    </row>
    <row r="39" spans="1:6" ht="16.5" customHeight="1">
      <c r="A39" s="6"/>
      <c r="B39" s="10"/>
    </row>
    <row r="40" spans="1:6" ht="16.5" customHeight="1">
      <c r="A40" s="6"/>
      <c r="B40" s="10"/>
    </row>
    <row r="41" spans="1:6" ht="16.5" customHeight="1">
      <c r="A41" s="6"/>
      <c r="B41" s="10"/>
    </row>
    <row r="42" spans="1:6" ht="16.5" customHeight="1">
      <c r="A42" s="6"/>
      <c r="B42" s="10"/>
    </row>
    <row r="43" spans="1:6" ht="16.5" customHeight="1">
      <c r="A43" s="6"/>
      <c r="B43" s="10"/>
    </row>
    <row r="44" spans="1:6" ht="16.5" customHeight="1">
      <c r="A44" s="6"/>
      <c r="B44" s="10"/>
    </row>
    <row r="45" spans="1:6" ht="16.5" customHeight="1">
      <c r="A45" s="6"/>
      <c r="B45" s="10"/>
    </row>
    <row r="46" spans="1:6" ht="21.75" customHeight="1">
      <c r="A46" s="6"/>
      <c r="B46" s="10"/>
    </row>
    <row r="47" spans="1:6" ht="14.25" customHeight="1">
      <c r="A47" s="6"/>
      <c r="B47" s="10"/>
    </row>
    <row r="48" spans="1:6" ht="21.95" customHeight="1">
      <c r="A48" s="50" t="str">
        <f>'5-6'!A47:F47</f>
        <v>The accompanying notes are an integral part of this financial statements.</v>
      </c>
      <c r="B48" s="25"/>
      <c r="C48" s="25"/>
      <c r="D48" s="40"/>
      <c r="E48" s="25"/>
      <c r="F48" s="40"/>
    </row>
    <row r="49" spans="1:6" ht="16.5" customHeight="1">
      <c r="A49" s="19" t="str">
        <f>+A1</f>
        <v>Srisawad Finance Public Company Limited</v>
      </c>
      <c r="B49" s="10"/>
    </row>
    <row r="50" spans="1:6" ht="16.5" customHeight="1">
      <c r="A50" s="19" t="s">
        <v>74</v>
      </c>
      <c r="B50" s="10"/>
    </row>
    <row r="51" spans="1:6" ht="16.5" customHeight="1">
      <c r="A51" s="20" t="str">
        <f>+A3</f>
        <v>For the year ended 31 December 2021</v>
      </c>
      <c r="B51" s="25"/>
      <c r="C51" s="25"/>
      <c r="D51" s="40"/>
      <c r="E51" s="25"/>
      <c r="F51" s="40"/>
    </row>
    <row r="52" spans="1:6" ht="16.5" customHeight="1">
      <c r="A52" s="19"/>
      <c r="B52" s="10"/>
    </row>
    <row r="53" spans="1:6" ht="16.5" customHeight="1">
      <c r="A53" s="30"/>
      <c r="B53" s="30"/>
      <c r="C53" s="30"/>
      <c r="D53" s="36"/>
      <c r="E53" s="30"/>
      <c r="F53" s="36"/>
    </row>
    <row r="54" spans="1:6" ht="16.5" customHeight="1">
      <c r="A54" s="51"/>
      <c r="B54" s="3"/>
      <c r="C54" s="1"/>
      <c r="D54" s="37" t="s">
        <v>3</v>
      </c>
      <c r="E54" s="2"/>
      <c r="F54" s="37" t="s">
        <v>4</v>
      </c>
    </row>
    <row r="55" spans="1:6" ht="16.5" customHeight="1">
      <c r="B55" s="57" t="s">
        <v>5</v>
      </c>
      <c r="C55" s="1"/>
      <c r="D55" s="9" t="s">
        <v>6</v>
      </c>
      <c r="E55" s="12"/>
      <c r="F55" s="9" t="s">
        <v>6</v>
      </c>
    </row>
    <row r="56" spans="1:6" ht="16.5" customHeight="1">
      <c r="B56" s="58"/>
      <c r="C56" s="1"/>
      <c r="D56" s="80"/>
      <c r="E56" s="12"/>
      <c r="F56" s="18"/>
    </row>
    <row r="57" spans="1:6" ht="16.5" customHeight="1">
      <c r="A57" s="5" t="s">
        <v>75</v>
      </c>
      <c r="B57" s="10"/>
      <c r="D57" s="82"/>
    </row>
    <row r="58" spans="1:6" ht="16.5" customHeight="1">
      <c r="A58" s="5"/>
      <c r="B58" s="10"/>
      <c r="D58" s="82"/>
    </row>
    <row r="59" spans="1:6" ht="16.5" customHeight="1">
      <c r="A59" s="6" t="s">
        <v>76</v>
      </c>
      <c r="B59" s="10"/>
      <c r="D59" s="82"/>
    </row>
    <row r="60" spans="1:6" ht="16.5" customHeight="1">
      <c r="A60" s="27" t="s">
        <v>77</v>
      </c>
      <c r="B60" s="10"/>
      <c r="D60" s="82"/>
      <c r="E60" s="26"/>
    </row>
    <row r="61" spans="1:6" ht="16.5" customHeight="1">
      <c r="A61" s="27" t="s">
        <v>78</v>
      </c>
      <c r="B61" s="10"/>
      <c r="D61" s="82"/>
      <c r="E61" s="26"/>
    </row>
    <row r="62" spans="1:6" ht="16.5" customHeight="1">
      <c r="A62" s="27" t="s">
        <v>79</v>
      </c>
      <c r="B62" s="10"/>
      <c r="D62" s="82">
        <v>-1088314</v>
      </c>
      <c r="E62" s="26"/>
      <c r="F62" s="39">
        <v>-411412</v>
      </c>
    </row>
    <row r="63" spans="1:6" ht="16.5" customHeight="1">
      <c r="A63" s="27" t="s">
        <v>80</v>
      </c>
      <c r="B63" s="59"/>
      <c r="D63" s="82"/>
    </row>
    <row r="64" spans="1:6" ht="16.5" customHeight="1">
      <c r="A64" s="27" t="s">
        <v>81</v>
      </c>
      <c r="B64" s="60"/>
      <c r="D64" s="84">
        <v>217663</v>
      </c>
      <c r="F64" s="40">
        <v>82282</v>
      </c>
    </row>
    <row r="65" spans="1:6" ht="16.5" customHeight="1">
      <c r="A65" s="6"/>
      <c r="B65" s="59"/>
      <c r="D65" s="81"/>
      <c r="E65" s="11"/>
      <c r="F65" s="42"/>
    </row>
    <row r="66" spans="1:6" ht="16.5" customHeight="1">
      <c r="A66" s="6" t="s">
        <v>82</v>
      </c>
      <c r="B66" s="10"/>
      <c r="D66" s="81"/>
      <c r="E66" s="11"/>
      <c r="F66" s="42"/>
    </row>
    <row r="67" spans="1:6" ht="16.5" customHeight="1">
      <c r="A67" s="27" t="s">
        <v>83</v>
      </c>
      <c r="B67" s="10"/>
      <c r="D67" s="84">
        <f>SUM(D59:D64)</f>
        <v>-870651</v>
      </c>
      <c r="E67" s="26"/>
      <c r="F67" s="40">
        <f>SUM(F59:F64)</f>
        <v>-329130</v>
      </c>
    </row>
    <row r="68" spans="1:6" ht="16.5" customHeight="1">
      <c r="A68" s="27"/>
      <c r="B68" s="10"/>
      <c r="D68" s="82"/>
      <c r="E68" s="26"/>
    </row>
    <row r="69" spans="1:6" ht="16.5" customHeight="1">
      <c r="A69" s="6" t="s">
        <v>84</v>
      </c>
      <c r="B69" s="10"/>
      <c r="D69" s="82"/>
    </row>
    <row r="70" spans="1:6" ht="16.5" customHeight="1">
      <c r="A70" s="27" t="s">
        <v>77</v>
      </c>
      <c r="D70" s="82"/>
    </row>
    <row r="71" spans="1:6" ht="16.5" customHeight="1">
      <c r="A71" s="27" t="s">
        <v>85</v>
      </c>
      <c r="D71" s="82"/>
    </row>
    <row r="72" spans="1:6" ht="16.5" customHeight="1">
      <c r="A72" s="27" t="s">
        <v>86</v>
      </c>
      <c r="B72" s="24">
        <v>25</v>
      </c>
      <c r="D72" s="82">
        <v>8077638</v>
      </c>
      <c r="E72" s="13"/>
      <c r="F72" s="39">
        <v>-4864747</v>
      </c>
    </row>
    <row r="73" spans="1:6" ht="16.5" customHeight="1">
      <c r="A73" s="27" t="s">
        <v>87</v>
      </c>
      <c r="D73" s="82"/>
      <c r="E73" s="13"/>
    </row>
    <row r="74" spans="1:6" ht="16.5" customHeight="1">
      <c r="A74" s="27" t="s">
        <v>81</v>
      </c>
      <c r="D74" s="84">
        <v>-1615528</v>
      </c>
      <c r="E74" s="13"/>
      <c r="F74" s="40">
        <v>972949</v>
      </c>
    </row>
    <row r="75" spans="1:6" ht="16.5" customHeight="1">
      <c r="A75" s="6"/>
      <c r="B75" s="59"/>
      <c r="D75" s="81"/>
      <c r="E75" s="11"/>
      <c r="F75" s="42"/>
    </row>
    <row r="76" spans="1:6" ht="16.5" customHeight="1">
      <c r="A76" s="6" t="s">
        <v>88</v>
      </c>
      <c r="B76" s="10"/>
      <c r="D76" s="81"/>
      <c r="E76" s="11"/>
      <c r="F76" s="42"/>
    </row>
    <row r="77" spans="1:6" ht="16.5" customHeight="1">
      <c r="A77" s="27" t="s">
        <v>83</v>
      </c>
      <c r="B77" s="10"/>
      <c r="D77" s="84">
        <f>+SUM(D72:D74)</f>
        <v>6462110</v>
      </c>
      <c r="E77" s="13"/>
      <c r="F77" s="40">
        <f>+SUM(F72:F74)</f>
        <v>-3891798</v>
      </c>
    </row>
    <row r="78" spans="1:6" ht="16.5" customHeight="1">
      <c r="A78" s="6" t="s">
        <v>89</v>
      </c>
      <c r="B78" s="59"/>
      <c r="D78" s="81"/>
      <c r="E78" s="11"/>
      <c r="F78" s="42"/>
    </row>
    <row r="79" spans="1:6" ht="16.5" customHeight="1">
      <c r="A79" s="6" t="s">
        <v>90</v>
      </c>
      <c r="B79" s="10"/>
      <c r="D79" s="84">
        <f>+D67+D77</f>
        <v>5591459</v>
      </c>
      <c r="E79" s="26"/>
      <c r="F79" s="40">
        <f>+F67+F77</f>
        <v>-4220928</v>
      </c>
    </row>
    <row r="80" spans="1:6" ht="16.5" customHeight="1">
      <c r="A80" s="6"/>
      <c r="B80" s="10"/>
      <c r="D80" s="81"/>
      <c r="E80" s="11"/>
      <c r="F80" s="42"/>
    </row>
    <row r="81" spans="1:6" ht="16.5" customHeight="1" thickBot="1">
      <c r="A81" s="5" t="s">
        <v>91</v>
      </c>
      <c r="B81" s="10"/>
      <c r="D81" s="85">
        <f>D36+D79</f>
        <v>918773840</v>
      </c>
      <c r="E81" s="26"/>
      <c r="F81" s="41">
        <f>F36+F79</f>
        <v>1562972370</v>
      </c>
    </row>
    <row r="82" spans="1:6" ht="16.5" customHeight="1" thickTop="1">
      <c r="A82" s="6"/>
      <c r="B82" s="10"/>
      <c r="D82" s="82"/>
    </row>
    <row r="83" spans="1:6" ht="16.5" customHeight="1">
      <c r="A83" s="5" t="s">
        <v>92</v>
      </c>
      <c r="B83" s="10"/>
      <c r="D83" s="82"/>
    </row>
    <row r="84" spans="1:6" ht="16.5" customHeight="1">
      <c r="A84" s="5"/>
      <c r="D84" s="82"/>
    </row>
    <row r="85" spans="1:6" ht="16.5" customHeight="1" thickBot="1">
      <c r="A85" s="6" t="s">
        <v>93</v>
      </c>
      <c r="B85" s="24">
        <v>39</v>
      </c>
      <c r="D85" s="94">
        <v>1.66</v>
      </c>
      <c r="E85" s="54"/>
      <c r="F85" s="75">
        <v>2.84</v>
      </c>
    </row>
    <row r="86" spans="1:6" ht="16.5" customHeight="1" thickTop="1">
      <c r="A86" s="6"/>
      <c r="E86" s="54"/>
    </row>
    <row r="87" spans="1:6" ht="16.5" customHeight="1">
      <c r="A87" s="6"/>
      <c r="E87" s="54"/>
    </row>
    <row r="88" spans="1:6" ht="16.5" customHeight="1">
      <c r="A88" s="6"/>
      <c r="E88" s="54"/>
    </row>
    <row r="89" spans="1:6" ht="16.5" customHeight="1">
      <c r="A89" s="6"/>
      <c r="E89" s="54"/>
    </row>
    <row r="90" spans="1:6" ht="16.5" customHeight="1">
      <c r="A90" s="6"/>
      <c r="E90" s="54"/>
    </row>
    <row r="91" spans="1:6" ht="16.5" customHeight="1">
      <c r="A91" s="6"/>
      <c r="E91" s="54"/>
    </row>
    <row r="92" spans="1:6" ht="16.5" customHeight="1">
      <c r="A92" s="6"/>
      <c r="E92" s="54"/>
    </row>
    <row r="93" spans="1:6" ht="16.5" customHeight="1">
      <c r="A93" s="6"/>
      <c r="E93" s="54"/>
    </row>
    <row r="94" spans="1:6" ht="23.25" customHeight="1">
      <c r="A94" s="6"/>
      <c r="E94" s="54"/>
    </row>
    <row r="95" spans="1:6" ht="12" customHeight="1">
      <c r="A95" s="6"/>
      <c r="E95" s="54"/>
    </row>
    <row r="96" spans="1:6" ht="21.95" customHeight="1">
      <c r="A96" s="50" t="str">
        <f>+A48</f>
        <v>The accompanying notes are an integral part of this financial statements.</v>
      </c>
      <c r="B96" s="25"/>
      <c r="C96" s="25"/>
      <c r="D96" s="40"/>
      <c r="E96" s="25"/>
      <c r="F96" s="40"/>
    </row>
  </sheetData>
  <mergeCells count="3">
    <mergeCell ref="A1:F1"/>
    <mergeCell ref="A2:F2"/>
    <mergeCell ref="A3:F3"/>
  </mergeCells>
  <pageMargins left="1" right="0.75" top="0.5" bottom="0.6" header="0.49" footer="0.4"/>
  <pageSetup paperSize="9" scale="97" firstPageNumber="7" orientation="portrait" useFirstPageNumber="1" horizontalDpi="1200" verticalDpi="1200" r:id="rId1"/>
  <headerFooter alignWithMargins="0">
    <oddFooter>&amp;R&amp;"Arial,Regular"&amp;P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2"/>
  <sheetViews>
    <sheetView tabSelected="1" topLeftCell="A4" zoomScaleNormal="100" zoomScaleSheetLayoutView="115" workbookViewId="0">
      <selection activeCell="A34" sqref="A34"/>
    </sheetView>
  </sheetViews>
  <sheetFormatPr defaultColWidth="10.7109375" defaultRowHeight="16.5" customHeight="1"/>
  <cols>
    <col min="1" max="1" width="56.42578125" style="17" customWidth="1"/>
    <col min="2" max="2" width="7.85546875" style="17" customWidth="1"/>
    <col min="3" max="3" width="0.85546875" style="17" customWidth="1"/>
    <col min="4" max="4" width="14.42578125" style="39" customWidth="1"/>
    <col min="5" max="5" width="0.85546875" style="17" customWidth="1"/>
    <col min="6" max="6" width="14.85546875" style="17" customWidth="1"/>
    <col min="7" max="7" width="0.85546875" style="17" customWidth="1"/>
    <col min="8" max="8" width="14.42578125" style="39" customWidth="1"/>
    <col min="9" max="9" width="0.85546875" style="17" customWidth="1"/>
    <col min="10" max="10" width="15.42578125" style="39" customWidth="1"/>
    <col min="11" max="11" width="0.85546875" style="17" customWidth="1"/>
    <col min="12" max="12" width="14.5703125" style="39" customWidth="1"/>
    <col min="13" max="13" width="0.85546875" style="17" customWidth="1"/>
    <col min="14" max="14" width="15" style="39" bestFit="1" customWidth="1"/>
    <col min="15" max="16384" width="10.7109375" style="17"/>
  </cols>
  <sheetData>
    <row r="1" spans="1:18" s="31" customFormat="1" ht="15.6" customHeight="1">
      <c r="A1" s="114" t="str">
        <f>'7-8'!A1:F1</f>
        <v>Srisawad Finance Public Company Limited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18" s="31" customFormat="1" ht="15.6" customHeight="1">
      <c r="A2" s="114" t="s">
        <v>94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8" s="31" customFormat="1" ht="15.6" customHeight="1">
      <c r="A3" s="118" t="str">
        <f>'7-8'!A3:F3</f>
        <v>For the year ended 31 December 2021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8" ht="15.6" customHeight="1">
      <c r="D4" s="17"/>
      <c r="F4" s="39"/>
      <c r="H4" s="17"/>
      <c r="J4" s="17"/>
      <c r="L4" s="17"/>
      <c r="N4" s="17"/>
    </row>
    <row r="5" spans="1:18" ht="15.6" customHeight="1">
      <c r="D5" s="17"/>
      <c r="F5" s="39"/>
      <c r="H5" s="17"/>
      <c r="J5" s="17"/>
      <c r="L5" s="17"/>
      <c r="N5" s="17"/>
    </row>
    <row r="6" spans="1:18" ht="15.6" customHeight="1">
      <c r="D6" s="46" t="s">
        <v>95</v>
      </c>
      <c r="E6" s="32"/>
      <c r="F6" s="32"/>
      <c r="G6" s="32"/>
      <c r="H6" s="117" t="s">
        <v>45</v>
      </c>
      <c r="I6" s="117"/>
      <c r="J6" s="117"/>
      <c r="K6" s="32"/>
      <c r="L6" s="46" t="s">
        <v>96</v>
      </c>
      <c r="M6" s="32"/>
      <c r="N6" s="46"/>
    </row>
    <row r="7" spans="1:18" s="33" customFormat="1" ht="15.6" customHeight="1">
      <c r="D7" s="46" t="s">
        <v>97</v>
      </c>
      <c r="E7" s="32"/>
      <c r="F7" s="32"/>
      <c r="G7" s="32"/>
      <c r="H7" s="46" t="s">
        <v>98</v>
      </c>
      <c r="I7" s="32"/>
      <c r="J7" s="56"/>
      <c r="K7" s="34"/>
      <c r="L7" s="46" t="s">
        <v>99</v>
      </c>
      <c r="M7" s="32"/>
      <c r="N7" s="46"/>
    </row>
    <row r="8" spans="1:18" s="33" customFormat="1" ht="15.6" customHeight="1">
      <c r="D8" s="46" t="s">
        <v>100</v>
      </c>
      <c r="E8" s="32"/>
      <c r="F8" s="32" t="s">
        <v>101</v>
      </c>
      <c r="G8" s="32"/>
      <c r="H8" s="46" t="s">
        <v>102</v>
      </c>
      <c r="J8" s="46" t="s">
        <v>103</v>
      </c>
      <c r="K8" s="32"/>
      <c r="L8" s="46" t="s">
        <v>104</v>
      </c>
      <c r="M8" s="32"/>
      <c r="N8" s="46" t="s">
        <v>105</v>
      </c>
    </row>
    <row r="9" spans="1:18" s="33" customFormat="1" ht="15.6" customHeight="1">
      <c r="B9" s="63" t="s">
        <v>5</v>
      </c>
      <c r="D9" s="9" t="s">
        <v>6</v>
      </c>
      <c r="F9" s="9" t="s">
        <v>6</v>
      </c>
      <c r="H9" s="9" t="s">
        <v>6</v>
      </c>
      <c r="J9" s="9" t="s">
        <v>6</v>
      </c>
      <c r="K9" s="18"/>
      <c r="L9" s="9" t="s">
        <v>6</v>
      </c>
      <c r="N9" s="9" t="s">
        <v>6</v>
      </c>
    </row>
    <row r="10" spans="1:18" s="33" customFormat="1" ht="6" customHeight="1">
      <c r="D10" s="56"/>
      <c r="H10" s="56"/>
      <c r="J10" s="56"/>
      <c r="L10" s="56"/>
      <c r="N10" s="56"/>
    </row>
    <row r="11" spans="1:18" ht="15.6" customHeight="1">
      <c r="A11" s="19" t="s">
        <v>106</v>
      </c>
      <c r="B11" s="62"/>
      <c r="D11" s="39">
        <v>2756236205</v>
      </c>
      <c r="E11" s="11"/>
      <c r="F11" s="11">
        <v>4299728472</v>
      </c>
      <c r="G11" s="11"/>
      <c r="H11" s="39">
        <v>163542963</v>
      </c>
      <c r="I11" s="11"/>
      <c r="J11" s="39">
        <v>2061829275</v>
      </c>
      <c r="K11" s="6"/>
      <c r="L11" s="39">
        <v>933129</v>
      </c>
      <c r="M11" s="6"/>
      <c r="N11" s="39">
        <f>SUM(D11:L11)</f>
        <v>9282270044</v>
      </c>
    </row>
    <row r="12" spans="1:18" customFormat="1" ht="15" customHeight="1">
      <c r="A12" s="17" t="s">
        <v>107</v>
      </c>
      <c r="B12" s="105"/>
      <c r="C12" s="105"/>
      <c r="D12" s="105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7"/>
      <c r="P12" s="107"/>
      <c r="Q12" s="107"/>
      <c r="R12" s="107"/>
    </row>
    <row r="13" spans="1:18" customFormat="1" ht="15" customHeight="1">
      <c r="A13" s="17" t="s">
        <v>108</v>
      </c>
      <c r="B13" s="105"/>
      <c r="C13" s="108"/>
      <c r="D13" s="47">
        <v>0</v>
      </c>
      <c r="E13" s="11"/>
      <c r="F13" s="47">
        <v>0</v>
      </c>
      <c r="G13" s="11"/>
      <c r="H13" s="47">
        <v>0</v>
      </c>
      <c r="I13" s="11"/>
      <c r="J13" s="47">
        <v>-8556546</v>
      </c>
      <c r="K13" s="11"/>
      <c r="L13" s="47">
        <v>266652</v>
      </c>
      <c r="M13" s="10"/>
      <c r="N13" s="40">
        <f t="shared" ref="N13" si="0">SUM(D13:L13)</f>
        <v>-8289894</v>
      </c>
      <c r="O13" s="107"/>
      <c r="P13" s="107"/>
      <c r="Q13" s="107"/>
      <c r="R13" s="107"/>
    </row>
    <row r="14" spans="1:18" customFormat="1" ht="4.5" customHeight="1">
      <c r="A14" s="105"/>
      <c r="B14" s="105"/>
      <c r="C14" s="108"/>
      <c r="D14" s="105"/>
      <c r="E14" s="106"/>
      <c r="F14" s="109"/>
      <c r="G14" s="106"/>
      <c r="H14" s="109"/>
      <c r="I14" s="110"/>
      <c r="J14" s="109"/>
      <c r="K14" s="106"/>
      <c r="L14" s="109"/>
      <c r="M14" s="106"/>
      <c r="N14" s="106"/>
      <c r="O14" s="107"/>
      <c r="P14" s="107"/>
      <c r="Q14" s="107"/>
      <c r="R14" s="107"/>
    </row>
    <row r="15" spans="1:18" customFormat="1" ht="15" customHeight="1">
      <c r="A15" s="19" t="s">
        <v>109</v>
      </c>
      <c r="B15" s="105"/>
      <c r="C15" s="108"/>
      <c r="D15" s="39">
        <f t="shared" ref="D15:L15" si="1">SUM(D11:D13)</f>
        <v>2756236205</v>
      </c>
      <c r="E15" s="11"/>
      <c r="F15" s="11">
        <f t="shared" si="1"/>
        <v>4299728472</v>
      </c>
      <c r="G15" s="11"/>
      <c r="H15" s="39">
        <f t="shared" si="1"/>
        <v>163542963</v>
      </c>
      <c r="I15" s="11"/>
      <c r="J15" s="39">
        <f t="shared" si="1"/>
        <v>2053272729</v>
      </c>
      <c r="K15" s="6"/>
      <c r="L15" s="39">
        <f t="shared" si="1"/>
        <v>1199781</v>
      </c>
      <c r="M15" s="6"/>
      <c r="N15" s="39">
        <f>SUM(D15:M15)</f>
        <v>9273980150</v>
      </c>
      <c r="O15" s="107"/>
      <c r="P15" s="107"/>
      <c r="Q15" s="107"/>
      <c r="R15" s="107"/>
    </row>
    <row r="16" spans="1:18" customFormat="1" ht="4.5" customHeight="1">
      <c r="A16" s="105"/>
      <c r="B16" s="105"/>
      <c r="C16" s="108"/>
      <c r="D16" s="105"/>
      <c r="E16" s="106"/>
      <c r="F16" s="109"/>
      <c r="G16" s="106"/>
      <c r="H16" s="109"/>
      <c r="I16" s="110"/>
      <c r="J16" s="109"/>
      <c r="K16" s="106"/>
      <c r="L16" s="109"/>
      <c r="M16" s="106"/>
      <c r="N16" s="106"/>
      <c r="O16" s="107"/>
      <c r="P16" s="107"/>
      <c r="Q16" s="107"/>
      <c r="R16" s="107"/>
    </row>
    <row r="17" spans="1:14" ht="15.6" customHeight="1">
      <c r="A17" s="19" t="s">
        <v>110</v>
      </c>
      <c r="B17" s="62"/>
      <c r="E17" s="11"/>
      <c r="F17" s="11"/>
      <c r="G17" s="11"/>
      <c r="I17" s="11"/>
      <c r="K17" s="6"/>
      <c r="M17" s="6"/>
    </row>
    <row r="18" spans="1:14" ht="15.6" customHeight="1">
      <c r="A18" s="17" t="s">
        <v>111</v>
      </c>
      <c r="B18" s="62">
        <v>29</v>
      </c>
      <c r="D18" s="39">
        <v>0</v>
      </c>
      <c r="E18" s="11"/>
      <c r="F18" s="39">
        <v>0</v>
      </c>
      <c r="G18" s="11"/>
      <c r="H18" s="42">
        <v>0</v>
      </c>
      <c r="I18" s="11"/>
      <c r="J18" s="39">
        <v>-1240306293</v>
      </c>
      <c r="K18" s="6"/>
      <c r="L18" s="42">
        <v>0</v>
      </c>
      <c r="M18" s="6"/>
      <c r="N18" s="39">
        <f>SUM(D18:L18)</f>
        <v>-1240306293</v>
      </c>
    </row>
    <row r="19" spans="1:14" ht="15.6" customHeight="1">
      <c r="A19" s="17" t="s">
        <v>112</v>
      </c>
      <c r="D19" s="17"/>
      <c r="F19" s="39"/>
      <c r="H19" s="17"/>
      <c r="J19" s="17"/>
      <c r="L19" s="17"/>
      <c r="N19" s="17"/>
    </row>
    <row r="20" spans="1:14" ht="15.6" customHeight="1">
      <c r="A20" s="17" t="s">
        <v>113</v>
      </c>
      <c r="B20" s="62"/>
      <c r="D20" s="42">
        <v>0</v>
      </c>
      <c r="E20" s="11"/>
      <c r="F20" s="39">
        <v>0</v>
      </c>
      <c r="G20" s="11"/>
      <c r="H20" s="42">
        <v>0</v>
      </c>
      <c r="I20" s="11"/>
      <c r="J20" s="42">
        <v>0</v>
      </c>
      <c r="K20" s="79"/>
      <c r="L20" s="42">
        <v>-329130</v>
      </c>
      <c r="M20" s="6"/>
      <c r="N20" s="39">
        <f>SUM(D20:L20)</f>
        <v>-329130</v>
      </c>
    </row>
    <row r="21" spans="1:14" ht="15.6" customHeight="1">
      <c r="A21" s="17" t="s">
        <v>114</v>
      </c>
      <c r="B21" s="62"/>
      <c r="D21" s="17"/>
      <c r="F21" s="39"/>
      <c r="H21" s="17"/>
      <c r="J21" s="17"/>
      <c r="L21" s="17"/>
      <c r="N21" s="17"/>
    </row>
    <row r="22" spans="1:14" ht="15.6" customHeight="1">
      <c r="A22" s="17" t="s">
        <v>115</v>
      </c>
      <c r="B22" s="62"/>
      <c r="D22" s="42">
        <v>0</v>
      </c>
      <c r="E22" s="11"/>
      <c r="F22" s="39">
        <v>0</v>
      </c>
      <c r="G22" s="11"/>
      <c r="H22" s="42">
        <v>0</v>
      </c>
      <c r="I22" s="11"/>
      <c r="J22" s="42">
        <v>-3891798</v>
      </c>
      <c r="K22" s="79"/>
      <c r="L22" s="39">
        <v>0</v>
      </c>
      <c r="M22" s="6"/>
      <c r="N22" s="39">
        <f>SUM(D22:L22)</f>
        <v>-3891798</v>
      </c>
    </row>
    <row r="23" spans="1:14" ht="15.6" customHeight="1">
      <c r="A23" s="27" t="s">
        <v>116</v>
      </c>
      <c r="B23" s="24">
        <v>28</v>
      </c>
      <c r="D23" s="42">
        <v>0</v>
      </c>
      <c r="E23" s="66"/>
      <c r="F23" s="39">
        <v>0</v>
      </c>
      <c r="G23" s="66"/>
      <c r="H23" s="42">
        <v>78359665</v>
      </c>
      <c r="I23" s="66"/>
      <c r="J23" s="42">
        <v>-78359665</v>
      </c>
      <c r="K23" s="66"/>
      <c r="L23" s="42">
        <v>0</v>
      </c>
      <c r="N23" s="39">
        <v>0</v>
      </c>
    </row>
    <row r="24" spans="1:14" ht="15.6" customHeight="1">
      <c r="A24" s="10" t="s">
        <v>73</v>
      </c>
      <c r="B24" s="10"/>
      <c r="D24" s="47">
        <v>0</v>
      </c>
      <c r="E24" s="11"/>
      <c r="F24" s="47">
        <v>0</v>
      </c>
      <c r="G24" s="11"/>
      <c r="H24" s="47">
        <v>0</v>
      </c>
      <c r="I24" s="11"/>
      <c r="J24" s="47">
        <f>+'7-8'!F36</f>
        <v>1567193298</v>
      </c>
      <c r="K24" s="11"/>
      <c r="L24" s="47">
        <v>0</v>
      </c>
      <c r="M24" s="10"/>
      <c r="N24" s="40">
        <f>SUM(D24:L24)</f>
        <v>1567193298</v>
      </c>
    </row>
    <row r="25" spans="1:14" ht="6" customHeight="1">
      <c r="A25" s="10"/>
      <c r="B25" s="10"/>
      <c r="E25" s="11"/>
      <c r="F25" s="11"/>
      <c r="G25" s="11"/>
      <c r="I25" s="11"/>
      <c r="J25" s="42"/>
      <c r="K25" s="11"/>
      <c r="M25" s="10"/>
    </row>
    <row r="26" spans="1:14" ht="15.6" customHeight="1" thickBot="1">
      <c r="A26" s="19" t="s">
        <v>117</v>
      </c>
      <c r="B26" s="10"/>
      <c r="D26" s="74">
        <f>SUM(D15:D24)</f>
        <v>2756236205</v>
      </c>
      <c r="E26" s="42"/>
      <c r="F26" s="74">
        <f>SUM(F15:F24)</f>
        <v>4299728472</v>
      </c>
      <c r="G26" s="42"/>
      <c r="H26" s="74">
        <f>SUM(H15:H24)</f>
        <v>241902628</v>
      </c>
      <c r="I26" s="42"/>
      <c r="J26" s="74">
        <f>SUM(J15:J24)</f>
        <v>2297908271</v>
      </c>
      <c r="K26" s="42"/>
      <c r="L26" s="74">
        <f>SUM(L15:L24)</f>
        <v>870651</v>
      </c>
      <c r="M26" s="42"/>
      <c r="N26" s="41">
        <f>SUM(D26:L26)</f>
        <v>9596646227</v>
      </c>
    </row>
    <row r="27" spans="1:14" ht="15.6" customHeight="1" thickTop="1">
      <c r="A27" s="19"/>
      <c r="B27" s="10"/>
      <c r="D27" s="42"/>
      <c r="E27" s="42"/>
      <c r="F27" s="42"/>
      <c r="G27" s="42"/>
      <c r="H27" s="42"/>
      <c r="I27" s="42"/>
      <c r="J27" s="42"/>
      <c r="K27" s="42"/>
      <c r="L27" s="42"/>
      <c r="M27" s="42"/>
    </row>
    <row r="28" spans="1:14" ht="15.6" customHeight="1">
      <c r="A28" s="19"/>
      <c r="B28" s="10"/>
      <c r="D28" s="42"/>
      <c r="E28" s="42"/>
      <c r="F28" s="42"/>
      <c r="G28" s="42"/>
      <c r="H28" s="42"/>
      <c r="I28" s="42"/>
      <c r="J28" s="42"/>
      <c r="K28" s="42"/>
      <c r="L28" s="42"/>
      <c r="M28" s="42"/>
    </row>
    <row r="29" spans="1:14" ht="15.6" customHeight="1">
      <c r="A29" s="19" t="s">
        <v>118</v>
      </c>
      <c r="B29" s="62"/>
      <c r="D29" s="82">
        <f>+D26</f>
        <v>2756236205</v>
      </c>
      <c r="E29" s="11"/>
      <c r="F29" s="82">
        <f>+F26</f>
        <v>4299728472</v>
      </c>
      <c r="G29" s="11"/>
      <c r="H29" s="82">
        <f>+H26</f>
        <v>241902628</v>
      </c>
      <c r="I29" s="11"/>
      <c r="J29" s="82">
        <f>+J26</f>
        <v>2297908271</v>
      </c>
      <c r="K29" s="6"/>
      <c r="L29" s="82">
        <f>+L26</f>
        <v>870651</v>
      </c>
      <c r="M29" s="6"/>
      <c r="N29" s="82">
        <f>+N26</f>
        <v>9596646227</v>
      </c>
    </row>
    <row r="30" spans="1:14" ht="6" customHeight="1">
      <c r="A30" s="10"/>
      <c r="B30" s="10"/>
      <c r="D30" s="82"/>
      <c r="E30" s="11"/>
      <c r="F30" s="97"/>
      <c r="G30" s="11"/>
      <c r="H30" s="82"/>
      <c r="I30" s="11"/>
      <c r="J30" s="81"/>
      <c r="K30" s="11"/>
      <c r="L30" s="82"/>
      <c r="M30" s="10"/>
      <c r="N30" s="82"/>
    </row>
    <row r="31" spans="1:14" ht="15.6" customHeight="1">
      <c r="A31" s="19" t="s">
        <v>110</v>
      </c>
      <c r="B31" s="62"/>
      <c r="D31" s="82"/>
      <c r="E31" s="11"/>
      <c r="F31" s="97"/>
      <c r="G31" s="11"/>
      <c r="H31" s="82"/>
      <c r="I31" s="11"/>
      <c r="J31" s="82"/>
      <c r="K31" s="6"/>
      <c r="L31" s="82"/>
      <c r="M31" s="6"/>
      <c r="N31" s="82"/>
    </row>
    <row r="32" spans="1:14" ht="15.6" customHeight="1">
      <c r="A32" s="17" t="s">
        <v>119</v>
      </c>
      <c r="B32" s="62">
        <v>29</v>
      </c>
      <c r="D32" s="82">
        <v>0</v>
      </c>
      <c r="E32" s="11"/>
      <c r="F32" s="82">
        <v>0</v>
      </c>
      <c r="G32" s="11"/>
      <c r="H32" s="81">
        <v>0</v>
      </c>
      <c r="I32" s="11"/>
      <c r="J32" s="82">
        <v>-771746137</v>
      </c>
      <c r="K32" s="6"/>
      <c r="L32" s="81">
        <v>0</v>
      </c>
      <c r="M32" s="6"/>
      <c r="N32" s="81">
        <f>SUM(D32:L32)</f>
        <v>-771746137</v>
      </c>
    </row>
    <row r="33" spans="1:14" ht="15.6" customHeight="1">
      <c r="A33" s="17" t="s">
        <v>112</v>
      </c>
      <c r="D33" s="95"/>
      <c r="F33" s="82"/>
      <c r="H33" s="95"/>
      <c r="J33" s="95"/>
      <c r="L33" s="95"/>
      <c r="N33" s="95"/>
    </row>
    <row r="34" spans="1:14" ht="15.6" customHeight="1">
      <c r="A34" s="17" t="s">
        <v>113</v>
      </c>
      <c r="B34" s="62"/>
      <c r="D34" s="81">
        <v>0</v>
      </c>
      <c r="E34" s="11"/>
      <c r="F34" s="82">
        <v>0</v>
      </c>
      <c r="G34" s="11"/>
      <c r="H34" s="81">
        <v>0</v>
      </c>
      <c r="I34" s="11"/>
      <c r="J34" s="81">
        <v>0</v>
      </c>
      <c r="K34" s="79"/>
      <c r="L34" s="81">
        <v>-870651</v>
      </c>
      <c r="M34" s="6"/>
      <c r="N34" s="81">
        <f>SUM(D34:L34)</f>
        <v>-870651</v>
      </c>
    </row>
    <row r="35" spans="1:14" ht="15.6" customHeight="1">
      <c r="A35" s="111" t="s">
        <v>182</v>
      </c>
      <c r="B35" s="62"/>
      <c r="D35" s="95"/>
      <c r="F35" s="82"/>
      <c r="H35" s="95"/>
      <c r="J35" s="95"/>
      <c r="L35" s="95"/>
      <c r="N35" s="95"/>
    </row>
    <row r="36" spans="1:14" ht="15.6" customHeight="1">
      <c r="A36" s="111" t="s">
        <v>115</v>
      </c>
      <c r="B36" s="62"/>
      <c r="D36" s="81">
        <v>0</v>
      </c>
      <c r="E36" s="11"/>
      <c r="F36" s="82">
        <v>0</v>
      </c>
      <c r="G36" s="11"/>
      <c r="H36" s="81">
        <v>0</v>
      </c>
      <c r="I36" s="11"/>
      <c r="J36" s="81">
        <v>6462110</v>
      </c>
      <c r="K36" s="79"/>
      <c r="L36" s="82">
        <v>0</v>
      </c>
      <c r="M36" s="6"/>
      <c r="N36" s="82">
        <f>SUM(D36:L36)</f>
        <v>6462110</v>
      </c>
    </row>
    <row r="37" spans="1:14" ht="15.6" customHeight="1">
      <c r="A37" s="27" t="s">
        <v>116</v>
      </c>
      <c r="B37" s="24">
        <v>28</v>
      </c>
      <c r="D37" s="81">
        <v>0</v>
      </c>
      <c r="E37" s="66"/>
      <c r="F37" s="82">
        <v>0</v>
      </c>
      <c r="G37" s="66"/>
      <c r="H37" s="81">
        <v>33720994</v>
      </c>
      <c r="I37" s="66"/>
      <c r="J37" s="81">
        <v>-33720994</v>
      </c>
      <c r="K37" s="66"/>
      <c r="L37" s="81">
        <v>0</v>
      </c>
      <c r="N37" s="81">
        <v>0</v>
      </c>
    </row>
    <row r="38" spans="1:14" ht="15.6" customHeight="1">
      <c r="A38" s="10" t="s">
        <v>73</v>
      </c>
      <c r="B38" s="10"/>
      <c r="D38" s="83">
        <v>0</v>
      </c>
      <c r="E38" s="11"/>
      <c r="F38" s="83">
        <v>0</v>
      </c>
      <c r="G38" s="11"/>
      <c r="H38" s="83">
        <v>0</v>
      </c>
      <c r="I38" s="11"/>
      <c r="J38" s="83">
        <f>+'7-8'!D36</f>
        <v>913182381</v>
      </c>
      <c r="K38" s="11"/>
      <c r="L38" s="83">
        <v>0</v>
      </c>
      <c r="M38" s="10"/>
      <c r="N38" s="83">
        <f>SUM(D38:L38)</f>
        <v>913182381</v>
      </c>
    </row>
    <row r="39" spans="1:14" ht="6" customHeight="1">
      <c r="A39" s="10"/>
      <c r="B39" s="10"/>
      <c r="D39" s="82"/>
      <c r="E39" s="11"/>
      <c r="F39" s="97"/>
      <c r="G39" s="11"/>
      <c r="H39" s="82"/>
      <c r="I39" s="11"/>
      <c r="J39" s="81"/>
      <c r="K39" s="11"/>
      <c r="L39" s="82"/>
      <c r="M39" s="10"/>
      <c r="N39" s="82"/>
    </row>
    <row r="40" spans="1:14" ht="15.6" customHeight="1" thickBot="1">
      <c r="A40" s="19" t="s">
        <v>120</v>
      </c>
      <c r="B40" s="10"/>
      <c r="D40" s="96">
        <f>SUM(D29:D38)</f>
        <v>2756236205</v>
      </c>
      <c r="E40" s="42"/>
      <c r="F40" s="96">
        <f>SUM(F29:F38)</f>
        <v>4299728472</v>
      </c>
      <c r="G40" s="42"/>
      <c r="H40" s="96">
        <f>SUM(H29:H38)</f>
        <v>275623622</v>
      </c>
      <c r="I40" s="42"/>
      <c r="J40" s="96">
        <f>SUM(J29:J38)</f>
        <v>2412085631</v>
      </c>
      <c r="K40" s="42"/>
      <c r="L40" s="96">
        <f>SUM(L29:L38)</f>
        <v>0</v>
      </c>
      <c r="M40" s="42"/>
      <c r="N40" s="96">
        <f>SUM(N29:N38)</f>
        <v>9743673930</v>
      </c>
    </row>
    <row r="41" spans="1:14" ht="19.5" customHeight="1" thickTop="1">
      <c r="A41" s="19"/>
      <c r="B41" s="10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</row>
    <row r="42" spans="1:14" s="15" customFormat="1" ht="21.95" customHeight="1">
      <c r="A42" s="14" t="str">
        <f>'7-8'!A48</f>
        <v>The accompanying notes are an integral part of this financial statements.</v>
      </c>
      <c r="B42" s="14"/>
      <c r="C42" s="14"/>
      <c r="D42" s="40"/>
      <c r="E42" s="14"/>
      <c r="F42" s="14"/>
      <c r="G42" s="14"/>
      <c r="H42" s="40"/>
      <c r="I42" s="14"/>
      <c r="J42" s="40"/>
      <c r="K42" s="14"/>
      <c r="L42" s="40"/>
      <c r="M42" s="14"/>
      <c r="N42" s="40"/>
    </row>
  </sheetData>
  <mergeCells count="4">
    <mergeCell ref="H6:J6"/>
    <mergeCell ref="A1:N1"/>
    <mergeCell ref="A3:N3"/>
    <mergeCell ref="A2:N2"/>
  </mergeCells>
  <phoneticPr fontId="0" type="noConversion"/>
  <pageMargins left="0.5" right="0.5" top="0.5" bottom="0.6" header="0.49" footer="0.4"/>
  <pageSetup paperSize="9" scale="87" firstPageNumber="9" orientation="landscape" useFirstPageNumber="1" horizontalDpi="1200" verticalDpi="1200" r:id="rId1"/>
  <headerFooter>
    <oddFooter>&amp;R&amp;"Arial,Regular"&amp;P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8"/>
  <sheetViews>
    <sheetView topLeftCell="A34" zoomScale="85" zoomScaleNormal="85" zoomScaleSheetLayoutView="100" workbookViewId="0">
      <selection activeCell="A64" sqref="A64"/>
    </sheetView>
  </sheetViews>
  <sheetFormatPr defaultColWidth="9.140625" defaultRowHeight="16.5" customHeight="1"/>
  <cols>
    <col min="1" max="1" width="53.7109375" style="17" customWidth="1"/>
    <col min="2" max="2" width="3.5703125" style="17" customWidth="1"/>
    <col min="3" max="3" width="8" style="17" customWidth="1"/>
    <col min="4" max="4" width="1.7109375" style="17" customWidth="1"/>
    <col min="5" max="5" width="15" style="39" bestFit="1" customWidth="1"/>
    <col min="6" max="6" width="1.7109375" style="39" customWidth="1"/>
    <col min="7" max="7" width="15" style="39" bestFit="1" customWidth="1"/>
    <col min="8" max="16384" width="9.140625" style="17"/>
  </cols>
  <sheetData>
    <row r="1" spans="1:7" s="31" customFormat="1" ht="16.5" customHeight="1">
      <c r="A1" s="76" t="str">
        <f>'9'!A1:N1</f>
        <v>Srisawad Finance Public Company Limited</v>
      </c>
      <c r="B1" s="76"/>
      <c r="C1" s="76"/>
      <c r="D1" s="76"/>
      <c r="E1" s="43"/>
      <c r="F1" s="43"/>
      <c r="G1" s="43"/>
    </row>
    <row r="2" spans="1:7" ht="16.5" customHeight="1">
      <c r="A2" s="7" t="s">
        <v>121</v>
      </c>
      <c r="B2" s="76"/>
      <c r="C2" s="76"/>
      <c r="D2" s="76"/>
      <c r="E2" s="43"/>
      <c r="F2" s="43"/>
      <c r="G2" s="43"/>
    </row>
    <row r="3" spans="1:7" ht="16.5" customHeight="1">
      <c r="A3" s="55" t="str">
        <f>'9'!A3:N3</f>
        <v>For the year ended 31 December 2021</v>
      </c>
      <c r="B3" s="55"/>
      <c r="C3" s="55"/>
      <c r="D3" s="55"/>
      <c r="E3" s="55"/>
      <c r="F3" s="55"/>
      <c r="G3" s="55"/>
    </row>
    <row r="4" spans="1:7" ht="16.5" customHeight="1">
      <c r="A4" s="30"/>
      <c r="B4" s="30"/>
      <c r="C4" s="30"/>
      <c r="D4" s="30"/>
      <c r="E4" s="36"/>
      <c r="F4" s="36"/>
      <c r="G4" s="36"/>
    </row>
    <row r="5" spans="1:7" ht="16.5" customHeight="1">
      <c r="A5" s="30"/>
      <c r="B5" s="30"/>
      <c r="C5" s="30"/>
      <c r="D5" s="30"/>
      <c r="E5" s="36"/>
      <c r="F5" s="36"/>
      <c r="G5" s="36"/>
    </row>
    <row r="6" spans="1:7" ht="15.95" customHeight="1">
      <c r="E6" s="37" t="s">
        <v>3</v>
      </c>
      <c r="F6" s="38"/>
      <c r="G6" s="37" t="s">
        <v>4</v>
      </c>
    </row>
    <row r="7" spans="1:7" s="10" customFormat="1" ht="15.95" customHeight="1">
      <c r="B7" s="28"/>
      <c r="C7" s="64" t="s">
        <v>5</v>
      </c>
      <c r="D7" s="24"/>
      <c r="E7" s="9" t="s">
        <v>6</v>
      </c>
      <c r="F7" s="38"/>
      <c r="G7" s="9" t="s">
        <v>6</v>
      </c>
    </row>
    <row r="8" spans="1:7" s="10" customFormat="1" ht="8.1" customHeight="1">
      <c r="B8" s="28"/>
      <c r="C8" s="28"/>
      <c r="D8" s="28"/>
      <c r="E8" s="80"/>
      <c r="F8" s="38"/>
      <c r="G8" s="18"/>
    </row>
    <row r="9" spans="1:7" ht="15.95" customHeight="1">
      <c r="A9" s="5" t="s">
        <v>122</v>
      </c>
      <c r="E9" s="82"/>
    </row>
    <row r="10" spans="1:7" ht="15.95" customHeight="1">
      <c r="A10" s="6" t="s">
        <v>123</v>
      </c>
      <c r="E10" s="81">
        <f>+'7-8'!D33</f>
        <v>1142969397</v>
      </c>
      <c r="F10" s="77"/>
      <c r="G10" s="42">
        <f>+'7-8'!F33</f>
        <v>1958605907</v>
      </c>
    </row>
    <row r="11" spans="1:7" ht="8.1" customHeight="1">
      <c r="A11" s="6"/>
      <c r="C11" s="99"/>
      <c r="E11" s="81"/>
      <c r="F11" s="77"/>
      <c r="G11" s="42"/>
    </row>
    <row r="12" spans="1:7" ht="15.95" customHeight="1">
      <c r="A12" s="6" t="s">
        <v>124</v>
      </c>
      <c r="C12" s="99"/>
      <c r="E12" s="81"/>
      <c r="F12" s="77"/>
      <c r="G12" s="42"/>
    </row>
    <row r="13" spans="1:7" ht="15.95" customHeight="1">
      <c r="A13" s="6" t="s">
        <v>125</v>
      </c>
      <c r="C13" s="99"/>
      <c r="E13" s="81"/>
      <c r="F13" s="77"/>
      <c r="G13" s="42"/>
    </row>
    <row r="14" spans="1:7" ht="15.95" customHeight="1">
      <c r="A14" s="6" t="s">
        <v>126</v>
      </c>
      <c r="C14" s="99"/>
      <c r="E14" s="81"/>
      <c r="F14" s="77"/>
      <c r="G14" s="42"/>
    </row>
    <row r="15" spans="1:7" ht="15.95" customHeight="1">
      <c r="A15" s="6" t="s">
        <v>127</v>
      </c>
      <c r="C15" s="33" t="s">
        <v>128</v>
      </c>
      <c r="E15" s="81">
        <v>46600316</v>
      </c>
      <c r="F15" s="77"/>
      <c r="G15" s="42">
        <v>44727742</v>
      </c>
    </row>
    <row r="16" spans="1:7" ht="15.95" customHeight="1">
      <c r="A16" s="6" t="s">
        <v>129</v>
      </c>
      <c r="C16" s="33">
        <v>17</v>
      </c>
      <c r="E16" s="81">
        <v>1672803</v>
      </c>
      <c r="F16" s="77"/>
      <c r="G16" s="42">
        <v>-5266304</v>
      </c>
    </row>
    <row r="17" spans="1:7" ht="15.95" customHeight="1">
      <c r="A17" s="6" t="s">
        <v>130</v>
      </c>
      <c r="C17" s="104"/>
      <c r="E17" s="81"/>
      <c r="F17" s="77"/>
      <c r="G17" s="42"/>
    </row>
    <row r="18" spans="1:7" ht="15.95" customHeight="1">
      <c r="A18" s="6" t="s">
        <v>131</v>
      </c>
      <c r="C18" s="104"/>
      <c r="E18" s="81"/>
      <c r="F18" s="77"/>
      <c r="G18" s="42"/>
    </row>
    <row r="19" spans="1:7" ht="15.95" customHeight="1">
      <c r="A19" s="6" t="s">
        <v>132</v>
      </c>
      <c r="C19" s="104"/>
      <c r="E19" s="81">
        <v>-10284</v>
      </c>
      <c r="F19" s="77"/>
      <c r="G19" s="42">
        <v>431163</v>
      </c>
    </row>
    <row r="20" spans="1:7" ht="15.95" customHeight="1">
      <c r="A20" s="6" t="s">
        <v>133</v>
      </c>
      <c r="C20" s="104"/>
      <c r="E20" s="81"/>
      <c r="F20" s="77"/>
      <c r="G20" s="42"/>
    </row>
    <row r="21" spans="1:7" ht="15.95" customHeight="1">
      <c r="A21" s="6" t="s">
        <v>134</v>
      </c>
      <c r="C21" s="33">
        <v>34</v>
      </c>
      <c r="E21" s="81">
        <v>-71337208</v>
      </c>
      <c r="F21" s="77"/>
      <c r="G21" s="42">
        <v>-114960553</v>
      </c>
    </row>
    <row r="22" spans="1:7" ht="15.95" customHeight="1">
      <c r="A22" s="6" t="s">
        <v>135</v>
      </c>
      <c r="C22" s="33">
        <v>37</v>
      </c>
      <c r="E22" s="81">
        <v>-255104406</v>
      </c>
      <c r="F22" s="77"/>
      <c r="G22" s="42">
        <v>82517424</v>
      </c>
    </row>
    <row r="23" spans="1:7" ht="15.95" customHeight="1">
      <c r="A23" s="6" t="s">
        <v>136</v>
      </c>
      <c r="C23" s="33"/>
      <c r="E23" s="81">
        <v>1405987</v>
      </c>
      <c r="F23" s="77"/>
      <c r="G23" s="42">
        <v>0</v>
      </c>
    </row>
    <row r="24" spans="1:7" ht="15.95" customHeight="1">
      <c r="A24" s="6" t="s">
        <v>137</v>
      </c>
      <c r="C24" s="33"/>
      <c r="E24" s="81">
        <v>400</v>
      </c>
      <c r="F24" s="77"/>
      <c r="G24" s="42">
        <v>0</v>
      </c>
    </row>
    <row r="25" spans="1:7" ht="15.95" customHeight="1">
      <c r="A25" s="6" t="s">
        <v>138</v>
      </c>
      <c r="C25" s="33">
        <v>25</v>
      </c>
      <c r="E25" s="81">
        <v>5477495</v>
      </c>
      <c r="F25" s="77"/>
      <c r="G25" s="42">
        <v>16050278</v>
      </c>
    </row>
    <row r="26" spans="1:7" ht="15.95" customHeight="1">
      <c r="A26" s="8" t="s">
        <v>54</v>
      </c>
      <c r="C26" s="33"/>
      <c r="D26" s="10"/>
      <c r="E26" s="81">
        <v>-1355060019</v>
      </c>
      <c r="F26" s="77"/>
      <c r="G26" s="42">
        <v>-3201402015</v>
      </c>
    </row>
    <row r="27" spans="1:7" ht="15.95" customHeight="1">
      <c r="A27" s="8" t="s">
        <v>139</v>
      </c>
      <c r="C27" s="33">
        <v>35</v>
      </c>
      <c r="E27" s="81">
        <v>-566790</v>
      </c>
      <c r="F27" s="77"/>
      <c r="G27" s="42">
        <v>-2046890</v>
      </c>
    </row>
    <row r="28" spans="1:7" ht="15.95" customHeight="1">
      <c r="A28" s="6" t="s">
        <v>140</v>
      </c>
      <c r="C28" s="33"/>
      <c r="E28" s="81">
        <v>1752376121</v>
      </c>
      <c r="F28" s="77"/>
      <c r="G28" s="42">
        <v>3842144653</v>
      </c>
    </row>
    <row r="29" spans="1:7" ht="15.95" customHeight="1">
      <c r="A29" s="8" t="s">
        <v>141</v>
      </c>
      <c r="C29" s="33"/>
      <c r="E29" s="81">
        <v>-75935924</v>
      </c>
      <c r="F29" s="77"/>
      <c r="G29" s="42">
        <v>-245243284</v>
      </c>
    </row>
    <row r="30" spans="1:7" ht="15.95" customHeight="1">
      <c r="A30" s="8" t="s">
        <v>142</v>
      </c>
      <c r="C30" s="33">
        <v>35</v>
      </c>
      <c r="E30" s="81">
        <v>566790</v>
      </c>
      <c r="F30" s="77"/>
      <c r="G30" s="42">
        <v>2046890</v>
      </c>
    </row>
    <row r="31" spans="1:7" ht="15.95" customHeight="1">
      <c r="A31" s="6" t="s">
        <v>143</v>
      </c>
      <c r="E31" s="83">
        <v>-317854956</v>
      </c>
      <c r="F31" s="77"/>
      <c r="G31" s="47">
        <v>-408314613</v>
      </c>
    </row>
    <row r="32" spans="1:7" ht="8.1" customHeight="1">
      <c r="A32" s="6"/>
      <c r="E32" s="81"/>
      <c r="F32" s="42"/>
      <c r="G32" s="42"/>
    </row>
    <row r="33" spans="1:7" ht="15.95" customHeight="1">
      <c r="A33" s="6" t="s">
        <v>144</v>
      </c>
      <c r="E33" s="81"/>
      <c r="F33" s="42"/>
      <c r="G33" s="42"/>
    </row>
    <row r="34" spans="1:7" ht="15.95" customHeight="1">
      <c r="A34" s="6" t="s">
        <v>145</v>
      </c>
      <c r="E34" s="81">
        <f>ROUNDDOWN(SUM(E10:E31),0)</f>
        <v>875199722</v>
      </c>
      <c r="F34" s="42"/>
      <c r="G34" s="42">
        <f>ROUNDDOWN(SUM(G10:G31),0)</f>
        <v>1969290398</v>
      </c>
    </row>
    <row r="35" spans="1:7" ht="8.1" customHeight="1">
      <c r="A35" s="6"/>
      <c r="E35" s="81"/>
      <c r="F35" s="42"/>
      <c r="G35" s="42"/>
    </row>
    <row r="36" spans="1:7" ht="15.95" customHeight="1">
      <c r="A36" s="5" t="s">
        <v>146</v>
      </c>
      <c r="E36" s="82"/>
    </row>
    <row r="37" spans="1:7" ht="15.95" customHeight="1">
      <c r="A37" s="6" t="s">
        <v>147</v>
      </c>
      <c r="E37" s="82">
        <v>3850000000</v>
      </c>
      <c r="F37" s="42"/>
      <c r="G37" s="39">
        <v>-3680000000</v>
      </c>
    </row>
    <row r="38" spans="1:7" ht="15.95" customHeight="1">
      <c r="A38" s="6" t="s">
        <v>148</v>
      </c>
      <c r="E38" s="82">
        <v>7252798546</v>
      </c>
      <c r="F38" s="42"/>
      <c r="G38" s="39">
        <v>6820105668</v>
      </c>
    </row>
    <row r="39" spans="1:7" ht="15.95" customHeight="1">
      <c r="A39" s="6" t="s">
        <v>149</v>
      </c>
      <c r="C39" s="101"/>
      <c r="E39" s="82">
        <v>-15423100</v>
      </c>
      <c r="F39" s="42"/>
      <c r="G39" s="39">
        <v>124007690</v>
      </c>
    </row>
    <row r="40" spans="1:7" ht="15.95" customHeight="1">
      <c r="A40" s="6" t="s">
        <v>150</v>
      </c>
      <c r="C40" s="33">
        <v>20</v>
      </c>
      <c r="E40" s="82">
        <v>-4141383102</v>
      </c>
      <c r="F40" s="42"/>
      <c r="G40" s="39">
        <v>-2237451069</v>
      </c>
    </row>
    <row r="41" spans="1:7" ht="15.95" customHeight="1">
      <c r="A41" s="6" t="s">
        <v>151</v>
      </c>
      <c r="C41" s="101"/>
      <c r="E41" s="82">
        <v>5739225</v>
      </c>
      <c r="G41" s="39">
        <v>-6382414</v>
      </c>
    </row>
    <row r="42" spans="1:7" ht="8.1" customHeight="1">
      <c r="A42" s="6"/>
      <c r="C42" s="102"/>
      <c r="E42" s="82"/>
    </row>
    <row r="43" spans="1:7" ht="15.95" customHeight="1">
      <c r="A43" s="5" t="s">
        <v>152</v>
      </c>
      <c r="B43" s="33"/>
      <c r="C43" s="101"/>
      <c r="D43" s="33"/>
      <c r="E43" s="86"/>
      <c r="F43" s="45"/>
      <c r="G43" s="44"/>
    </row>
    <row r="44" spans="1:7" ht="15.95" customHeight="1">
      <c r="A44" s="6" t="s">
        <v>153</v>
      </c>
      <c r="C44" s="103"/>
      <c r="E44" s="81">
        <v>-5064194134</v>
      </c>
      <c r="F44" s="42"/>
      <c r="G44" s="42">
        <v>-1114237120</v>
      </c>
    </row>
    <row r="45" spans="1:7" ht="15.95" customHeight="1">
      <c r="A45" s="6" t="s">
        <v>154</v>
      </c>
      <c r="E45" s="81">
        <v>-338183</v>
      </c>
      <c r="F45" s="42"/>
      <c r="G45" s="42">
        <v>0</v>
      </c>
    </row>
    <row r="46" spans="1:7" ht="15.95" customHeight="1">
      <c r="A46" s="6" t="s">
        <v>155</v>
      </c>
      <c r="E46" s="83">
        <v>-333714511</v>
      </c>
      <c r="F46" s="42"/>
      <c r="G46" s="47">
        <v>877622917</v>
      </c>
    </row>
    <row r="47" spans="1:7" ht="8.1" customHeight="1">
      <c r="A47" s="6"/>
      <c r="E47" s="81"/>
      <c r="F47" s="42"/>
      <c r="G47" s="42"/>
    </row>
    <row r="48" spans="1:7" ht="15.95" customHeight="1">
      <c r="A48" s="6" t="s">
        <v>156</v>
      </c>
      <c r="E48" s="84">
        <f>SUM(E34:E46)</f>
        <v>2428684463</v>
      </c>
      <c r="F48" s="42"/>
      <c r="G48" s="40">
        <f>SUM(G34:G46)</f>
        <v>2752956070</v>
      </c>
    </row>
    <row r="49" spans="1:7" ht="15.95" customHeight="1">
      <c r="A49" s="6"/>
      <c r="F49" s="42"/>
    </row>
    <row r="50" spans="1:7" ht="15.95" customHeight="1">
      <c r="A50" s="6"/>
      <c r="F50" s="42"/>
    </row>
    <row r="51" spans="1:7" ht="15.95" customHeight="1">
      <c r="A51" s="6"/>
      <c r="F51" s="42"/>
    </row>
    <row r="52" spans="1:7" ht="15.95" customHeight="1">
      <c r="A52" s="6"/>
      <c r="F52" s="42"/>
    </row>
    <row r="53" spans="1:7" ht="15.95" customHeight="1">
      <c r="A53" s="6"/>
      <c r="F53" s="42"/>
    </row>
    <row r="54" spans="1:7" ht="15.95" customHeight="1">
      <c r="A54" s="6"/>
      <c r="F54" s="42"/>
    </row>
    <row r="55" spans="1:7" ht="15.95" customHeight="1">
      <c r="A55" s="6"/>
      <c r="F55" s="42"/>
    </row>
    <row r="56" spans="1:7" ht="6.75" customHeight="1">
      <c r="A56" s="6"/>
      <c r="F56" s="42"/>
    </row>
    <row r="57" spans="1:7" ht="20.100000000000001" customHeight="1">
      <c r="A57" s="16" t="str">
        <f>+'9'!A42</f>
        <v>The accompanying notes are an integral part of this financial statements.</v>
      </c>
      <c r="B57" s="16"/>
      <c r="C57" s="16"/>
      <c r="D57" s="16"/>
      <c r="E57" s="40"/>
      <c r="F57" s="40"/>
      <c r="G57" s="40"/>
    </row>
    <row r="58" spans="1:7" ht="16.5" customHeight="1">
      <c r="A58" s="76" t="str">
        <f>A1</f>
        <v>Srisawad Finance Public Company Limited</v>
      </c>
      <c r="B58" s="76"/>
      <c r="C58" s="76"/>
      <c r="D58" s="76"/>
      <c r="E58" s="43"/>
      <c r="F58" s="43"/>
      <c r="G58" s="43"/>
    </row>
    <row r="59" spans="1:7" ht="16.5" customHeight="1">
      <c r="A59" s="7" t="s">
        <v>157</v>
      </c>
      <c r="B59" s="76"/>
      <c r="C59" s="76"/>
      <c r="D59" s="76"/>
      <c r="E59" s="43"/>
      <c r="F59" s="43"/>
      <c r="G59" s="43"/>
    </row>
    <row r="60" spans="1:7" ht="16.5" customHeight="1">
      <c r="A60" s="55" t="str">
        <f>A3</f>
        <v>For the year ended 31 December 2021</v>
      </c>
      <c r="B60" s="55"/>
      <c r="C60" s="55"/>
      <c r="D60" s="55"/>
      <c r="E60" s="55"/>
      <c r="F60" s="55"/>
      <c r="G60" s="55"/>
    </row>
    <row r="61" spans="1:7" ht="16.5" customHeight="1">
      <c r="A61" s="30"/>
      <c r="B61" s="30"/>
      <c r="C61" s="30"/>
      <c r="D61" s="30"/>
      <c r="E61" s="36"/>
      <c r="F61" s="36"/>
      <c r="G61" s="36"/>
    </row>
    <row r="62" spans="1:7" ht="16.5" customHeight="1">
      <c r="A62" s="30"/>
      <c r="B62" s="30"/>
      <c r="C62" s="30"/>
      <c r="D62" s="30"/>
      <c r="E62" s="36"/>
      <c r="F62" s="36"/>
      <c r="G62" s="36"/>
    </row>
    <row r="63" spans="1:7" ht="16.5" customHeight="1">
      <c r="E63" s="37" t="s">
        <v>3</v>
      </c>
      <c r="F63" s="38"/>
      <c r="G63" s="37" t="s">
        <v>4</v>
      </c>
    </row>
    <row r="64" spans="1:7" s="10" customFormat="1" ht="16.5" customHeight="1">
      <c r="B64" s="28"/>
      <c r="C64" s="64" t="s">
        <v>5</v>
      </c>
      <c r="D64" s="28"/>
      <c r="E64" s="9" t="s">
        <v>6</v>
      </c>
      <c r="F64" s="38"/>
      <c r="G64" s="9" t="s">
        <v>6</v>
      </c>
    </row>
    <row r="65" spans="1:7" s="10" customFormat="1" ht="16.5" customHeight="1">
      <c r="B65" s="28"/>
      <c r="C65" s="28"/>
      <c r="D65" s="28"/>
      <c r="E65" s="80"/>
      <c r="F65" s="38"/>
      <c r="G65" s="18"/>
    </row>
    <row r="66" spans="1:7" ht="16.5" customHeight="1">
      <c r="A66" s="5" t="s">
        <v>158</v>
      </c>
      <c r="E66" s="81"/>
      <c r="F66" s="42"/>
      <c r="G66" s="42"/>
    </row>
    <row r="67" spans="1:7" ht="16.5" customHeight="1">
      <c r="A67" s="6" t="s">
        <v>159</v>
      </c>
      <c r="C67" s="33">
        <v>18</v>
      </c>
      <c r="E67" s="81">
        <v>-26898966</v>
      </c>
      <c r="F67" s="42"/>
      <c r="G67" s="42">
        <v>-13767037</v>
      </c>
    </row>
    <row r="68" spans="1:7" ht="16.5" customHeight="1">
      <c r="A68" s="6" t="s">
        <v>160</v>
      </c>
      <c r="C68" s="33">
        <v>19</v>
      </c>
      <c r="E68" s="81">
        <v>-2696828</v>
      </c>
      <c r="F68" s="42"/>
      <c r="G68" s="42">
        <v>-9412640</v>
      </c>
    </row>
    <row r="69" spans="1:7" ht="16.5" customHeight="1">
      <c r="A69" s="6" t="s">
        <v>161</v>
      </c>
      <c r="C69" s="59"/>
      <c r="D69" s="10"/>
      <c r="E69" s="82">
        <v>4953270</v>
      </c>
      <c r="F69" s="42"/>
      <c r="G69" s="39">
        <v>0</v>
      </c>
    </row>
    <row r="70" spans="1:7" ht="16.5" customHeight="1">
      <c r="A70" s="6" t="s">
        <v>162</v>
      </c>
      <c r="C70" s="59"/>
      <c r="D70" s="10"/>
      <c r="E70" s="82">
        <v>-1650000000</v>
      </c>
      <c r="F70" s="42"/>
      <c r="G70" s="39">
        <v>0</v>
      </c>
    </row>
    <row r="71" spans="1:7" ht="16.5" customHeight="1">
      <c r="A71" s="6" t="s">
        <v>163</v>
      </c>
      <c r="C71" s="33"/>
      <c r="E71" s="83">
        <v>164676467</v>
      </c>
      <c r="F71" s="42"/>
      <c r="G71" s="47">
        <v>77780003</v>
      </c>
    </row>
    <row r="72" spans="1:7" ht="16.5" customHeight="1">
      <c r="A72" s="6"/>
      <c r="C72" s="33"/>
      <c r="E72" s="81"/>
      <c r="F72" s="42"/>
      <c r="G72" s="42"/>
    </row>
    <row r="73" spans="1:7" ht="16.5" customHeight="1">
      <c r="A73" s="6" t="s">
        <v>164</v>
      </c>
      <c r="C73" s="33"/>
      <c r="E73" s="83">
        <f>SUM(E67:E71)</f>
        <v>-1509966057</v>
      </c>
      <c r="F73" s="42"/>
      <c r="G73" s="47">
        <f>SUM(G67:G71)</f>
        <v>54600326</v>
      </c>
    </row>
    <row r="74" spans="1:7" ht="16.5" customHeight="1">
      <c r="A74" s="6"/>
      <c r="E74" s="81"/>
      <c r="F74" s="42"/>
      <c r="G74" s="42"/>
    </row>
    <row r="75" spans="1:7" ht="16.5" customHeight="1">
      <c r="A75" s="5" t="s">
        <v>165</v>
      </c>
      <c r="E75" s="81"/>
      <c r="F75" s="42"/>
      <c r="G75" s="42"/>
    </row>
    <row r="76" spans="1:7" ht="16.5" customHeight="1">
      <c r="A76" s="6" t="s">
        <v>166</v>
      </c>
      <c r="C76" s="24" t="s">
        <v>167</v>
      </c>
      <c r="E76" s="81">
        <v>0</v>
      </c>
      <c r="F76" s="42"/>
      <c r="G76" s="42">
        <v>-2000000000</v>
      </c>
    </row>
    <row r="77" spans="1:7" ht="16.5" customHeight="1">
      <c r="A77" s="6" t="s">
        <v>168</v>
      </c>
      <c r="C77" s="24"/>
      <c r="E77" s="81">
        <v>-18016714</v>
      </c>
      <c r="F77" s="42"/>
      <c r="G77" s="42">
        <v>-22373967</v>
      </c>
    </row>
    <row r="78" spans="1:7" ht="16.5" customHeight="1">
      <c r="A78" s="6" t="s">
        <v>169</v>
      </c>
      <c r="C78" s="24">
        <v>29</v>
      </c>
      <c r="E78" s="83">
        <v>-771746137</v>
      </c>
      <c r="F78" s="42"/>
      <c r="G78" s="47">
        <v>-1240306293</v>
      </c>
    </row>
    <row r="79" spans="1:7" ht="16.5" customHeight="1">
      <c r="A79" s="6"/>
      <c r="E79" s="81"/>
      <c r="F79" s="42"/>
      <c r="G79" s="42"/>
    </row>
    <row r="80" spans="1:7" ht="16.5" customHeight="1">
      <c r="A80" s="6" t="s">
        <v>170</v>
      </c>
      <c r="C80" s="99"/>
      <c r="E80" s="83">
        <f>SUM(E76:E78)</f>
        <v>-789762851</v>
      </c>
      <c r="F80" s="42"/>
      <c r="G80" s="47">
        <f>SUM(G76:G78)</f>
        <v>-3262680260</v>
      </c>
    </row>
    <row r="81" spans="1:7" ht="16.5" customHeight="1">
      <c r="A81" s="6"/>
      <c r="C81" s="99"/>
      <c r="E81" s="81"/>
      <c r="F81" s="42"/>
      <c r="G81" s="42"/>
    </row>
    <row r="82" spans="1:7" ht="16.5" customHeight="1">
      <c r="A82" s="78" t="s">
        <v>171</v>
      </c>
      <c r="C82" s="99"/>
      <c r="E82" s="82">
        <f>SUM(E48+E73+E80)</f>
        <v>128955555</v>
      </c>
      <c r="F82" s="42"/>
      <c r="G82" s="39">
        <f>SUM(G48+G73+G80)</f>
        <v>-455123864</v>
      </c>
    </row>
    <row r="83" spans="1:7" ht="16.5" customHeight="1">
      <c r="A83" s="6" t="s">
        <v>172</v>
      </c>
      <c r="C83" s="99"/>
      <c r="E83" s="84">
        <v>424607293</v>
      </c>
      <c r="F83" s="42"/>
      <c r="G83" s="40">
        <v>879731157</v>
      </c>
    </row>
    <row r="84" spans="1:7" ht="16.5" customHeight="1">
      <c r="A84" s="6"/>
      <c r="C84" s="99"/>
      <c r="E84" s="82"/>
      <c r="F84" s="42"/>
    </row>
    <row r="85" spans="1:7" ht="16.5" customHeight="1" thickBot="1">
      <c r="A85" s="5" t="s">
        <v>173</v>
      </c>
      <c r="C85" s="100"/>
      <c r="D85" s="35"/>
      <c r="E85" s="85">
        <f>SUM(E82:E83)</f>
        <v>553562848</v>
      </c>
      <c r="F85" s="42"/>
      <c r="G85" s="41">
        <f>SUM(G82:G83)</f>
        <v>424607293</v>
      </c>
    </row>
    <row r="86" spans="1:7" ht="16.5" customHeight="1" thickTop="1">
      <c r="A86" s="6"/>
      <c r="C86" s="100"/>
      <c r="D86" s="35"/>
      <c r="E86" s="82"/>
      <c r="F86" s="42"/>
    </row>
    <row r="87" spans="1:7" ht="16.5" customHeight="1">
      <c r="A87" s="6" t="s">
        <v>174</v>
      </c>
      <c r="C87" s="100"/>
      <c r="D87" s="35"/>
      <c r="E87" s="82"/>
      <c r="F87" s="42"/>
    </row>
    <row r="88" spans="1:7" ht="16.5" customHeight="1">
      <c r="A88" s="6" t="s">
        <v>175</v>
      </c>
      <c r="C88" s="100"/>
      <c r="D88" s="35"/>
      <c r="E88" s="82">
        <v>19754</v>
      </c>
      <c r="F88" s="42"/>
      <c r="G88" s="39">
        <v>20000</v>
      </c>
    </row>
    <row r="89" spans="1:7" ht="16.5" customHeight="1">
      <c r="A89" s="6" t="s">
        <v>176</v>
      </c>
      <c r="C89" s="100"/>
      <c r="D89" s="35"/>
      <c r="E89" s="84">
        <v>553543094</v>
      </c>
      <c r="F89" s="42"/>
      <c r="G89" s="40">
        <v>424587293</v>
      </c>
    </row>
    <row r="90" spans="1:7" ht="16.5" customHeight="1">
      <c r="A90" s="6"/>
      <c r="C90" s="100"/>
      <c r="D90" s="35"/>
      <c r="E90" s="82"/>
      <c r="F90" s="42"/>
    </row>
    <row r="91" spans="1:7" ht="16.5" customHeight="1" thickBot="1">
      <c r="A91" s="5" t="s">
        <v>177</v>
      </c>
      <c r="C91" s="100"/>
      <c r="D91" s="35"/>
      <c r="E91" s="85">
        <f>SUM(E88:E89)</f>
        <v>553562848</v>
      </c>
      <c r="F91" s="42"/>
      <c r="G91" s="41">
        <f>SUM(G88:G89)</f>
        <v>424607293</v>
      </c>
    </row>
    <row r="92" spans="1:7" ht="16.5" customHeight="1" thickTop="1">
      <c r="A92" s="6"/>
      <c r="C92" s="100"/>
      <c r="D92" s="35"/>
      <c r="E92" s="82"/>
      <c r="F92" s="42"/>
    </row>
    <row r="93" spans="1:7" ht="16.5" customHeight="1">
      <c r="A93" s="6"/>
      <c r="C93" s="100"/>
      <c r="D93" s="35"/>
      <c r="E93" s="82"/>
      <c r="F93" s="42"/>
    </row>
    <row r="94" spans="1:7" ht="16.5" customHeight="1">
      <c r="A94" s="5" t="s">
        <v>178</v>
      </c>
      <c r="C94" s="100"/>
      <c r="D94" s="35"/>
      <c r="E94" s="82"/>
      <c r="F94" s="42"/>
    </row>
    <row r="95" spans="1:7" ht="16.5" customHeight="1">
      <c r="A95" s="5"/>
      <c r="C95" s="100"/>
      <c r="D95" s="35"/>
      <c r="E95" s="82"/>
      <c r="F95" s="42"/>
    </row>
    <row r="96" spans="1:7" ht="16.5" customHeight="1">
      <c r="A96" s="6" t="s">
        <v>179</v>
      </c>
      <c r="C96" s="33">
        <v>18</v>
      </c>
      <c r="D96" s="35"/>
      <c r="E96" s="81">
        <v>442911</v>
      </c>
      <c r="F96" s="42"/>
      <c r="G96" s="42">
        <v>23060040</v>
      </c>
    </row>
    <row r="97" spans="1:7" ht="16.5" customHeight="1">
      <c r="A97" s="6" t="s">
        <v>180</v>
      </c>
      <c r="C97" s="33" t="s">
        <v>181</v>
      </c>
      <c r="D97" s="35"/>
      <c r="E97" s="81">
        <v>3962825</v>
      </c>
      <c r="F97" s="42"/>
      <c r="G97" s="42">
        <v>0</v>
      </c>
    </row>
    <row r="98" spans="1:7" ht="16.5" customHeight="1">
      <c r="A98" s="6"/>
      <c r="C98" s="65"/>
      <c r="D98" s="35"/>
      <c r="E98" s="42"/>
      <c r="F98" s="42"/>
      <c r="G98" s="42"/>
    </row>
    <row r="99" spans="1:7" ht="19.5" customHeight="1">
      <c r="A99" s="6"/>
      <c r="C99" s="65"/>
      <c r="D99" s="35"/>
      <c r="E99" s="42"/>
      <c r="F99" s="42"/>
      <c r="G99" s="42"/>
    </row>
    <row r="100" spans="1:7" ht="19.5" customHeight="1">
      <c r="A100" s="6"/>
      <c r="C100" s="65"/>
      <c r="D100" s="35"/>
      <c r="E100" s="42"/>
      <c r="F100" s="42"/>
      <c r="G100" s="42"/>
    </row>
    <row r="101" spans="1:7" ht="19.5" customHeight="1">
      <c r="A101" s="6"/>
      <c r="C101" s="65"/>
      <c r="D101" s="35"/>
      <c r="E101" s="42"/>
      <c r="F101" s="42"/>
      <c r="G101" s="42"/>
    </row>
    <row r="102" spans="1:7" ht="19.5" customHeight="1">
      <c r="A102" s="6"/>
      <c r="C102" s="65"/>
      <c r="D102" s="35"/>
      <c r="E102" s="42"/>
      <c r="F102" s="42"/>
      <c r="G102" s="42"/>
    </row>
    <row r="103" spans="1:7" ht="19.5" customHeight="1">
      <c r="A103" s="6"/>
      <c r="C103" s="65"/>
      <c r="D103" s="35"/>
      <c r="E103" s="42"/>
      <c r="F103" s="42"/>
      <c r="G103" s="42"/>
    </row>
    <row r="104" spans="1:7" ht="24" customHeight="1">
      <c r="A104" s="6"/>
      <c r="C104" s="65"/>
      <c r="D104" s="35"/>
      <c r="E104" s="42"/>
      <c r="F104" s="42"/>
      <c r="G104" s="42"/>
    </row>
    <row r="105" spans="1:7" ht="16.5" customHeight="1">
      <c r="A105" s="6"/>
      <c r="C105" s="65"/>
      <c r="D105" s="35"/>
      <c r="E105" s="42"/>
      <c r="F105" s="42"/>
      <c r="G105" s="42"/>
    </row>
    <row r="106" spans="1:7" ht="16.5" customHeight="1">
      <c r="A106" s="6"/>
      <c r="C106" s="65"/>
      <c r="D106" s="35"/>
      <c r="E106" s="42"/>
      <c r="F106" s="42"/>
      <c r="G106" s="42"/>
    </row>
    <row r="107" spans="1:7" ht="6" customHeight="1">
      <c r="A107" s="6"/>
      <c r="C107" s="65"/>
      <c r="D107" s="35"/>
      <c r="F107" s="42"/>
    </row>
    <row r="108" spans="1:7" ht="21.95" customHeight="1">
      <c r="A108" s="16" t="str">
        <f>A57</f>
        <v>The accompanying notes are an integral part of this financial statements.</v>
      </c>
      <c r="B108" s="16"/>
      <c r="C108" s="16"/>
      <c r="D108" s="40"/>
      <c r="E108" s="40"/>
      <c r="F108" s="40"/>
      <c r="G108" s="40"/>
    </row>
  </sheetData>
  <sheetProtection formatColumns="0"/>
  <pageMargins left="0.9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&amp;R&amp;"Arial,Regular"&amp;P</oddFooter>
  </headerFooter>
  <rowBreaks count="1" manualBreakCount="1">
    <brk id="5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5-6</vt:lpstr>
      <vt:lpstr>7-8</vt:lpstr>
      <vt:lpstr>9</vt:lpstr>
      <vt:lpstr>10-11</vt:lpstr>
      <vt:lpstr>'5-6'!Print_Area</vt:lpstr>
      <vt:lpstr>'7-8'!Print_Area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</dc:creator>
  <cp:keywords/>
  <dc:description/>
  <cp:lastModifiedBy>Nainapat Boonyapakdi</cp:lastModifiedBy>
  <cp:revision/>
  <cp:lastPrinted>2022-02-28T06:21:14Z</cp:lastPrinted>
  <dcterms:created xsi:type="dcterms:W3CDTF">1999-05-15T03:54:17Z</dcterms:created>
  <dcterms:modified xsi:type="dcterms:W3CDTF">2022-02-28T10:03:38Z</dcterms:modified>
  <cp:category/>
  <cp:contentStatus/>
</cp:coreProperties>
</file>