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ienpat\Desktop\Glocon\FS Dec 2021\GROUP\Template FS\Final\Mark review\"/>
    </mc:Choice>
  </mc:AlternateContent>
  <xr:revisionPtr revIDLastSave="0" documentId="13_ncr:1_{8781CF0A-D005-444A-B83D-451CB8D44F9A}" xr6:coauthVersionLast="47" xr6:coauthVersionMax="47" xr10:uidLastSave="{00000000-0000-0000-0000-000000000000}"/>
  <bookViews>
    <workbookView xWindow="28680" yWindow="-120" windowWidth="29040" windowHeight="15720" tabRatio="875" activeTab="5" xr2:uid="{00000000-000D-0000-FFFF-FFFF00000000}"/>
  </bookViews>
  <sheets>
    <sheet name="สินทรัพย์" sheetId="43" r:id="rId1"/>
    <sheet name="หนี้สิน" sheetId="44" r:id="rId2"/>
    <sheet name="กำไร" sheetId="45" r:id="rId3"/>
    <sheet name="เปลี่ยนแปลงรวม" sheetId="20" r:id="rId4"/>
    <sheet name="เปลี่ยนแปลงเดี่ยว" sheetId="48" r:id="rId5"/>
    <sheet name="กระแส" sheetId="49" r:id="rId6"/>
  </sheets>
  <definedNames>
    <definedName name="_xlnm.Print_Area" localSheetId="0">สินทรัพย์!$A$1:$K$48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8" i="49" l="1"/>
  <c r="K95" i="49" s="1"/>
  <c r="K93" i="49" s="1"/>
  <c r="G31" i="49"/>
  <c r="E11" i="49"/>
  <c r="G11" i="49"/>
  <c r="I64" i="49"/>
  <c r="I68" i="49" s="1"/>
  <c r="E68" i="49"/>
  <c r="E95" i="49" s="1"/>
  <c r="E93" i="49" s="1"/>
  <c r="G68" i="49"/>
  <c r="G81" i="49"/>
  <c r="E81" i="49"/>
  <c r="E99" i="49" s="1"/>
  <c r="E97" i="49" s="1"/>
  <c r="I81" i="49"/>
  <c r="I99" i="49" s="1"/>
  <c r="I97" i="49" s="1"/>
  <c r="K81" i="49"/>
  <c r="G95" i="49"/>
  <c r="G93" i="49" s="1"/>
  <c r="K99" i="49"/>
  <c r="K97" i="49" s="1"/>
  <c r="F16" i="44"/>
  <c r="H16" i="44"/>
  <c r="J16" i="44"/>
  <c r="L16" i="44"/>
  <c r="I95" i="49" l="1"/>
  <c r="I93" i="49" s="1"/>
  <c r="G99" i="49"/>
  <c r="G97" i="49" s="1"/>
  <c r="E12" i="43"/>
  <c r="G12" i="43" l="1"/>
  <c r="G15" i="43"/>
  <c r="K15" i="43" l="1"/>
  <c r="K12" i="43"/>
  <c r="I12" i="43"/>
  <c r="I15" i="43"/>
  <c r="I21" i="49"/>
  <c r="I14" i="49" l="1"/>
  <c r="E17" i="45"/>
  <c r="E18" i="45"/>
  <c r="I17" i="45" l="1"/>
  <c r="E36" i="45" l="1"/>
  <c r="N23" i="20"/>
  <c r="J23" i="20"/>
  <c r="F35" i="44" l="1"/>
  <c r="J25" i="20" l="1"/>
  <c r="F37" i="44" s="1"/>
  <c r="L23" i="20" l="1"/>
  <c r="P23" i="20" s="1"/>
  <c r="J16" i="48" l="1"/>
  <c r="E40" i="45" l="1"/>
  <c r="N24" i="20" s="1"/>
  <c r="I17" i="43" l="1"/>
  <c r="K19" i="45"/>
  <c r="K18" i="45"/>
  <c r="K11" i="45" l="1"/>
  <c r="K8" i="45"/>
  <c r="K36" i="49"/>
  <c r="K31" i="49"/>
  <c r="K20" i="49"/>
  <c r="K16" i="49"/>
  <c r="K10" i="49"/>
  <c r="G37" i="49"/>
  <c r="G20" i="49"/>
  <c r="G16" i="49"/>
  <c r="P20" i="20"/>
  <c r="L20" i="20"/>
  <c r="J15" i="48"/>
  <c r="H17" i="20"/>
  <c r="D18" i="48" l="1"/>
  <c r="G20" i="45" l="1"/>
  <c r="G13" i="45"/>
  <c r="J10" i="48" l="1"/>
  <c r="H38" i="44" l="1"/>
  <c r="L21" i="20"/>
  <c r="P21" i="20" s="1"/>
  <c r="L22" i="20" l="1"/>
  <c r="P22" i="20" s="1"/>
  <c r="F25" i="20" l="1"/>
  <c r="D25" i="20"/>
  <c r="E12" i="49" l="1"/>
  <c r="F18" i="48"/>
  <c r="F13" i="48"/>
  <c r="D13" i="48"/>
  <c r="J11" i="48"/>
  <c r="L17" i="20"/>
  <c r="P16" i="20"/>
  <c r="L15" i="20"/>
  <c r="P15" i="20" s="1"/>
  <c r="L14" i="20"/>
  <c r="P14" i="20" s="1"/>
  <c r="J18" i="20"/>
  <c r="H18" i="20"/>
  <c r="F18" i="20"/>
  <c r="D18" i="20"/>
  <c r="K20" i="45"/>
  <c r="K13" i="45"/>
  <c r="K10" i="45"/>
  <c r="G10" i="45"/>
  <c r="E29" i="49" l="1"/>
  <c r="E40" i="49" s="1"/>
  <c r="E43" i="49" s="1"/>
  <c r="K14" i="45"/>
  <c r="K16" i="45" s="1"/>
  <c r="K21" i="45" s="1"/>
  <c r="K23" i="45" s="1"/>
  <c r="K25" i="45" s="1"/>
  <c r="K27" i="45" s="1"/>
  <c r="K32" i="45" s="1"/>
  <c r="L18" i="20"/>
  <c r="E83" i="49" l="1"/>
  <c r="E85" i="49" s="1"/>
  <c r="E91" i="49"/>
  <c r="E89" i="49" s="1"/>
  <c r="G16" i="45"/>
  <c r="G21" i="45" s="1"/>
  <c r="G23" i="45" s="1"/>
  <c r="G25" i="45" s="1"/>
  <c r="G27" i="45" s="1"/>
  <c r="K12" i="49"/>
  <c r="K35" i="45"/>
  <c r="K39" i="45"/>
  <c r="H12" i="48" s="1"/>
  <c r="G12" i="49"/>
  <c r="G37" i="45" l="1"/>
  <c r="G36" i="45" s="1"/>
  <c r="G32" i="45"/>
  <c r="G41" i="45" s="1"/>
  <c r="G40" i="45" s="1"/>
  <c r="N17" i="20" s="1"/>
  <c r="J12" i="48"/>
  <c r="J13" i="48" s="1"/>
  <c r="H13" i="48"/>
  <c r="K29" i="49"/>
  <c r="K40" i="49" s="1"/>
  <c r="K43" i="49" s="1"/>
  <c r="G29" i="49"/>
  <c r="G40" i="49" s="1"/>
  <c r="G43" i="49" s="1"/>
  <c r="L38" i="44"/>
  <c r="L40" i="44" s="1"/>
  <c r="L26" i="44"/>
  <c r="L18" i="44"/>
  <c r="H40" i="44"/>
  <c r="H26" i="44"/>
  <c r="H18" i="44"/>
  <c r="K83" i="49" l="1"/>
  <c r="K85" i="49" s="1"/>
  <c r="K91" i="49"/>
  <c r="K89" i="49" s="1"/>
  <c r="G91" i="49"/>
  <c r="G89" i="49" s="1"/>
  <c r="G83" i="49"/>
  <c r="G85" i="49" s="1"/>
  <c r="N18" i="20"/>
  <c r="P17" i="20"/>
  <c r="P18" i="20" s="1"/>
  <c r="L27" i="44"/>
  <c r="L41" i="44"/>
  <c r="H27" i="44"/>
  <c r="H41" i="44" s="1"/>
  <c r="G29" i="43" l="1"/>
  <c r="K29" i="43"/>
  <c r="K17" i="43"/>
  <c r="G17" i="43"/>
  <c r="G30" i="43" l="1"/>
  <c r="K30" i="43"/>
  <c r="J26" i="44" l="1"/>
  <c r="I13" i="45"/>
  <c r="J18" i="44" l="1"/>
  <c r="J27" i="44" s="1"/>
  <c r="I29" i="43"/>
  <c r="I10" i="45" l="1"/>
  <c r="I14" i="45" l="1"/>
  <c r="I16" i="45" s="1"/>
  <c r="I20" i="45"/>
  <c r="I30" i="43"/>
  <c r="I21" i="45" l="1"/>
  <c r="I23" i="45" s="1"/>
  <c r="I25" i="45" l="1"/>
  <c r="I27" i="45" s="1"/>
  <c r="I10" i="49" s="1"/>
  <c r="I12" i="49" s="1"/>
  <c r="I29" i="49" s="1"/>
  <c r="I40" i="49" s="1"/>
  <c r="I43" i="49" s="1"/>
  <c r="I91" i="49" l="1"/>
  <c r="I89" i="49" s="1"/>
  <c r="I83" i="49"/>
  <c r="I85" i="49" s="1"/>
  <c r="I32" i="45"/>
  <c r="I35" i="45"/>
  <c r="I39" i="45" l="1"/>
  <c r="H17" i="48" s="1"/>
  <c r="E10" i="45"/>
  <c r="F26" i="44"/>
  <c r="E29" i="43"/>
  <c r="H18" i="48" l="1"/>
  <c r="J36" i="44" s="1"/>
  <c r="J38" i="44" s="1"/>
  <c r="J40" i="44" s="1"/>
  <c r="J41" i="44" s="1"/>
  <c r="J17" i="48"/>
  <c r="J18" i="48" s="1"/>
  <c r="E13" i="45"/>
  <c r="E14" i="45" s="1"/>
  <c r="E16" i="45" s="1"/>
  <c r="F18" i="44"/>
  <c r="F27" i="44" s="1"/>
  <c r="E17" i="43"/>
  <c r="E30" i="43" s="1"/>
  <c r="N25" i="20" l="1"/>
  <c r="F39" i="44" s="1"/>
  <c r="E20" i="45"/>
  <c r="E21" i="45" s="1"/>
  <c r="E23" i="45" s="1"/>
  <c r="E25" i="45" s="1"/>
  <c r="E27" i="45" s="1"/>
  <c r="E32" i="45" s="1"/>
  <c r="E37" i="45" l="1"/>
  <c r="E35" i="45" s="1"/>
  <c r="E41" i="45"/>
  <c r="E39" i="45" s="1"/>
  <c r="F36" i="44" s="1"/>
  <c r="H24" i="20" l="1"/>
  <c r="H25" i="20" s="1"/>
  <c r="L24" i="20" l="1"/>
  <c r="P24" i="20" s="1"/>
  <c r="P25" i="20" s="1"/>
  <c r="F38" i="44"/>
  <c r="F40" i="44" s="1"/>
  <c r="L25" i="20" l="1"/>
  <c r="F41" i="44"/>
</calcChain>
</file>

<file path=xl/sharedStrings.xml><?xml version="1.0" encoding="utf-8"?>
<sst xmlns="http://schemas.openxmlformats.org/spreadsheetml/2006/main" count="287" uniqueCount="207">
  <si>
    <t>บริษัท โกลบอล คอนซูเมอร์ จำกัด (มหาชน) และบริษัทย่อย</t>
  </si>
  <si>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</si>
  <si>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</si>
  <si>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</si>
  <si>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</si>
  <si>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</si>
  <si>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</si>
  <si>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</si>
  <si>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</si>
  <si>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</si>
  <si>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</si>
  <si>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</si>
  <si>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</si>
  <si>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</si>
  <si>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</si>
  <si>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</si>
  <si>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</si>
  <si>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</si>
  <si>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</si>
  <si>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</si>
  <si>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</si>
  <si>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</si>
  <si>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</si>
  <si>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</si>
  <si>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</si>
  <si>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</si>
  <si>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</si>
  <si>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</si>
  <si>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</si>
  <si>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</si>
  <si>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</si>
  <si>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</si>
  <si>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</si>
  <si>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</si>
  <si>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</si>
  <si>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</si>
  <si>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</si>
  <si>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</si>
  <si>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</si>
  <si>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</si>
  <si>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</si>
  <si>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</si>
  <si>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</si>
  <si>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</si>
  <si>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</si>
  <si>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</si>
  <si>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</si>
  <si>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</si>
  <si>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</si>
  <si>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</si>
  <si>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 xml:space="preserve"> </t>
  </si>
  <si>
    <t>(ณ วันที่ 31 ธันวาคม 2563: 1,912,690,915 หุ้น)</t>
  </si>
  <si>
    <t>ส่วนต่ำมูลค่าหุ้น</t>
  </si>
  <si>
    <t>ขาดทุนสะสม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</si>
  <si>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</si>
  <si>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</si>
  <si>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</si>
  <si>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</si>
  <si>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</si>
  <si>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(                                                     )       </t>
  </si>
  <si>
    <t>งบการเงินเฉพาะของบริษัท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</si>
  <si>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</si>
  <si>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</si>
  <si>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</si>
  <si>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</si>
  <si>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</si>
  <si>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</si>
  <si>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</si>
  <si>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</si>
  <si>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</si>
  <si>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</si>
  <si>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</si>
  <si>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</si>
  <si>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</si>
  <si>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</si>
  <si>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</si>
  <si>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</si>
  <si>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ของการดำเนินงานต่อเนื่อง</t>
  </si>
  <si>
    <t>กำไร (ขาดทุน) สำหรับงวด</t>
  </si>
  <si>
    <t>ส่วนที่เป็นของบริษัทใหญ่</t>
  </si>
  <si>
    <t xml:space="preserve">(                                                     )       </t>
  </si>
  <si>
    <t>ขาดทุนจากการด้อยค่าเงินลงทุนในบริษัทย่อย</t>
  </si>
  <si>
    <t>ค่าใช้จ่ายอื่น</t>
  </si>
  <si>
    <t>ขาดทุนจากการจำหน่ายเงินลงทุนชั่วคราว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</si>
  <si>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</si>
  <si>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</si>
  <si>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</t>
  </si>
  <si>
    <t>ของส่วนผู้ถือหุ้น</t>
  </si>
  <si>
    <t>ทุนเรือนหุ้น</t>
  </si>
  <si>
    <t>ส่วนต่ำ</t>
  </si>
  <si>
    <t>รวมส่วนของ</t>
  </si>
  <si>
    <t>ที่ออกและ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</si>
  <si>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</si>
  <si>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</si>
  <si>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</si>
  <si>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</si>
  <si>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</si>
  <si>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</si>
  <si>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</si>
  <si>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</si>
  <si>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</si>
  <si>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2563</t>
  </si>
  <si>
    <t>ยอดคงเหลือ ณ วันที่ 1 มกราคม 2564</t>
  </si>
  <si>
    <t>จำหน่ายบริษัทย่อย</t>
  </si>
  <si>
    <t xml:space="preserve">     (                                                     )       </t>
  </si>
  <si>
    <t>ทุนเรือนหุ้นที่ออกและ</t>
  </si>
  <si>
    <t xml:space="preserve">              (                                                     )       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</si>
  <si>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</si>
  <si>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</si>
  <si>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</si>
  <si>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</si>
  <si>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</si>
  <si>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</si>
  <si>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</si>
  <si>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</si>
  <si>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ค่าเผื่อผลขาดทุนด้านเครดิตที่คาดว่าจะเกิดขึ้น (กลับรายการ) </t>
  </si>
  <si>
    <t>ขาดทุนจากการตัดจำหน่ายสินทรัพย์ถาวร</t>
  </si>
  <si>
    <t>ขาดทุน (กำไร) จากการจำหน่ายสินทรัพย์ถาวร</t>
  </si>
  <si>
    <t>(กำไร) ขาดทุนจากการจำหน่ายเงินลงทุนในบริษัทย่อย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</si>
  <si>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</si>
  <si>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</si>
  <si>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</si>
  <si>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</si>
  <si>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</si>
  <si>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</si>
  <si>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</si>
  <si>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</si>
  <si>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</si>
  <si>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</si>
  <si>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</si>
  <si>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</si>
  <si>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</si>
  <si>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</si>
  <si>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</si>
  <si>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กระแสเงินสดจากกิจกรรมลงทุน</t>
  </si>
  <si>
    <t>ขายเงินลงทุนชั่วคราว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</si>
  <si>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</si>
  <si>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</si>
  <si>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</si>
  <si>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</si>
  <si>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เงินสดรับจากการจำหน่ายสินทรัพย์</t>
  </si>
  <si>
    <t>เงินสดรับจากการขายบริษัทย่อย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</si>
  <si>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</si>
  <si>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</si>
  <si>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</si>
  <si>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</si>
  <si>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เงินสดรับจากการขายสินทรัพย์และเช่ากลับคืน</t>
  </si>
  <si>
    <t>จ่ายชำระหนี้สินตามสัญญาเช่า</t>
  </si>
  <si>
    <t>เงินสดรับจากการเพิ่มทุน</t>
  </si>
  <si>
    <t>เงินสดรับจากการเพิ่มทุนของส่วนได้เสียที่ไม่มีอำนาจควบคุม</t>
  </si>
  <si>
    <t>เงินสดสุทธิได้มาจากกิจกรรมจัดหาเงิน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</si>
  <si>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</si>
  <si>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</si>
  <si>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</si>
  <si>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กิจกรรมจัดหาเงิน</t>
  </si>
  <si>
    <t xml:space="preserve">__________________________________ กรรมการ </t>
  </si>
  <si>
    <t>กำไรของการดำเนินงานที่ยกเลิก</t>
  </si>
  <si>
    <t>เงินสดรับจากเงินกู้ยืมระยะสั้นจากธนาคาร</t>
  </si>
  <si>
    <t>เงินสดจ่ายคืนเงินกู้ยืมระยะสั้นจากธนาคาร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</si>
  <si>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</si>
  <si>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</si>
  <si>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</t>
  </si>
  <si>
    <t>(ขาดทุน) สะสม</t>
  </si>
  <si>
    <t>ส่วนได้เสียที่ไม่มีอำนาจควบคุมเพิ่มขึ้นจากการรวมธุรกิจ</t>
  </si>
  <si>
    <t>เงินสดจ่ายเพื่อลงทุนในบริษัทย่อย</t>
  </si>
  <si>
    <t>กำไร (ขาดทุน) ต่อหุ้นสำหรับการดำเนินงานต่อเนื่อง</t>
  </si>
  <si>
    <t>กำไร (ขาดทุน) ต่อหุ้นปรับลด (บาทต่อหุ้น)</t>
  </si>
  <si>
    <t>กำไร (ขาดทุน) ต่อหุ้นขั้นพื้นฐาน (บาทต่อหุ้น)</t>
  </si>
  <si>
    <t>กำไร (ขาดทุน) ต่อหุ้น</t>
  </si>
  <si>
    <t>งบกำไรขาดทุนและกำไรขาดทุนเบ็ดเสร็จอื่น</t>
  </si>
  <si>
    <t>เงินฝากธนาคารที่ติดภาระค้ำประกันลดลง (เพิ่มขึ้น)</t>
  </si>
  <si>
    <t>ณ วันที่ 31 ธันวาคม 2564</t>
  </si>
  <si>
    <t>(หน่วย : บาท)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</si>
  <si>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</si>
  <si>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2564</t>
  </si>
  <si>
    <t>เพิ่มทุนระหว่างปี</t>
  </si>
  <si>
    <t>กำไร (ขาดทุน) เบ็ดเสร็จรวมสำหรับปี</t>
  </si>
  <si>
    <t>ยอดคงเหลือ ณ วันที่ 31 ธันวาคม 2563</t>
  </si>
  <si>
    <t>กำไรเบ็ดเสร็จรวมสำหรับปี</t>
  </si>
  <si>
    <t>ยอดคงเหลือ ณ วันที่ 31 ธันวาคม 2564</t>
  </si>
  <si>
    <t>ขาดทุนเบ็ดเสร็จรวมสำหรับปี</t>
  </si>
  <si>
    <t>กำไร (ขาดทุน) 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</si>
  <si>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</si>
  <si>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</si>
  <si>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</si>
  <si>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</si>
  <si>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 เบ็ดเสร็จอื่น</t>
  </si>
  <si>
    <t xml:space="preserve">  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</si>
  <si>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</si>
  <si>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จากการประมาณการตามหลัก</t>
  </si>
  <si>
    <t>คณิตศาสตร์ประกันภัย - สุทธิจากภาษี</t>
  </si>
  <si>
    <t>ขาดทุนจากการด้อยค่าของค่าความนิยม</t>
  </si>
  <si>
    <t>หุ้นที่ออกและชำระเต็มมูลค่าแล้ว 2,119,662,003 หุ้น</t>
  </si>
  <si>
    <t>การเพิ่มขึ้นในสัดส่วนการถือหุ้นในบริษัทย่อย</t>
  </si>
  <si>
    <t>ค่าเผื่อสินค้าเสื่อมคุณภาพและมูลค่าสินค้า</t>
  </si>
  <si>
    <t>ค่าเผื่อด้อยค่าสินทรัพย์ถาวร</t>
  </si>
  <si>
    <t>เงินสดจ่ายเงินประกันเพื่อซื้อหุ้น</t>
  </si>
  <si>
    <t>สัดส่วนการถือหุ้นในบริษัทย่อย</t>
  </si>
  <si>
    <t>เงินสดจ่ายให้ส่วนได้เสียที่ไม่มีอำนาจควบคุมเพื่อเพิ่ม</t>
  </si>
  <si>
    <t>เงินสดและรายการเทียบเท่าเงินสดลดลง - สุทธิ</t>
  </si>
  <si>
    <t>เงินสดสุทธิใช้ไปในกิจกรรมลงทุน</t>
  </si>
  <si>
    <t>(ณ วันที่ 31 ธันวาคม 2563: 2,658,648,881 หุ้น)</t>
  </si>
  <si>
    <t>ทุนจดทะเบียน 3,643,217,764 หุ้น มูลค่าหุ้นละ 1 บาท</t>
  </si>
  <si>
    <t>ส่วนต่างจากการยกเลิกสัญญาเช่าและการลดค่าเช่า</t>
  </si>
  <si>
    <t xml:space="preserve">  (                                                     )       </t>
  </si>
  <si>
    <t xml:space="preserve">   _________________________________ กรรมการ </t>
  </si>
  <si>
    <t xml:space="preserve">    _________________________________ กรรมการ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</si>
</sst>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;\-&quot;£&quot;#,##0"/>
    <numFmt numFmtId="196" formatCode="&quot;£&quot;#,##0;[Red]\-&quot;£&quot;#,##0"/>
    <numFmt numFmtId="197" formatCode="&quot;£&quot;#,##0.00;[Red]\-&quot;£&quot;#,##0.00"/>
    <numFmt numFmtId="198" formatCode="_(* #,##0_);_(* \(#,##0\);_(* &quot;-&quot;??_);_(@_)"/>
    <numFmt numFmtId="199" formatCode="_-* #,##0_-;\-* #,##0_-;_-* &quot;-&quot;??_-;_-@_-"/>
    <numFmt numFmtId="200" formatCode="_(* #,##0.000_);_(* \(#,##0.000\);_(* &quot;-&quot;??_);_(@_)"/>
    <numFmt numFmtId="201" formatCode="#,##0;\(#,##0\)"/>
    <numFmt numFmtId="202" formatCode="_(* #,##0.0000_);_(* \(#,##0.0000\);_(* &quot;-&quot;_);_(@_)"/>
    <numFmt numFmtId="203" formatCode="##,##0.0_);\(#,##0.0\)"/>
    <numFmt numFmtId="204" formatCode="#,##0.00;[Red]#,##0.00"/>
    <numFmt numFmtId="205" formatCode="_(* #,##0.000_);_(* \(#,##0.000\);_(* &quot;-&quot;_);_(@_)"/>
    <numFmt numFmtId="206" formatCode="_(* #,##0.0_);_(* \(#,##0.0\);_(* &quot;-&quot;_);_(@_)"/>
    <numFmt numFmtId="207" formatCode="_(&quot;Rp&quot;* #,##0_);_(&quot;Rp&quot;* \(#,##0\);_(&quot;Rp&quot;* &quot;-&quot;_);_(@_)"/>
    <numFmt numFmtId="208" formatCode="mmmm\ d\,\ yyyy"/>
    <numFmt numFmtId="209" formatCode="_(* #,##0.00_);_(* \(#,##0.00\);_(* &quot;-&quot;_);_(@_)"/>
    <numFmt numFmtId="210" formatCode="&quot;£&quot;#,##0_);[Red]\(&quot;£&quot;#,##0\)"/>
    <numFmt numFmtId="211" formatCode="&quot;RM&quot;#,##0_);[Red]\(&quot;RM&quot;#,##0\)"/>
    <numFmt numFmtId="212" formatCode="&quot;£&quot;#,##0.00_);[Red]\(&quot;£&quot;#,##0.00\)"/>
    <numFmt numFmtId="213" formatCode="&quot;RM&quot;#,##0.00;\-&quot;RM&quot;#,##0.00"/>
    <numFmt numFmtId="214" formatCode="_(* #,##0.0000_);_(* \(#,##0.0000\);_(* &quot;-&quot;??_);_(@_)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0.0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#,##0.00\ ;\-#,##0.00\ ;&quot; -&quot;#\ ;@\ "/>
    <numFmt numFmtId="223" formatCode="0.00_)"/>
    <numFmt numFmtId="224" formatCode="0.0%"/>
    <numFmt numFmtId="225" formatCode="&quot;RM&quot;#,##0.00_);[Red]&quot;(RM&quot;#,##0.00\)"/>
    <numFmt numFmtId="226" formatCode="&quot;$&quot;#,##0.00;[Red]\-&quot;$&quot;#,##0.00"/>
    <numFmt numFmtId="227" formatCode="d\.mmm\.yy"/>
    <numFmt numFmtId="228" formatCode="#,##0.0;\-#,##0.0"/>
    <numFmt numFmtId="229" formatCode="0."/>
    <numFmt numFmtId="230" formatCode="#."/>
    <numFmt numFmtId="231" formatCode="0.00%;\(0.00\)%"/>
    <numFmt numFmtId="232" formatCode="mmm\.yy"/>
    <numFmt numFmtId="233" formatCode="&quot;0&quot;#.0"/>
    <numFmt numFmtId="234" formatCode="&quot;0&quot;#"/>
    <numFmt numFmtId="235" formatCode="#,##0.0_);\(#,##0.0\)"/>
    <numFmt numFmtId="236" formatCode="_-* #,##0\ _F_-;\-* #,##0\ _F_-;_-* &quot;-&quot;\ _F_-;_-@_-"/>
    <numFmt numFmtId="237" formatCode="_-* #,##0.00\ _F_-;\-* #,##0.00\ _F_-;_-* &quot;-&quot;??\ _F_-;_-@_-"/>
    <numFmt numFmtId="238" formatCode="_-* #,##0\ &quot;F&quot;_-;\-* #,##0\ &quot;F&quot;_-;_-* &quot;-&quot;\ &quot;F&quot;_-;_-@_-"/>
    <numFmt numFmtId="239" formatCode="000\-000000"/>
    <numFmt numFmtId="240" formatCode="_-* #,##0.00\ &quot;F&quot;_-;\-* #,##0.00\ &quot;F&quot;_-;_-* &quot;-&quot;??\ &quot;F&quot;_-;_-@_-"/>
    <numFmt numFmtId="241" formatCode="&quot;$&quot;#,##0.0_);\(&quot;$&quot;#,##0.0\)"/>
    <numFmt numFmtId="242" formatCode="_(&quot;RM&quot;* #,##0_);_(&quot;RM&quot;* \(#,##0\);_(&quot;RM&quot;* &quot;-&quot;_);_(@_)"/>
    <numFmt numFmtId="243" formatCode="0.000"/>
    <numFmt numFmtId="244" formatCode="mm\/dd\/yy"/>
    <numFmt numFmtId="245" formatCode="&quot;$&quot;#,##0.00\ ;\(&quot;$&quot;#,##0.00\)"/>
    <numFmt numFmtId="246" formatCode="#,##0_);[Red]\(#,##0\);\ \ \-\ \ \ \ \ "/>
    <numFmt numFmtId="247" formatCode="&quot;$&quot;#,##0;[Red]\-&quot;$&quot;#,##0"/>
    <numFmt numFmtId="248" formatCode="0.00\ \ \ ;\-0.00\ \ \ ;0.00\ \ \ ;[Red]@&quot;    &quot;"/>
    <numFmt numFmtId="249" formatCode="_ * #,##0_ ;_ * \-#,##0_ ;_ * &quot;-&quot;_ ;_ @_ "/>
    <numFmt numFmtId="250" formatCode="#,##0\ ;[Red]\(#,##0\);&quot;      -     &quot;"/>
    <numFmt numFmtId="251" formatCode="#,##0_);[Red]\(#,##0\);&quot;     -    &quot;"/>
    <numFmt numFmtId="252" formatCode="_-&quot;RM&quot;* #,##0_-;\-&quot;RM&quot;* #,##0_-;_-&quot;RM&quot;* &quot;-&quot;_-;_-@_-"/>
    <numFmt numFmtId="253" formatCode="&quot;฿&quot;#,##0.00_);\(&quot;฿&quot;#,##0.00\)"/>
    <numFmt numFmtId="254" formatCode="&quot;ผ&quot;#,##0.00_);[Red]\(&quot;ผ&quot;#,##0.00\)"/>
    <numFmt numFmtId="255" formatCode="#,##0.0_);[Red]\(#,##0.0\)"/>
    <numFmt numFmtId="256" formatCode="dd\-mmm\-yy_)"/>
    <numFmt numFmtId="257" formatCode="#,##0.00\ &quot;F&quot;;\-#,##0.00\ &quot;F&quot;"/>
    <numFmt numFmtId="258" formatCode="#,##0.0;[Red]\-#,##0.0"/>
    <numFmt numFmtId="259" formatCode=";;;"/>
    <numFmt numFmtId="260" formatCode="0.00_);[Red]\(0.00\)"/>
    <numFmt numFmtId="261" formatCode="_(&quot;BHT&quot;* #,##0.00_);_(&quot;BHT&quot;* \(#,##0.00\);_(&quot;BHT&quot;* &quot;-&quot;??_);_(@_)"/>
    <numFmt numFmtId="262" formatCode="\t&quot;฿&quot;#,##0_);\(\t&quot;฿&quot;#,##0\)"/>
    <numFmt numFmtId="263" formatCode="_-[$€]* #,##0.00_-;\-[$€]* #,##0.00_-;_-[$€]* &quot;-&quot;??_-;_-@_-"/>
    <numFmt numFmtId="264" formatCode="#,##0.00_);[Black]\(#,##0.00\)"/>
    <numFmt numFmtId="265" formatCode="\$#,##0.00;\(\$#,##0.00\)"/>
    <numFmt numFmtId="266" formatCode="\$#,##0;\(\$#,##0\)"/>
    <numFmt numFmtId="267" formatCode="d/mm/yy\ "/>
    <numFmt numFmtId="268" formatCode="mm/dd/yy"/>
    <numFmt numFmtId="269" formatCode="0_);[Red]\(0\)"/>
    <numFmt numFmtId="270" formatCode="_(* #,##0.0_);_(* \(#,##0.0\);_(* &quot;-&quot;?_);@_)"/>
    <numFmt numFmtId="271" formatCode="_-* #,##0_ _F_-;\-* #,##0_ _F_-;_-* &quot;-&quot;_ _F_-;_-@_-"/>
    <numFmt numFmtId="272" formatCode="General_)"/>
    <numFmt numFmtId="273" formatCode="#,##0.00;[Red]\(#,##0.00\)"/>
    <numFmt numFmtId="274" formatCode="##.\ \ "/>
    <numFmt numFmtId="275" formatCode="#.\ \ "/>
    <numFmt numFmtId="276" formatCode="#,##0;[Red]\(#,##0\)"/>
    <numFmt numFmtId="277" formatCode="&quot;?&quot;#,##0;[Red]\-&quot;?&quot;#,##0"/>
    <numFmt numFmtId="278" formatCode="_-[$€-2]* #,##0.00_-;\-[$€-2]* #,##0.00_-;_-[$€-2]* &quot;-&quot;??_-"/>
    <numFmt numFmtId="279" formatCode="#,##0\ \ ;\(#,##0\)\ ;\—\ \ \ \ "/>
    <numFmt numFmtId="280" formatCode="&quot;฿&quot;\t#,##0_);[Red]\(&quot;฿&quot;\t#,##0\)"/>
    <numFmt numFmtId="281" formatCode="#,##0&quot;£&quot;_);[Red]\(#,##0&quot;£&quot;\)"/>
    <numFmt numFmtId="282" formatCode="_-* #,##0\ _P_t_s_-;\-* #,##0\ _P_t_s_-;_-* &quot;-&quot;\ _P_t_s_-;_-@_-"/>
    <numFmt numFmtId="283" formatCode="_-* #,##0\ &quot;Pts&quot;_-;\-* #,##0\ &quot;Pts&quot;_-;_-* &quot;-&quot;\ &quot;Pts&quot;_-;_-@_-"/>
    <numFmt numFmtId="284" formatCode="dd\ mmm\ yyyy"/>
    <numFmt numFmtId="285" formatCode="0.000_);\(0.000\)"/>
  </numFmts>
  <fonts count="252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name val="Calibri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rgb="FF0070C0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7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19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194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13" fillId="2" borderId="0"/>
    <xf numFmtId="203" fontId="3" fillId="0" borderId="0" applyFont="0" applyFill="0" applyBorder="0" applyAlignment="0" applyProtection="0"/>
    <xf numFmtId="204" fontId="14" fillId="0" borderId="0"/>
    <xf numFmtId="0" fontId="11" fillId="0" borderId="0"/>
    <xf numFmtId="191" fontId="3" fillId="0" borderId="0" applyFont="0" applyFill="0" applyBorder="0" applyAlignment="0" applyProtection="0"/>
    <xf numFmtId="205" fontId="15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2" fontId="17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21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5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21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20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18" fillId="2" borderId="0"/>
    <xf numFmtId="0" fontId="13" fillId="2" borderId="0"/>
    <xf numFmtId="213" fontId="15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217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218" fontId="3" fillId="0" borderId="0"/>
    <xf numFmtId="219" fontId="3" fillId="0" borderId="0"/>
    <xf numFmtId="0" fontId="20" fillId="5" borderId="0">
      <alignment horizontal="right"/>
    </xf>
    <xf numFmtId="0" fontId="19" fillId="0" borderId="0"/>
    <xf numFmtId="220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2" fontId="15" fillId="0" borderId="0"/>
    <xf numFmtId="192" fontId="15" fillId="0" borderId="0"/>
    <xf numFmtId="192" fontId="15" fillId="0" borderId="0"/>
    <xf numFmtId="192" fontId="15" fillId="0" borderId="0"/>
    <xf numFmtId="217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Border="0" applyAlignment="0" applyProtection="0"/>
    <xf numFmtId="0" fontId="3" fillId="0" borderId="0" applyFont="0" applyFill="0" applyBorder="0" applyAlignment="0" applyProtection="0"/>
    <xf numFmtId="222" fontId="28" fillId="0" borderId="0" applyFill="0" applyBorder="0" applyAlignment="0" applyProtection="0"/>
    <xf numFmtId="209" fontId="28" fillId="0" borderId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209" fontId="28" fillId="0" borderId="0" applyFill="0" applyBorder="0" applyAlignment="0" applyProtection="0"/>
    <xf numFmtId="223" fontId="28" fillId="0" borderId="0" applyFill="0" applyBorder="0" applyAlignment="0" applyProtection="0"/>
    <xf numFmtId="209" fontId="28" fillId="0" borderId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ill="0" applyBorder="0" applyAlignment="0" applyProtection="0"/>
    <xf numFmtId="209" fontId="28" fillId="0" borderId="0" applyFill="0" applyBorder="0" applyAlignment="0" applyProtection="0"/>
    <xf numFmtId="223" fontId="28" fillId="0" borderId="0" applyFill="0" applyBorder="0" applyAlignment="0" applyProtection="0"/>
    <xf numFmtId="209" fontId="28" fillId="0" borderId="0" applyFill="0" applyBorder="0" applyAlignment="0" applyProtection="0"/>
    <xf numFmtId="223" fontId="28" fillId="0" borderId="0" applyFill="0" applyBorder="0" applyAlignment="0" applyProtection="0"/>
    <xf numFmtId="209" fontId="28" fillId="0" borderId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223" fontId="28" fillId="0" borderId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22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ill="0" applyBorder="0" applyAlignment="0" applyProtection="0"/>
    <xf numFmtId="43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225" fontId="28" fillId="0" borderId="0" applyFill="0" applyBorder="0" applyAlignment="0" applyProtection="0"/>
    <xf numFmtId="22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" fillId="0" borderId="0" applyFont="0" applyFill="0" applyBorder="0" applyAlignment="0" applyProtection="0"/>
    <xf numFmtId="189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26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227" fontId="15" fillId="0" borderId="0"/>
    <xf numFmtId="228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29" fontId="3" fillId="3" borderId="0" applyFont="0" applyBorder="0"/>
    <xf numFmtId="0" fontId="35" fillId="0" borderId="10"/>
    <xf numFmtId="230" fontId="36" fillId="0" borderId="0">
      <protection locked="0"/>
    </xf>
    <xf numFmtId="14" fontId="37" fillId="0" borderId="0" applyFill="0" applyBorder="0" applyAlignment="0"/>
    <xf numFmtId="231" fontId="15" fillId="0" borderId="0">
      <protection locked="0"/>
    </xf>
    <xf numFmtId="0" fontId="38" fillId="2" borderId="10"/>
    <xf numFmtId="38" fontId="27" fillId="0" borderId="11">
      <alignment vertical="center"/>
    </xf>
    <xf numFmtId="232" fontId="15" fillId="0" borderId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190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216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30" fontId="36" fillId="0" borderId="0">
      <protection locked="0"/>
    </xf>
    <xf numFmtId="230" fontId="36" fillId="0" borderId="0">
      <protection locked="0"/>
    </xf>
    <xf numFmtId="230" fontId="36" fillId="0" borderId="0">
      <protection locked="0"/>
    </xf>
    <xf numFmtId="230" fontId="36" fillId="0" borderId="0">
      <protection locked="0"/>
    </xf>
    <xf numFmtId="230" fontId="36" fillId="0" borderId="0">
      <protection locked="0"/>
    </xf>
    <xf numFmtId="230" fontId="36" fillId="0" borderId="0">
      <protection locked="0"/>
    </xf>
    <xf numFmtId="230" fontId="36" fillId="0" borderId="0">
      <protection locked="0"/>
    </xf>
    <xf numFmtId="230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33" fontId="45" fillId="0" borderId="14">
      <alignment horizontal="left"/>
    </xf>
    <xf numFmtId="234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30" fontId="36" fillId="0" borderId="0">
      <protection locked="0"/>
    </xf>
    <xf numFmtId="230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35" fontId="25" fillId="9" borderId="0"/>
    <xf numFmtId="195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5" fontId="52" fillId="11" borderId="0"/>
    <xf numFmtId="191" fontId="3" fillId="0" borderId="0" applyFont="0" applyFill="0" applyBorder="0" applyAlignment="0" applyProtection="0"/>
    <xf numFmtId="0" fontId="15" fillId="0" borderId="0">
      <alignment vertical="justify"/>
    </xf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53" fillId="0" borderId="3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198" fontId="15" fillId="0" borderId="0" applyNumberFormat="0" applyFont="0" applyFill="0" applyBorder="0" applyAlignment="0" applyProtection="0"/>
    <xf numFmtId="242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7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28" fontId="3" fillId="0" borderId="0" applyFont="0" applyFill="0" applyBorder="0" applyAlignment="0" applyProtection="0"/>
    <xf numFmtId="243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226" fontId="27" fillId="0" borderId="0" applyFont="0" applyFill="0" applyBorder="0" applyAlignment="0" applyProtection="0"/>
    <xf numFmtId="244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45" fontId="70" fillId="16" borderId="0" applyBorder="0" applyAlignment="0" applyProtection="0"/>
    <xf numFmtId="241" fontId="3" fillId="0" borderId="0">
      <alignment horizontal="center"/>
    </xf>
    <xf numFmtId="246" fontId="71" fillId="0" borderId="0"/>
    <xf numFmtId="195" fontId="11" fillId="0" borderId="0" applyBorder="0" applyAlignment="0"/>
    <xf numFmtId="0" fontId="11" fillId="0" borderId="0"/>
    <xf numFmtId="211" fontId="3" fillId="0" borderId="0" applyFont="0" applyFill="0" applyBorder="0" applyAlignment="0" applyProtection="0"/>
    <xf numFmtId="201" fontId="15" fillId="0" borderId="0"/>
    <xf numFmtId="201" fontId="15" fillId="0" borderId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48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49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30" fontId="36" fillId="0" borderId="7">
      <protection locked="0"/>
    </xf>
    <xf numFmtId="230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41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216" fontId="3" fillId="0" borderId="0" applyFont="0" applyFill="0" applyBorder="0" applyAlignment="0" applyProtection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1" fontId="14" fillId="0" borderId="0" applyBorder="0" applyAlignment="0"/>
    <xf numFmtId="251" fontId="14" fillId="0" borderId="0" applyBorder="0" applyAlignment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1" fontId="14" fillId="0" borderId="0" applyBorder="0" applyAlignment="0"/>
    <xf numFmtId="251" fontId="14" fillId="0" borderId="0" applyBorder="0" applyAlignment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1" fontId="14" fillId="0" borderId="0" applyBorder="0" applyAlignment="0"/>
    <xf numFmtId="251" fontId="14" fillId="0" borderId="0" applyBorder="0" applyAlignment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1" fontId="14" fillId="0" borderId="0" applyBorder="0" applyAlignment="0"/>
    <xf numFmtId="251" fontId="14" fillId="0" borderId="0" applyBorder="0" applyAlignment="0"/>
    <xf numFmtId="250" fontId="14" fillId="0" borderId="0" applyBorder="0"/>
    <xf numFmtId="251" fontId="14" fillId="0" borderId="0" applyBorder="0" applyAlignment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1" fontId="14" fillId="0" borderId="0" applyBorder="0" applyAlignment="0"/>
    <xf numFmtId="251" fontId="14" fillId="0" borderId="0" applyBorder="0" applyAlignment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250" fontId="14" fillId="0" borderId="0" applyBorder="0"/>
    <xf numFmtId="0" fontId="4" fillId="18" borderId="25" applyNumberFormat="0" applyBorder="0" applyAlignment="0">
      <alignment horizontal="center"/>
    </xf>
    <xf numFmtId="252" fontId="16" fillId="0" borderId="26" applyFont="0" applyBorder="0" applyAlignment="0">
      <alignment horizontal="center" vertical="center"/>
    </xf>
    <xf numFmtId="0" fontId="11" fillId="0" borderId="0"/>
    <xf numFmtId="192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55" fontId="86" fillId="0" borderId="0" applyFill="0" applyBorder="0" applyAlignment="0" applyProtection="0"/>
    <xf numFmtId="40" fontId="86" fillId="0" borderId="0" applyFill="0" applyBorder="0" applyAlignment="0" applyProtection="0"/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53" fontId="85" fillId="19" borderId="0" applyFill="0" applyBorder="0" applyAlignment="0">
      <alignment vertical="top"/>
    </xf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243" fontId="85" fillId="0" borderId="0" applyFill="0" applyBorder="0" applyAlignment="0" applyProtection="0"/>
    <xf numFmtId="4" fontId="84" fillId="0" borderId="0" applyFont="0" applyFill="0" applyBorder="0" applyAlignment="0" applyProtection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4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59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223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58" fontId="85" fillId="19" borderId="0" applyFill="0" applyBorder="0" applyAlignment="0" applyProtection="0">
      <alignment vertical="top"/>
    </xf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260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50" fillId="0" borderId="0">
      <alignment horizontal="center"/>
    </xf>
    <xf numFmtId="195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42" fontId="8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262" fontId="88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55" fontId="3" fillId="0" borderId="0"/>
    <xf numFmtId="255" fontId="3" fillId="0" borderId="0"/>
    <xf numFmtId="255" fontId="3" fillId="0" borderId="0"/>
    <xf numFmtId="255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8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41" fontId="8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43" fontId="134" fillId="0" borderId="0" applyFont="0" applyFill="0" applyBorder="0" applyAlignment="0" applyProtection="0"/>
    <xf numFmtId="267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264" fontId="130" fillId="0" borderId="0" applyFont="0" applyFill="0" applyBorder="0" applyAlignment="0" applyProtection="0"/>
    <xf numFmtId="267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201" fontId="24" fillId="0" borderId="0"/>
    <xf numFmtId="265" fontId="24" fillId="0" borderId="0"/>
    <xf numFmtId="268" fontId="3" fillId="0" borderId="0" applyFont="0" applyFill="0" applyBorder="0" applyAlignment="0" applyProtection="0"/>
    <xf numFmtId="266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223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43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26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5" fontId="3" fillId="0" borderId="0"/>
    <xf numFmtId="255" fontId="3" fillId="0" borderId="0"/>
    <xf numFmtId="255" fontId="3" fillId="0" borderId="0"/>
    <xf numFmtId="255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43" fontId="157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43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43" fontId="134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43" fontId="162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67" fontId="88" fillId="0" borderId="0" applyFont="0" applyFill="0" applyBorder="0" applyAlignment="0" applyProtection="0"/>
    <xf numFmtId="264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43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43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43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43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70" fontId="125" fillId="0" borderId="0" applyAlignment="0" applyProtection="0"/>
    <xf numFmtId="224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41" fontId="130" fillId="0" borderId="0" applyNumberFormat="0" applyBorder="0"/>
    <xf numFmtId="271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72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27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271" fontId="108" fillId="0" borderId="0" applyFont="0" applyFill="0" applyBorder="0" applyAlignment="0" applyProtection="0"/>
    <xf numFmtId="271" fontId="108" fillId="0" borderId="0" applyFont="0" applyFill="0" applyBorder="0" applyAlignment="0" applyProtection="0"/>
    <xf numFmtId="27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273" fontId="108" fillId="0" borderId="0" applyFont="0" applyFill="0" applyBorder="0" applyAlignment="0" applyProtection="0"/>
    <xf numFmtId="273" fontId="108" fillId="0" borderId="0" applyFont="0" applyFill="0" applyBorder="0" applyAlignment="0" applyProtection="0"/>
    <xf numFmtId="273" fontId="108" fillId="0" borderId="0" applyFont="0" applyFill="0" applyBorder="0" applyAlignment="0" applyProtection="0"/>
    <xf numFmtId="273" fontId="108" fillId="0" borderId="0" applyFont="0" applyFill="0" applyBorder="0" applyAlignment="0" applyProtection="0"/>
    <xf numFmtId="43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7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74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8" fillId="0" borderId="0" applyFont="0" applyFill="0" applyBorder="0" applyAlignment="0" applyProtection="0"/>
    <xf numFmtId="272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76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6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272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0" borderId="0"/>
    <xf numFmtId="44" fontId="3" fillId="0" borderId="0" applyFont="0" applyFill="0" applyBorder="0" applyAlignment="0" applyProtection="0"/>
    <xf numFmtId="44" fontId="210" fillId="0" borderId="0" applyFont="0" applyFill="0" applyBorder="0" applyAlignment="0" applyProtection="0"/>
    <xf numFmtId="44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4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78" fontId="85" fillId="0" borderId="0" applyFont="0" applyFill="0" applyBorder="0" applyAlignment="0" applyProtection="0"/>
    <xf numFmtId="278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79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80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36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81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188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43" fontId="108" fillId="0" borderId="0" applyFont="0" applyFill="0" applyBorder="0" applyAlignment="0" applyProtection="0"/>
    <xf numFmtId="0" fontId="216" fillId="0" borderId="0"/>
    <xf numFmtId="223" fontId="10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16" fillId="0" borderId="0"/>
    <xf numFmtId="271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43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16" fillId="0" borderId="0"/>
    <xf numFmtId="43" fontId="3" fillId="0" borderId="0" applyFont="0" applyFill="0" applyBorder="0" applyAlignment="0" applyProtection="0"/>
    <xf numFmtId="0" fontId="216" fillId="0" borderId="0"/>
    <xf numFmtId="0" fontId="216" fillId="0" borderId="0"/>
    <xf numFmtId="43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41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41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43" fontId="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43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43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0"/>
    <xf numFmtId="43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43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43" fontId="10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43" fontId="10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8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84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4">
    <xf numFmtId="0" fontId="0" fillId="0" borderId="0" xfId="0"/>
    <xf numFmtId="0" fontId="232" fillId="0" borderId="0" xfId="0" applyFont="1" applyAlignment="1">
      <alignment vertical="center"/>
    </xf>
    <xf numFmtId="198" fontId="144" fillId="0" borderId="0" xfId="1" applyNumberFormat="1" applyFont="1" applyFill="1" applyAlignment="1">
      <alignment vertical="center"/>
    </xf>
    <xf numFmtId="198" fontId="144" fillId="0" borderId="0" xfId="1" applyNumberFormat="1" applyFont="1" applyFill="1" applyAlignment="1">
      <alignment vertical="center" wrapText="1"/>
    </xf>
    <xf numFmtId="199" fontId="144" fillId="0" borderId="0" xfId="1" applyNumberFormat="1" applyFont="1" applyFill="1"/>
    <xf numFmtId="198" fontId="144" fillId="0" borderId="0" xfId="1" applyNumberFormat="1" applyFont="1" applyFill="1"/>
    <xf numFmtId="199" fontId="144" fillId="0" borderId="1" xfId="1" applyNumberFormat="1" applyFont="1" applyFill="1" applyBorder="1"/>
    <xf numFmtId="199" fontId="144" fillId="0" borderId="0" xfId="1" applyNumberFormat="1" applyFont="1" applyFill="1" applyAlignment="1">
      <alignment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vertical="center" wrapText="1"/>
    </xf>
    <xf numFmtId="0" fontId="246" fillId="0" borderId="0" xfId="0" applyFont="1" applyAlignment="1">
      <alignment vertical="center" wrapText="1"/>
    </xf>
    <xf numFmtId="0" fontId="144" fillId="0" borderId="0" xfId="0" applyFont="1" applyAlignment="1">
      <alignment horizontal="center" vertical="center" wrapText="1"/>
    </xf>
    <xf numFmtId="198" fontId="144" fillId="0" borderId="1" xfId="0" applyNumberFormat="1" applyFont="1" applyBorder="1" applyAlignment="1">
      <alignment vertical="center"/>
    </xf>
    <xf numFmtId="0" fontId="246" fillId="0" borderId="0" xfId="0" applyFont="1" applyAlignment="1">
      <alignment vertical="center"/>
    </xf>
    <xf numFmtId="198" fontId="144" fillId="0" borderId="0" xfId="0" applyNumberFormat="1" applyFont="1" applyAlignment="1">
      <alignment vertical="center"/>
    </xf>
    <xf numFmtId="198" fontId="246" fillId="0" borderId="0" xfId="0" applyNumberFormat="1" applyFont="1" applyAlignment="1">
      <alignment vertical="center" wrapText="1"/>
    </xf>
    <xf numFmtId="198" fontId="144" fillId="0" borderId="1" xfId="3" applyNumberFormat="1" applyFont="1" applyFill="1" applyBorder="1"/>
    <xf numFmtId="0" fontId="144" fillId="0" borderId="0" xfId="0" quotePrefix="1" applyFont="1" applyAlignment="1">
      <alignment vertical="center"/>
    </xf>
    <xf numFmtId="198" fontId="144" fillId="0" borderId="0" xfId="3" applyNumberFormat="1" applyFont="1" applyFill="1"/>
    <xf numFmtId="199" fontId="144" fillId="0" borderId="0" xfId="0" applyNumberFormat="1" applyFont="1" applyAlignment="1">
      <alignment vertical="center"/>
    </xf>
    <xf numFmtId="198" fontId="144" fillId="0" borderId="0" xfId="1" applyNumberFormat="1" applyFont="1" applyFill="1" applyBorder="1" applyAlignment="1">
      <alignment horizontal="center"/>
    </xf>
    <xf numFmtId="0" fontId="246" fillId="0" borderId="0" xfId="0" applyFont="1" applyAlignment="1">
      <alignment horizontal="center" vertical="center" wrapText="1"/>
    </xf>
    <xf numFmtId="192" fontId="144" fillId="0" borderId="0" xfId="1" applyNumberFormat="1" applyFont="1" applyFill="1" applyBorder="1" applyAlignment="1">
      <alignment horizontal="right"/>
    </xf>
    <xf numFmtId="192" fontId="144" fillId="0" borderId="1" xfId="1" applyNumberFormat="1" applyFont="1" applyFill="1" applyBorder="1" applyAlignment="1">
      <alignment horizontal="right"/>
    </xf>
    <xf numFmtId="192" fontId="144" fillId="0" borderId="0" xfId="1" applyNumberFormat="1" applyFont="1" applyFill="1" applyBorder="1" applyAlignment="1"/>
    <xf numFmtId="192" fontId="144" fillId="0" borderId="0" xfId="1" applyNumberFormat="1" applyFont="1" applyFill="1" applyBorder="1" applyAlignment="1">
      <alignment horizontal="center"/>
    </xf>
    <xf numFmtId="199" fontId="144" fillId="0" borderId="0" xfId="1" applyNumberFormat="1" applyFont="1" applyFill="1" applyBorder="1" applyAlignment="1">
      <alignment horizontal="right" vertical="center" wrapText="1"/>
    </xf>
    <xf numFmtId="198" fontId="144" fillId="0" borderId="0" xfId="1" applyNumberFormat="1" applyFont="1" applyFill="1" applyBorder="1" applyAlignment="1">
      <alignment horizontal="right" vertical="center"/>
    </xf>
    <xf numFmtId="198" fontId="144" fillId="0" borderId="1" xfId="1" applyNumberFormat="1" applyFont="1" applyFill="1" applyBorder="1" applyAlignment="1"/>
    <xf numFmtId="198" fontId="144" fillId="0" borderId="0" xfId="1" applyNumberFormat="1" applyFont="1" applyFill="1" applyBorder="1" applyAlignment="1">
      <alignment horizontal="right"/>
    </xf>
    <xf numFmtId="198" fontId="144" fillId="0" borderId="1" xfId="1" applyNumberFormat="1" applyFont="1" applyFill="1" applyBorder="1" applyAlignment="1">
      <alignment horizontal="right"/>
    </xf>
    <xf numFmtId="198" fontId="144" fillId="0" borderId="0" xfId="1" applyNumberFormat="1" applyFont="1" applyFill="1" applyBorder="1" applyAlignment="1">
      <alignment vertical="center"/>
    </xf>
    <xf numFmtId="198" fontId="144" fillId="0" borderId="0" xfId="1" applyNumberFormat="1" applyFont="1" applyFill="1" applyBorder="1" applyAlignment="1"/>
    <xf numFmtId="43" fontId="246" fillId="0" borderId="0" xfId="1" applyFont="1" applyFill="1" applyAlignment="1">
      <alignment vertical="center" wrapText="1"/>
    </xf>
    <xf numFmtId="198" fontId="144" fillId="0" borderId="0" xfId="1" applyNumberFormat="1" applyFont="1" applyFill="1" applyBorder="1" applyAlignment="1">
      <alignment horizontal="left" vertical="center" wrapText="1"/>
    </xf>
    <xf numFmtId="198" fontId="144" fillId="0" borderId="0" xfId="1" applyNumberFormat="1" applyFont="1" applyFill="1" applyBorder="1" applyAlignment="1">
      <alignment horizontal="left" vertical="center"/>
    </xf>
    <xf numFmtId="43" fontId="144" fillId="0" borderId="0" xfId="1" applyFont="1" applyFill="1" applyBorder="1" applyAlignment="1">
      <alignment vertical="center"/>
    </xf>
    <xf numFmtId="49" fontId="144" fillId="0" borderId="0" xfId="5" applyNumberFormat="1" applyFont="1"/>
    <xf numFmtId="43" fontId="144" fillId="0" borderId="0" xfId="1" applyFont="1" applyFill="1" applyAlignment="1">
      <alignment vertical="center"/>
    </xf>
    <xf numFmtId="198" fontId="144" fillId="0" borderId="0" xfId="1" quotePrefix="1" applyNumberFormat="1" applyFont="1" applyFill="1" applyBorder="1" applyAlignment="1">
      <alignment horizontal="right" vertical="center"/>
    </xf>
    <xf numFmtId="198" fontId="246" fillId="0" borderId="0" xfId="1" applyNumberFormat="1" applyFont="1" applyFill="1" applyAlignment="1">
      <alignment vertical="center"/>
    </xf>
    <xf numFmtId="198" fontId="246" fillId="0" borderId="0" xfId="1" applyNumberFormat="1" applyFont="1" applyFill="1" applyBorder="1" applyAlignment="1">
      <alignment vertical="center"/>
    </xf>
    <xf numFmtId="198" fontId="144" fillId="0" borderId="0" xfId="1" applyNumberFormat="1" applyFont="1" applyFill="1" applyBorder="1"/>
    <xf numFmtId="0" fontId="246" fillId="0" borderId="0" xfId="0" applyFont="1" applyAlignment="1">
      <alignment horizontal="center"/>
    </xf>
    <xf numFmtId="0" fontId="246" fillId="0" borderId="0" xfId="0" applyFont="1" applyAlignment="1">
      <alignment horizontal="center" vertical="top"/>
    </xf>
    <xf numFmtId="0" fontId="144" fillId="0" borderId="0" xfId="0" applyFont="1" applyAlignment="1">
      <alignment horizontal="right" vertical="center" wrapText="1"/>
    </xf>
    <xf numFmtId="199" fontId="246" fillId="0" borderId="0" xfId="0" applyNumberFormat="1" applyFont="1" applyAlignment="1">
      <alignment horizontal="right" vertical="center" wrapText="1"/>
    </xf>
    <xf numFmtId="198" fontId="144" fillId="0" borderId="0" xfId="0" applyNumberFormat="1" applyFont="1" applyAlignment="1">
      <alignment vertical="center" wrapText="1"/>
    </xf>
    <xf numFmtId="0" fontId="144" fillId="0" borderId="0" xfId="0" applyFont="1" applyAlignment="1">
      <alignment horizontal="center" vertical="center"/>
    </xf>
    <xf numFmtId="201" fontId="144" fillId="0" borderId="0" xfId="0" applyNumberFormat="1" applyFont="1" applyAlignment="1">
      <alignment horizontal="left" vertical="center"/>
    </xf>
    <xf numFmtId="199" fontId="144" fillId="0" borderId="0" xfId="0" applyNumberFormat="1" applyFont="1" applyAlignment="1">
      <alignment horizontal="left" vertical="center"/>
    </xf>
    <xf numFmtId="0" fontId="144" fillId="0" borderId="0" xfId="0" applyFont="1"/>
    <xf numFmtId="198" fontId="144" fillId="0" borderId="0" xfId="0" applyNumberFormat="1" applyFont="1" applyAlignment="1">
      <alignment horizontal="right" vertical="center" wrapText="1"/>
    </xf>
    <xf numFmtId="0" fontId="144" fillId="0" borderId="0" xfId="0" quotePrefix="1" applyFont="1" applyAlignment="1">
      <alignment horizontal="center" vertical="center" wrapText="1"/>
    </xf>
    <xf numFmtId="198" fontId="144" fillId="0" borderId="3" xfId="0" applyNumberFormat="1" applyFont="1" applyBorder="1"/>
    <xf numFmtId="0" fontId="144" fillId="0" borderId="0" xfId="0" applyFont="1" applyAlignment="1">
      <alignment horizontal="center"/>
    </xf>
    <xf numFmtId="38" fontId="144" fillId="0" borderId="0" xfId="542" applyNumberFormat="1" applyFont="1" applyAlignment="1">
      <alignment horizontal="left" vertical="center"/>
    </xf>
    <xf numFmtId="198" fontId="232" fillId="0" borderId="0" xfId="1" applyNumberFormat="1" applyFont="1" applyFill="1" applyAlignment="1">
      <alignment vertical="center"/>
    </xf>
    <xf numFmtId="198" fontId="232" fillId="0" borderId="0" xfId="0" applyNumberFormat="1" applyFont="1" applyAlignment="1">
      <alignment vertical="center"/>
    </xf>
    <xf numFmtId="198" fontId="144" fillId="0" borderId="7" xfId="0" applyNumberFormat="1" applyFont="1" applyBorder="1" applyAlignment="1">
      <alignment horizontal="left" vertical="center" wrapText="1"/>
    </xf>
    <xf numFmtId="285" fontId="144" fillId="0" borderId="0" xfId="0" applyNumberFormat="1" applyFont="1" applyAlignment="1">
      <alignment vertical="center"/>
    </xf>
    <xf numFmtId="198" fontId="144" fillId="0" borderId="3" xfId="0" applyNumberFormat="1" applyFont="1" applyBorder="1" applyAlignment="1">
      <alignment vertical="center"/>
    </xf>
    <xf numFmtId="198" fontId="144" fillId="0" borderId="7" xfId="0" applyNumberFormat="1" applyFont="1" applyBorder="1" applyAlignment="1">
      <alignment vertical="center"/>
    </xf>
    <xf numFmtId="0" fontId="246" fillId="0" borderId="0" xfId="0" applyFont="1" applyAlignment="1">
      <alignment horizontal="right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0" xfId="0" quotePrefix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200" fontId="144" fillId="0" borderId="0" xfId="0" applyNumberFormat="1" applyFont="1" applyAlignment="1">
      <alignment horizontal="right" vertical="center"/>
    </xf>
    <xf numFmtId="201" fontId="144" fillId="0" borderId="0" xfId="0" applyNumberFormat="1" applyFont="1" applyAlignment="1">
      <alignment vertical="center"/>
    </xf>
    <xf numFmtId="0" fontId="144" fillId="0" borderId="0" xfId="289" applyFont="1" applyAlignment="1">
      <alignment vertical="center"/>
    </xf>
    <xf numFmtId="198" fontId="144" fillId="0" borderId="0" xfId="0" applyNumberFormat="1" applyFont="1" applyAlignment="1">
      <alignment horizontal="right" vertical="center"/>
    </xf>
    <xf numFmtId="0" fontId="246" fillId="0" borderId="0" xfId="289" applyFont="1" applyAlignment="1">
      <alignment vertical="center"/>
    </xf>
    <xf numFmtId="198" fontId="246" fillId="0" borderId="0" xfId="0" applyNumberFormat="1" applyFont="1" applyAlignment="1">
      <alignment horizontal="center" vertical="center"/>
    </xf>
    <xf numFmtId="0" fontId="246" fillId="0" borderId="0" xfId="289" applyFont="1" applyAlignment="1">
      <alignment horizontal="center" vertical="center"/>
    </xf>
    <xf numFmtId="4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6" fillId="0" borderId="1" xfId="0" applyFont="1" applyBorder="1" applyAlignment="1">
      <alignment horizontal="center"/>
    </xf>
    <xf numFmtId="0" fontId="247" fillId="0" borderId="0" xfId="0" applyFont="1"/>
    <xf numFmtId="0" fontId="247" fillId="0" borderId="0" xfId="0" applyFont="1" applyAlignment="1">
      <alignment horizontal="right" vertical="center" wrapText="1"/>
    </xf>
    <xf numFmtId="0" fontId="247" fillId="0" borderId="0" xfId="0" applyFont="1" applyAlignment="1">
      <alignment horizontal="center" vertical="center" wrapText="1"/>
    </xf>
    <xf numFmtId="192" fontId="144" fillId="0" borderId="0" xfId="1" applyNumberFormat="1" applyFont="1" applyFill="1" applyBorder="1" applyAlignment="1">
      <alignment vertical="center"/>
    </xf>
    <xf numFmtId="0" fontId="144" fillId="0" borderId="0" xfId="0" applyFont="1" applyAlignment="1">
      <alignment horizontal="center" wrapText="1"/>
    </xf>
    <xf numFmtId="192" fontId="144" fillId="0" borderId="0" xfId="1" applyNumberFormat="1" applyFont="1" applyFill="1" applyBorder="1" applyAlignment="1">
      <alignment horizontal="right" vertical="center"/>
    </xf>
    <xf numFmtId="0" fontId="246" fillId="0" borderId="0" xfId="0" applyFont="1" applyAlignment="1">
      <alignment wrapText="1"/>
    </xf>
    <xf numFmtId="0" fontId="246" fillId="0" borderId="0" xfId="0" applyFont="1"/>
    <xf numFmtId="0" fontId="248" fillId="0" borderId="0" xfId="289" applyFont="1" applyAlignment="1">
      <alignment horizontal="center"/>
    </xf>
    <xf numFmtId="198" fontId="248" fillId="0" borderId="0" xfId="289" applyNumberFormat="1" applyFont="1" applyAlignment="1">
      <alignment horizontal="center"/>
    </xf>
    <xf numFmtId="0" fontId="248" fillId="0" borderId="0" xfId="289" applyFont="1" applyAlignment="1">
      <alignment horizontal="center" wrapText="1"/>
    </xf>
    <xf numFmtId="0" fontId="246" fillId="0" borderId="1" xfId="289" applyFont="1" applyBorder="1" applyAlignment="1">
      <alignment horizontal="center" vertical="center" wrapText="1"/>
    </xf>
    <xf numFmtId="0" fontId="246" fillId="0" borderId="0" xfId="289" applyFont="1" applyAlignment="1">
      <alignment vertical="center" wrapText="1"/>
    </xf>
    <xf numFmtId="198" fontId="144" fillId="0" borderId="0" xfId="289" applyNumberFormat="1" applyFont="1" applyAlignment="1">
      <alignment vertical="center"/>
    </xf>
    <xf numFmtId="198" fontId="249" fillId="0" borderId="0" xfId="289" applyNumberFormat="1" applyFont="1" applyAlignment="1">
      <alignment horizontal="right" vertical="center"/>
    </xf>
    <xf numFmtId="0" fontId="144" fillId="0" borderId="0" xfId="289" applyFont="1" applyAlignment="1">
      <alignment vertical="center" wrapText="1"/>
    </xf>
    <xf numFmtId="198" fontId="144" fillId="0" borderId="0" xfId="289" applyNumberFormat="1" applyFont="1" applyAlignment="1">
      <alignment horizontal="right" vertical="center"/>
    </xf>
    <xf numFmtId="198" fontId="144" fillId="0" borderId="1" xfId="289" applyNumberFormat="1" applyFont="1" applyBorder="1" applyAlignment="1">
      <alignment horizontal="right" vertical="center"/>
    </xf>
    <xf numFmtId="198" fontId="250" fillId="0" borderId="0" xfId="289" applyNumberFormat="1" applyFont="1" applyAlignment="1">
      <alignment horizontal="right" vertical="center"/>
    </xf>
    <xf numFmtId="198" fontId="246" fillId="0" borderId="0" xfId="289" applyNumberFormat="1" applyFont="1" applyAlignment="1">
      <alignment vertical="center" wrapText="1"/>
    </xf>
    <xf numFmtId="198" fontId="144" fillId="0" borderId="0" xfId="289" applyNumberFormat="1" applyFont="1" applyAlignment="1">
      <alignment vertical="center" wrapText="1"/>
    </xf>
    <xf numFmtId="201" fontId="144" fillId="0" borderId="0" xfId="289" applyNumberFormat="1" applyFont="1" applyAlignment="1">
      <alignment vertical="center"/>
    </xf>
    <xf numFmtId="0" fontId="144" fillId="0" borderId="0" xfId="289" applyFont="1" applyAlignment="1">
      <alignment horizontal="left" vertical="center"/>
    </xf>
    <xf numFmtId="198" fontId="246" fillId="0" borderId="0" xfId="289" applyNumberFormat="1" applyFont="1" applyAlignment="1">
      <alignment vertical="center"/>
    </xf>
    <xf numFmtId="0" fontId="246" fillId="0" borderId="0" xfId="289" applyFont="1" applyAlignment="1">
      <alignment horizontal="center" vertical="center" wrapText="1"/>
    </xf>
    <xf numFmtId="198" fontId="144" fillId="0" borderId="0" xfId="5" applyNumberFormat="1" applyFont="1"/>
    <xf numFmtId="0" fontId="144" fillId="0" borderId="0" xfId="541" applyFont="1" applyAlignment="1">
      <alignment vertical="center"/>
    </xf>
    <xf numFmtId="49" fontId="144" fillId="0" borderId="0" xfId="5" applyNumberFormat="1" applyFont="1" applyAlignment="1">
      <alignment horizontal="left"/>
    </xf>
    <xf numFmtId="198" fontId="144" fillId="0" borderId="0" xfId="541" applyNumberFormat="1" applyFont="1" applyAlignment="1">
      <alignment vertical="center"/>
    </xf>
    <xf numFmtId="198" fontId="144" fillId="0" borderId="6" xfId="3" applyNumberFormat="1" applyFont="1" applyFill="1" applyBorder="1"/>
    <xf numFmtId="198" fontId="144" fillId="0" borderId="0" xfId="3" applyNumberFormat="1" applyFont="1" applyFill="1" applyBorder="1"/>
    <xf numFmtId="198" fontId="144" fillId="0" borderId="7" xfId="1" applyNumberFormat="1" applyFont="1" applyFill="1" applyBorder="1" applyAlignment="1">
      <alignment horizontal="center"/>
    </xf>
    <xf numFmtId="0" fontId="232" fillId="0" borderId="0" xfId="289" applyFont="1" applyAlignment="1">
      <alignment vertical="center"/>
    </xf>
    <xf numFmtId="0" fontId="246" fillId="0" borderId="0" xfId="289" quotePrefix="1" applyFont="1" applyAlignment="1">
      <alignment horizontal="center" vertical="center"/>
    </xf>
    <xf numFmtId="0" fontId="246" fillId="0" borderId="0" xfId="289" applyFont="1" applyAlignment="1">
      <alignment horizontal="right" vertical="center" wrapText="1"/>
    </xf>
    <xf numFmtId="0" fontId="144" fillId="0" borderId="0" xfId="289" applyFont="1" applyAlignment="1">
      <alignment horizontal="center" vertical="center" wrapText="1"/>
    </xf>
    <xf numFmtId="0" fontId="247" fillId="0" borderId="0" xfId="289" applyFont="1" applyAlignment="1">
      <alignment horizontal="right" vertical="center" wrapText="1"/>
    </xf>
    <xf numFmtId="0" fontId="144" fillId="0" borderId="0" xfId="289" applyFont="1"/>
    <xf numFmtId="0" fontId="144" fillId="0" borderId="0" xfId="289" applyFont="1" applyAlignment="1">
      <alignment wrapText="1"/>
    </xf>
    <xf numFmtId="0" fontId="144" fillId="0" borderId="0" xfId="289" applyFont="1" applyAlignment="1">
      <alignment horizontal="center" wrapText="1"/>
    </xf>
    <xf numFmtId="198" fontId="144" fillId="0" borderId="7" xfId="1" applyNumberFormat="1" applyFont="1" applyFill="1" applyBorder="1" applyAlignment="1">
      <alignment vertical="center"/>
    </xf>
    <xf numFmtId="198" fontId="144" fillId="0" borderId="0" xfId="1" applyNumberFormat="1" applyFont="1" applyFill="1" applyBorder="1" applyAlignment="1">
      <alignment horizontal="right" vertical="center" wrapText="1"/>
    </xf>
    <xf numFmtId="0" fontId="246" fillId="0" borderId="0" xfId="289" applyFont="1" applyAlignment="1">
      <alignment horizontal="center" wrapText="1"/>
    </xf>
    <xf numFmtId="198" fontId="144" fillId="0" borderId="54" xfId="1" applyNumberFormat="1" applyFont="1" applyFill="1" applyBorder="1" applyAlignment="1">
      <alignment horizontal="left" vertical="center"/>
    </xf>
    <xf numFmtId="198" fontId="144" fillId="0" borderId="53" xfId="1" applyNumberFormat="1" applyFont="1" applyFill="1" applyBorder="1" applyAlignment="1">
      <alignment horizontal="left" vertical="center"/>
    </xf>
    <xf numFmtId="49" fontId="144" fillId="0" borderId="0" xfId="5" applyNumberFormat="1" applyFont="1" applyAlignment="1">
      <alignment horizontal="center"/>
    </xf>
    <xf numFmtId="198" fontId="144" fillId="0" borderId="53" xfId="289" applyNumberFormat="1" applyFont="1" applyBorder="1" applyAlignment="1">
      <alignment horizontal="right" vertical="center"/>
    </xf>
    <xf numFmtId="0" fontId="144" fillId="0" borderId="0" xfId="541" applyFont="1" applyAlignment="1">
      <alignment horizontal="center" vertical="center"/>
    </xf>
    <xf numFmtId="198" fontId="144" fillId="0" borderId="7" xfId="289" applyNumberFormat="1" applyFont="1" applyBorder="1" applyAlignment="1">
      <alignment horizontal="right" vertical="center"/>
    </xf>
    <xf numFmtId="198" fontId="249" fillId="0" borderId="0" xfId="289" applyNumberFormat="1" applyFont="1" applyAlignment="1">
      <alignment vertical="center"/>
    </xf>
    <xf numFmtId="198" fontId="232" fillId="0" borderId="0" xfId="289" applyNumberFormat="1" applyFont="1" applyAlignment="1">
      <alignment vertical="center"/>
    </xf>
    <xf numFmtId="0" fontId="246" fillId="0" borderId="0" xfId="289" applyFont="1" applyAlignment="1">
      <alignment horizontal="center"/>
    </xf>
    <xf numFmtId="0" fontId="246" fillId="0" borderId="54" xfId="0" applyFont="1" applyBorder="1" applyAlignment="1">
      <alignment horizontal="center" vertical="center" wrapText="1"/>
    </xf>
    <xf numFmtId="198" fontId="144" fillId="0" borderId="0" xfId="0" applyNumberFormat="1" applyFont="1"/>
    <xf numFmtId="198" fontId="144" fillId="0" borderId="53" xfId="0" applyNumberFormat="1" applyFont="1" applyBorder="1" applyAlignment="1">
      <alignment vertical="center"/>
    </xf>
    <xf numFmtId="198" fontId="144" fillId="0" borderId="0" xfId="0" applyNumberFormat="1" applyFont="1" applyAlignment="1">
      <alignment horizontal="center" vertical="center" wrapText="1"/>
    </xf>
    <xf numFmtId="200" fontId="144" fillId="0" borderId="6" xfId="0" applyNumberFormat="1" applyFont="1" applyBorder="1" applyAlignment="1">
      <alignment horizontal="right" vertical="center"/>
    </xf>
    <xf numFmtId="198" fontId="144" fillId="0" borderId="54" xfId="0" applyNumberFormat="1" applyFont="1" applyBorder="1" applyAlignment="1">
      <alignment vertical="center"/>
    </xf>
    <xf numFmtId="192" fontId="144" fillId="0" borderId="7" xfId="1" applyNumberFormat="1" applyFont="1" applyFill="1" applyBorder="1" applyAlignment="1"/>
    <xf numFmtId="0" fontId="144" fillId="0" borderId="0" xfId="289" applyFont="1" applyAlignment="1">
      <alignment horizontal="center" vertical="center"/>
    </xf>
    <xf numFmtId="198" fontId="144" fillId="0" borderId="53" xfId="0" applyNumberFormat="1" applyFont="1" applyBorder="1" applyAlignment="1">
      <alignment vertical="center" wrapText="1"/>
    </xf>
    <xf numFmtId="0" fontId="246" fillId="0" borderId="0" xfId="0" applyFont="1" applyAlignment="1">
      <alignment horizontal="center" vertical="center"/>
    </xf>
    <xf numFmtId="0" fontId="144" fillId="0" borderId="0" xfId="289" applyFont="1" applyAlignment="1">
      <alignment horizontal="center"/>
    </xf>
    <xf numFmtId="198" fontId="144" fillId="0" borderId="0" xfId="0" applyNumberFormat="1" applyFont="1" applyBorder="1" applyAlignment="1">
      <alignment vertical="center"/>
    </xf>
    <xf numFmtId="0" fontId="144" fillId="0" borderId="0" xfId="0" applyFont="1" applyAlignment="1">
      <alignment horizontal="left" vertical="center" indent="1"/>
    </xf>
    <xf numFmtId="0" fontId="246" fillId="0" borderId="0" xfId="0" applyFont="1" applyBorder="1" applyAlignment="1">
      <alignment vertical="center" wrapText="1"/>
    </xf>
    <xf numFmtId="199" fontId="144" fillId="0" borderId="0" xfId="1" applyNumberFormat="1" applyFont="1" applyFill="1" applyAlignment="1">
      <alignment horizontal="center"/>
    </xf>
    <xf numFmtId="198" fontId="144" fillId="0" borderId="0" xfId="0" applyNumberFormat="1" applyFont="1" applyFill="1" applyBorder="1" applyAlignment="1">
      <alignment vertical="center"/>
    </xf>
    <xf numFmtId="198" fontId="144" fillId="0" borderId="0" xfId="289" applyNumberFormat="1" applyFont="1" applyFill="1" applyAlignment="1">
      <alignment vertical="center"/>
    </xf>
    <xf numFmtId="198" fontId="144" fillId="0" borderId="54" xfId="0" applyNumberFormat="1" applyFont="1" applyFill="1" applyBorder="1" applyAlignment="1">
      <alignment vertical="center"/>
    </xf>
    <xf numFmtId="198" fontId="144" fillId="0" borderId="0" xfId="0" applyNumberFormat="1" applyFont="1" applyFill="1" applyAlignment="1">
      <alignment vertical="center"/>
    </xf>
    <xf numFmtId="0" fontId="144" fillId="0" borderId="0" xfId="541" applyFont="1" applyAlignment="1">
      <alignment horizontal="left" vertical="center" indent="1"/>
    </xf>
    <xf numFmtId="0" fontId="144" fillId="0" borderId="0" xfId="5" applyNumberFormat="1" applyFont="1" applyAlignment="1">
      <alignment horizontal="center"/>
    </xf>
    <xf numFmtId="198" fontId="144" fillId="0" borderId="0" xfId="289" applyNumberFormat="1" applyFont="1" applyFill="1" applyAlignment="1">
      <alignment horizontal="right" vertical="center"/>
    </xf>
    <xf numFmtId="0" fontId="144" fillId="0" borderId="0" xfId="0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246" fillId="0" borderId="0" xfId="0" applyFont="1" applyAlignment="1">
      <alignment horizontal="center" vertical="center" wrapText="1"/>
    </xf>
    <xf numFmtId="0" fontId="245" fillId="0" borderId="0" xfId="0" applyFont="1" applyAlignment="1">
      <alignment horizontal="center" vertical="center"/>
    </xf>
    <xf numFmtId="0" fontId="246" fillId="0" borderId="1" xfId="0" applyFont="1" applyBorder="1" applyAlignment="1">
      <alignment horizontal="right" vertical="center" wrapText="1"/>
    </xf>
    <xf numFmtId="0" fontId="245" fillId="0" borderId="0" xfId="289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4" fontId="246" fillId="0" borderId="1" xfId="0" applyNumberFormat="1" applyFont="1" applyBorder="1" applyAlignment="1">
      <alignment horizontal="center" vertical="center"/>
    </xf>
    <xf numFmtId="0" fontId="246" fillId="0" borderId="1" xfId="289" applyFont="1" applyBorder="1" applyAlignment="1">
      <alignment horizontal="right" vertical="center" wrapText="1"/>
    </xf>
    <xf numFmtId="0" fontId="246" fillId="0" borderId="0" xfId="289" applyFont="1" applyAlignment="1">
      <alignment horizontal="center" vertical="center" wrapText="1"/>
    </xf>
    <xf numFmtId="43" fontId="246" fillId="0" borderId="1" xfId="1" applyFont="1" applyFill="1" applyBorder="1" applyAlignment="1">
      <alignment horizontal="right" vertical="center"/>
    </xf>
    <xf numFmtId="198" fontId="251" fillId="0" borderId="1" xfId="289" applyNumberFormat="1" applyFont="1" applyFill="1" applyBorder="1" applyAlignment="1">
      <alignment horizontal="right" vertical="center"/>
    </xf>
    <xf numFmtId="198" fontId="251" fillId="0" borderId="0" xfId="289" applyNumberFormat="1" applyFont="1" applyFill="1" applyAlignment="1">
      <alignment horizontal="right" vertical="center"/>
    </xf>
  </cellXfs>
  <cellStyles count="44657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เปอร์เซ็นต์_CR-GL" xfId="39866" xr:uid="{00000000-0005-0000-0000-0000B9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00FFFF"/>
      <color rgb="FFCCCCFF"/>
      <color rgb="FFFFCCFF"/>
      <color rgb="FF99FF99"/>
      <color rgb="FFFFFF99"/>
      <color rgb="FFFF9966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8"/>
  <sheetViews>
    <sheetView topLeftCell="A22" zoomScaleNormal="100" zoomScaleSheetLayoutView="110" workbookViewId="0">
      <selection activeCell="G12" sqref="G12"/>
    </sheetView>
  </sheetViews>
  <sheetFormatPr defaultColWidth="9.1796875" defaultRowHeight="19.75" customHeight="1"/>
  <cols>
    <col min="1" max="1" width="2.54296875" style="8" customWidth="1"/>
    <col min="2" max="2" width="46.1796875" style="8" customWidth="1"/>
    <col min="3" max="3" width="8.54296875" style="8" customWidth="1"/>
    <col min="4" max="4" width="1" style="8" customWidth="1"/>
    <col min="5" max="5" width="13" style="8" customWidth="1"/>
    <col min="6" max="6" width="1" style="8" customWidth="1"/>
    <col min="7" max="7" width="13" style="8" customWidth="1"/>
    <col min="8" max="8" width="1" style="8" customWidth="1"/>
    <col min="9" max="9" width="13" style="2" customWidth="1"/>
    <col min="10" max="10" width="1" style="8" customWidth="1"/>
    <col min="11" max="11" width="13" style="19" customWidth="1"/>
    <col min="12" max="16384" width="9.1796875" style="8"/>
  </cols>
  <sheetData>
    <row r="1" spans="1:11" ht="23.2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3.25" customHeight="1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3.25" customHeight="1">
      <c r="A3" s="154" t="s">
        <v>171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3.25" customHeight="1">
      <c r="A4" s="155" t="s">
        <v>172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8.15" customHeight="1">
      <c r="A5" s="11"/>
      <c r="C5" s="21"/>
      <c r="D5" s="21"/>
      <c r="H5" s="10"/>
      <c r="I5" s="15"/>
      <c r="J5" s="10"/>
    </row>
    <row r="6" spans="1:11" ht="19.75" customHeight="1">
      <c r="A6" s="11"/>
      <c r="C6" s="43" t="s">
        <v>2</v>
      </c>
      <c r="D6" s="21"/>
      <c r="E6" s="153" t="s">
        <v>3</v>
      </c>
      <c r="F6" s="153"/>
      <c r="G6" s="153"/>
      <c r="H6" s="21"/>
      <c r="I6" s="153" t="s">
        <v>4</v>
      </c>
      <c r="J6" s="153"/>
      <c r="K6" s="153"/>
    </row>
    <row r="7" spans="1:11" ht="19.75" customHeight="1">
      <c r="A7" s="11"/>
      <c r="C7" s="43"/>
      <c r="E7" s="44">
        <v>2564</v>
      </c>
      <c r="F7" s="21"/>
      <c r="G7" s="44">
        <v>2563</v>
      </c>
      <c r="H7" s="10"/>
      <c r="I7" s="44">
        <v>2564</v>
      </c>
      <c r="J7" s="21"/>
      <c r="K7" s="44">
        <v>2563</v>
      </c>
    </row>
    <row r="8" spans="1:11" ht="19.75" customHeight="1">
      <c r="A8" s="152" t="s">
        <v>5</v>
      </c>
      <c r="B8" s="152"/>
    </row>
    <row r="9" spans="1:11" ht="19.75" customHeight="1">
      <c r="A9" s="8" t="s">
        <v>6</v>
      </c>
      <c r="C9" s="11"/>
      <c r="D9" s="11"/>
      <c r="E9" s="11"/>
      <c r="F9" s="11"/>
      <c r="G9" s="11"/>
      <c r="H9" s="11"/>
      <c r="I9" s="3"/>
      <c r="J9" s="45"/>
      <c r="K9" s="46"/>
    </row>
    <row r="10" spans="1:11" ht="19.75" customHeight="1">
      <c r="B10" s="8" t="s">
        <v>7</v>
      </c>
      <c r="C10" s="11">
        <v>5.0999999999999996</v>
      </c>
      <c r="D10" s="11"/>
      <c r="E10" s="4">
        <v>41263927</v>
      </c>
      <c r="F10" s="4"/>
      <c r="G10" s="4">
        <v>99827812</v>
      </c>
      <c r="H10" s="11"/>
      <c r="I10" s="4">
        <v>21793910</v>
      </c>
      <c r="J10" s="47"/>
      <c r="K10" s="4">
        <v>53202546</v>
      </c>
    </row>
    <row r="11" spans="1:11" ht="19.75" customHeight="1">
      <c r="B11" s="8" t="s">
        <v>8</v>
      </c>
      <c r="C11" s="11">
        <v>6</v>
      </c>
      <c r="D11" s="11"/>
      <c r="E11" s="4">
        <v>381891</v>
      </c>
      <c r="F11" s="4"/>
      <c r="G11" s="4">
        <v>3511000</v>
      </c>
      <c r="H11" s="11"/>
      <c r="I11" s="7">
        <v>0</v>
      </c>
      <c r="J11" s="47"/>
      <c r="K11" s="4">
        <v>3130000</v>
      </c>
    </row>
    <row r="12" spans="1:11" ht="19.75" customHeight="1">
      <c r="B12" s="8" t="s">
        <v>159</v>
      </c>
      <c r="C12" s="11">
        <v>8</v>
      </c>
      <c r="D12" s="11"/>
      <c r="E12" s="4">
        <f>316647271</f>
        <v>316647271</v>
      </c>
      <c r="F12" s="4"/>
      <c r="G12" s="4">
        <f>231062204-4255103</f>
        <v>226807101</v>
      </c>
      <c r="H12" s="11"/>
      <c r="I12" s="4">
        <f>156004602+1350</f>
        <v>156005952</v>
      </c>
      <c r="J12" s="47"/>
      <c r="K12" s="4">
        <f>9322184+203846490+498873+500172</f>
        <v>214167719</v>
      </c>
    </row>
    <row r="13" spans="1:11" ht="19.75" customHeight="1">
      <c r="B13" s="8" t="s">
        <v>10</v>
      </c>
      <c r="C13" s="11">
        <v>9</v>
      </c>
      <c r="D13" s="11"/>
      <c r="E13" s="4">
        <v>361818881</v>
      </c>
      <c r="F13" s="4"/>
      <c r="G13" s="4">
        <v>245410070</v>
      </c>
      <c r="H13" s="11"/>
      <c r="I13" s="4">
        <v>85790189</v>
      </c>
      <c r="J13" s="47"/>
      <c r="K13" s="4">
        <v>51823581</v>
      </c>
    </row>
    <row r="14" spans="1:11" ht="19.75" customHeight="1">
      <c r="B14" s="8" t="s">
        <v>11</v>
      </c>
      <c r="C14" s="11">
        <v>7</v>
      </c>
      <c r="D14" s="11"/>
      <c r="E14" s="143">
        <v>0</v>
      </c>
      <c r="F14" s="4"/>
      <c r="G14" s="4">
        <v>0</v>
      </c>
      <c r="H14" s="11"/>
      <c r="I14" s="4">
        <v>180726872</v>
      </c>
      <c r="J14" s="47"/>
      <c r="K14" s="4">
        <v>123285922</v>
      </c>
    </row>
    <row r="15" spans="1:11" ht="19.75" customHeight="1">
      <c r="B15" s="8" t="s">
        <v>12</v>
      </c>
      <c r="C15" s="11">
        <v>10</v>
      </c>
      <c r="D15" s="11"/>
      <c r="E15" s="4">
        <v>119697296</v>
      </c>
      <c r="F15" s="4"/>
      <c r="G15" s="4">
        <f>60281751+4255103</f>
        <v>64536854</v>
      </c>
      <c r="H15" s="11"/>
      <c r="I15" s="4">
        <f>68660355-1350</f>
        <v>68659005</v>
      </c>
      <c r="J15" s="47"/>
      <c r="K15" s="4">
        <f>9029681+729693-500172</f>
        <v>9259202</v>
      </c>
    </row>
    <row r="16" spans="1:11" ht="19.75" customHeight="1">
      <c r="B16" s="8" t="s">
        <v>13</v>
      </c>
      <c r="C16" s="11">
        <v>36</v>
      </c>
      <c r="D16" s="11"/>
      <c r="E16" s="6">
        <v>633909</v>
      </c>
      <c r="F16" s="4"/>
      <c r="G16" s="6">
        <v>934846</v>
      </c>
      <c r="H16" s="11"/>
      <c r="I16" s="6">
        <v>0</v>
      </c>
      <c r="J16" s="47"/>
      <c r="K16" s="6">
        <v>0</v>
      </c>
    </row>
    <row r="17" spans="1:13" ht="19.75" customHeight="1">
      <c r="A17" s="8" t="s">
        <v>14</v>
      </c>
      <c r="C17" s="11"/>
      <c r="D17" s="11"/>
      <c r="E17" s="6">
        <f>SUM(E10:E16)</f>
        <v>840443175</v>
      </c>
      <c r="F17" s="47"/>
      <c r="G17" s="6">
        <f>SUM(G10:G16)</f>
        <v>641027683</v>
      </c>
      <c r="H17" s="7"/>
      <c r="I17" s="6">
        <f>SUM(I10:I16)</f>
        <v>512975928</v>
      </c>
      <c r="J17" s="7"/>
      <c r="K17" s="6">
        <f>SUM(K10:K16)</f>
        <v>454868970</v>
      </c>
    </row>
    <row r="18" spans="1:13" ht="8.15" customHeight="1">
      <c r="A18" s="11"/>
      <c r="C18" s="11"/>
      <c r="D18" s="21"/>
      <c r="H18" s="10"/>
      <c r="I18" s="15"/>
      <c r="J18" s="10"/>
    </row>
    <row r="19" spans="1:13" ht="19.75" customHeight="1">
      <c r="A19" s="8" t="s">
        <v>15</v>
      </c>
      <c r="C19" s="11"/>
      <c r="D19" s="11"/>
      <c r="E19" s="11"/>
      <c r="F19" s="11"/>
      <c r="G19" s="11"/>
      <c r="H19" s="11"/>
      <c r="I19" s="3"/>
      <c r="J19" s="45"/>
      <c r="K19" s="46"/>
    </row>
    <row r="20" spans="1:13" ht="19.75" customHeight="1">
      <c r="A20" s="13"/>
      <c r="B20" s="8" t="s">
        <v>16</v>
      </c>
      <c r="C20" s="11">
        <v>11</v>
      </c>
      <c r="D20" s="11"/>
      <c r="E20" s="5">
        <v>0</v>
      </c>
      <c r="F20" s="4"/>
      <c r="G20" s="4">
        <v>0</v>
      </c>
      <c r="I20" s="5">
        <v>347842195</v>
      </c>
      <c r="J20" s="14"/>
      <c r="K20" s="5">
        <v>693642195</v>
      </c>
    </row>
    <row r="21" spans="1:13" ht="19.75" customHeight="1">
      <c r="B21" s="8" t="s">
        <v>17</v>
      </c>
      <c r="C21" s="11">
        <v>12</v>
      </c>
      <c r="D21" s="48"/>
      <c r="E21" s="5">
        <v>5650567</v>
      </c>
      <c r="F21" s="4"/>
      <c r="G21" s="5">
        <v>6005435</v>
      </c>
      <c r="I21" s="5">
        <v>5650567</v>
      </c>
      <c r="J21" s="14"/>
      <c r="K21" s="5">
        <v>6005435</v>
      </c>
    </row>
    <row r="22" spans="1:13" ht="19.75" customHeight="1">
      <c r="B22" s="8" t="s">
        <v>18</v>
      </c>
      <c r="C22" s="11"/>
      <c r="D22" s="11"/>
      <c r="E22" s="5">
        <v>216000</v>
      </c>
      <c r="F22" s="4"/>
      <c r="G22" s="5">
        <v>42168162</v>
      </c>
      <c r="H22" s="11"/>
      <c r="I22" s="5">
        <v>216000</v>
      </c>
      <c r="J22" s="47"/>
      <c r="K22" s="5">
        <v>42168162</v>
      </c>
      <c r="L22" s="14"/>
      <c r="M22" s="14"/>
    </row>
    <row r="23" spans="1:13" ht="19.75" customHeight="1">
      <c r="B23" s="8" t="s">
        <v>19</v>
      </c>
      <c r="C23" s="11">
        <v>13</v>
      </c>
      <c r="D23" s="48"/>
      <c r="E23" s="4">
        <v>550154841</v>
      </c>
      <c r="F23" s="4"/>
      <c r="G23" s="4">
        <v>435188313</v>
      </c>
      <c r="I23" s="4">
        <v>299845751</v>
      </c>
      <c r="J23" s="14"/>
      <c r="K23" s="4">
        <v>280225770</v>
      </c>
    </row>
    <row r="24" spans="1:13" ht="19.75" customHeight="1">
      <c r="B24" s="8" t="s">
        <v>20</v>
      </c>
      <c r="C24" s="11">
        <v>14</v>
      </c>
      <c r="D24" s="48"/>
      <c r="E24" s="5">
        <v>74812730</v>
      </c>
      <c r="F24" s="4"/>
      <c r="G24" s="5">
        <v>128241732</v>
      </c>
      <c r="H24" s="11"/>
      <c r="I24" s="5">
        <v>22285147</v>
      </c>
      <c r="J24" s="47"/>
      <c r="K24" s="5">
        <v>9240713</v>
      </c>
    </row>
    <row r="25" spans="1:13" ht="19.75" customHeight="1">
      <c r="B25" s="8" t="s">
        <v>21</v>
      </c>
      <c r="C25" s="11">
        <v>15</v>
      </c>
      <c r="D25" s="48"/>
      <c r="E25" s="4">
        <v>5333693</v>
      </c>
      <c r="F25" s="4"/>
      <c r="G25" s="4">
        <v>118354594</v>
      </c>
      <c r="I25" s="4">
        <v>565157</v>
      </c>
      <c r="J25" s="14"/>
      <c r="K25" s="4">
        <v>737032</v>
      </c>
    </row>
    <row r="26" spans="1:13" ht="19.75" customHeight="1">
      <c r="B26" s="37" t="s">
        <v>22</v>
      </c>
      <c r="C26" s="11">
        <v>27</v>
      </c>
      <c r="D26" s="11"/>
      <c r="E26" s="5">
        <v>5584541</v>
      </c>
      <c r="F26" s="4"/>
      <c r="G26" s="5">
        <v>5580907</v>
      </c>
      <c r="H26" s="11"/>
      <c r="I26" s="5">
        <v>0</v>
      </c>
      <c r="J26" s="47"/>
      <c r="K26" s="5">
        <v>0</v>
      </c>
    </row>
    <row r="27" spans="1:13" ht="19.75" customHeight="1">
      <c r="B27" s="8" t="s">
        <v>23</v>
      </c>
      <c r="C27" s="11">
        <v>16</v>
      </c>
      <c r="D27" s="11"/>
      <c r="E27" s="5">
        <v>77469906</v>
      </c>
      <c r="F27" s="4"/>
      <c r="G27" s="5">
        <v>103486906</v>
      </c>
      <c r="H27" s="11"/>
      <c r="I27" s="5">
        <v>0</v>
      </c>
      <c r="J27" s="47"/>
      <c r="K27" s="5">
        <v>0</v>
      </c>
    </row>
    <row r="28" spans="1:13" ht="19.75" customHeight="1">
      <c r="B28" s="8" t="s">
        <v>24</v>
      </c>
      <c r="C28" s="11"/>
      <c r="D28" s="11"/>
      <c r="E28" s="6">
        <v>25097512</v>
      </c>
      <c r="F28" s="4"/>
      <c r="G28" s="6">
        <v>15530543</v>
      </c>
      <c r="H28" s="11"/>
      <c r="I28" s="6">
        <v>1176722</v>
      </c>
      <c r="J28" s="47"/>
      <c r="K28" s="6">
        <v>371500</v>
      </c>
    </row>
    <row r="29" spans="1:13" ht="19.75" customHeight="1">
      <c r="A29" s="8" t="s">
        <v>25</v>
      </c>
      <c r="C29" s="11"/>
      <c r="D29" s="11"/>
      <c r="E29" s="12">
        <f>SUM(E20:E28)</f>
        <v>744319790</v>
      </c>
      <c r="F29" s="47"/>
      <c r="G29" s="12">
        <f>SUM(G20:G28)</f>
        <v>854556592</v>
      </c>
      <c r="H29" s="7"/>
      <c r="I29" s="12">
        <f>SUM(I20:I28)</f>
        <v>677581539</v>
      </c>
      <c r="J29" s="7"/>
      <c r="K29" s="12">
        <f>SUM(K20:K28)</f>
        <v>1032390807</v>
      </c>
    </row>
    <row r="30" spans="1:13" ht="19.75" customHeight="1" thickBot="1">
      <c r="A30" s="13" t="s">
        <v>26</v>
      </c>
      <c r="C30" s="11"/>
      <c r="D30" s="11"/>
      <c r="E30" s="59">
        <f>E17+E29</f>
        <v>1584762965</v>
      </c>
      <c r="F30" s="47"/>
      <c r="G30" s="59">
        <f>G17+G29</f>
        <v>1495584275</v>
      </c>
      <c r="H30" s="11"/>
      <c r="I30" s="59">
        <f>I17+I29</f>
        <v>1190557467</v>
      </c>
      <c r="J30" s="3"/>
      <c r="K30" s="59">
        <f>K17+K29</f>
        <v>1487259777</v>
      </c>
    </row>
    <row r="31" spans="1:13" ht="19.75" customHeight="1" thickTop="1">
      <c r="A31" s="13"/>
      <c r="C31" s="11"/>
      <c r="D31" s="11"/>
      <c r="E31" s="47"/>
      <c r="F31" s="47"/>
      <c r="G31" s="47"/>
      <c r="H31" s="11"/>
      <c r="I31" s="47"/>
      <c r="J31" s="3"/>
      <c r="K31" s="47"/>
    </row>
    <row r="32" spans="1:13" ht="19.75" customHeight="1">
      <c r="A32" s="13"/>
      <c r="C32" s="11"/>
      <c r="D32" s="11"/>
      <c r="E32" s="47"/>
      <c r="F32" s="47"/>
      <c r="G32" s="47"/>
      <c r="H32" s="11"/>
      <c r="I32" s="47"/>
      <c r="J32" s="3"/>
      <c r="K32" s="47"/>
    </row>
    <row r="33" spans="1:11" ht="19.75" customHeight="1">
      <c r="A33" s="13"/>
      <c r="C33" s="11"/>
      <c r="D33" s="11"/>
      <c r="E33" s="47"/>
      <c r="F33" s="47"/>
      <c r="G33" s="47"/>
      <c r="H33" s="11"/>
      <c r="I33" s="47"/>
      <c r="J33" s="3"/>
      <c r="K33" s="47"/>
    </row>
    <row r="34" spans="1:11" ht="19.75" customHeight="1">
      <c r="A34" s="13"/>
      <c r="C34" s="11"/>
      <c r="D34" s="11"/>
      <c r="E34" s="47"/>
      <c r="F34" s="47"/>
      <c r="G34" s="47"/>
      <c r="H34" s="11"/>
      <c r="I34" s="47"/>
      <c r="J34" s="3"/>
      <c r="K34" s="47"/>
    </row>
    <row r="35" spans="1:11" ht="19.75" customHeight="1">
      <c r="A35" s="13"/>
      <c r="C35" s="11"/>
      <c r="D35" s="11"/>
      <c r="E35" s="47"/>
      <c r="F35" s="47"/>
      <c r="G35" s="47"/>
      <c r="H35" s="11"/>
      <c r="I35" s="47"/>
      <c r="J35" s="3"/>
      <c r="K35" s="47"/>
    </row>
    <row r="36" spans="1:11" ht="19.75" customHeight="1">
      <c r="A36" s="13"/>
      <c r="C36" s="11"/>
      <c r="D36" s="11"/>
      <c r="E36" s="47"/>
      <c r="F36" s="47"/>
      <c r="G36" s="47"/>
      <c r="H36" s="11"/>
      <c r="I36" s="47"/>
      <c r="J36" s="3"/>
      <c r="K36" s="47"/>
    </row>
    <row r="37" spans="1:11" ht="19.75" customHeight="1">
      <c r="A37" s="13"/>
      <c r="C37" s="11"/>
      <c r="D37" s="11"/>
      <c r="E37" s="47"/>
      <c r="F37" s="47"/>
      <c r="G37" s="47"/>
      <c r="H37" s="11"/>
      <c r="I37" s="47"/>
      <c r="J37" s="3"/>
      <c r="K37" s="47"/>
    </row>
    <row r="38" spans="1:11" ht="19.75" customHeight="1">
      <c r="A38" s="13"/>
      <c r="C38" s="11"/>
      <c r="D38" s="11"/>
      <c r="E38" s="47"/>
      <c r="F38" s="47"/>
      <c r="G38" s="47"/>
      <c r="H38" s="11"/>
      <c r="I38" s="47"/>
      <c r="J38" s="3"/>
      <c r="K38" s="47"/>
    </row>
    <row r="39" spans="1:11" ht="19.75" customHeight="1">
      <c r="A39" s="13"/>
      <c r="C39" s="11"/>
      <c r="D39" s="11"/>
      <c r="E39" s="47"/>
      <c r="F39" s="47"/>
      <c r="G39" s="47"/>
      <c r="H39" s="11"/>
      <c r="I39" s="47"/>
      <c r="J39" s="3"/>
      <c r="K39" s="47"/>
    </row>
    <row r="40" spans="1:11" ht="19.75" customHeight="1">
      <c r="A40" s="13"/>
      <c r="C40" s="11"/>
      <c r="D40" s="11"/>
      <c r="E40" s="47"/>
      <c r="F40" s="47"/>
      <c r="G40" s="47"/>
      <c r="H40" s="11"/>
      <c r="I40" s="47"/>
      <c r="J40" s="3"/>
      <c r="K40" s="47"/>
    </row>
    <row r="41" spans="1:11" ht="19.75" customHeight="1">
      <c r="A41" s="13"/>
      <c r="C41" s="11"/>
      <c r="D41" s="11"/>
      <c r="E41" s="47"/>
      <c r="F41" s="47"/>
      <c r="G41" s="47"/>
      <c r="H41" s="11"/>
      <c r="I41" s="47"/>
      <c r="J41" s="3"/>
      <c r="K41" s="47"/>
    </row>
    <row r="42" spans="1:11" ht="19.75" customHeight="1">
      <c r="A42" s="151" t="s">
        <v>27</v>
      </c>
      <c r="B42" s="151"/>
      <c r="E42" s="151" t="s">
        <v>205</v>
      </c>
      <c r="F42" s="151"/>
      <c r="G42" s="151"/>
      <c r="H42" s="151"/>
      <c r="I42" s="151"/>
      <c r="J42" s="49"/>
      <c r="K42" s="50"/>
    </row>
    <row r="43" spans="1:11" ht="19.75" customHeight="1">
      <c r="A43" s="151" t="s">
        <v>204</v>
      </c>
      <c r="B43" s="151"/>
      <c r="E43" s="151" t="s">
        <v>80</v>
      </c>
      <c r="F43" s="151"/>
      <c r="G43" s="151"/>
      <c r="H43" s="151"/>
      <c r="I43" s="151"/>
      <c r="J43" s="49"/>
      <c r="K43" s="50"/>
    </row>
    <row r="44" spans="1:11" ht="19.75" customHeight="1">
      <c r="A44" s="48"/>
      <c r="B44" s="48"/>
      <c r="E44" s="48"/>
      <c r="F44" s="48"/>
      <c r="G44" s="48"/>
      <c r="H44" s="48"/>
      <c r="I44" s="48"/>
      <c r="J44" s="49"/>
      <c r="K44" s="50"/>
    </row>
    <row r="45" spans="1:11" ht="19.75" customHeight="1">
      <c r="A45" s="48"/>
      <c r="B45" s="48"/>
      <c r="E45" s="48"/>
      <c r="F45" s="48"/>
      <c r="G45" s="48"/>
      <c r="H45" s="48"/>
      <c r="I45" s="48"/>
      <c r="J45" s="49"/>
      <c r="K45" s="50"/>
    </row>
    <row r="46" spans="1:11" ht="19.75" customHeight="1">
      <c r="A46" s="48"/>
      <c r="B46" s="48"/>
      <c r="E46" s="48"/>
      <c r="F46" s="48"/>
      <c r="G46" s="48"/>
      <c r="H46" s="48"/>
      <c r="I46" s="48"/>
      <c r="J46" s="49"/>
      <c r="K46" s="50"/>
    </row>
    <row r="47" spans="1:11" ht="19.75" customHeight="1">
      <c r="A47" s="48"/>
      <c r="B47" s="48"/>
      <c r="E47" s="48"/>
      <c r="F47" s="48"/>
      <c r="G47" s="48"/>
      <c r="H47" s="48"/>
      <c r="I47" s="48"/>
      <c r="J47" s="49"/>
      <c r="K47" s="50"/>
    </row>
    <row r="48" spans="1:11" ht="19.75" customHeight="1">
      <c r="A48" s="8" t="s">
        <v>173</v>
      </c>
    </row>
  </sheetData>
  <mergeCells count="11">
    <mergeCell ref="E6:G6"/>
    <mergeCell ref="I6:K6"/>
    <mergeCell ref="A1:K1"/>
    <mergeCell ref="A2:K2"/>
    <mergeCell ref="A3:K3"/>
    <mergeCell ref="A4:K4"/>
    <mergeCell ref="A42:B42"/>
    <mergeCell ref="A43:B43"/>
    <mergeCell ref="E42:I42"/>
    <mergeCell ref="E43:I43"/>
    <mergeCell ref="A8:B8"/>
  </mergeCells>
  <pageMargins left="1" right="0.3" top="1" bottom="0.25" header="0.25" footer="0.2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2"/>
  <sheetViews>
    <sheetView zoomScaleNormal="100" zoomScaleSheetLayoutView="120" workbookViewId="0">
      <selection activeCell="H40" sqref="H40"/>
    </sheetView>
  </sheetViews>
  <sheetFormatPr defaultColWidth="9.1796875" defaultRowHeight="19.399999999999999" customHeight="1"/>
  <cols>
    <col min="1" max="1" width="2.453125" style="1" customWidth="1"/>
    <col min="2" max="2" width="2" style="1" customWidth="1"/>
    <col min="3" max="3" width="43.36328125" style="1" customWidth="1"/>
    <col min="4" max="4" width="8.54296875" style="1" customWidth="1"/>
    <col min="5" max="5" width="1" style="1" customWidth="1"/>
    <col min="6" max="6" width="13" style="1" customWidth="1"/>
    <col min="7" max="7" width="1.1796875" style="1" customWidth="1"/>
    <col min="8" max="8" width="13" style="1" customWidth="1"/>
    <col min="9" max="9" width="1.1796875" style="1" customWidth="1"/>
    <col min="10" max="10" width="13" style="58" customWidth="1"/>
    <col min="11" max="11" width="1.1796875" style="1" customWidth="1"/>
    <col min="12" max="12" width="13" style="58" customWidth="1"/>
    <col min="13" max="13" width="9.1796875" style="1"/>
    <col min="14" max="14" width="10.7265625" style="1" bestFit="1" customWidth="1"/>
    <col min="15" max="16384" width="9.1796875" style="1"/>
  </cols>
  <sheetData>
    <row r="1" spans="1:12" ht="23.1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23.15" customHeight="1">
      <c r="A2" s="154" t="s">
        <v>28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23.15" customHeight="1">
      <c r="A3" s="154" t="s">
        <v>171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s="8" customFormat="1" ht="23.15" customHeight="1">
      <c r="A4" s="155" t="s">
        <v>172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8" customFormat="1" ht="8.15" customHeight="1">
      <c r="A5" s="11"/>
      <c r="B5" s="11"/>
      <c r="D5" s="21"/>
      <c r="E5" s="21"/>
      <c r="G5" s="10"/>
      <c r="H5" s="10"/>
      <c r="I5" s="10"/>
      <c r="J5" s="15"/>
      <c r="K5" s="10"/>
    </row>
    <row r="6" spans="1:12" s="8" customFormat="1" ht="19.399999999999999" customHeight="1">
      <c r="A6" s="11"/>
      <c r="B6" s="11"/>
      <c r="D6" s="43" t="s">
        <v>2</v>
      </c>
      <c r="E6" s="21"/>
      <c r="F6" s="153" t="s">
        <v>3</v>
      </c>
      <c r="G6" s="153"/>
      <c r="H6" s="153"/>
      <c r="I6" s="21"/>
      <c r="J6" s="153" t="s">
        <v>4</v>
      </c>
      <c r="K6" s="153"/>
      <c r="L6" s="153"/>
    </row>
    <row r="7" spans="1:12" s="8" customFormat="1" ht="19.399999999999999" customHeight="1">
      <c r="A7" s="11"/>
      <c r="B7" s="11"/>
      <c r="E7" s="21"/>
      <c r="F7" s="44">
        <v>2564</v>
      </c>
      <c r="G7" s="21"/>
      <c r="H7" s="44">
        <v>2563</v>
      </c>
      <c r="I7" s="10"/>
      <c r="J7" s="44">
        <v>2564</v>
      </c>
      <c r="K7" s="21"/>
      <c r="L7" s="44">
        <v>2563</v>
      </c>
    </row>
    <row r="8" spans="1:12" s="8" customFormat="1" ht="19.399999999999999" customHeight="1">
      <c r="A8" s="152" t="s">
        <v>29</v>
      </c>
      <c r="B8" s="152"/>
      <c r="C8" s="152"/>
      <c r="J8" s="14"/>
      <c r="L8" s="14"/>
    </row>
    <row r="9" spans="1:12" s="8" customFormat="1" ht="19.399999999999999" customHeight="1">
      <c r="A9" s="8" t="s">
        <v>30</v>
      </c>
      <c r="B9" s="13"/>
      <c r="D9" s="11"/>
      <c r="E9" s="11"/>
      <c r="F9" s="11"/>
      <c r="G9" s="11"/>
      <c r="H9" s="11"/>
      <c r="I9" s="11"/>
      <c r="J9" s="52"/>
      <c r="K9" s="45"/>
      <c r="L9" s="52"/>
    </row>
    <row r="10" spans="1:12" s="8" customFormat="1" ht="19.399999999999999" customHeight="1">
      <c r="B10" s="8" t="s">
        <v>31</v>
      </c>
      <c r="D10" s="11">
        <v>17</v>
      </c>
      <c r="E10" s="11"/>
      <c r="F10" s="14">
        <v>138186131</v>
      </c>
      <c r="G10" s="11"/>
      <c r="H10" s="14">
        <v>108455299</v>
      </c>
      <c r="I10" s="11"/>
      <c r="J10" s="14">
        <v>40000000</v>
      </c>
      <c r="K10" s="45"/>
      <c r="L10" s="14">
        <v>40000000</v>
      </c>
    </row>
    <row r="11" spans="1:12" s="8" customFormat="1" ht="19.399999999999999" customHeight="1">
      <c r="B11" s="8" t="s">
        <v>160</v>
      </c>
      <c r="C11" s="37"/>
      <c r="D11" s="11">
        <v>18</v>
      </c>
      <c r="E11" s="11"/>
      <c r="F11" s="14">
        <v>314424459</v>
      </c>
      <c r="G11" s="11"/>
      <c r="H11" s="14">
        <v>200113463</v>
      </c>
      <c r="I11" s="11"/>
      <c r="J11" s="14">
        <v>107088403</v>
      </c>
      <c r="K11" s="3"/>
      <c r="L11" s="14">
        <v>74308880</v>
      </c>
    </row>
    <row r="12" spans="1:12" s="8" customFormat="1" ht="19.399999999999999" customHeight="1">
      <c r="B12" s="8" t="s">
        <v>33</v>
      </c>
      <c r="D12" s="11"/>
      <c r="E12" s="11"/>
      <c r="F12" s="14"/>
      <c r="G12" s="11"/>
      <c r="H12" s="14"/>
      <c r="I12" s="11"/>
      <c r="J12" s="14"/>
      <c r="K12" s="3"/>
      <c r="L12" s="14"/>
    </row>
    <row r="13" spans="1:12" s="8" customFormat="1" ht="19.399999999999999" customHeight="1">
      <c r="C13" s="17" t="s">
        <v>34</v>
      </c>
      <c r="D13" s="11">
        <v>19</v>
      </c>
      <c r="E13" s="11"/>
      <c r="F13" s="7">
        <v>31552187</v>
      </c>
      <c r="G13" s="11"/>
      <c r="H13" s="7">
        <v>11911615</v>
      </c>
      <c r="I13" s="11"/>
      <c r="J13" s="7">
        <v>0</v>
      </c>
      <c r="K13" s="3"/>
      <c r="L13" s="7">
        <v>0</v>
      </c>
    </row>
    <row r="14" spans="1:12" s="8" customFormat="1" ht="20">
      <c r="C14" s="17" t="s">
        <v>35</v>
      </c>
      <c r="D14" s="11">
        <v>20</v>
      </c>
      <c r="E14" s="11"/>
      <c r="F14" s="7">
        <v>22282692</v>
      </c>
      <c r="G14" s="11"/>
      <c r="H14" s="7">
        <v>20721106</v>
      </c>
      <c r="I14" s="11"/>
      <c r="J14" s="7">
        <v>5539732</v>
      </c>
      <c r="K14" s="3"/>
      <c r="L14" s="7">
        <v>2063139</v>
      </c>
    </row>
    <row r="15" spans="1:12" s="8" customFormat="1" ht="19.399999999999999" customHeight="1">
      <c r="B15" s="8" t="s">
        <v>36</v>
      </c>
      <c r="D15" s="11"/>
      <c r="E15" s="11"/>
      <c r="F15" s="14">
        <v>0</v>
      </c>
      <c r="G15" s="11"/>
      <c r="H15" s="14">
        <v>2024902</v>
      </c>
      <c r="I15" s="11"/>
      <c r="J15" s="14">
        <v>0</v>
      </c>
      <c r="K15" s="45"/>
      <c r="L15" s="14">
        <v>0</v>
      </c>
    </row>
    <row r="16" spans="1:12" s="8" customFormat="1" ht="19.399999999999999" customHeight="1">
      <c r="B16" s="8" t="s">
        <v>37</v>
      </c>
      <c r="D16" s="11">
        <v>21</v>
      </c>
      <c r="E16" s="11"/>
      <c r="F16" s="147">
        <f>20809333+10720269</f>
        <v>31529602</v>
      </c>
      <c r="G16" s="11"/>
      <c r="H16" s="14">
        <f>16016584+10720269</f>
        <v>26736853</v>
      </c>
      <c r="I16" s="11"/>
      <c r="J16" s="14">
        <f>10616309+1975844+10720269</f>
        <v>23312422</v>
      </c>
      <c r="K16" s="3"/>
      <c r="L16" s="14">
        <f>5009841+10720269</f>
        <v>15730110</v>
      </c>
    </row>
    <row r="17" spans="1:14" s="8" customFormat="1" ht="19.399999999999999" customHeight="1">
      <c r="B17" s="8" t="s">
        <v>38</v>
      </c>
      <c r="D17" s="11">
        <v>36</v>
      </c>
      <c r="E17" s="11"/>
      <c r="F17" s="6">
        <v>6201376</v>
      </c>
      <c r="G17" s="11"/>
      <c r="H17" s="6">
        <v>6143396</v>
      </c>
      <c r="I17" s="11"/>
      <c r="J17" s="6">
        <v>0</v>
      </c>
      <c r="K17" s="47"/>
      <c r="L17" s="6">
        <v>0</v>
      </c>
    </row>
    <row r="18" spans="1:14" s="8" customFormat="1" ht="19.399999999999999" customHeight="1">
      <c r="A18" s="8" t="s">
        <v>39</v>
      </c>
      <c r="B18" s="13"/>
      <c r="D18" s="11"/>
      <c r="E18" s="11"/>
      <c r="F18" s="131">
        <f>SUM(F10:F17)</f>
        <v>544176447</v>
      </c>
      <c r="G18" s="14"/>
      <c r="H18" s="131">
        <f>SUM(H10:H17)</f>
        <v>376106634</v>
      </c>
      <c r="I18" s="14"/>
      <c r="J18" s="131">
        <f>SUM(J10:J17)</f>
        <v>175940557</v>
      </c>
      <c r="K18" s="14"/>
      <c r="L18" s="131">
        <f>SUM(L10:L17)</f>
        <v>132102129</v>
      </c>
    </row>
    <row r="19" spans="1:14" s="8" customFormat="1" ht="4" customHeight="1">
      <c r="A19" s="11"/>
      <c r="B19" s="11"/>
      <c r="D19" s="21"/>
      <c r="E19" s="21"/>
      <c r="G19" s="10"/>
      <c r="I19" s="10"/>
      <c r="J19" s="15"/>
      <c r="K19" s="10"/>
      <c r="L19" s="15"/>
    </row>
    <row r="20" spans="1:14" s="8" customFormat="1" ht="19.399999999999999" customHeight="1">
      <c r="A20" s="8" t="s">
        <v>40</v>
      </c>
      <c r="B20" s="13"/>
      <c r="C20" s="13"/>
      <c r="J20" s="14"/>
      <c r="L20" s="14"/>
    </row>
    <row r="21" spans="1:14" s="8" customFormat="1" ht="19.399999999999999" customHeight="1">
      <c r="A21" s="13"/>
      <c r="B21" s="8" t="s">
        <v>41</v>
      </c>
      <c r="C21" s="37"/>
      <c r="D21" s="11">
        <v>19</v>
      </c>
      <c r="E21" s="11"/>
      <c r="F21" s="7">
        <v>97269449</v>
      </c>
      <c r="G21" s="11"/>
      <c r="H21" s="7">
        <v>8816091</v>
      </c>
      <c r="I21" s="11"/>
      <c r="J21" s="7">
        <v>0</v>
      </c>
      <c r="K21" s="3"/>
      <c r="L21" s="7">
        <v>0</v>
      </c>
    </row>
    <row r="22" spans="1:14" s="8" customFormat="1" ht="19.399999999999999" customHeight="1">
      <c r="A22" s="13"/>
      <c r="B22" s="8" t="s">
        <v>42</v>
      </c>
      <c r="C22" s="37"/>
      <c r="D22" s="11">
        <v>20</v>
      </c>
      <c r="E22" s="11"/>
      <c r="F22" s="7">
        <v>33877139</v>
      </c>
      <c r="G22" s="11"/>
      <c r="H22" s="7">
        <v>52904201</v>
      </c>
      <c r="I22" s="11"/>
      <c r="J22" s="7">
        <v>11837384</v>
      </c>
      <c r="K22" s="3"/>
      <c r="L22" s="7">
        <v>5046203</v>
      </c>
    </row>
    <row r="23" spans="1:14" s="8" customFormat="1" ht="18.75" customHeight="1">
      <c r="A23" s="13"/>
      <c r="B23" s="8" t="s">
        <v>43</v>
      </c>
      <c r="D23" s="48">
        <v>22</v>
      </c>
      <c r="E23" s="11"/>
      <c r="F23" s="7">
        <v>14969738</v>
      </c>
      <c r="G23" s="11"/>
      <c r="H23" s="7">
        <v>15766956</v>
      </c>
      <c r="I23" s="11"/>
      <c r="J23" s="7">
        <v>5764704</v>
      </c>
      <c r="K23" s="3"/>
      <c r="L23" s="7">
        <v>2765529</v>
      </c>
    </row>
    <row r="24" spans="1:14" s="8" customFormat="1" ht="19.399999999999999" customHeight="1">
      <c r="A24" s="13"/>
      <c r="B24" s="8" t="s">
        <v>44</v>
      </c>
      <c r="D24" s="11">
        <v>27</v>
      </c>
      <c r="E24" s="11"/>
      <c r="F24" s="14">
        <v>5832160</v>
      </c>
      <c r="G24" s="11"/>
      <c r="H24" s="14">
        <v>28538563</v>
      </c>
      <c r="I24" s="11"/>
      <c r="J24" s="14">
        <v>0</v>
      </c>
      <c r="K24" s="3"/>
      <c r="L24" s="14">
        <v>6428469</v>
      </c>
    </row>
    <row r="25" spans="1:14" s="8" customFormat="1" ht="19.399999999999999" customHeight="1">
      <c r="B25" s="8" t="s">
        <v>45</v>
      </c>
      <c r="D25" s="11"/>
      <c r="E25" s="11"/>
      <c r="F25" s="14">
        <v>2609001</v>
      </c>
      <c r="G25" s="11"/>
      <c r="H25" s="14">
        <v>9698733</v>
      </c>
      <c r="I25" s="11"/>
      <c r="J25" s="14">
        <v>0</v>
      </c>
      <c r="K25" s="3"/>
      <c r="L25" s="14">
        <v>0</v>
      </c>
    </row>
    <row r="26" spans="1:14" s="8" customFormat="1" ht="19.399999999999999" customHeight="1">
      <c r="A26" s="8" t="s">
        <v>46</v>
      </c>
      <c r="B26" s="13"/>
      <c r="D26" s="11"/>
      <c r="E26" s="11"/>
      <c r="F26" s="137">
        <f>SUM(F21:F25)</f>
        <v>154557487</v>
      </c>
      <c r="G26" s="11"/>
      <c r="H26" s="137">
        <f>SUM(H21:H25)</f>
        <v>115724544</v>
      </c>
      <c r="I26" s="11"/>
      <c r="J26" s="137">
        <f>SUM(J21:J25)</f>
        <v>17602088</v>
      </c>
      <c r="K26" s="3"/>
      <c r="L26" s="137">
        <f>SUM(L21:L25)</f>
        <v>14240201</v>
      </c>
    </row>
    <row r="27" spans="1:14" s="8" customFormat="1" ht="19.399999999999999" customHeight="1">
      <c r="A27" s="13" t="s">
        <v>47</v>
      </c>
      <c r="B27" s="13"/>
      <c r="D27" s="53"/>
      <c r="E27" s="53"/>
      <c r="F27" s="137">
        <f>F18+F26</f>
        <v>698733934</v>
      </c>
      <c r="G27" s="11"/>
      <c r="H27" s="137">
        <f>H18+H26</f>
        <v>491831178</v>
      </c>
      <c r="I27" s="11"/>
      <c r="J27" s="137">
        <f>J18+J26</f>
        <v>193542645</v>
      </c>
      <c r="K27" s="3"/>
      <c r="L27" s="137">
        <f>L18+L26</f>
        <v>146342330</v>
      </c>
    </row>
    <row r="28" spans="1:14" s="8" customFormat="1" ht="4.5" customHeight="1">
      <c r="A28" s="13"/>
      <c r="B28" s="13"/>
      <c r="D28" s="53"/>
      <c r="E28" s="53"/>
      <c r="F28" s="47"/>
      <c r="G28" s="11"/>
      <c r="H28" s="47"/>
      <c r="I28" s="11"/>
      <c r="J28" s="47"/>
      <c r="K28" s="3"/>
      <c r="L28" s="47"/>
    </row>
    <row r="29" spans="1:14" s="8" customFormat="1" ht="19.399999999999999" customHeight="1">
      <c r="A29" s="8" t="s">
        <v>48</v>
      </c>
      <c r="D29" s="11"/>
      <c r="E29" s="11"/>
      <c r="F29" s="14"/>
      <c r="G29" s="11"/>
      <c r="H29" s="14"/>
      <c r="I29" s="11"/>
      <c r="J29" s="14"/>
      <c r="K29" s="3"/>
      <c r="L29" s="14"/>
    </row>
    <row r="30" spans="1:14" s="8" customFormat="1" ht="19.399999999999999" customHeight="1">
      <c r="A30" s="8" t="s">
        <v>49</v>
      </c>
      <c r="E30" s="11"/>
      <c r="F30" s="14"/>
      <c r="G30" s="11"/>
      <c r="H30" s="14"/>
      <c r="I30" s="11"/>
      <c r="J30" s="14"/>
      <c r="K30" s="3"/>
      <c r="L30" s="14"/>
    </row>
    <row r="31" spans="1:14" s="8" customFormat="1" ht="19.399999999999999" customHeight="1">
      <c r="B31" s="8" t="s">
        <v>202</v>
      </c>
      <c r="E31" s="11"/>
      <c r="F31" s="14"/>
      <c r="G31" s="11"/>
      <c r="H31" s="14"/>
      <c r="I31" s="11"/>
      <c r="J31" s="14"/>
      <c r="K31" s="3"/>
      <c r="L31" s="14"/>
    </row>
    <row r="32" spans="1:14" s="8" customFormat="1" ht="19.399999999999999" customHeight="1" thickBot="1">
      <c r="C32" s="8" t="s">
        <v>201</v>
      </c>
      <c r="D32" s="11"/>
      <c r="E32" s="11"/>
      <c r="F32" s="54">
        <v>3643217764</v>
      </c>
      <c r="G32" s="11"/>
      <c r="H32" s="61">
        <v>2658648881</v>
      </c>
      <c r="I32" s="11"/>
      <c r="J32" s="54">
        <v>3643217764</v>
      </c>
      <c r="K32" s="14"/>
      <c r="L32" s="54">
        <v>2658648881</v>
      </c>
      <c r="N32" s="14"/>
    </row>
    <row r="33" spans="1:13" s="8" customFormat="1" ht="19.399999999999999" customHeight="1">
      <c r="B33" s="8" t="s">
        <v>192</v>
      </c>
      <c r="D33" s="11">
        <v>23.1</v>
      </c>
      <c r="E33" s="51"/>
      <c r="F33" s="14">
        <v>2119662003</v>
      </c>
      <c r="G33" s="51"/>
      <c r="H33" s="14">
        <v>1912690915</v>
      </c>
      <c r="I33" s="8" t="s">
        <v>50</v>
      </c>
      <c r="J33" s="14">
        <v>2119662003</v>
      </c>
      <c r="L33" s="14">
        <v>1912690915</v>
      </c>
    </row>
    <row r="34" spans="1:13" s="8" customFormat="1" ht="19.399999999999999" customHeight="1">
      <c r="C34" s="8" t="s">
        <v>51</v>
      </c>
      <c r="D34" s="11"/>
      <c r="E34" s="51"/>
      <c r="F34" s="14"/>
      <c r="G34" s="51"/>
      <c r="H34" s="14"/>
      <c r="J34" s="14"/>
      <c r="L34" s="14"/>
    </row>
    <row r="35" spans="1:13" s="8" customFormat="1" ht="19.399999999999999" customHeight="1">
      <c r="B35" s="8" t="s">
        <v>52</v>
      </c>
      <c r="D35" s="11">
        <v>23.1</v>
      </c>
      <c r="E35" s="51"/>
      <c r="F35" s="14">
        <f>เปลี่ยนแปลงรวม!F25</f>
        <v>-128495959</v>
      </c>
      <c r="G35" s="51"/>
      <c r="H35" s="14">
        <v>-24802415</v>
      </c>
      <c r="J35" s="14">
        <v>-128495959</v>
      </c>
      <c r="L35" s="14">
        <v>-24802415</v>
      </c>
    </row>
    <row r="36" spans="1:13" s="8" customFormat="1" ht="19.399999999999999" customHeight="1">
      <c r="B36" s="8" t="s">
        <v>53</v>
      </c>
      <c r="D36" s="51"/>
      <c r="E36" s="51"/>
      <c r="F36" s="14">
        <f>H36+กำไร!E39</f>
        <v>-1027874327</v>
      </c>
      <c r="G36" s="51"/>
      <c r="H36" s="14">
        <v>-876232208</v>
      </c>
      <c r="J36" s="147">
        <f>เปลี่ยนแปลงเดี่ยว!H18</f>
        <v>-994151222</v>
      </c>
      <c r="L36" s="14">
        <v>-546971053</v>
      </c>
    </row>
    <row r="37" spans="1:13" s="8" customFormat="1" ht="19.399999999999999" customHeight="1">
      <c r="A37" s="56"/>
      <c r="B37" s="8" t="s">
        <v>54</v>
      </c>
      <c r="D37" s="51"/>
      <c r="E37" s="51"/>
      <c r="F37" s="14">
        <f>เปลี่ยนแปลงรวม!J25</f>
        <v>-49186833</v>
      </c>
      <c r="G37" s="51"/>
      <c r="H37" s="14">
        <v>-8255916</v>
      </c>
      <c r="J37" s="14">
        <v>0</v>
      </c>
      <c r="K37" s="3"/>
      <c r="L37" s="14">
        <v>0</v>
      </c>
    </row>
    <row r="38" spans="1:13" s="8" customFormat="1" ht="19.399999999999999" customHeight="1">
      <c r="A38" s="8" t="s">
        <v>55</v>
      </c>
      <c r="C38" s="9"/>
      <c r="D38" s="51"/>
      <c r="E38" s="51"/>
      <c r="F38" s="134">
        <f>SUM(F33:F37)</f>
        <v>914104884</v>
      </c>
      <c r="G38" s="51"/>
      <c r="H38" s="134">
        <f>SUM(H33:H37)</f>
        <v>1003400376</v>
      </c>
      <c r="J38" s="146">
        <f>SUM(J33:J37)</f>
        <v>997014822</v>
      </c>
      <c r="L38" s="134">
        <f>SUM(L33:L37)</f>
        <v>1340917447</v>
      </c>
    </row>
    <row r="39" spans="1:13" s="8" customFormat="1" ht="19.399999999999999" customHeight="1">
      <c r="A39" s="8" t="s">
        <v>56</v>
      </c>
      <c r="C39" s="9"/>
      <c r="D39" s="55">
        <v>11</v>
      </c>
      <c r="E39" s="51"/>
      <c r="F39" s="12">
        <f>เปลี่ยนแปลงรวม!N25</f>
        <v>-28075853</v>
      </c>
      <c r="G39" s="51"/>
      <c r="H39" s="12">
        <v>352721</v>
      </c>
      <c r="J39" s="14">
        <v>0</v>
      </c>
      <c r="K39" s="3"/>
      <c r="L39" s="14">
        <v>0</v>
      </c>
    </row>
    <row r="40" spans="1:13" s="8" customFormat="1" ht="19.399999999999999" customHeight="1">
      <c r="A40" s="13" t="s">
        <v>57</v>
      </c>
      <c r="C40" s="9"/>
      <c r="D40" s="51"/>
      <c r="E40" s="51"/>
      <c r="F40" s="131">
        <f>SUM(F38:F39)</f>
        <v>886029031</v>
      </c>
      <c r="G40" s="51"/>
      <c r="H40" s="131">
        <f>SUM(H38:H39)</f>
        <v>1003753097</v>
      </c>
      <c r="J40" s="131">
        <f>SUM(J39,J38)</f>
        <v>997014822</v>
      </c>
      <c r="L40" s="131">
        <f>SUM(L39,L38)</f>
        <v>1340917447</v>
      </c>
    </row>
    <row r="41" spans="1:13" s="8" customFormat="1" ht="19.399999999999999" customHeight="1" thickBot="1">
      <c r="A41" s="13" t="s">
        <v>58</v>
      </c>
      <c r="C41" s="9"/>
      <c r="D41" s="51"/>
      <c r="E41" s="51"/>
      <c r="F41" s="62">
        <f>SUM(F40,F27)</f>
        <v>1584762965</v>
      </c>
      <c r="G41" s="51"/>
      <c r="H41" s="62">
        <f>SUM(H40,H27)</f>
        <v>1495584275</v>
      </c>
      <c r="J41" s="62">
        <f>SUM(J40,J27)</f>
        <v>1190557467</v>
      </c>
      <c r="L41" s="62">
        <f>SUM(L40,L27)</f>
        <v>1487259777</v>
      </c>
      <c r="M41" s="14"/>
    </row>
    <row r="42" spans="1:13" s="8" customFormat="1" ht="17.149999999999999" customHeight="1" thickTop="1">
      <c r="A42" s="51"/>
      <c r="B42" s="51"/>
      <c r="C42" s="51"/>
      <c r="D42" s="51"/>
      <c r="E42" s="51"/>
      <c r="F42" s="130"/>
      <c r="G42" s="51"/>
      <c r="H42" s="51"/>
      <c r="J42" s="14"/>
      <c r="L42" s="2"/>
    </row>
    <row r="43" spans="1:13" s="8" customFormat="1" ht="17.149999999999999" customHeight="1">
      <c r="A43" s="51"/>
      <c r="B43" s="51"/>
      <c r="C43" s="51"/>
      <c r="D43" s="51"/>
      <c r="E43" s="51"/>
      <c r="F43" s="130"/>
      <c r="G43" s="51"/>
      <c r="H43" s="51"/>
      <c r="J43" s="14"/>
      <c r="L43" s="2"/>
    </row>
    <row r="44" spans="1:13" s="8" customFormat="1" ht="17.149999999999999" customHeight="1">
      <c r="A44" s="51"/>
      <c r="B44" s="51"/>
      <c r="C44" s="51"/>
      <c r="D44" s="51"/>
      <c r="E44" s="51"/>
      <c r="F44" s="130"/>
      <c r="G44" s="51"/>
      <c r="H44" s="51"/>
      <c r="J44" s="14"/>
      <c r="L44" s="2"/>
    </row>
    <row r="45" spans="1:13" s="8" customFormat="1" ht="17.149999999999999" customHeight="1">
      <c r="A45" s="51"/>
      <c r="B45" s="51"/>
      <c r="C45" s="51"/>
      <c r="D45" s="51"/>
      <c r="E45" s="51"/>
      <c r="F45" s="130"/>
      <c r="G45" s="51"/>
      <c r="H45" s="51"/>
      <c r="J45" s="14"/>
      <c r="L45" s="2"/>
    </row>
    <row r="46" spans="1:13" s="8" customFormat="1" ht="17.149999999999999" customHeight="1">
      <c r="A46" s="51"/>
      <c r="B46" s="51"/>
      <c r="C46" s="51"/>
      <c r="D46" s="51"/>
      <c r="E46" s="51"/>
      <c r="F46" s="130"/>
      <c r="G46" s="51"/>
      <c r="H46" s="51"/>
      <c r="J46" s="14"/>
      <c r="L46" s="2"/>
    </row>
    <row r="47" spans="1:13" s="8" customFormat="1" ht="17.149999999999999" customHeight="1">
      <c r="A47" s="51"/>
      <c r="B47" s="51"/>
      <c r="C47" s="51"/>
      <c r="D47" s="51"/>
      <c r="E47" s="51"/>
      <c r="F47" s="130"/>
      <c r="G47" s="51"/>
      <c r="H47" s="51"/>
      <c r="J47" s="14"/>
      <c r="L47" s="2"/>
    </row>
    <row r="48" spans="1:13" s="8" customFormat="1" ht="19.399999999999999" customHeight="1">
      <c r="A48" s="151" t="s">
        <v>27</v>
      </c>
      <c r="B48" s="151"/>
      <c r="C48" s="151"/>
      <c r="F48" s="151" t="s">
        <v>206</v>
      </c>
      <c r="G48" s="151"/>
      <c r="H48" s="151"/>
      <c r="I48" s="151"/>
      <c r="J48" s="151"/>
      <c r="K48" s="50"/>
    </row>
    <row r="49" spans="1:11" s="8" customFormat="1" ht="19.399999999999999" customHeight="1">
      <c r="A49" s="151" t="s">
        <v>204</v>
      </c>
      <c r="B49" s="151"/>
      <c r="C49" s="151"/>
      <c r="F49" s="151" t="s">
        <v>80</v>
      </c>
      <c r="G49" s="151"/>
      <c r="H49" s="151"/>
      <c r="I49" s="151"/>
      <c r="J49" s="151"/>
      <c r="K49" s="50"/>
    </row>
    <row r="50" spans="1:11" s="8" customFormat="1" ht="9" customHeight="1">
      <c r="A50" s="11"/>
      <c r="B50" s="11"/>
      <c r="D50" s="21"/>
      <c r="E50" s="21"/>
      <c r="G50" s="10"/>
      <c r="H50" s="10"/>
      <c r="I50" s="10"/>
      <c r="J50" s="15"/>
      <c r="K50" s="10"/>
    </row>
    <row r="51" spans="1:11" ht="19.399999999999999" customHeight="1">
      <c r="A51" s="8" t="s">
        <v>173</v>
      </c>
      <c r="J51" s="57"/>
    </row>
    <row r="52" spans="1:11" ht="19.399999999999999" customHeight="1">
      <c r="F52" s="58"/>
    </row>
  </sheetData>
  <mergeCells count="11">
    <mergeCell ref="J6:L6"/>
    <mergeCell ref="F6:H6"/>
    <mergeCell ref="A1:L1"/>
    <mergeCell ref="A2:L2"/>
    <mergeCell ref="A3:L3"/>
    <mergeCell ref="A4:L4"/>
    <mergeCell ref="A48:C48"/>
    <mergeCell ref="A49:C49"/>
    <mergeCell ref="F48:J48"/>
    <mergeCell ref="F49:J49"/>
    <mergeCell ref="A8:C8"/>
  </mergeCells>
  <pageMargins left="1" right="0.3" top="1" bottom="0.25" header="0.25" footer="0.2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005B-A3F1-4893-9A17-68C4CC8EFCF3}">
  <sheetPr codeName="Sheet3"/>
  <dimension ref="A1:K55"/>
  <sheetViews>
    <sheetView topLeftCell="A25" zoomScaleNormal="100" workbookViewId="0">
      <selection activeCell="G26" sqref="G26"/>
    </sheetView>
  </sheetViews>
  <sheetFormatPr defaultColWidth="9.1796875" defaultRowHeight="19" customHeight="1"/>
  <cols>
    <col min="1" max="1" width="2.54296875" style="8" customWidth="1"/>
    <col min="2" max="2" width="44.1796875" style="8" customWidth="1"/>
    <col min="3" max="3" width="7.54296875" style="8" customWidth="1"/>
    <col min="4" max="4" width="1" style="8" customWidth="1"/>
    <col min="5" max="5" width="13.54296875" style="8" customWidth="1"/>
    <col min="6" max="6" width="1" style="8" customWidth="1"/>
    <col min="7" max="7" width="13.54296875" style="8" customWidth="1"/>
    <col min="8" max="8" width="1" style="8" customWidth="1"/>
    <col min="9" max="9" width="13.54296875" style="8" customWidth="1"/>
    <col min="10" max="10" width="1" style="8" customWidth="1"/>
    <col min="11" max="11" width="13.54296875" style="8" customWidth="1"/>
    <col min="12" max="12" width="6.453125" style="8" customWidth="1"/>
    <col min="13" max="16384" width="9.1796875" style="8"/>
  </cols>
  <sheetData>
    <row r="1" spans="1:11" ht="23.1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23.15" customHeight="1">
      <c r="A2" s="154" t="s">
        <v>169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3.15" customHeight="1">
      <c r="A3" s="154" t="s">
        <v>174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19" customHeight="1">
      <c r="A4" s="155" t="s">
        <v>172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8.5" customHeight="1">
      <c r="B5" s="9"/>
      <c r="C5" s="9"/>
      <c r="D5" s="9"/>
      <c r="F5" s="10"/>
      <c r="G5" s="63"/>
      <c r="H5" s="10"/>
      <c r="I5" s="63"/>
      <c r="J5" s="63"/>
      <c r="K5" s="63"/>
    </row>
    <row r="6" spans="1:11" ht="18" customHeight="1">
      <c r="B6" s="9"/>
      <c r="C6" s="66" t="s">
        <v>2</v>
      </c>
      <c r="D6" s="9"/>
      <c r="E6" s="153" t="s">
        <v>3</v>
      </c>
      <c r="F6" s="153"/>
      <c r="G6" s="153"/>
      <c r="H6" s="21"/>
      <c r="I6" s="153" t="s">
        <v>60</v>
      </c>
      <c r="J6" s="153"/>
      <c r="K6" s="153"/>
    </row>
    <row r="7" spans="1:11" ht="18" customHeight="1">
      <c r="B7" s="9"/>
      <c r="D7" s="65"/>
      <c r="E7" s="66">
        <v>2564</v>
      </c>
      <c r="G7" s="66">
        <v>2563</v>
      </c>
      <c r="H7" s="21"/>
      <c r="I7" s="66">
        <v>2564</v>
      </c>
      <c r="K7" s="66">
        <v>2563</v>
      </c>
    </row>
    <row r="8" spans="1:11" ht="18" customHeight="1">
      <c r="A8" s="8" t="s">
        <v>61</v>
      </c>
      <c r="C8" s="11"/>
      <c r="D8" s="11"/>
      <c r="E8" s="14">
        <v>668444450</v>
      </c>
      <c r="F8" s="14"/>
      <c r="G8" s="14">
        <v>585256522</v>
      </c>
      <c r="I8" s="14">
        <v>560508127</v>
      </c>
      <c r="K8" s="14">
        <f>471952369-4435032</f>
        <v>467517337</v>
      </c>
    </row>
    <row r="9" spans="1:11" ht="18" customHeight="1">
      <c r="A9" s="8" t="s">
        <v>62</v>
      </c>
      <c r="C9" s="11"/>
      <c r="D9" s="11"/>
      <c r="E9" s="14">
        <v>1193825748</v>
      </c>
      <c r="F9" s="14"/>
      <c r="G9" s="14">
        <v>931386705</v>
      </c>
      <c r="I9" s="12">
        <v>0</v>
      </c>
      <c r="K9" s="12">
        <v>0</v>
      </c>
    </row>
    <row r="10" spans="1:11" ht="18" customHeight="1">
      <c r="A10" s="13" t="s">
        <v>63</v>
      </c>
      <c r="C10" s="11"/>
      <c r="D10" s="11"/>
      <c r="E10" s="131">
        <f>SUM(E8:E9)</f>
        <v>1862270198</v>
      </c>
      <c r="F10" s="14"/>
      <c r="G10" s="131">
        <f>SUM(G8:G9)</f>
        <v>1516643227</v>
      </c>
      <c r="I10" s="131">
        <f>SUM(I8:I9)</f>
        <v>560508127</v>
      </c>
      <c r="K10" s="131">
        <f>SUM(K8:K9)</f>
        <v>467517337</v>
      </c>
    </row>
    <row r="11" spans="1:11" ht="18" customHeight="1">
      <c r="A11" s="8" t="s">
        <v>64</v>
      </c>
      <c r="C11" s="11"/>
      <c r="D11" s="11"/>
      <c r="E11" s="14">
        <v>-582707870</v>
      </c>
      <c r="F11" s="14"/>
      <c r="G11" s="14">
        <v>-475246918</v>
      </c>
      <c r="I11" s="14">
        <v>-488916749</v>
      </c>
      <c r="K11" s="14">
        <f>-397784408+4435032</f>
        <v>-393349376</v>
      </c>
    </row>
    <row r="12" spans="1:11" ht="18" customHeight="1">
      <c r="A12" s="8" t="s">
        <v>65</v>
      </c>
      <c r="C12" s="11"/>
      <c r="D12" s="11"/>
      <c r="E12" s="12">
        <v>-978222072</v>
      </c>
      <c r="F12" s="14"/>
      <c r="G12" s="12">
        <v>-748682816</v>
      </c>
      <c r="I12" s="12">
        <v>0</v>
      </c>
      <c r="K12" s="12">
        <v>0</v>
      </c>
    </row>
    <row r="13" spans="1:11" ht="18" customHeight="1">
      <c r="A13" s="13" t="s">
        <v>66</v>
      </c>
      <c r="C13" s="11"/>
      <c r="D13" s="11"/>
      <c r="E13" s="12">
        <f>SUM(E11:E12)</f>
        <v>-1560929942</v>
      </c>
      <c r="F13" s="14"/>
      <c r="G13" s="12">
        <f>SUM(G11:G12)</f>
        <v>-1223929734</v>
      </c>
      <c r="I13" s="12">
        <f>SUM(I11:I12)</f>
        <v>-488916749</v>
      </c>
      <c r="K13" s="12">
        <f>SUM(K11:K12)</f>
        <v>-393349376</v>
      </c>
    </row>
    <row r="14" spans="1:11" ht="18" customHeight="1">
      <c r="A14" s="13" t="s">
        <v>67</v>
      </c>
      <c r="C14" s="11"/>
      <c r="D14" s="11"/>
      <c r="E14" s="14">
        <f>E10+E13</f>
        <v>301340256</v>
      </c>
      <c r="F14" s="14"/>
      <c r="G14" s="14">
        <v>292713493</v>
      </c>
      <c r="H14" s="132"/>
      <c r="I14" s="14">
        <f>I10+I13</f>
        <v>71591378</v>
      </c>
      <c r="J14" s="14"/>
      <c r="K14" s="14">
        <f>K10+K13</f>
        <v>74167961</v>
      </c>
    </row>
    <row r="15" spans="1:11" ht="18" customHeight="1">
      <c r="A15" s="8" t="s">
        <v>68</v>
      </c>
      <c r="C15" s="11">
        <v>24</v>
      </c>
      <c r="D15" s="11"/>
      <c r="E15" s="12">
        <v>69445696</v>
      </c>
      <c r="F15" s="14"/>
      <c r="G15" s="12">
        <v>14952872</v>
      </c>
      <c r="I15" s="12">
        <v>67074843</v>
      </c>
      <c r="K15" s="12">
        <v>12528970</v>
      </c>
    </row>
    <row r="16" spans="1:11" ht="18" customHeight="1">
      <c r="A16" s="13" t="s">
        <v>69</v>
      </c>
      <c r="D16" s="11"/>
      <c r="E16" s="14">
        <f>SUM(E14:E15)</f>
        <v>370785952</v>
      </c>
      <c r="F16" s="14"/>
      <c r="G16" s="14">
        <f>SUM(G14:G15)</f>
        <v>307666365</v>
      </c>
      <c r="H16" s="132"/>
      <c r="I16" s="14">
        <f>SUM(I14:I15)</f>
        <v>138666221</v>
      </c>
      <c r="J16" s="14"/>
      <c r="K16" s="14">
        <f>SUM(K14:K15)</f>
        <v>86696931</v>
      </c>
    </row>
    <row r="17" spans="1:11" ht="18" customHeight="1">
      <c r="A17" s="8" t="s">
        <v>70</v>
      </c>
      <c r="C17" s="11"/>
      <c r="D17" s="11"/>
      <c r="E17" s="14">
        <f>-182722670+1</f>
        <v>-182722669</v>
      </c>
      <c r="F17" s="14"/>
      <c r="G17" s="14">
        <v>-169947430</v>
      </c>
      <c r="I17" s="14">
        <f>-16487708+2</f>
        <v>-16487706</v>
      </c>
      <c r="K17" s="14">
        <v>-1975579</v>
      </c>
    </row>
    <row r="18" spans="1:11" ht="18" customHeight="1">
      <c r="A18" s="8" t="s">
        <v>71</v>
      </c>
      <c r="C18" s="11"/>
      <c r="D18" s="11"/>
      <c r="E18" s="14">
        <f>-365024994-E19</f>
        <v>-232276975</v>
      </c>
      <c r="F18" s="14"/>
      <c r="G18" s="14">
        <v>-184172860</v>
      </c>
      <c r="I18" s="14">
        <v>-79922330</v>
      </c>
      <c r="K18" s="14">
        <f>-99702836+41770000</f>
        <v>-57932836</v>
      </c>
    </row>
    <row r="19" spans="1:11" ht="18" customHeight="1">
      <c r="A19" s="8" t="s">
        <v>82</v>
      </c>
      <c r="C19" s="11">
        <v>25</v>
      </c>
      <c r="D19" s="11"/>
      <c r="E19" s="12">
        <v>-132748019</v>
      </c>
      <c r="F19" s="14"/>
      <c r="G19" s="12">
        <v>-220949</v>
      </c>
      <c r="I19" s="12">
        <v>-493233016</v>
      </c>
      <c r="K19" s="12">
        <f>-41770000-220949</f>
        <v>-41990949</v>
      </c>
    </row>
    <row r="20" spans="1:11" ht="18" customHeight="1">
      <c r="A20" s="13" t="s">
        <v>72</v>
      </c>
      <c r="D20" s="11"/>
      <c r="E20" s="12">
        <f>SUM(E17:E19)</f>
        <v>-547747663</v>
      </c>
      <c r="F20" s="14"/>
      <c r="G20" s="12">
        <f>SUM(G17:G19)</f>
        <v>-354341239</v>
      </c>
      <c r="I20" s="12">
        <f>SUM(I17:I19)</f>
        <v>-589643052</v>
      </c>
      <c r="K20" s="12">
        <f>SUM(K17:K19)</f>
        <v>-101899364</v>
      </c>
    </row>
    <row r="21" spans="1:11" ht="18" customHeight="1">
      <c r="A21" s="13" t="s">
        <v>73</v>
      </c>
      <c r="C21" s="11"/>
      <c r="D21" s="11"/>
      <c r="E21" s="14">
        <f>E16+E20</f>
        <v>-176961711</v>
      </c>
      <c r="F21" s="14"/>
      <c r="G21" s="14">
        <f>G16+G20</f>
        <v>-46674874</v>
      </c>
      <c r="I21" s="14">
        <f>I16+I20</f>
        <v>-450976831</v>
      </c>
      <c r="K21" s="14">
        <f>K16+K20</f>
        <v>-15202433</v>
      </c>
    </row>
    <row r="22" spans="1:11" ht="18" customHeight="1">
      <c r="A22" s="8" t="s">
        <v>74</v>
      </c>
      <c r="B22" s="10"/>
      <c r="C22" s="11"/>
      <c r="D22" s="11"/>
      <c r="E22" s="12">
        <v>-10563840</v>
      </c>
      <c r="F22" s="14"/>
      <c r="G22" s="12">
        <v>-8970400</v>
      </c>
      <c r="I22" s="12">
        <v>-2908927</v>
      </c>
      <c r="K22" s="12">
        <v>-2405380</v>
      </c>
    </row>
    <row r="23" spans="1:11" ht="18" customHeight="1">
      <c r="A23" s="13" t="s">
        <v>75</v>
      </c>
      <c r="B23" s="10"/>
      <c r="C23" s="11"/>
      <c r="D23" s="10"/>
      <c r="E23" s="14">
        <f>SUM(E21:E22)</f>
        <v>-187525551</v>
      </c>
      <c r="F23" s="14"/>
      <c r="G23" s="14">
        <f>SUM(G21:G22)</f>
        <v>-55645274</v>
      </c>
      <c r="H23" s="15"/>
      <c r="I23" s="14">
        <f>SUM(I21:I22)</f>
        <v>-453885758</v>
      </c>
      <c r="J23" s="14"/>
      <c r="K23" s="14">
        <f>SUM(K21:K22)</f>
        <v>-17607813</v>
      </c>
    </row>
    <row r="24" spans="1:11" ht="18" customHeight="1">
      <c r="A24" s="8" t="s">
        <v>76</v>
      </c>
      <c r="B24" s="10"/>
      <c r="C24" s="11">
        <v>27</v>
      </c>
      <c r="D24" s="11"/>
      <c r="E24" s="14">
        <v>21267541</v>
      </c>
      <c r="F24" s="14"/>
      <c r="G24" s="14">
        <v>-2422586</v>
      </c>
      <c r="I24" s="14">
        <v>6483893</v>
      </c>
      <c r="K24" s="14">
        <v>3773282</v>
      </c>
    </row>
    <row r="25" spans="1:11" ht="18" customHeight="1">
      <c r="A25" s="13" t="s">
        <v>77</v>
      </c>
      <c r="C25" s="11"/>
      <c r="D25" s="10"/>
      <c r="E25" s="134">
        <f>SUM(E23:E24)</f>
        <v>-166258010</v>
      </c>
      <c r="F25" s="14"/>
      <c r="G25" s="134">
        <f>SUM(G23:G24)</f>
        <v>-58067860</v>
      </c>
      <c r="H25" s="15"/>
      <c r="I25" s="134">
        <f>SUM(I23:I24)</f>
        <v>-447401865</v>
      </c>
      <c r="J25" s="14"/>
      <c r="K25" s="134">
        <f>SUM(K23:K24)</f>
        <v>-13834531</v>
      </c>
    </row>
    <row r="26" spans="1:11" ht="18" customHeight="1">
      <c r="A26" s="8" t="s">
        <v>156</v>
      </c>
      <c r="C26" s="11">
        <v>36</v>
      </c>
      <c r="D26" s="10"/>
      <c r="E26" s="14">
        <v>-369137</v>
      </c>
      <c r="F26" s="14"/>
      <c r="G26" s="14">
        <v>445781</v>
      </c>
      <c r="H26" s="15"/>
      <c r="I26" s="14">
        <v>0</v>
      </c>
      <c r="J26" s="14"/>
      <c r="K26" s="14">
        <v>0</v>
      </c>
    </row>
    <row r="27" spans="1:11" ht="18" customHeight="1">
      <c r="A27" s="13" t="s">
        <v>181</v>
      </c>
      <c r="D27" s="10"/>
      <c r="E27" s="134">
        <f>SUM(E25:E26)</f>
        <v>-166627147</v>
      </c>
      <c r="F27" s="14"/>
      <c r="G27" s="134">
        <f>SUM(G25:G26)</f>
        <v>-57622079</v>
      </c>
      <c r="H27" s="10"/>
      <c r="I27" s="134">
        <f>SUM(I25:I26)</f>
        <v>-447401865</v>
      </c>
      <c r="J27" s="14"/>
      <c r="K27" s="134">
        <f>SUM(K25:K26)</f>
        <v>-13834531</v>
      </c>
    </row>
    <row r="28" spans="1:11" ht="18" customHeight="1">
      <c r="A28" s="13" t="s">
        <v>186</v>
      </c>
      <c r="C28" s="11"/>
      <c r="D28" s="10"/>
      <c r="E28" s="140"/>
      <c r="F28" s="140"/>
      <c r="G28" s="140"/>
      <c r="H28" s="142"/>
      <c r="I28" s="140"/>
      <c r="J28" s="140"/>
      <c r="K28" s="140"/>
    </row>
    <row r="29" spans="1:11" ht="18" customHeight="1">
      <c r="A29" s="8" t="s">
        <v>188</v>
      </c>
      <c r="C29" s="11"/>
      <c r="D29" s="10"/>
      <c r="E29" s="140"/>
      <c r="F29" s="140"/>
      <c r="G29" s="140"/>
      <c r="H29" s="142"/>
      <c r="I29" s="140"/>
      <c r="J29" s="140"/>
      <c r="K29" s="140"/>
    </row>
    <row r="30" spans="1:11" ht="18" customHeight="1">
      <c r="A30" s="8" t="s">
        <v>187</v>
      </c>
      <c r="B30" s="8" t="s">
        <v>189</v>
      </c>
      <c r="C30" s="11"/>
      <c r="D30" s="10"/>
      <c r="E30" s="140"/>
      <c r="F30" s="14"/>
      <c r="G30" s="140"/>
      <c r="H30" s="10"/>
      <c r="I30" s="140"/>
      <c r="J30" s="14"/>
      <c r="K30" s="140"/>
    </row>
    <row r="31" spans="1:11" ht="18" customHeight="1">
      <c r="B31" s="141" t="s">
        <v>190</v>
      </c>
      <c r="C31" s="11"/>
      <c r="D31" s="10"/>
      <c r="E31" s="144">
        <v>791179</v>
      </c>
      <c r="F31" s="14"/>
      <c r="G31" s="140">
        <v>0</v>
      </c>
      <c r="H31" s="10"/>
      <c r="I31" s="144">
        <v>221696</v>
      </c>
      <c r="J31" s="14"/>
      <c r="K31" s="140">
        <v>0</v>
      </c>
    </row>
    <row r="32" spans="1:11" ht="18" customHeight="1" thickBot="1">
      <c r="A32" s="13" t="s">
        <v>176</v>
      </c>
      <c r="B32" s="17"/>
      <c r="C32" s="11"/>
      <c r="D32" s="10"/>
      <c r="E32" s="62">
        <f>SUM(E27:E31)</f>
        <v>-165835968</v>
      </c>
      <c r="F32" s="14"/>
      <c r="G32" s="62">
        <f>SUM(G27:G31)</f>
        <v>-57622079</v>
      </c>
      <c r="I32" s="62">
        <f>SUM(I27:I31)</f>
        <v>-447180169</v>
      </c>
      <c r="J32" s="14"/>
      <c r="K32" s="62">
        <f>SUM(K27:K31)</f>
        <v>-13834531</v>
      </c>
    </row>
    <row r="33" spans="1:11" ht="5.25" customHeight="1" thickTop="1">
      <c r="A33" s="13"/>
      <c r="B33" s="17"/>
      <c r="C33" s="11"/>
      <c r="D33" s="10"/>
      <c r="E33" s="14"/>
      <c r="F33" s="14"/>
      <c r="G33" s="14"/>
      <c r="I33" s="14"/>
      <c r="J33" s="14"/>
      <c r="K33" s="14"/>
    </row>
    <row r="34" spans="1:11" ht="18" customHeight="1">
      <c r="A34" s="13" t="s">
        <v>182</v>
      </c>
      <c r="E34" s="14"/>
    </row>
    <row r="35" spans="1:11" ht="18" customHeight="1" thickBot="1">
      <c r="A35" s="13"/>
      <c r="B35" s="8" t="s">
        <v>79</v>
      </c>
      <c r="E35" s="18">
        <f>E37-E36</f>
        <v>-152433298</v>
      </c>
      <c r="G35" s="18">
        <v>-58709584</v>
      </c>
      <c r="I35" s="106">
        <f>I27</f>
        <v>-447401865</v>
      </c>
      <c r="K35" s="106">
        <f>K27</f>
        <v>-13834531</v>
      </c>
    </row>
    <row r="36" spans="1:11" ht="18" customHeight="1" thickTop="1">
      <c r="A36" s="13"/>
      <c r="B36" s="8" t="s">
        <v>56</v>
      </c>
      <c r="E36" s="16">
        <f>-10561417-3632432</f>
        <v>-14193849</v>
      </c>
      <c r="G36" s="16">
        <f>G37-G35</f>
        <v>1087505</v>
      </c>
      <c r="I36" s="107"/>
      <c r="K36" s="107"/>
    </row>
    <row r="37" spans="1:11" ht="18" customHeight="1" thickBot="1">
      <c r="A37" s="13"/>
      <c r="E37" s="108">
        <f>E27</f>
        <v>-166627147</v>
      </c>
      <c r="G37" s="108">
        <f>G27</f>
        <v>-57622079</v>
      </c>
      <c r="I37" s="20"/>
      <c r="K37" s="20"/>
    </row>
    <row r="38" spans="1:11" ht="18" customHeight="1" thickTop="1">
      <c r="A38" s="13" t="s">
        <v>183</v>
      </c>
      <c r="E38" s="19"/>
      <c r="G38" s="19"/>
      <c r="I38" s="19"/>
      <c r="K38" s="19"/>
    </row>
    <row r="39" spans="1:11" ht="18" customHeight="1" thickBot="1">
      <c r="A39" s="13"/>
      <c r="B39" s="8" t="s">
        <v>79</v>
      </c>
      <c r="E39" s="18">
        <f>E41-E40</f>
        <v>-151642119</v>
      </c>
      <c r="G39" s="18">
        <v>-58709584</v>
      </c>
      <c r="I39" s="106">
        <f>I32</f>
        <v>-447180169</v>
      </c>
      <c r="K39" s="106">
        <f>K32</f>
        <v>-13834531</v>
      </c>
    </row>
    <row r="40" spans="1:11" ht="18" customHeight="1" thickTop="1">
      <c r="A40" s="13"/>
      <c r="B40" s="8" t="s">
        <v>56</v>
      </c>
      <c r="C40" s="11">
        <v>11</v>
      </c>
      <c r="E40" s="16">
        <f>E36</f>
        <v>-14193849</v>
      </c>
      <c r="G40" s="16">
        <f>G41-G39</f>
        <v>1087505</v>
      </c>
      <c r="I40" s="107"/>
      <c r="K40" s="107"/>
    </row>
    <row r="41" spans="1:11" ht="18" customHeight="1" thickBot="1">
      <c r="E41" s="108">
        <f>E32</f>
        <v>-165835968</v>
      </c>
      <c r="G41" s="108">
        <f>G32</f>
        <v>-57622079</v>
      </c>
      <c r="I41" s="20"/>
      <c r="K41" s="20"/>
    </row>
    <row r="42" spans="1:11" ht="18" customHeight="1" thickTop="1">
      <c r="A42" s="13" t="s">
        <v>165</v>
      </c>
      <c r="B42" s="13"/>
      <c r="C42" s="11">
        <v>30</v>
      </c>
      <c r="D42" s="10"/>
      <c r="E42" s="19"/>
      <c r="F42" s="14"/>
      <c r="G42" s="19"/>
      <c r="H42" s="10"/>
      <c r="I42" s="14"/>
      <c r="J42" s="14"/>
      <c r="K42" s="14"/>
    </row>
    <row r="43" spans="1:11" ht="18" customHeight="1" thickBot="1">
      <c r="A43" s="13"/>
      <c r="B43" s="8" t="s">
        <v>167</v>
      </c>
      <c r="C43" s="11"/>
      <c r="D43" s="10"/>
      <c r="E43" s="133">
        <v>-7.5999999999999998E-2</v>
      </c>
      <c r="F43" s="67"/>
      <c r="G43" s="133">
        <v>-3.1E-2</v>
      </c>
      <c r="I43" s="133">
        <v>-0.224</v>
      </c>
      <c r="J43" s="67"/>
      <c r="K43" s="133">
        <v>-7.0000000000000001E-3</v>
      </c>
    </row>
    <row r="44" spans="1:11" ht="18" customHeight="1" thickTop="1" thickBot="1">
      <c r="B44" s="8" t="s">
        <v>166</v>
      </c>
      <c r="C44" s="11"/>
      <c r="D44" s="10"/>
      <c r="E44" s="133">
        <v>-7.5999999999999998E-2</v>
      </c>
      <c r="F44" s="67"/>
      <c r="G44" s="133">
        <v>-3.1E-2</v>
      </c>
      <c r="I44" s="133">
        <v>-0.224</v>
      </c>
      <c r="J44" s="67"/>
      <c r="K44" s="133">
        <v>-7.0000000000000001E-3</v>
      </c>
    </row>
    <row r="45" spans="1:11" ht="5.25" customHeight="1" thickTop="1">
      <c r="C45" s="11"/>
      <c r="D45" s="10"/>
      <c r="E45" s="67"/>
      <c r="F45" s="67"/>
      <c r="G45" s="67"/>
      <c r="I45" s="67"/>
      <c r="J45" s="67"/>
      <c r="K45" s="67"/>
    </row>
    <row r="46" spans="1:11" ht="18" customHeight="1">
      <c r="A46" s="13" t="s">
        <v>168</v>
      </c>
      <c r="C46" s="11">
        <v>30</v>
      </c>
      <c r="D46" s="10"/>
      <c r="E46" s="20"/>
      <c r="G46" s="20"/>
      <c r="I46" s="20"/>
      <c r="K46" s="20"/>
    </row>
    <row r="47" spans="1:11" ht="18" customHeight="1" thickBot="1">
      <c r="A47" s="13"/>
      <c r="B47" s="8" t="s">
        <v>167</v>
      </c>
      <c r="C47" s="11"/>
      <c r="D47" s="10"/>
      <c r="E47" s="133">
        <v>-7.5999999999999998E-2</v>
      </c>
      <c r="F47" s="60"/>
      <c r="G47" s="133">
        <v>-3.1E-2</v>
      </c>
      <c r="H47" s="60"/>
      <c r="I47" s="133">
        <v>-0.224</v>
      </c>
      <c r="J47" s="67"/>
      <c r="K47" s="133">
        <v>-7.0000000000000001E-3</v>
      </c>
    </row>
    <row r="48" spans="1:11" ht="18" customHeight="1" thickTop="1" thickBot="1">
      <c r="A48" s="13"/>
      <c r="B48" s="8" t="s">
        <v>166</v>
      </c>
      <c r="C48" s="11"/>
      <c r="D48" s="10"/>
      <c r="E48" s="133">
        <v>-7.5999999999999998E-2</v>
      </c>
      <c r="F48" s="60"/>
      <c r="G48" s="133">
        <v>-3.1E-2</v>
      </c>
      <c r="H48" s="60"/>
      <c r="I48" s="133">
        <v>-0.224</v>
      </c>
      <c r="J48" s="67"/>
      <c r="K48" s="133">
        <v>-7.0000000000000001E-3</v>
      </c>
    </row>
    <row r="49" spans="1:11" ht="8.25" customHeight="1" thickTop="1">
      <c r="A49" s="13"/>
      <c r="C49" s="11"/>
      <c r="D49" s="10"/>
      <c r="E49" s="67"/>
      <c r="F49" s="60"/>
      <c r="G49" s="67"/>
      <c r="H49" s="60"/>
      <c r="I49" s="67"/>
      <c r="J49" s="60"/>
      <c r="K49" s="67"/>
    </row>
    <row r="50" spans="1:11" ht="8.25" customHeight="1">
      <c r="A50" s="13"/>
      <c r="C50" s="11"/>
      <c r="D50" s="10"/>
      <c r="E50" s="67"/>
      <c r="F50" s="60"/>
      <c r="G50" s="67"/>
      <c r="H50" s="60"/>
      <c r="I50" s="67"/>
      <c r="J50" s="60"/>
      <c r="K50" s="67"/>
    </row>
    <row r="51" spans="1:11" ht="19" customHeight="1">
      <c r="A51" s="151" t="s">
        <v>27</v>
      </c>
      <c r="B51" s="151"/>
      <c r="E51" s="157" t="s">
        <v>27</v>
      </c>
      <c r="F51" s="157"/>
      <c r="G51" s="157"/>
      <c r="H51" s="157"/>
      <c r="I51" s="157"/>
      <c r="J51" s="157"/>
      <c r="K51" s="157"/>
    </row>
    <row r="52" spans="1:11" ht="19" customHeight="1">
      <c r="A52" s="151" t="s">
        <v>80</v>
      </c>
      <c r="B52" s="151"/>
      <c r="E52" s="157" t="s">
        <v>80</v>
      </c>
      <c r="F52" s="157"/>
      <c r="G52" s="157"/>
      <c r="H52" s="157"/>
      <c r="I52" s="157"/>
      <c r="J52" s="157"/>
      <c r="K52" s="157"/>
    </row>
    <row r="53" spans="1:11" ht="8.15" customHeight="1">
      <c r="B53" s="68"/>
      <c r="H53" s="10"/>
      <c r="I53" s="70"/>
      <c r="J53" s="70"/>
      <c r="K53" s="70"/>
    </row>
    <row r="55" spans="1:11" ht="19" customHeight="1">
      <c r="A55" s="8" t="s">
        <v>173</v>
      </c>
    </row>
  </sheetData>
  <mergeCells count="10">
    <mergeCell ref="A1:K1"/>
    <mergeCell ref="A4:K4"/>
    <mergeCell ref="A51:B51"/>
    <mergeCell ref="A52:B52"/>
    <mergeCell ref="E51:K51"/>
    <mergeCell ref="E52:K52"/>
    <mergeCell ref="E6:G6"/>
    <mergeCell ref="I6:K6"/>
    <mergeCell ref="A2:K2"/>
    <mergeCell ref="A3:K3"/>
  </mergeCells>
  <pageMargins left="1" right="0.3" top="1" bottom="0.25" header="0.25" footer="0.2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4"/>
  <sheetViews>
    <sheetView zoomScale="70" zoomScaleNormal="70" zoomScaleSheetLayoutView="100" workbookViewId="0">
      <selection activeCell="D18" sqref="D18"/>
    </sheetView>
  </sheetViews>
  <sheetFormatPr defaultColWidth="9.1796875" defaultRowHeight="19" customHeight="1"/>
  <cols>
    <col min="1" max="1" width="57.08984375" style="8" customWidth="1"/>
    <col min="2" max="2" width="8.453125" style="8" bestFit="1" customWidth="1"/>
    <col min="3" max="3" width="0.81640625" style="8" customWidth="1"/>
    <col min="4" max="4" width="13.453125" style="8" customWidth="1"/>
    <col min="5" max="5" width="0.81640625" style="8" customWidth="1"/>
    <col min="6" max="6" width="13.1796875" style="8" customWidth="1"/>
    <col min="7" max="7" width="0.81640625" style="8" customWidth="1"/>
    <col min="8" max="8" width="13.1796875" style="8" customWidth="1"/>
    <col min="9" max="9" width="0.81640625" style="8" customWidth="1"/>
    <col min="10" max="10" width="16.54296875" style="8" customWidth="1"/>
    <col min="11" max="11" width="0.81640625" style="8" customWidth="1"/>
    <col min="12" max="12" width="13.1796875" style="8" customWidth="1"/>
    <col min="13" max="13" width="0.81640625" style="8" customWidth="1"/>
    <col min="14" max="14" width="12.54296875" style="8" customWidth="1"/>
    <col min="15" max="15" width="0.81640625" style="8" customWidth="1"/>
    <col min="16" max="16" width="14" style="8" customWidth="1"/>
    <col min="17" max="16384" width="9.1796875" style="8"/>
  </cols>
  <sheetData>
    <row r="1" spans="1:16" s="1" customFormat="1" ht="23.1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s="1" customFormat="1" ht="23.15" customHeight="1">
      <c r="A2" s="154" t="s">
        <v>84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s="1" customFormat="1" ht="23.15" customHeight="1">
      <c r="A3" s="154" t="s">
        <v>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s="1" customFormat="1" ht="23.15" customHeight="1">
      <c r="A4" s="154" t="s">
        <v>174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</row>
    <row r="5" spans="1:16" ht="19" customHeight="1">
      <c r="A5" s="155" t="s">
        <v>172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6" ht="8.15" customHeight="1">
      <c r="B6" s="9"/>
      <c r="C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63"/>
    </row>
    <row r="7" spans="1:16" ht="19" customHeight="1">
      <c r="A7" s="9"/>
      <c r="B7" s="138" t="s">
        <v>2</v>
      </c>
      <c r="C7" s="9"/>
      <c r="D7" s="158" t="s">
        <v>85</v>
      </c>
      <c r="E7" s="158"/>
      <c r="F7" s="158"/>
      <c r="G7" s="158"/>
      <c r="H7" s="158"/>
      <c r="I7" s="158"/>
      <c r="J7" s="158"/>
      <c r="K7" s="158"/>
      <c r="L7" s="158"/>
      <c r="M7" s="74"/>
      <c r="N7" s="74"/>
    </row>
    <row r="8" spans="1:16" ht="19" customHeight="1">
      <c r="A8" s="9"/>
      <c r="C8" s="65"/>
      <c r="D8" s="21"/>
      <c r="E8" s="21"/>
      <c r="F8" s="21"/>
      <c r="G8" s="21"/>
      <c r="I8" s="21"/>
      <c r="J8" s="129" t="s">
        <v>86</v>
      </c>
      <c r="K8" s="21"/>
      <c r="L8" s="21"/>
      <c r="M8" s="21"/>
      <c r="N8" s="21"/>
      <c r="O8" s="21"/>
      <c r="P8" s="63"/>
    </row>
    <row r="9" spans="1:16" ht="19" customHeight="1">
      <c r="A9" s="9"/>
      <c r="C9" s="65"/>
      <c r="D9" s="21"/>
      <c r="E9" s="21"/>
      <c r="F9" s="21"/>
      <c r="G9" s="21"/>
      <c r="I9" s="21"/>
      <c r="J9" s="64" t="s">
        <v>87</v>
      </c>
      <c r="K9" s="21"/>
      <c r="L9" s="21"/>
      <c r="M9" s="21"/>
      <c r="N9" s="21"/>
      <c r="O9" s="21"/>
      <c r="P9" s="63"/>
    </row>
    <row r="10" spans="1:16" ht="19" customHeight="1">
      <c r="A10" s="9"/>
      <c r="C10" s="65"/>
      <c r="D10" s="21" t="s">
        <v>88</v>
      </c>
      <c r="E10" s="21"/>
      <c r="F10" s="21"/>
      <c r="G10" s="21"/>
      <c r="H10" s="21"/>
      <c r="I10" s="21"/>
      <c r="J10" s="21" t="s">
        <v>89</v>
      </c>
      <c r="K10" s="21"/>
      <c r="L10" s="66" t="s">
        <v>90</v>
      </c>
      <c r="M10" s="21"/>
      <c r="N10" s="21"/>
      <c r="O10" s="21"/>
      <c r="P10" s="63"/>
    </row>
    <row r="11" spans="1:16" ht="19" customHeight="1">
      <c r="A11" s="9"/>
      <c r="B11" s="11"/>
      <c r="C11" s="11"/>
      <c r="D11" s="21" t="s">
        <v>91</v>
      </c>
      <c r="E11" s="21"/>
      <c r="F11" s="21" t="s">
        <v>89</v>
      </c>
      <c r="G11" s="21"/>
      <c r="H11" s="66" t="s">
        <v>161</v>
      </c>
      <c r="J11" s="21" t="s">
        <v>92</v>
      </c>
      <c r="L11" s="66" t="s">
        <v>93</v>
      </c>
      <c r="M11" s="66"/>
      <c r="N11" s="72" t="s">
        <v>94</v>
      </c>
      <c r="O11" s="21"/>
      <c r="P11" s="63"/>
    </row>
    <row r="12" spans="1:16" ht="19" customHeight="1">
      <c r="A12" s="9"/>
      <c r="B12" s="21"/>
      <c r="C12" s="11"/>
      <c r="D12" s="64" t="s">
        <v>95</v>
      </c>
      <c r="E12" s="21"/>
      <c r="F12" s="64" t="s">
        <v>96</v>
      </c>
      <c r="G12" s="21"/>
      <c r="H12" s="75" t="s">
        <v>162</v>
      </c>
      <c r="I12" s="21"/>
      <c r="J12" s="64" t="s">
        <v>97</v>
      </c>
      <c r="K12" s="21"/>
      <c r="L12" s="75" t="s">
        <v>98</v>
      </c>
      <c r="M12" s="72"/>
      <c r="N12" s="76" t="s">
        <v>99</v>
      </c>
      <c r="O12" s="21"/>
      <c r="P12" s="64" t="s">
        <v>100</v>
      </c>
    </row>
    <row r="13" spans="1:16" ht="10" customHeight="1">
      <c r="A13" s="77"/>
      <c r="B13" s="11"/>
      <c r="C13" s="11"/>
      <c r="D13" s="10"/>
      <c r="E13" s="10"/>
      <c r="F13" s="21"/>
      <c r="G13" s="78"/>
      <c r="H13" s="78"/>
      <c r="I13" s="78"/>
      <c r="J13" s="21"/>
      <c r="K13" s="78"/>
      <c r="L13" s="79"/>
      <c r="M13" s="79"/>
      <c r="N13" s="79"/>
      <c r="O13" s="78"/>
      <c r="P13" s="78"/>
    </row>
    <row r="14" spans="1:16" ht="19.5" customHeight="1">
      <c r="A14" s="8" t="s">
        <v>101</v>
      </c>
      <c r="B14" s="11"/>
      <c r="C14" s="11"/>
      <c r="D14" s="82">
        <v>1899034915</v>
      </c>
      <c r="E14" s="80"/>
      <c r="F14" s="82">
        <v>-17974415</v>
      </c>
      <c r="G14" s="80"/>
      <c r="H14" s="82">
        <v>-817522624</v>
      </c>
      <c r="I14" s="82"/>
      <c r="J14" s="82">
        <v>-8255916</v>
      </c>
      <c r="K14" s="82"/>
      <c r="L14" s="82">
        <f>SUM(D14:J14)</f>
        <v>1055281960</v>
      </c>
      <c r="M14" s="80"/>
      <c r="N14" s="82">
        <v>-25061139</v>
      </c>
      <c r="O14" s="80"/>
      <c r="P14" s="82">
        <f>SUM(L14:N14)</f>
        <v>1030220821</v>
      </c>
    </row>
    <row r="15" spans="1:16" s="51" customFormat="1" ht="19.5" customHeight="1">
      <c r="A15" s="51" t="s">
        <v>175</v>
      </c>
      <c r="B15" s="55"/>
      <c r="C15" s="81"/>
      <c r="D15" s="22">
        <v>13656000</v>
      </c>
      <c r="E15" s="24"/>
      <c r="F15" s="25">
        <v>-6828000</v>
      </c>
      <c r="G15" s="24"/>
      <c r="H15" s="130">
        <v>0</v>
      </c>
      <c r="I15" s="22"/>
      <c r="J15" s="130">
        <v>0</v>
      </c>
      <c r="K15" s="22"/>
      <c r="L15" s="22">
        <f t="shared" ref="L15:L17" si="0">SUM(D15:J15)</f>
        <v>6828000</v>
      </c>
      <c r="M15" s="24"/>
      <c r="N15" s="130">
        <v>0</v>
      </c>
      <c r="O15" s="24"/>
      <c r="P15" s="22">
        <f t="shared" ref="P15:P16" si="1">SUM(L15:N15)</f>
        <v>6828000</v>
      </c>
    </row>
    <row r="16" spans="1:16" s="51" customFormat="1" ht="19.5" customHeight="1">
      <c r="A16" s="8" t="s">
        <v>163</v>
      </c>
      <c r="B16" s="55"/>
      <c r="C16" s="81"/>
      <c r="D16" s="130">
        <v>0</v>
      </c>
      <c r="E16" s="24"/>
      <c r="F16" s="130">
        <v>0</v>
      </c>
      <c r="G16" s="24"/>
      <c r="H16" s="130">
        <v>0</v>
      </c>
      <c r="I16" s="22"/>
      <c r="J16" s="130">
        <v>0</v>
      </c>
      <c r="K16" s="22"/>
      <c r="L16" s="130">
        <v>0</v>
      </c>
      <c r="M16" s="24"/>
      <c r="N16" s="22">
        <v>24326355</v>
      </c>
      <c r="O16" s="24"/>
      <c r="P16" s="22">
        <f t="shared" si="1"/>
        <v>24326355</v>
      </c>
    </row>
    <row r="17" spans="1:16" s="51" customFormat="1" ht="19.5" customHeight="1">
      <c r="A17" s="8" t="s">
        <v>176</v>
      </c>
      <c r="B17" s="55"/>
      <c r="C17" s="81"/>
      <c r="D17" s="130">
        <v>0</v>
      </c>
      <c r="E17" s="24"/>
      <c r="F17" s="130">
        <v>0</v>
      </c>
      <c r="G17" s="24"/>
      <c r="H17" s="23">
        <f>กำไร!G39</f>
        <v>-58709584</v>
      </c>
      <c r="I17" s="22"/>
      <c r="J17" s="130">
        <v>0</v>
      </c>
      <c r="K17" s="22"/>
      <c r="L17" s="23">
        <f t="shared" si="0"/>
        <v>-58709584</v>
      </c>
      <c r="M17" s="24"/>
      <c r="N17" s="23">
        <f>กำไร!G40</f>
        <v>1087505</v>
      </c>
      <c r="O17" s="24"/>
      <c r="P17" s="23">
        <f>SUM(L17:N17)</f>
        <v>-57622079</v>
      </c>
    </row>
    <row r="18" spans="1:16" s="51" customFormat="1" ht="20.25" customHeight="1" thickBot="1">
      <c r="A18" s="10" t="s">
        <v>177</v>
      </c>
      <c r="B18" s="81"/>
      <c r="C18" s="81"/>
      <c r="D18" s="135">
        <f>SUM(D14:D17)</f>
        <v>1912690915</v>
      </c>
      <c r="E18" s="24"/>
      <c r="F18" s="135">
        <f>SUM(F14:F17)</f>
        <v>-24802415</v>
      </c>
      <c r="G18" s="24"/>
      <c r="H18" s="135">
        <f>SUM(H14:H17)</f>
        <v>-876232208</v>
      </c>
      <c r="I18" s="22"/>
      <c r="J18" s="135">
        <f>SUM(J14:J17)</f>
        <v>-8255916</v>
      </c>
      <c r="K18" s="22"/>
      <c r="L18" s="135">
        <f>SUM(L14:L17)</f>
        <v>1003400376</v>
      </c>
      <c r="M18" s="24"/>
      <c r="N18" s="135">
        <f>SUM(N14:N17)</f>
        <v>352721</v>
      </c>
      <c r="O18" s="24"/>
      <c r="P18" s="135">
        <f>SUM(P14:P17)</f>
        <v>1003753097</v>
      </c>
    </row>
    <row r="19" spans="1:16" s="51" customFormat="1" ht="10" customHeight="1" thickTop="1">
      <c r="A19" s="84"/>
      <c r="B19" s="81"/>
      <c r="C19" s="81"/>
      <c r="D19" s="24"/>
      <c r="E19" s="24"/>
      <c r="F19" s="24"/>
      <c r="G19" s="24"/>
      <c r="H19" s="24"/>
      <c r="I19" s="22"/>
      <c r="J19" s="24"/>
      <c r="K19" s="22"/>
      <c r="L19" s="24"/>
      <c r="M19" s="24"/>
      <c r="N19" s="24"/>
      <c r="O19" s="24"/>
      <c r="P19" s="24"/>
    </row>
    <row r="20" spans="1:16" ht="19.5" customHeight="1">
      <c r="A20" s="51" t="s">
        <v>102</v>
      </c>
      <c r="B20" s="11"/>
      <c r="C20" s="11"/>
      <c r="D20" s="22">
        <v>1912690915</v>
      </c>
      <c r="E20" s="24"/>
      <c r="F20" s="25">
        <v>-24802415</v>
      </c>
      <c r="G20" s="24"/>
      <c r="H20" s="25">
        <v>-876232208</v>
      </c>
      <c r="I20" s="22"/>
      <c r="J20" s="25">
        <v>-8255916</v>
      </c>
      <c r="K20" s="82"/>
      <c r="L20" s="82">
        <f>SUM(D20:J20)</f>
        <v>1003400376</v>
      </c>
      <c r="M20" s="80"/>
      <c r="N20" s="82">
        <v>352721</v>
      </c>
      <c r="O20" s="80"/>
      <c r="P20" s="82">
        <f>SUM(L20:N20)</f>
        <v>1003753097</v>
      </c>
    </row>
    <row r="21" spans="1:16" ht="19.5" customHeight="1">
      <c r="A21" s="51" t="s">
        <v>175</v>
      </c>
      <c r="B21" s="55">
        <v>23</v>
      </c>
      <c r="C21" s="11"/>
      <c r="D21" s="22">
        <v>206971088</v>
      </c>
      <c r="E21" s="24"/>
      <c r="F21" s="25">
        <v>-103693544</v>
      </c>
      <c r="G21" s="24"/>
      <c r="H21" s="130">
        <v>0</v>
      </c>
      <c r="I21" s="22"/>
      <c r="J21" s="130">
        <v>0</v>
      </c>
      <c r="K21" s="82"/>
      <c r="L21" s="82">
        <f>SUM(D21:J21)</f>
        <v>103277544</v>
      </c>
      <c r="M21" s="80"/>
      <c r="N21" s="130">
        <v>0</v>
      </c>
      <c r="O21" s="80"/>
      <c r="P21" s="82">
        <f>SUM(L21:N21)</f>
        <v>103277544</v>
      </c>
    </row>
    <row r="22" spans="1:16" s="51" customFormat="1" ht="19.5" customHeight="1">
      <c r="A22" s="8" t="s">
        <v>103</v>
      </c>
      <c r="B22" s="55"/>
      <c r="C22" s="81"/>
      <c r="D22" s="130">
        <v>0</v>
      </c>
      <c r="E22" s="24"/>
      <c r="F22" s="130">
        <v>0</v>
      </c>
      <c r="G22" s="24"/>
      <c r="H22" s="130">
        <v>0</v>
      </c>
      <c r="I22" s="22"/>
      <c r="J22" s="130">
        <v>-2026534</v>
      </c>
      <c r="K22" s="22"/>
      <c r="L22" s="82">
        <f>SUM(D22:J22)</f>
        <v>-2026534</v>
      </c>
      <c r="M22" s="24"/>
      <c r="N22" s="22">
        <v>-3139108</v>
      </c>
      <c r="O22" s="24"/>
      <c r="P22" s="22">
        <f t="shared" ref="P22:P24" si="2">SUM(L22:N22)</f>
        <v>-5165642</v>
      </c>
    </row>
    <row r="23" spans="1:16" s="51" customFormat="1" ht="19.5" customHeight="1">
      <c r="A23" s="8" t="s">
        <v>193</v>
      </c>
      <c r="B23" s="55">
        <v>11</v>
      </c>
      <c r="C23" s="81"/>
      <c r="D23" s="130">
        <v>0</v>
      </c>
      <c r="E23" s="24"/>
      <c r="F23" s="130">
        <v>0</v>
      </c>
      <c r="G23" s="24"/>
      <c r="H23" s="130">
        <v>0</v>
      </c>
      <c r="I23" s="22"/>
      <c r="J23" s="130">
        <f>-35271951-3632432</f>
        <v>-38904383</v>
      </c>
      <c r="K23" s="82"/>
      <c r="L23" s="82">
        <f>SUM(D23:J23)</f>
        <v>-38904383</v>
      </c>
      <c r="M23" s="80"/>
      <c r="N23" s="130">
        <f>-14728049+3632432</f>
        <v>-11095617</v>
      </c>
      <c r="O23" s="80"/>
      <c r="P23" s="82">
        <f>SUM(L23:N23)</f>
        <v>-50000000</v>
      </c>
    </row>
    <row r="24" spans="1:16" s="51" customFormat="1" ht="19.5" customHeight="1">
      <c r="A24" s="8" t="s">
        <v>180</v>
      </c>
      <c r="B24" s="81"/>
      <c r="C24" s="81"/>
      <c r="D24" s="130">
        <v>0</v>
      </c>
      <c r="E24" s="24"/>
      <c r="F24" s="130">
        <v>0</v>
      </c>
      <c r="G24" s="22"/>
      <c r="H24" s="130">
        <f>กำไร!E39</f>
        <v>-151642119</v>
      </c>
      <c r="I24" s="22"/>
      <c r="J24" s="130">
        <v>0</v>
      </c>
      <c r="K24" s="22"/>
      <c r="L24" s="82">
        <f>SUM(D24:J24)</f>
        <v>-151642119</v>
      </c>
      <c r="M24" s="22"/>
      <c r="N24" s="23">
        <f>กำไร!E40</f>
        <v>-14193849</v>
      </c>
      <c r="O24" s="22"/>
      <c r="P24" s="22">
        <f t="shared" si="2"/>
        <v>-165835968</v>
      </c>
    </row>
    <row r="25" spans="1:16" s="51" customFormat="1" ht="20.149999999999999" customHeight="1" thickBot="1">
      <c r="A25" s="10" t="s">
        <v>179</v>
      </c>
      <c r="B25" s="81"/>
      <c r="C25" s="83"/>
      <c r="D25" s="135">
        <f>SUM(D20:D24)</f>
        <v>2119662003</v>
      </c>
      <c r="E25" s="24"/>
      <c r="F25" s="135">
        <f>SUM(F20:F24)</f>
        <v>-128495959</v>
      </c>
      <c r="G25" s="24"/>
      <c r="H25" s="135">
        <f>SUM(H20:H24)</f>
        <v>-1027874327</v>
      </c>
      <c r="I25" s="22"/>
      <c r="J25" s="135">
        <f>SUM(J20:J24)</f>
        <v>-49186833</v>
      </c>
      <c r="K25" s="22"/>
      <c r="L25" s="135">
        <f>SUM(L20:L24)</f>
        <v>914104884</v>
      </c>
      <c r="M25" s="24"/>
      <c r="N25" s="135">
        <f>SUM(N20:N24)</f>
        <v>-28075853</v>
      </c>
      <c r="O25" s="24"/>
      <c r="P25" s="135">
        <f>SUM(P20:P24)</f>
        <v>886029031</v>
      </c>
    </row>
    <row r="26" spans="1:16" ht="19" customHeight="1" thickTop="1">
      <c r="A26" s="10"/>
      <c r="B26" s="11"/>
      <c r="C26" s="10"/>
      <c r="D26" s="14"/>
      <c r="E26" s="26"/>
      <c r="F26" s="14"/>
      <c r="G26" s="26"/>
      <c r="H26" s="14"/>
      <c r="J26" s="14"/>
      <c r="L26" s="14"/>
      <c r="M26" s="70"/>
      <c r="N26" s="14"/>
      <c r="P26" s="14"/>
    </row>
    <row r="27" spans="1:16" ht="19" customHeight="1">
      <c r="A27" s="10"/>
      <c r="B27" s="11"/>
      <c r="C27" s="10"/>
      <c r="D27" s="14"/>
      <c r="E27" s="26"/>
      <c r="F27" s="14"/>
      <c r="G27" s="26"/>
      <c r="H27" s="14"/>
      <c r="J27" s="14"/>
      <c r="L27" s="14"/>
      <c r="M27" s="70"/>
      <c r="N27" s="14"/>
      <c r="P27" s="14"/>
    </row>
    <row r="28" spans="1:16" ht="19" customHeight="1">
      <c r="A28" s="10"/>
      <c r="B28" s="11"/>
      <c r="C28" s="10"/>
      <c r="D28" s="14"/>
      <c r="E28" s="26"/>
      <c r="F28" s="14"/>
      <c r="G28" s="26"/>
      <c r="H28" s="14"/>
      <c r="J28" s="14"/>
      <c r="L28" s="14"/>
      <c r="M28" s="70"/>
      <c r="N28" s="14"/>
      <c r="P28" s="14"/>
    </row>
    <row r="29" spans="1:16" ht="19" customHeight="1">
      <c r="A29" s="10"/>
      <c r="B29" s="11"/>
      <c r="C29" s="10"/>
      <c r="D29" s="14"/>
      <c r="E29" s="26"/>
      <c r="F29" s="14"/>
      <c r="G29" s="26"/>
      <c r="H29" s="14"/>
      <c r="J29" s="14"/>
      <c r="L29" s="14"/>
      <c r="M29" s="70"/>
      <c r="N29" s="14"/>
      <c r="P29" s="14"/>
    </row>
    <row r="30" spans="1:16" ht="19" customHeight="1">
      <c r="A30" s="151" t="s">
        <v>27</v>
      </c>
      <c r="B30" s="151"/>
      <c r="C30" s="10"/>
      <c r="G30" s="26"/>
      <c r="H30" s="70"/>
      <c r="J30" s="151" t="s">
        <v>27</v>
      </c>
      <c r="K30" s="151"/>
      <c r="L30" s="151"/>
      <c r="M30" s="151"/>
      <c r="N30" s="151"/>
    </row>
    <row r="31" spans="1:16" ht="19" customHeight="1">
      <c r="A31" s="151" t="s">
        <v>80</v>
      </c>
      <c r="B31" s="151"/>
      <c r="C31" s="10"/>
      <c r="G31" s="26"/>
      <c r="H31" s="70"/>
      <c r="J31" s="151" t="s">
        <v>104</v>
      </c>
      <c r="K31" s="151"/>
      <c r="L31" s="151"/>
      <c r="M31" s="151"/>
      <c r="N31" s="151"/>
    </row>
    <row r="32" spans="1:16" ht="19" customHeight="1">
      <c r="C32" s="10"/>
      <c r="G32" s="26"/>
      <c r="H32" s="70"/>
      <c r="M32" s="70"/>
      <c r="N32" s="70"/>
      <c r="P32" s="14"/>
    </row>
    <row r="33" spans="1:10" ht="19" customHeight="1">
      <c r="A33" s="8" t="s">
        <v>173</v>
      </c>
      <c r="B33" s="11"/>
      <c r="C33" s="10"/>
      <c r="J33" s="130"/>
    </row>
    <row r="34" spans="1:10" ht="19" customHeight="1">
      <c r="J34" s="14"/>
    </row>
  </sheetData>
  <mergeCells count="10">
    <mergeCell ref="J31:N31"/>
    <mergeCell ref="D7:L7"/>
    <mergeCell ref="A3:P3"/>
    <mergeCell ref="A5:P5"/>
    <mergeCell ref="A1:P1"/>
    <mergeCell ref="A2:P2"/>
    <mergeCell ref="A4:P4"/>
    <mergeCell ref="J30:N30"/>
    <mergeCell ref="A30:B30"/>
    <mergeCell ref="A31:B31"/>
  </mergeCells>
  <phoneticPr fontId="4" type="noConversion"/>
  <pageMargins left="1" right="0.3" top="1" bottom="0.25" header="0.25" footer="0.2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A9E8-38B9-492F-90CD-C08BB00E3191}">
  <sheetPr codeName="Sheet4"/>
  <dimension ref="A1:J32"/>
  <sheetViews>
    <sheetView zoomScale="90" zoomScaleNormal="90" zoomScaleSheetLayoutView="100" workbookViewId="0">
      <selection activeCell="A10" sqref="A10"/>
    </sheetView>
  </sheetViews>
  <sheetFormatPr defaultColWidth="9.1796875" defaultRowHeight="19.399999999999999" customHeight="1"/>
  <cols>
    <col min="1" max="1" width="81.1796875" style="109" customWidth="1"/>
    <col min="2" max="2" width="14.54296875" style="109" customWidth="1"/>
    <col min="3" max="3" width="1.1796875" style="109" customWidth="1"/>
    <col min="4" max="4" width="16.54296875" style="109" customWidth="1"/>
    <col min="5" max="5" width="1.453125" style="109" customWidth="1"/>
    <col min="6" max="6" width="16.54296875" style="109" customWidth="1"/>
    <col min="7" max="7" width="1.453125" style="109" customWidth="1"/>
    <col min="8" max="8" width="16.54296875" style="109" customWidth="1"/>
    <col min="9" max="9" width="1.453125" style="109" customWidth="1"/>
    <col min="10" max="10" width="16.54296875" style="109" customWidth="1"/>
    <col min="11" max="16384" width="9.1796875" style="109"/>
  </cols>
  <sheetData>
    <row r="1" spans="1:10" ht="23.1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23.15" customHeight="1">
      <c r="A2" s="156" t="s">
        <v>84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23.15" customHeight="1">
      <c r="A3" s="156" t="s">
        <v>4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ht="23.15" customHeight="1">
      <c r="A4" s="156" t="s">
        <v>174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s="69" customFormat="1" ht="23.15" customHeight="1">
      <c r="A5" s="159" t="s">
        <v>172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0" s="69" customFormat="1" ht="8.15" customHeight="1">
      <c r="A6" s="92"/>
      <c r="B6" s="92"/>
      <c r="C6" s="92"/>
      <c r="E6" s="89"/>
      <c r="F6" s="89"/>
      <c r="G6" s="89"/>
      <c r="H6" s="89"/>
      <c r="I6" s="89"/>
    </row>
    <row r="7" spans="1:10" s="69" customFormat="1" ht="19.399999999999999" customHeight="1">
      <c r="A7" s="92"/>
      <c r="B7" s="138" t="s">
        <v>2</v>
      </c>
      <c r="C7" s="110"/>
      <c r="D7" s="101" t="s">
        <v>105</v>
      </c>
      <c r="E7" s="101"/>
      <c r="F7" s="101" t="s">
        <v>89</v>
      </c>
      <c r="G7" s="101"/>
      <c r="H7" s="101" t="s">
        <v>161</v>
      </c>
      <c r="J7" s="111"/>
    </row>
    <row r="8" spans="1:10" s="69" customFormat="1" ht="19.399999999999999" customHeight="1">
      <c r="A8" s="92"/>
      <c r="C8" s="110"/>
      <c r="D8" s="88" t="s">
        <v>95</v>
      </c>
      <c r="E8" s="101"/>
      <c r="F8" s="88" t="s">
        <v>96</v>
      </c>
      <c r="G8" s="101"/>
      <c r="H8" s="88" t="s">
        <v>162</v>
      </c>
      <c r="I8" s="101"/>
      <c r="J8" s="88" t="s">
        <v>100</v>
      </c>
    </row>
    <row r="9" spans="1:10" s="69" customFormat="1" ht="19.399999999999999" customHeight="1">
      <c r="A9" s="77"/>
      <c r="B9" s="112"/>
      <c r="C9" s="112"/>
      <c r="D9" s="89"/>
      <c r="E9" s="89"/>
      <c r="F9" s="101"/>
      <c r="G9" s="113"/>
      <c r="H9" s="113"/>
      <c r="I9" s="113"/>
      <c r="J9" s="113"/>
    </row>
    <row r="10" spans="1:10" s="69" customFormat="1" ht="19.399999999999999" customHeight="1">
      <c r="A10" s="69" t="s">
        <v>101</v>
      </c>
      <c r="B10" s="112"/>
      <c r="C10" s="112"/>
      <c r="D10" s="31">
        <v>1899034915</v>
      </c>
      <c r="E10" s="31"/>
      <c r="F10" s="27">
        <v>-17974415</v>
      </c>
      <c r="G10" s="27"/>
      <c r="H10" s="27">
        <v>-533136522</v>
      </c>
      <c r="I10" s="31"/>
      <c r="J10" s="31">
        <f>SUM(D10:H10)</f>
        <v>1347923978</v>
      </c>
    </row>
    <row r="11" spans="1:10" s="114" customFormat="1" ht="19.399999999999999" customHeight="1">
      <c r="A11" s="114" t="s">
        <v>175</v>
      </c>
      <c r="B11" s="139"/>
      <c r="D11" s="32">
        <v>13656000</v>
      </c>
      <c r="E11" s="32"/>
      <c r="F11" s="29">
        <v>-6828000</v>
      </c>
      <c r="G11" s="32"/>
      <c r="H11" s="32">
        <v>0</v>
      </c>
      <c r="I11" s="32"/>
      <c r="J11" s="32">
        <f>SUM(D11:H11)</f>
        <v>6828000</v>
      </c>
    </row>
    <row r="12" spans="1:10" s="114" customFormat="1" ht="19.399999999999999" customHeight="1">
      <c r="A12" s="115" t="s">
        <v>178</v>
      </c>
      <c r="C12" s="116"/>
      <c r="D12" s="32">
        <v>0</v>
      </c>
      <c r="E12" s="29"/>
      <c r="F12" s="28">
        <v>0</v>
      </c>
      <c r="G12" s="29"/>
      <c r="H12" s="30">
        <f>กำไร!K39</f>
        <v>-13834531</v>
      </c>
      <c r="I12" s="29"/>
      <c r="J12" s="30">
        <f>SUM(D12:H12)</f>
        <v>-13834531</v>
      </c>
    </row>
    <row r="13" spans="1:10" s="69" customFormat="1" ht="19.399999999999999" customHeight="1" thickBot="1">
      <c r="A13" s="89" t="s">
        <v>177</v>
      </c>
      <c r="B13" s="112"/>
      <c r="C13" s="112"/>
      <c r="D13" s="117">
        <f>SUM(D10:D12)</f>
        <v>1912690915</v>
      </c>
      <c r="E13" s="118"/>
      <c r="F13" s="117">
        <f>SUM(F10:F12)</f>
        <v>-24802415</v>
      </c>
      <c r="G13" s="118"/>
      <c r="H13" s="117">
        <f>SUM(H10:H12)</f>
        <v>-546971053</v>
      </c>
      <c r="I13" s="31"/>
      <c r="J13" s="117">
        <f>SUM(J10:J12)</f>
        <v>1340917447</v>
      </c>
    </row>
    <row r="14" spans="1:10" s="69" customFormat="1" ht="19.399999999999999" customHeight="1" thickTop="1">
      <c r="A14" s="89"/>
      <c r="B14" s="112"/>
      <c r="C14" s="112"/>
      <c r="D14" s="90"/>
      <c r="E14" s="26"/>
      <c r="F14" s="90"/>
      <c r="G14" s="26"/>
      <c r="H14" s="90"/>
      <c r="J14" s="90"/>
    </row>
    <row r="15" spans="1:10" s="69" customFormat="1" ht="19.399999999999999" customHeight="1">
      <c r="A15" s="69" t="s">
        <v>102</v>
      </c>
      <c r="B15" s="112"/>
      <c r="C15" s="112"/>
      <c r="D15" s="31">
        <v>1912690915</v>
      </c>
      <c r="E15" s="31"/>
      <c r="F15" s="27">
        <v>-24802415</v>
      </c>
      <c r="G15" s="27"/>
      <c r="H15" s="27">
        <v>-546971053</v>
      </c>
      <c r="I15" s="31"/>
      <c r="J15" s="31">
        <f>SUM(D15:H15)</f>
        <v>1340917447</v>
      </c>
    </row>
    <row r="16" spans="1:10" s="69" customFormat="1" ht="19.399999999999999" customHeight="1">
      <c r="A16" s="114" t="s">
        <v>175</v>
      </c>
      <c r="B16" s="112">
        <v>23</v>
      </c>
      <c r="C16" s="112"/>
      <c r="D16" s="32">
        <v>206971088</v>
      </c>
      <c r="E16" s="29"/>
      <c r="F16" s="32">
        <v>-103693544</v>
      </c>
      <c r="G16" s="27"/>
      <c r="H16" s="32">
        <v>0</v>
      </c>
      <c r="I16" s="31"/>
      <c r="J16" s="31">
        <f>SUM(D16:H16)</f>
        <v>103277544</v>
      </c>
    </row>
    <row r="17" spans="1:10" s="114" customFormat="1" ht="19.399999999999999" customHeight="1">
      <c r="A17" s="115" t="s">
        <v>180</v>
      </c>
      <c r="C17" s="116"/>
      <c r="D17" s="32">
        <v>0</v>
      </c>
      <c r="E17" s="29"/>
      <c r="F17" s="28">
        <v>0</v>
      </c>
      <c r="G17" s="29"/>
      <c r="H17" s="30">
        <f>กำไร!I39</f>
        <v>-447180169</v>
      </c>
      <c r="I17" s="29"/>
      <c r="J17" s="28">
        <f>SUM(D17:H17)</f>
        <v>-447180169</v>
      </c>
    </row>
    <row r="18" spans="1:10" s="69" customFormat="1" ht="19.399999999999999" customHeight="1" thickBot="1">
      <c r="A18" s="89" t="s">
        <v>179</v>
      </c>
      <c r="B18" s="112"/>
      <c r="C18" s="112"/>
      <c r="D18" s="117">
        <f>SUM(D15:D17)</f>
        <v>2119662003</v>
      </c>
      <c r="E18" s="118"/>
      <c r="F18" s="117">
        <f>SUM(F15:F16)</f>
        <v>-128495959</v>
      </c>
      <c r="G18" s="118"/>
      <c r="H18" s="117">
        <f>SUM(H15:H17)</f>
        <v>-994151222</v>
      </c>
      <c r="I18" s="31"/>
      <c r="J18" s="117">
        <f>SUM(J15:J17)</f>
        <v>997014822</v>
      </c>
    </row>
    <row r="19" spans="1:10" s="69" customFormat="1" ht="19.399999999999999" customHeight="1" thickTop="1">
      <c r="A19" s="89"/>
      <c r="B19" s="112"/>
      <c r="C19" s="112"/>
      <c r="D19" s="90"/>
      <c r="E19" s="26"/>
      <c r="F19" s="90"/>
      <c r="G19" s="26"/>
      <c r="H19" s="90"/>
      <c r="J19" s="90"/>
    </row>
    <row r="20" spans="1:10" s="69" customFormat="1" ht="19.399999999999999" customHeight="1">
      <c r="A20" s="89"/>
      <c r="B20" s="112"/>
      <c r="C20" s="112"/>
      <c r="D20" s="90"/>
      <c r="E20" s="26"/>
      <c r="F20" s="90"/>
      <c r="G20" s="26"/>
      <c r="H20" s="90"/>
      <c r="J20" s="90"/>
    </row>
    <row r="21" spans="1:10" s="69" customFormat="1" ht="19.399999999999999" customHeight="1">
      <c r="A21" s="89"/>
      <c r="B21" s="112"/>
      <c r="C21" s="112"/>
      <c r="D21" s="90"/>
      <c r="E21" s="26"/>
      <c r="F21" s="90"/>
      <c r="G21" s="26"/>
      <c r="H21" s="90"/>
      <c r="J21" s="90"/>
    </row>
    <row r="22" spans="1:10" s="69" customFormat="1" ht="19.399999999999999" customHeight="1">
      <c r="A22" s="89"/>
      <c r="B22" s="112"/>
      <c r="C22" s="112"/>
      <c r="D22" s="90"/>
      <c r="E22" s="26"/>
      <c r="F22" s="90"/>
      <c r="G22" s="26"/>
      <c r="H22" s="90"/>
      <c r="J22" s="90"/>
    </row>
    <row r="23" spans="1:10" s="69" customFormat="1" ht="18.649999999999999" customHeight="1">
      <c r="A23" s="89"/>
      <c r="B23" s="112"/>
      <c r="C23" s="112"/>
      <c r="D23" s="90"/>
      <c r="E23" s="26"/>
      <c r="F23" s="90"/>
      <c r="G23" s="26"/>
      <c r="H23" s="145"/>
      <c r="J23" s="90"/>
    </row>
    <row r="24" spans="1:10" s="69" customFormat="1" ht="18.649999999999999" customHeight="1">
      <c r="A24" s="89"/>
      <c r="B24" s="112"/>
      <c r="C24" s="112"/>
      <c r="D24" s="90"/>
      <c r="E24" s="26"/>
      <c r="F24" s="90"/>
      <c r="G24" s="26"/>
      <c r="H24" s="145"/>
      <c r="J24" s="90"/>
    </row>
    <row r="25" spans="1:10" s="69" customFormat="1" ht="18.649999999999999" customHeight="1">
      <c r="A25" s="89"/>
      <c r="B25" s="112"/>
      <c r="C25" s="112"/>
      <c r="D25" s="90"/>
      <c r="E25" s="26"/>
      <c r="F25" s="90"/>
      <c r="G25" s="26"/>
      <c r="H25" s="145"/>
      <c r="J25" s="90"/>
    </row>
    <row r="26" spans="1:10" s="69" customFormat="1" ht="18.649999999999999" customHeight="1">
      <c r="A26" s="89"/>
      <c r="B26" s="112"/>
      <c r="C26" s="112"/>
      <c r="D26" s="90"/>
      <c r="E26" s="26"/>
      <c r="F26" s="90"/>
      <c r="G26" s="26"/>
      <c r="H26" s="145"/>
      <c r="J26" s="90"/>
    </row>
    <row r="27" spans="1:10" s="69" customFormat="1" ht="18.649999999999999" customHeight="1">
      <c r="A27" s="89"/>
      <c r="B27" s="112"/>
      <c r="C27" s="112"/>
      <c r="D27" s="90"/>
      <c r="E27" s="26"/>
      <c r="F27" s="90"/>
      <c r="G27" s="26"/>
      <c r="H27" s="90"/>
      <c r="J27" s="90"/>
    </row>
    <row r="28" spans="1:10" s="69" customFormat="1" ht="19.399999999999999" customHeight="1">
      <c r="A28" s="136" t="s">
        <v>27</v>
      </c>
      <c r="B28" s="112"/>
      <c r="C28" s="89"/>
      <c r="F28" s="69" t="s">
        <v>27</v>
      </c>
      <c r="G28" s="26"/>
      <c r="J28" s="90"/>
    </row>
    <row r="29" spans="1:10" s="69" customFormat="1" ht="19.399999999999999" customHeight="1">
      <c r="A29" s="136" t="s">
        <v>59</v>
      </c>
      <c r="B29" s="112"/>
      <c r="C29" s="89"/>
      <c r="F29" s="69" t="s">
        <v>106</v>
      </c>
      <c r="G29" s="26"/>
      <c r="J29" s="90"/>
    </row>
    <row r="30" spans="1:10" s="69" customFormat="1" ht="19.399999999999999" customHeight="1">
      <c r="B30" s="89"/>
      <c r="C30" s="89"/>
      <c r="G30" s="26"/>
      <c r="J30" s="90"/>
    </row>
    <row r="31" spans="1:10" s="69" customFormat="1" ht="19.399999999999999" customHeight="1"/>
    <row r="32" spans="1:10" ht="19.399999999999999" customHeight="1">
      <c r="A32" s="69" t="s">
        <v>173</v>
      </c>
    </row>
  </sheetData>
  <mergeCells count="5">
    <mergeCell ref="A1:J1"/>
    <mergeCell ref="A2:J2"/>
    <mergeCell ref="A4:J4"/>
    <mergeCell ref="A5:J5"/>
    <mergeCell ref="A3:J3"/>
  </mergeCells>
  <pageMargins left="1" right="0.3" top="1" bottom="0.25" header="0.25" footer="0.2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A0FB-8848-4386-BD8E-D67F6CE4DEEE}">
  <sheetPr codeName="Sheet6"/>
  <dimension ref="A1:L103"/>
  <sheetViews>
    <sheetView tabSelected="1" zoomScaleNormal="100" zoomScaleSheetLayoutView="90" workbookViewId="0">
      <selection activeCell="M50" sqref="M50"/>
    </sheetView>
  </sheetViews>
  <sheetFormatPr defaultColWidth="9.1796875" defaultRowHeight="19" customHeight="1"/>
  <cols>
    <col min="1" max="1" width="2.54296875" style="109" customWidth="1"/>
    <col min="2" max="2" width="43.7265625" style="109" customWidth="1"/>
    <col min="3" max="3" width="8.453125" style="109" customWidth="1"/>
    <col min="4" max="4" width="1.08984375" style="109" customWidth="1"/>
    <col min="5" max="5" width="13.453125" style="127" customWidth="1"/>
    <col min="6" max="6" width="1.1796875" style="109" customWidth="1"/>
    <col min="7" max="7" width="13.453125" style="109" customWidth="1"/>
    <col min="8" max="8" width="1.1796875" style="109" customWidth="1"/>
    <col min="9" max="9" width="13.453125" style="109" customWidth="1"/>
    <col min="10" max="10" width="1.1796875" style="109" customWidth="1"/>
    <col min="11" max="11" width="13.453125" style="109" customWidth="1"/>
    <col min="12" max="16384" width="9.1796875" style="109"/>
  </cols>
  <sheetData>
    <row r="1" spans="1:11" ht="22.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23.15" customHeight="1">
      <c r="A2" s="156" t="s">
        <v>107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23.15" customHeight="1">
      <c r="A3" s="156" t="s">
        <v>174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s="69" customFormat="1" ht="22.5" customHeight="1">
      <c r="A4" s="71"/>
      <c r="B4" s="159" t="s">
        <v>172</v>
      </c>
      <c r="C4" s="159"/>
      <c r="D4" s="159"/>
      <c r="E4" s="159"/>
      <c r="F4" s="159"/>
      <c r="G4" s="159"/>
      <c r="H4" s="159"/>
      <c r="I4" s="159"/>
      <c r="J4" s="159"/>
      <c r="K4" s="159"/>
    </row>
    <row r="5" spans="1:11" s="69" customFormat="1" ht="8.15" customHeight="1">
      <c r="A5" s="71"/>
      <c r="B5" s="85"/>
      <c r="C5" s="85"/>
      <c r="D5" s="85"/>
      <c r="E5" s="86"/>
      <c r="F5" s="85"/>
    </row>
    <row r="6" spans="1:11" s="69" customFormat="1" ht="18.75" customHeight="1">
      <c r="B6" s="87"/>
      <c r="C6" s="119" t="s">
        <v>2</v>
      </c>
      <c r="D6" s="87"/>
      <c r="E6" s="160" t="s">
        <v>3</v>
      </c>
      <c r="F6" s="160"/>
      <c r="G6" s="160"/>
      <c r="H6" s="89"/>
      <c r="I6" s="160" t="s">
        <v>4</v>
      </c>
      <c r="J6" s="160"/>
      <c r="K6" s="160"/>
    </row>
    <row r="7" spans="1:11" s="69" customFormat="1" ht="18.75" customHeight="1">
      <c r="B7" s="87"/>
      <c r="C7" s="87"/>
      <c r="D7" s="87"/>
      <c r="E7" s="73">
        <v>2564</v>
      </c>
      <c r="G7" s="73">
        <v>2563</v>
      </c>
      <c r="H7" s="73"/>
      <c r="I7" s="73">
        <v>2564</v>
      </c>
      <c r="K7" s="73">
        <v>2563</v>
      </c>
    </row>
    <row r="8" spans="1:11" s="69" customFormat="1" ht="18.75" customHeight="1">
      <c r="A8" s="71" t="s">
        <v>108</v>
      </c>
      <c r="E8" s="90"/>
      <c r="I8" s="89"/>
      <c r="J8" s="89"/>
      <c r="K8" s="33"/>
    </row>
    <row r="9" spans="1:11" s="69" customFormat="1" ht="18.75" customHeight="1">
      <c r="A9" s="69" t="s">
        <v>78</v>
      </c>
      <c r="E9" s="91"/>
      <c r="F9" s="91"/>
      <c r="G9" s="91"/>
      <c r="H9" s="91"/>
      <c r="I9" s="91"/>
      <c r="J9" s="91"/>
      <c r="K9" s="91"/>
    </row>
    <row r="10" spans="1:11" s="69" customFormat="1" ht="18.75" customHeight="1">
      <c r="B10" s="92" t="s">
        <v>109</v>
      </c>
      <c r="C10" s="92"/>
      <c r="D10" s="92"/>
      <c r="E10" s="93">
        <v>-166258010</v>
      </c>
      <c r="F10" s="93"/>
      <c r="G10" s="93">
        <v>-58067860</v>
      </c>
      <c r="H10" s="91"/>
      <c r="I10" s="93">
        <f>กำไร!I27</f>
        <v>-447401865</v>
      </c>
      <c r="J10" s="91"/>
      <c r="K10" s="93">
        <f>-17607813+3773282</f>
        <v>-13834531</v>
      </c>
    </row>
    <row r="11" spans="1:11" s="69" customFormat="1" ht="18.75" customHeight="1">
      <c r="B11" s="92" t="s">
        <v>110</v>
      </c>
      <c r="C11" s="92"/>
      <c r="D11" s="92"/>
      <c r="E11" s="94">
        <f>กำไร!E26</f>
        <v>-369137</v>
      </c>
      <c r="F11" s="93"/>
      <c r="G11" s="162">
        <f>กำไร!G26</f>
        <v>445781</v>
      </c>
      <c r="H11" s="91"/>
      <c r="I11" s="94">
        <v>0</v>
      </c>
      <c r="J11" s="91"/>
      <c r="K11" s="94">
        <v>0</v>
      </c>
    </row>
    <row r="12" spans="1:11" s="69" customFormat="1" ht="18.75" customHeight="1">
      <c r="B12" s="92" t="s">
        <v>111</v>
      </c>
      <c r="C12" s="92"/>
      <c r="D12" s="92"/>
      <c r="E12" s="93">
        <f>SUM(E10:E11)</f>
        <v>-166627147</v>
      </c>
      <c r="F12" s="93"/>
      <c r="G12" s="93">
        <f>SUM(G10:G11)</f>
        <v>-57622079</v>
      </c>
      <c r="H12" s="95"/>
      <c r="I12" s="93">
        <f>SUM(I10:I11)</f>
        <v>-447401865</v>
      </c>
      <c r="J12" s="95"/>
      <c r="K12" s="93">
        <f>SUM(K10:K11)</f>
        <v>-13834531</v>
      </c>
    </row>
    <row r="13" spans="1:11" s="69" customFormat="1" ht="18.75" customHeight="1">
      <c r="A13" s="69" t="s">
        <v>112</v>
      </c>
      <c r="B13" s="89"/>
      <c r="C13" s="89"/>
      <c r="D13" s="89"/>
      <c r="E13" s="93"/>
      <c r="F13" s="96"/>
      <c r="G13" s="93"/>
      <c r="H13" s="96"/>
      <c r="I13" s="93"/>
      <c r="J13" s="96"/>
      <c r="K13" s="93"/>
    </row>
    <row r="14" spans="1:11" s="69" customFormat="1" ht="18.75" customHeight="1">
      <c r="B14" s="69" t="s">
        <v>113</v>
      </c>
      <c r="C14" s="89"/>
      <c r="D14" s="89"/>
      <c r="E14" s="93">
        <v>-21267541</v>
      </c>
      <c r="F14" s="96"/>
      <c r="G14" s="150">
        <v>2422586</v>
      </c>
      <c r="H14" s="96"/>
      <c r="I14" s="93">
        <f>-กำไร!I24</f>
        <v>-6483893</v>
      </c>
      <c r="J14" s="96"/>
      <c r="K14" s="93">
        <v>-3773282</v>
      </c>
    </row>
    <row r="15" spans="1:11" s="69" customFormat="1" ht="18.75" customHeight="1">
      <c r="B15" s="69" t="s">
        <v>114</v>
      </c>
      <c r="E15" s="93">
        <v>95556947</v>
      </c>
      <c r="F15" s="90"/>
      <c r="G15" s="93">
        <v>106487815</v>
      </c>
      <c r="H15" s="31"/>
      <c r="I15" s="93">
        <v>33232951</v>
      </c>
      <c r="J15" s="2"/>
      <c r="K15" s="93">
        <v>26137597</v>
      </c>
    </row>
    <row r="16" spans="1:11" s="69" customFormat="1" ht="18.75" customHeight="1">
      <c r="B16" s="92" t="s">
        <v>83</v>
      </c>
      <c r="C16" s="92"/>
      <c r="D16" s="92"/>
      <c r="E16" s="93">
        <v>0</v>
      </c>
      <c r="F16" s="97"/>
      <c r="G16" s="93">
        <f>-32410860+32631809</f>
        <v>220949</v>
      </c>
      <c r="H16" s="93"/>
      <c r="I16" s="93">
        <v>0</v>
      </c>
      <c r="J16" s="93"/>
      <c r="K16" s="93">
        <f>-32410860+32631809</f>
        <v>220949</v>
      </c>
    </row>
    <row r="17" spans="1:11" s="69" customFormat="1" ht="18.75" customHeight="1">
      <c r="B17" s="69" t="s">
        <v>115</v>
      </c>
      <c r="C17" s="92"/>
      <c r="D17" s="92"/>
      <c r="E17" s="93">
        <v>2535304</v>
      </c>
      <c r="F17" s="97"/>
      <c r="G17" s="93">
        <v>-250500</v>
      </c>
      <c r="H17" s="93"/>
      <c r="I17" s="93">
        <v>58691299</v>
      </c>
      <c r="J17" s="93"/>
      <c r="K17" s="93">
        <v>-240000</v>
      </c>
    </row>
    <row r="18" spans="1:11" s="69" customFormat="1" ht="18.75" customHeight="1">
      <c r="B18" s="92" t="s">
        <v>194</v>
      </c>
      <c r="C18" s="92"/>
      <c r="D18" s="92"/>
      <c r="E18" s="93">
        <v>6201708</v>
      </c>
      <c r="F18" s="97"/>
      <c r="G18" s="93">
        <v>1835030</v>
      </c>
      <c r="H18" s="93"/>
      <c r="I18" s="93">
        <v>2816784</v>
      </c>
      <c r="J18" s="93"/>
      <c r="K18" s="93">
        <v>701061</v>
      </c>
    </row>
    <row r="19" spans="1:11" s="69" customFormat="1" ht="18.75" customHeight="1">
      <c r="B19" s="92" t="s">
        <v>195</v>
      </c>
      <c r="C19" s="92"/>
      <c r="D19" s="92"/>
      <c r="E19" s="93">
        <v>101843234</v>
      </c>
      <c r="F19" s="97"/>
      <c r="G19" s="93">
        <v>12424699</v>
      </c>
      <c r="H19" s="93"/>
      <c r="I19" s="93">
        <v>0</v>
      </c>
      <c r="J19" s="93"/>
      <c r="K19" s="93">
        <v>0</v>
      </c>
    </row>
    <row r="20" spans="1:11" s="69" customFormat="1" ht="18.75" customHeight="1">
      <c r="B20" s="92" t="s">
        <v>116</v>
      </c>
      <c r="C20" s="92"/>
      <c r="D20" s="92"/>
      <c r="E20" s="93">
        <v>17878758</v>
      </c>
      <c r="F20" s="97"/>
      <c r="G20" s="93">
        <f>11350151+1234741</f>
        <v>12584892</v>
      </c>
      <c r="H20" s="93"/>
      <c r="I20" s="93">
        <v>0</v>
      </c>
      <c r="J20" s="93"/>
      <c r="K20" s="93">
        <f>6405775+8881853</f>
        <v>15287628</v>
      </c>
    </row>
    <row r="21" spans="1:11" s="69" customFormat="1" ht="18.75" customHeight="1">
      <c r="B21" s="92" t="s">
        <v>117</v>
      </c>
      <c r="C21" s="92"/>
      <c r="D21" s="92"/>
      <c r="E21" s="93">
        <v>-992294</v>
      </c>
      <c r="F21" s="97"/>
      <c r="G21" s="93">
        <v>87024</v>
      </c>
      <c r="H21" s="93"/>
      <c r="I21" s="93">
        <f>-932077-2</f>
        <v>-932079</v>
      </c>
      <c r="J21" s="93"/>
      <c r="K21" s="93">
        <v>0</v>
      </c>
    </row>
    <row r="22" spans="1:11" s="69" customFormat="1" ht="18.75" customHeight="1">
      <c r="B22" s="92" t="s">
        <v>81</v>
      </c>
      <c r="C22" s="92"/>
      <c r="D22" s="92"/>
      <c r="E22" s="93">
        <v>0</v>
      </c>
      <c r="F22" s="97"/>
      <c r="G22" s="93">
        <v>0</v>
      </c>
      <c r="H22" s="93"/>
      <c r="I22" s="93">
        <v>397100000</v>
      </c>
      <c r="J22" s="93"/>
      <c r="K22" s="93">
        <v>41770000</v>
      </c>
    </row>
    <row r="23" spans="1:11" s="69" customFormat="1" ht="18.75" customHeight="1">
      <c r="B23" s="92" t="s">
        <v>191</v>
      </c>
      <c r="C23" s="92"/>
      <c r="D23" s="92"/>
      <c r="E23" s="93">
        <v>26017000</v>
      </c>
      <c r="F23" s="97"/>
      <c r="G23" s="93">
        <v>0</v>
      </c>
      <c r="H23" s="93"/>
      <c r="I23" s="93">
        <v>0</v>
      </c>
      <c r="J23" s="93"/>
      <c r="K23" s="93">
        <v>0</v>
      </c>
    </row>
    <row r="24" spans="1:11" s="69" customFormat="1" ht="18.75" customHeight="1">
      <c r="B24" s="92" t="s">
        <v>118</v>
      </c>
      <c r="C24" s="92"/>
      <c r="D24" s="92"/>
      <c r="E24" s="93">
        <v>-31341690</v>
      </c>
      <c r="F24" s="97"/>
      <c r="G24" s="93">
        <v>0</v>
      </c>
      <c r="H24" s="93"/>
      <c r="I24" s="93">
        <v>14726492</v>
      </c>
      <c r="J24" s="93"/>
      <c r="K24" s="93">
        <v>0</v>
      </c>
    </row>
    <row r="25" spans="1:11" s="69" customFormat="1" ht="18.75" customHeight="1">
      <c r="B25" s="92" t="s">
        <v>119</v>
      </c>
      <c r="C25" s="92"/>
      <c r="D25" s="92"/>
      <c r="E25" s="93">
        <v>920170</v>
      </c>
      <c r="F25" s="90"/>
      <c r="G25" s="93">
        <v>3646406</v>
      </c>
      <c r="H25" s="90"/>
      <c r="I25" s="93">
        <v>657721</v>
      </c>
      <c r="J25" s="90"/>
      <c r="K25" s="93">
        <v>1105037</v>
      </c>
    </row>
    <row r="26" spans="1:11" s="69" customFormat="1" ht="18.75" customHeight="1">
      <c r="B26" s="92" t="s">
        <v>120</v>
      </c>
      <c r="C26" s="92"/>
      <c r="D26" s="92"/>
      <c r="E26" s="93">
        <v>0</v>
      </c>
      <c r="F26" s="97"/>
      <c r="G26" s="93">
        <v>-207030</v>
      </c>
      <c r="H26" s="93"/>
      <c r="I26" s="93">
        <v>-7548101</v>
      </c>
      <c r="J26" s="93"/>
      <c r="K26" s="93">
        <v>-6642104</v>
      </c>
    </row>
    <row r="27" spans="1:11" s="69" customFormat="1" ht="18.75" customHeight="1">
      <c r="B27" s="92" t="s">
        <v>121</v>
      </c>
      <c r="C27" s="92"/>
      <c r="D27" s="92"/>
      <c r="E27" s="93">
        <v>10563840</v>
      </c>
      <c r="F27" s="97"/>
      <c r="G27" s="93">
        <v>10464115</v>
      </c>
      <c r="H27" s="93"/>
      <c r="I27" s="93">
        <v>2908927</v>
      </c>
      <c r="J27" s="93"/>
      <c r="K27" s="93">
        <v>2405380</v>
      </c>
    </row>
    <row r="28" spans="1:11" s="69" customFormat="1" ht="18.75" customHeight="1">
      <c r="B28" s="92" t="s">
        <v>203</v>
      </c>
      <c r="C28" s="92"/>
      <c r="D28" s="92"/>
      <c r="E28" s="94">
        <v>2117103</v>
      </c>
      <c r="F28" s="97"/>
      <c r="G28" s="94">
        <v>-1646668</v>
      </c>
      <c r="H28" s="93"/>
      <c r="I28" s="94">
        <v>0</v>
      </c>
      <c r="J28" s="93"/>
      <c r="K28" s="94">
        <v>0</v>
      </c>
    </row>
    <row r="29" spans="1:11" s="69" customFormat="1" ht="18.75" customHeight="1">
      <c r="A29" s="71"/>
      <c r="E29" s="93">
        <f>SUM(E12:E28)</f>
        <v>43405392</v>
      </c>
      <c r="F29" s="90"/>
      <c r="G29" s="93">
        <f>SUM(G12:G28)</f>
        <v>90447239</v>
      </c>
      <c r="H29" s="90"/>
      <c r="I29" s="93">
        <f>SUM(I12:I28)</f>
        <v>47768236</v>
      </c>
      <c r="J29" s="90"/>
      <c r="K29" s="93">
        <f>SUM(K12:K28)</f>
        <v>63137735</v>
      </c>
    </row>
    <row r="30" spans="1:11" s="69" customFormat="1" ht="18.75" customHeight="1">
      <c r="A30" s="69" t="s">
        <v>122</v>
      </c>
      <c r="E30" s="93"/>
      <c r="F30" s="90"/>
      <c r="G30" s="93"/>
      <c r="H30" s="93"/>
      <c r="I30" s="93"/>
      <c r="J30" s="93"/>
      <c r="K30" s="93"/>
    </row>
    <row r="31" spans="1:11" s="69" customFormat="1" ht="18.75" customHeight="1">
      <c r="B31" s="69" t="s">
        <v>9</v>
      </c>
      <c r="E31" s="93">
        <v>-76523932</v>
      </c>
      <c r="F31" s="93"/>
      <c r="G31" s="163">
        <f>-41944480+366360</f>
        <v>-41578120</v>
      </c>
      <c r="H31" s="93"/>
      <c r="I31" s="93">
        <v>-16352361</v>
      </c>
      <c r="J31" s="93"/>
      <c r="K31" s="93">
        <f>1465735+2172887+50544833</f>
        <v>54183455</v>
      </c>
    </row>
    <row r="32" spans="1:11" s="69" customFormat="1" ht="18.75" customHeight="1">
      <c r="B32" s="69" t="s">
        <v>123</v>
      </c>
      <c r="E32" s="93">
        <v>-122610519</v>
      </c>
      <c r="F32" s="93"/>
      <c r="G32" s="93">
        <v>-92946402</v>
      </c>
      <c r="H32" s="93"/>
      <c r="I32" s="93">
        <v>-36783392</v>
      </c>
      <c r="J32" s="93"/>
      <c r="K32" s="93">
        <v>-10251975</v>
      </c>
    </row>
    <row r="33" spans="1:11" s="69" customFormat="1" ht="18.75" customHeight="1">
      <c r="B33" s="69" t="s">
        <v>124</v>
      </c>
      <c r="E33" s="93">
        <v>-56413477</v>
      </c>
      <c r="F33" s="93"/>
      <c r="G33" s="93">
        <v>-21223930</v>
      </c>
      <c r="H33" s="93"/>
      <c r="I33" s="93">
        <v>-2666854</v>
      </c>
      <c r="J33" s="93"/>
      <c r="K33" s="93">
        <v>-2540081</v>
      </c>
    </row>
    <row r="34" spans="1:11" s="69" customFormat="1" ht="18.75" customHeight="1">
      <c r="B34" s="69" t="s">
        <v>125</v>
      </c>
      <c r="E34" s="93">
        <v>-10777280</v>
      </c>
      <c r="F34" s="93"/>
      <c r="G34" s="93">
        <v>742363</v>
      </c>
      <c r="H34" s="93"/>
      <c r="I34" s="93">
        <v>-805222</v>
      </c>
      <c r="J34" s="93"/>
      <c r="K34" s="93">
        <v>1020800</v>
      </c>
    </row>
    <row r="35" spans="1:11" s="69" customFormat="1" ht="18.75" customHeight="1">
      <c r="A35" s="69" t="s">
        <v>126</v>
      </c>
      <c r="E35" s="93"/>
      <c r="F35" s="90"/>
      <c r="G35" s="93"/>
      <c r="H35" s="93"/>
      <c r="I35" s="93"/>
      <c r="J35" s="93"/>
      <c r="K35" s="93"/>
    </row>
    <row r="36" spans="1:11" s="69" customFormat="1" ht="18.75" customHeight="1">
      <c r="B36" s="69" t="s">
        <v>32</v>
      </c>
      <c r="E36" s="93">
        <v>139076156</v>
      </c>
      <c r="F36" s="90"/>
      <c r="G36" s="93">
        <v>28611733</v>
      </c>
      <c r="H36" s="93"/>
      <c r="I36" s="93">
        <v>29499722</v>
      </c>
      <c r="J36" s="93"/>
      <c r="K36" s="93">
        <f>9845340-390764+322939</f>
        <v>9777515</v>
      </c>
    </row>
    <row r="37" spans="1:11" s="69" customFormat="1" ht="18.75" customHeight="1">
      <c r="B37" s="69" t="s">
        <v>127</v>
      </c>
      <c r="E37" s="93">
        <v>-9090319</v>
      </c>
      <c r="F37" s="90"/>
      <c r="G37" s="93">
        <f>-3197493-554342</f>
        <v>-3751835</v>
      </c>
      <c r="H37" s="93"/>
      <c r="I37" s="93">
        <v>14577179</v>
      </c>
      <c r="J37" s="93"/>
      <c r="K37" s="93">
        <v>-4212981</v>
      </c>
    </row>
    <row r="38" spans="1:11" s="69" customFormat="1" ht="18.75" customHeight="1">
      <c r="B38" s="69" t="s">
        <v>45</v>
      </c>
      <c r="E38" s="93">
        <v>-2979814</v>
      </c>
      <c r="F38" s="90"/>
      <c r="G38" s="93">
        <v>1792924</v>
      </c>
      <c r="H38" s="93"/>
      <c r="I38" s="93">
        <v>0</v>
      </c>
      <c r="J38" s="93"/>
      <c r="K38" s="93">
        <v>0</v>
      </c>
    </row>
    <row r="39" spans="1:11" s="69" customFormat="1" ht="18.75" customHeight="1">
      <c r="A39" s="69" t="s">
        <v>128</v>
      </c>
      <c r="E39" s="93">
        <v>-1713333</v>
      </c>
      <c r="F39" s="90"/>
      <c r="G39" s="93">
        <v>-3883018</v>
      </c>
      <c r="H39" s="93"/>
      <c r="I39" s="94">
        <v>-880000</v>
      </c>
      <c r="J39" s="93"/>
      <c r="K39" s="94">
        <v>-670131</v>
      </c>
    </row>
    <row r="40" spans="1:11" s="69" customFormat="1" ht="18.75" customHeight="1">
      <c r="A40" s="71" t="s">
        <v>129</v>
      </c>
      <c r="E40" s="120">
        <f>SUM(E29:E39)</f>
        <v>-97627126</v>
      </c>
      <c r="F40" s="90"/>
      <c r="G40" s="120">
        <f>SUM(G29:G39)</f>
        <v>-41789046</v>
      </c>
      <c r="H40" s="35"/>
      <c r="I40" s="120">
        <f>SUM(I29:I39)</f>
        <v>34357308</v>
      </c>
      <c r="J40" s="34"/>
      <c r="K40" s="120">
        <f>SUM(K29:K39)</f>
        <v>110444337</v>
      </c>
    </row>
    <row r="41" spans="1:11" s="69" customFormat="1" ht="18.75" customHeight="1">
      <c r="B41" s="92" t="s">
        <v>130</v>
      </c>
      <c r="C41" s="92"/>
      <c r="D41" s="92"/>
      <c r="E41" s="35">
        <v>-10309471</v>
      </c>
      <c r="F41" s="90"/>
      <c r="G41" s="35">
        <v>-10218500</v>
      </c>
      <c r="H41" s="35"/>
      <c r="I41" s="93">
        <v>-2825773</v>
      </c>
      <c r="J41" s="34"/>
      <c r="K41" s="93">
        <v>-2325379</v>
      </c>
    </row>
    <row r="42" spans="1:11" s="69" customFormat="1" ht="18.75" customHeight="1">
      <c r="B42" s="92" t="s">
        <v>131</v>
      </c>
      <c r="C42" s="92"/>
      <c r="D42" s="92"/>
      <c r="E42" s="35">
        <v>-3982955</v>
      </c>
      <c r="F42" s="90"/>
      <c r="G42" s="35">
        <v>-1480786</v>
      </c>
      <c r="H42" s="93"/>
      <c r="I42" s="93">
        <v>-234126</v>
      </c>
      <c r="J42" s="97"/>
      <c r="K42" s="93">
        <v>-318139</v>
      </c>
    </row>
    <row r="43" spans="1:11" s="69" customFormat="1" ht="18.75" customHeight="1">
      <c r="A43" s="71" t="s">
        <v>132</v>
      </c>
      <c r="B43" s="92"/>
      <c r="C43" s="92"/>
      <c r="D43" s="92"/>
      <c r="E43" s="121">
        <f>SUM(E40:E42)</f>
        <v>-111919552</v>
      </c>
      <c r="F43" s="96"/>
      <c r="G43" s="121">
        <f>SUM(G40:G42)</f>
        <v>-53488332</v>
      </c>
      <c r="H43" s="102"/>
      <c r="I43" s="121">
        <f>SUM(I40:I42)</f>
        <v>31297409</v>
      </c>
      <c r="J43" s="97"/>
      <c r="K43" s="121">
        <f>SUM(K40:K42)</f>
        <v>107800819</v>
      </c>
    </row>
    <row r="44" spans="1:11" s="69" customFormat="1" ht="18.75" customHeight="1">
      <c r="A44" s="71"/>
      <c r="E44" s="35"/>
      <c r="F44" s="90"/>
      <c r="G44" s="35"/>
      <c r="H44" s="35"/>
      <c r="I44" s="35"/>
      <c r="J44" s="34"/>
      <c r="K44" s="35"/>
    </row>
    <row r="45" spans="1:11" s="69" customFormat="1" ht="18.75" customHeight="1">
      <c r="A45" s="71"/>
      <c r="E45" s="35"/>
      <c r="F45" s="90"/>
      <c r="G45" s="35"/>
      <c r="H45" s="35"/>
      <c r="I45" s="35"/>
      <c r="J45" s="34"/>
      <c r="K45" s="35"/>
    </row>
    <row r="46" spans="1:11" s="69" customFormat="1" ht="18.75" customHeight="1">
      <c r="A46" s="71"/>
      <c r="E46" s="35"/>
      <c r="F46" s="90"/>
      <c r="G46" s="35"/>
      <c r="H46" s="35"/>
      <c r="I46" s="35"/>
      <c r="J46" s="34"/>
      <c r="K46" s="35"/>
    </row>
    <row r="47" spans="1:11" s="69" customFormat="1" ht="18.75" customHeight="1">
      <c r="A47" s="71"/>
      <c r="E47" s="35"/>
      <c r="F47" s="90"/>
      <c r="G47" s="35"/>
      <c r="H47" s="35"/>
      <c r="I47" s="35"/>
      <c r="J47" s="34"/>
      <c r="K47" s="35"/>
    </row>
    <row r="48" spans="1:11" s="69" customFormat="1" ht="18.75" customHeight="1">
      <c r="A48" s="71"/>
      <c r="E48" s="35"/>
      <c r="F48" s="90"/>
      <c r="G48" s="35"/>
      <c r="H48" s="35"/>
      <c r="I48" s="35"/>
      <c r="J48" s="34"/>
      <c r="K48" s="35"/>
    </row>
    <row r="49" spans="1:11" s="69" customFormat="1" ht="18.75" customHeight="1">
      <c r="A49" s="71"/>
      <c r="E49" s="35"/>
      <c r="F49" s="90"/>
      <c r="G49" s="35"/>
      <c r="H49" s="35"/>
      <c r="I49" s="35"/>
      <c r="J49" s="34"/>
      <c r="K49" s="35"/>
    </row>
    <row r="50" spans="1:11" ht="23.25" customHeight="1">
      <c r="A50" s="156" t="s">
        <v>0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</row>
    <row r="51" spans="1:11" ht="23.25" customHeight="1">
      <c r="A51" s="156" t="s">
        <v>133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</row>
    <row r="52" spans="1:11" ht="23.25" customHeight="1">
      <c r="A52" s="156" t="s">
        <v>174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</row>
    <row r="53" spans="1:11" ht="23.25" customHeight="1">
      <c r="A53" s="161" t="s">
        <v>172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</row>
    <row r="54" spans="1:11" s="69" customFormat="1" ht="5.15" customHeight="1">
      <c r="B54" s="71"/>
      <c r="C54" s="71"/>
      <c r="D54" s="71"/>
      <c r="E54" s="100"/>
      <c r="F54" s="71"/>
      <c r="G54" s="36"/>
      <c r="H54" s="89"/>
      <c r="I54" s="89"/>
      <c r="J54" s="89"/>
    </row>
    <row r="55" spans="1:11" s="69" customFormat="1" ht="18" customHeight="1">
      <c r="B55" s="92"/>
      <c r="C55" s="128" t="s">
        <v>2</v>
      </c>
      <c r="D55" s="92"/>
      <c r="E55" s="160" t="s">
        <v>3</v>
      </c>
      <c r="F55" s="160"/>
      <c r="G55" s="160"/>
      <c r="H55" s="101"/>
      <c r="I55" s="160" t="s">
        <v>4</v>
      </c>
      <c r="J55" s="160"/>
      <c r="K55" s="160"/>
    </row>
    <row r="56" spans="1:11" s="69" customFormat="1" ht="18" customHeight="1">
      <c r="B56" s="92"/>
      <c r="C56" s="92"/>
      <c r="D56" s="92"/>
      <c r="E56" s="73">
        <v>2564</v>
      </c>
      <c r="G56" s="73">
        <v>2563</v>
      </c>
      <c r="H56" s="73"/>
      <c r="I56" s="73">
        <v>2564</v>
      </c>
      <c r="K56" s="73">
        <v>2563</v>
      </c>
    </row>
    <row r="57" spans="1:11" s="69" customFormat="1" ht="18" customHeight="1">
      <c r="A57" s="71" t="s">
        <v>134</v>
      </c>
      <c r="E57" s="90"/>
      <c r="G57" s="90"/>
      <c r="H57" s="37"/>
      <c r="I57" s="34"/>
      <c r="J57" s="97"/>
      <c r="K57" s="34"/>
    </row>
    <row r="58" spans="1:11" s="69" customFormat="1" ht="18" customHeight="1">
      <c r="A58" s="71"/>
      <c r="B58" s="69" t="s">
        <v>170</v>
      </c>
      <c r="E58" s="90">
        <v>3129109</v>
      </c>
      <c r="G58" s="90">
        <v>-3511000</v>
      </c>
      <c r="H58" s="37"/>
      <c r="I58" s="34">
        <v>3130000</v>
      </c>
      <c r="J58" s="97"/>
      <c r="K58" s="34">
        <v>-3130000</v>
      </c>
    </row>
    <row r="59" spans="1:11" s="69" customFormat="1" ht="18" customHeight="1">
      <c r="B59" s="69" t="s">
        <v>135</v>
      </c>
      <c r="E59" s="35">
        <v>0</v>
      </c>
      <c r="F59" s="102"/>
      <c r="G59" s="35">
        <v>9004499</v>
      </c>
      <c r="H59" s="27"/>
      <c r="I59" s="35">
        <v>0</v>
      </c>
      <c r="J59" s="27"/>
      <c r="K59" s="93">
        <v>9004499</v>
      </c>
    </row>
    <row r="60" spans="1:11" s="69" customFormat="1" ht="19" customHeight="1">
      <c r="B60" s="37" t="s">
        <v>136</v>
      </c>
      <c r="C60" s="37"/>
      <c r="D60" s="37"/>
      <c r="E60" s="35">
        <v>0</v>
      </c>
      <c r="F60" s="102"/>
      <c r="G60" s="35">
        <v>207030</v>
      </c>
      <c r="H60" s="27"/>
      <c r="I60" s="93">
        <v>2144883</v>
      </c>
      <c r="J60" s="27"/>
      <c r="K60" s="93">
        <v>21416728</v>
      </c>
    </row>
    <row r="61" spans="1:11" s="69" customFormat="1" ht="19.5" customHeight="1">
      <c r="B61" s="37" t="s">
        <v>137</v>
      </c>
      <c r="C61" s="37"/>
      <c r="D61" s="37"/>
      <c r="E61" s="35">
        <v>0</v>
      </c>
      <c r="F61" s="102"/>
      <c r="G61" s="93">
        <v>0</v>
      </c>
      <c r="H61" s="27"/>
      <c r="I61" s="93">
        <v>23627412</v>
      </c>
      <c r="J61" s="27"/>
      <c r="K61" s="93">
        <v>234128612</v>
      </c>
    </row>
    <row r="62" spans="1:11" s="69" customFormat="1" ht="19.5" customHeight="1">
      <c r="B62" s="37" t="s">
        <v>138</v>
      </c>
      <c r="C62" s="37"/>
      <c r="D62" s="37"/>
      <c r="E62" s="35">
        <v>0</v>
      </c>
      <c r="F62" s="102"/>
      <c r="G62" s="93">
        <v>0</v>
      </c>
      <c r="H62" s="27"/>
      <c r="I62" s="93">
        <v>-133776667</v>
      </c>
      <c r="J62" s="27"/>
      <c r="K62" s="93">
        <v>-66224112</v>
      </c>
    </row>
    <row r="63" spans="1:11" s="69" customFormat="1" ht="20" customHeight="1">
      <c r="A63" s="71"/>
      <c r="B63" s="104" t="s">
        <v>139</v>
      </c>
      <c r="C63" s="124">
        <v>5.2</v>
      </c>
      <c r="D63" s="104"/>
      <c r="E63" s="35">
        <v>-206377067</v>
      </c>
      <c r="F63" s="102"/>
      <c r="G63" s="35">
        <v>-142464181</v>
      </c>
      <c r="H63" s="27"/>
      <c r="I63" s="93">
        <v>-16136535</v>
      </c>
      <c r="J63" s="27"/>
      <c r="K63" s="93">
        <v>-39390854</v>
      </c>
    </row>
    <row r="64" spans="1:11" s="69" customFormat="1" ht="18" customHeight="1">
      <c r="A64" s="71"/>
      <c r="B64" s="104" t="s">
        <v>140</v>
      </c>
      <c r="C64" s="104"/>
      <c r="D64" s="104"/>
      <c r="E64" s="35">
        <v>1412623</v>
      </c>
      <c r="F64" s="102"/>
      <c r="G64" s="35">
        <v>43478</v>
      </c>
      <c r="H64" s="27"/>
      <c r="I64" s="93">
        <f>1344860-1</f>
        <v>1344859</v>
      </c>
      <c r="J64" s="27"/>
      <c r="K64" s="163">
        <v>0</v>
      </c>
    </row>
    <row r="65" spans="1:11" s="69" customFormat="1" ht="18" customHeight="1">
      <c r="A65" s="71"/>
      <c r="B65" s="104" t="s">
        <v>141</v>
      </c>
      <c r="C65" s="149">
        <v>10</v>
      </c>
      <c r="D65" s="104"/>
      <c r="E65" s="35">
        <v>84434215</v>
      </c>
      <c r="F65" s="102"/>
      <c r="G65" s="93">
        <v>0</v>
      </c>
      <c r="H65" s="27"/>
      <c r="I65" s="93">
        <v>112800000</v>
      </c>
      <c r="J65" s="27"/>
      <c r="K65" s="93">
        <v>0</v>
      </c>
    </row>
    <row r="66" spans="1:11" s="69" customFormat="1" ht="20.5" customHeight="1">
      <c r="A66" s="71"/>
      <c r="B66" s="104" t="s">
        <v>196</v>
      </c>
      <c r="C66" s="122"/>
      <c r="D66" s="104"/>
      <c r="E66" s="35">
        <v>0</v>
      </c>
      <c r="F66" s="102"/>
      <c r="G66" s="93">
        <v>0</v>
      </c>
      <c r="H66" s="27"/>
      <c r="I66" s="93">
        <v>-56000000</v>
      </c>
      <c r="J66" s="27"/>
      <c r="K66" s="93">
        <v>0</v>
      </c>
    </row>
    <row r="67" spans="1:11" s="69" customFormat="1" ht="19.5" customHeight="1">
      <c r="A67" s="71"/>
      <c r="B67" s="104" t="s">
        <v>164</v>
      </c>
      <c r="C67" s="104"/>
      <c r="D67" s="104"/>
      <c r="E67" s="35">
        <v>0</v>
      </c>
      <c r="F67" s="102"/>
      <c r="G67" s="93">
        <v>0</v>
      </c>
      <c r="H67" s="27"/>
      <c r="I67" s="93">
        <v>-105000000</v>
      </c>
      <c r="J67" s="27"/>
      <c r="K67" s="163">
        <v>-403770000</v>
      </c>
    </row>
    <row r="68" spans="1:11" s="69" customFormat="1" ht="18" customHeight="1">
      <c r="A68" s="71" t="s">
        <v>200</v>
      </c>
      <c r="B68" s="89"/>
      <c r="C68" s="89"/>
      <c r="D68" s="89"/>
      <c r="E68" s="123">
        <f>SUM(E58:E67)</f>
        <v>-117401120</v>
      </c>
      <c r="F68" s="96"/>
      <c r="G68" s="123">
        <f>SUM(G58:G67)</f>
        <v>-136720174</v>
      </c>
      <c r="H68" s="27"/>
      <c r="I68" s="123">
        <f>SUM(I58:I67)</f>
        <v>-167866048</v>
      </c>
      <c r="J68" s="27"/>
      <c r="K68" s="123">
        <f>SUM(K58:K67)</f>
        <v>-247965127</v>
      </c>
    </row>
    <row r="69" spans="1:11" s="69" customFormat="1" ht="4.5" customHeight="1">
      <c r="A69" s="71"/>
      <c r="B69" s="85"/>
      <c r="C69" s="85"/>
      <c r="D69" s="85"/>
      <c r="E69" s="86"/>
      <c r="F69" s="85"/>
    </row>
    <row r="70" spans="1:11" s="69" customFormat="1" ht="18" customHeight="1">
      <c r="A70" s="71" t="s">
        <v>143</v>
      </c>
      <c r="B70" s="89"/>
      <c r="C70" s="89"/>
      <c r="D70" s="89"/>
      <c r="E70" s="34"/>
      <c r="F70" s="96"/>
      <c r="G70" s="34"/>
      <c r="H70" s="40"/>
      <c r="I70" s="34"/>
      <c r="J70" s="2"/>
      <c r="K70" s="34"/>
    </row>
    <row r="71" spans="1:11" s="69" customFormat="1" ht="18" customHeight="1">
      <c r="A71" s="71"/>
      <c r="B71" s="103" t="s">
        <v>157</v>
      </c>
      <c r="C71" s="124">
        <v>5.4</v>
      </c>
      <c r="D71" s="103"/>
      <c r="E71" s="35">
        <v>628618893</v>
      </c>
      <c r="F71" s="96"/>
      <c r="G71" s="93">
        <v>365373583</v>
      </c>
      <c r="H71" s="40"/>
      <c r="I71" s="93">
        <v>0</v>
      </c>
      <c r="J71" s="2"/>
      <c r="K71" s="93">
        <v>0</v>
      </c>
    </row>
    <row r="72" spans="1:11" s="69" customFormat="1" ht="18" customHeight="1">
      <c r="A72" s="71"/>
      <c r="B72" s="103" t="s">
        <v>158</v>
      </c>
      <c r="C72" s="124">
        <v>5.4</v>
      </c>
      <c r="D72" s="103"/>
      <c r="E72" s="35">
        <v>-598888061</v>
      </c>
      <c r="F72" s="96"/>
      <c r="G72" s="93">
        <v>-348368906</v>
      </c>
      <c r="H72" s="40"/>
      <c r="I72" s="93">
        <v>0</v>
      </c>
      <c r="J72" s="2"/>
      <c r="K72" s="93">
        <v>0</v>
      </c>
    </row>
    <row r="73" spans="1:11" s="69" customFormat="1" ht="18" customHeight="1">
      <c r="A73" s="71"/>
      <c r="B73" s="103" t="s">
        <v>144</v>
      </c>
      <c r="C73" s="124">
        <v>5.5</v>
      </c>
      <c r="D73" s="103"/>
      <c r="E73" s="35">
        <v>126850000</v>
      </c>
      <c r="F73" s="96"/>
      <c r="G73" s="93">
        <v>12000000</v>
      </c>
      <c r="H73" s="40"/>
      <c r="I73" s="93">
        <v>0</v>
      </c>
      <c r="J73" s="2"/>
      <c r="K73" s="93">
        <v>0</v>
      </c>
    </row>
    <row r="74" spans="1:11" s="69" customFormat="1" ht="18" customHeight="1">
      <c r="A74" s="71"/>
      <c r="B74" s="103" t="s">
        <v>145</v>
      </c>
      <c r="C74" s="124">
        <v>5.5</v>
      </c>
      <c r="D74" s="103"/>
      <c r="E74" s="35">
        <v>-18756070</v>
      </c>
      <c r="F74" s="96"/>
      <c r="G74" s="35">
        <v>-4513339</v>
      </c>
      <c r="H74" s="40"/>
      <c r="I74" s="93">
        <v>0</v>
      </c>
      <c r="J74" s="2"/>
      <c r="K74" s="93">
        <v>0</v>
      </c>
    </row>
    <row r="75" spans="1:11" s="69" customFormat="1" ht="18" customHeight="1">
      <c r="A75" s="71"/>
      <c r="B75" s="104" t="s">
        <v>146</v>
      </c>
      <c r="C75" s="104"/>
      <c r="D75" s="104"/>
      <c r="E75" s="35">
        <v>8232440</v>
      </c>
      <c r="F75" s="102"/>
      <c r="G75" s="35">
        <v>6844454</v>
      </c>
      <c r="H75" s="27"/>
      <c r="I75" s="93">
        <v>8232440</v>
      </c>
      <c r="J75" s="27"/>
      <c r="K75" s="93">
        <v>6844454</v>
      </c>
    </row>
    <row r="76" spans="1:11" s="69" customFormat="1" ht="18" customHeight="1">
      <c r="A76" s="71"/>
      <c r="B76" s="103" t="s">
        <v>147</v>
      </c>
      <c r="C76" s="124">
        <v>5.3</v>
      </c>
      <c r="D76" s="103"/>
      <c r="E76" s="35">
        <v>-28577954</v>
      </c>
      <c r="F76" s="105"/>
      <c r="G76" s="35">
        <v>-17341683</v>
      </c>
      <c r="H76" s="41"/>
      <c r="I76" s="93">
        <v>-6349981</v>
      </c>
      <c r="J76" s="31"/>
      <c r="K76" s="93">
        <v>-1482895</v>
      </c>
    </row>
    <row r="77" spans="1:11" s="69" customFormat="1" ht="18" customHeight="1">
      <c r="A77" s="71"/>
      <c r="B77" s="103" t="s">
        <v>148</v>
      </c>
      <c r="C77" s="124"/>
      <c r="D77" s="103"/>
      <c r="E77" s="35">
        <v>103277539</v>
      </c>
      <c r="F77" s="105"/>
      <c r="G77" s="35">
        <v>6828000</v>
      </c>
      <c r="H77" s="41"/>
      <c r="I77" s="93">
        <v>103277544</v>
      </c>
      <c r="J77" s="31"/>
      <c r="K77" s="93">
        <v>6828000</v>
      </c>
    </row>
    <row r="78" spans="1:11" s="69" customFormat="1" ht="18" customHeight="1">
      <c r="A78" s="71"/>
      <c r="B78" s="103" t="s">
        <v>198</v>
      </c>
      <c r="C78" s="103"/>
      <c r="D78" s="103"/>
      <c r="E78" s="93"/>
      <c r="F78" s="105"/>
      <c r="G78" s="93"/>
      <c r="H78" s="41"/>
      <c r="I78" s="93"/>
      <c r="J78" s="31"/>
      <c r="K78" s="93"/>
    </row>
    <row r="79" spans="1:11" s="69" customFormat="1" ht="17" customHeight="1">
      <c r="A79" s="71"/>
      <c r="B79" s="148" t="s">
        <v>197</v>
      </c>
      <c r="C79" s="103"/>
      <c r="D79" s="103"/>
      <c r="E79" s="93">
        <v>-50000000</v>
      </c>
      <c r="F79" s="105"/>
      <c r="G79" s="35">
        <v>0</v>
      </c>
      <c r="H79" s="41"/>
      <c r="I79" s="93">
        <v>0</v>
      </c>
      <c r="J79" s="31"/>
      <c r="K79" s="93">
        <v>0</v>
      </c>
    </row>
    <row r="80" spans="1:11" s="69" customFormat="1" ht="18" customHeight="1">
      <c r="A80" s="71"/>
      <c r="B80" s="103" t="s">
        <v>149</v>
      </c>
      <c r="C80" s="103"/>
      <c r="D80" s="103"/>
      <c r="E80" s="93">
        <v>0</v>
      </c>
      <c r="F80" s="105"/>
      <c r="G80" s="93">
        <v>24326355</v>
      </c>
      <c r="H80" s="41"/>
      <c r="I80" s="93">
        <v>0</v>
      </c>
      <c r="J80" s="31"/>
      <c r="K80" s="93">
        <v>0</v>
      </c>
    </row>
    <row r="81" spans="1:12" s="69" customFormat="1" ht="18" customHeight="1">
      <c r="A81" s="71" t="s">
        <v>150</v>
      </c>
      <c r="B81" s="89"/>
      <c r="C81" s="89"/>
      <c r="D81" s="89"/>
      <c r="E81" s="123">
        <f>SUM(E71:E80)</f>
        <v>170756787</v>
      </c>
      <c r="F81" s="96"/>
      <c r="G81" s="123">
        <f>SUM(G71:G80)</f>
        <v>45148464</v>
      </c>
      <c r="H81" s="39"/>
      <c r="I81" s="123">
        <f>SUM(I71:I80)</f>
        <v>105160003</v>
      </c>
      <c r="J81" s="39"/>
      <c r="K81" s="123">
        <f>SUM(K71:K80)</f>
        <v>12189559</v>
      </c>
    </row>
    <row r="82" spans="1:12" s="69" customFormat="1" ht="6" customHeight="1">
      <c r="A82" s="71"/>
      <c r="B82" s="85"/>
      <c r="C82" s="85"/>
      <c r="D82" s="85"/>
      <c r="E82" s="86"/>
      <c r="F82" s="85"/>
    </row>
    <row r="83" spans="1:12" s="69" customFormat="1" ht="18" customHeight="1">
      <c r="A83" s="71" t="s">
        <v>199</v>
      </c>
      <c r="B83" s="89"/>
      <c r="C83" s="89"/>
      <c r="D83" s="89"/>
      <c r="E83" s="93">
        <f>SUM(E43,E68,E81)</f>
        <v>-58563885</v>
      </c>
      <c r="F83" s="96"/>
      <c r="G83" s="93">
        <f>SUM(G43,G68,G81)</f>
        <v>-145060042</v>
      </c>
      <c r="H83" s="27"/>
      <c r="I83" s="93">
        <f>SUM(I43,I68,I81)</f>
        <v>-31408636</v>
      </c>
      <c r="J83" s="27"/>
      <c r="K83" s="93">
        <f>SUM(K43,K68,K81)</f>
        <v>-127974749</v>
      </c>
    </row>
    <row r="84" spans="1:12" s="69" customFormat="1" ht="18" customHeight="1">
      <c r="A84" s="69" t="s">
        <v>184</v>
      </c>
      <c r="B84" s="89"/>
      <c r="C84" s="89"/>
      <c r="D84" s="89"/>
      <c r="E84" s="94">
        <v>99827812</v>
      </c>
      <c r="F84" s="96"/>
      <c r="G84" s="94">
        <v>244887854</v>
      </c>
      <c r="H84" s="27"/>
      <c r="I84" s="94">
        <v>53202546</v>
      </c>
      <c r="J84" s="27"/>
      <c r="K84" s="94">
        <v>181177295</v>
      </c>
    </row>
    <row r="85" spans="1:12" s="69" customFormat="1" ht="18" customHeight="1" thickBot="1">
      <c r="A85" s="71" t="s">
        <v>185</v>
      </c>
      <c r="B85" s="89"/>
      <c r="C85" s="89"/>
      <c r="D85" s="89"/>
      <c r="E85" s="125">
        <f>SUM(E83:E84)</f>
        <v>41263927</v>
      </c>
      <c r="F85" s="96"/>
      <c r="G85" s="125">
        <f>SUM(G83:G84)</f>
        <v>99827812</v>
      </c>
      <c r="H85" s="27"/>
      <c r="I85" s="125">
        <f>SUM(I83:I84)</f>
        <v>21793910</v>
      </c>
      <c r="J85" s="27"/>
      <c r="K85" s="125">
        <f>SUM(K83:K84)</f>
        <v>53202546</v>
      </c>
      <c r="L85" s="126"/>
    </row>
    <row r="86" spans="1:12" s="69" customFormat="1" ht="6" customHeight="1" thickTop="1">
      <c r="A86" s="71"/>
      <c r="B86" s="85"/>
      <c r="C86" s="85"/>
      <c r="D86" s="85"/>
      <c r="E86" s="86"/>
      <c r="F86" s="85"/>
    </row>
    <row r="87" spans="1:12" s="69" customFormat="1" ht="18" customHeight="1">
      <c r="A87" s="71" t="s">
        <v>151</v>
      </c>
      <c r="E87" s="90"/>
      <c r="G87" s="90"/>
      <c r="H87" s="37"/>
      <c r="I87" s="34"/>
      <c r="J87" s="97"/>
      <c r="K87" s="34"/>
    </row>
    <row r="88" spans="1:12" s="69" customFormat="1" ht="18" customHeight="1">
      <c r="A88" s="71" t="s">
        <v>132</v>
      </c>
      <c r="E88" s="39"/>
      <c r="F88" s="102"/>
      <c r="G88" s="39"/>
      <c r="H88" s="27"/>
      <c r="I88" s="39"/>
      <c r="J88" s="27"/>
      <c r="K88" s="39"/>
    </row>
    <row r="89" spans="1:12" s="69" customFormat="1" ht="18" customHeight="1">
      <c r="B89" s="69" t="s">
        <v>152</v>
      </c>
      <c r="E89" s="27">
        <f>E91-E90</f>
        <v>-117018530</v>
      </c>
      <c r="F89" s="102"/>
      <c r="G89" s="27">
        <f>G91-G90</f>
        <v>-53579099</v>
      </c>
      <c r="H89" s="27"/>
      <c r="I89" s="27">
        <f>I91-I90</f>
        <v>31297409</v>
      </c>
      <c r="J89" s="27"/>
      <c r="K89" s="27">
        <f>K91-K90</f>
        <v>107800819</v>
      </c>
    </row>
    <row r="90" spans="1:12" s="69" customFormat="1" ht="18" customHeight="1">
      <c r="B90" s="37" t="s">
        <v>153</v>
      </c>
      <c r="C90" s="37"/>
      <c r="D90" s="37"/>
      <c r="E90" s="42">
        <v>5098978</v>
      </c>
      <c r="F90" s="102"/>
      <c r="G90" s="42">
        <v>90767</v>
      </c>
      <c r="H90" s="27"/>
      <c r="I90" s="42">
        <v>0</v>
      </c>
      <c r="J90" s="27"/>
      <c r="K90" s="42">
        <v>0</v>
      </c>
    </row>
    <row r="91" spans="1:12" s="69" customFormat="1" ht="18" customHeight="1" thickBot="1">
      <c r="B91" s="37"/>
      <c r="C91" s="37"/>
      <c r="D91" s="37"/>
      <c r="E91" s="125">
        <f>E43</f>
        <v>-111919552</v>
      </c>
      <c r="F91" s="102"/>
      <c r="G91" s="125">
        <f>G43</f>
        <v>-53488332</v>
      </c>
      <c r="H91" s="27"/>
      <c r="I91" s="125">
        <f>I43</f>
        <v>31297409</v>
      </c>
      <c r="J91" s="27"/>
      <c r="K91" s="125">
        <f>K43</f>
        <v>107800819</v>
      </c>
    </row>
    <row r="92" spans="1:12" s="69" customFormat="1" ht="18" customHeight="1" thickTop="1">
      <c r="A92" s="71" t="s">
        <v>142</v>
      </c>
      <c r="E92" s="93"/>
      <c r="F92" s="102"/>
      <c r="G92" s="93"/>
      <c r="H92" s="27"/>
      <c r="I92" s="93"/>
      <c r="J92" s="27"/>
      <c r="K92" s="93"/>
    </row>
    <row r="93" spans="1:12" s="69" customFormat="1" ht="18" customHeight="1">
      <c r="B93" s="69" t="s">
        <v>152</v>
      </c>
      <c r="E93" s="27">
        <f>E95-E94</f>
        <v>-117333949</v>
      </c>
      <c r="F93" s="102"/>
      <c r="G93" s="27">
        <f>G95-G94</f>
        <v>-136720762</v>
      </c>
      <c r="H93" s="27"/>
      <c r="I93" s="27">
        <f>I95-I94</f>
        <v>-167866048</v>
      </c>
      <c r="J93" s="27"/>
      <c r="K93" s="27">
        <f>K95-K94</f>
        <v>-247965127</v>
      </c>
    </row>
    <row r="94" spans="1:12" s="69" customFormat="1" ht="18" customHeight="1">
      <c r="B94" s="37" t="s">
        <v>153</v>
      </c>
      <c r="C94" s="37"/>
      <c r="D94" s="37"/>
      <c r="E94" s="93">
        <v>-67171</v>
      </c>
      <c r="F94" s="102"/>
      <c r="G94" s="93">
        <v>588</v>
      </c>
      <c r="H94" s="27"/>
      <c r="I94" s="42">
        <v>0</v>
      </c>
      <c r="J94" s="27"/>
      <c r="K94" s="42">
        <v>0</v>
      </c>
    </row>
    <row r="95" spans="1:12" s="69" customFormat="1" ht="18" customHeight="1" thickBot="1">
      <c r="B95" s="37"/>
      <c r="C95" s="37"/>
      <c r="D95" s="37"/>
      <c r="E95" s="125">
        <f>E68</f>
        <v>-117401120</v>
      </c>
      <c r="F95" s="102"/>
      <c r="G95" s="125">
        <f>G68</f>
        <v>-136720174</v>
      </c>
      <c r="H95" s="27"/>
      <c r="I95" s="125">
        <f>I68</f>
        <v>-167866048</v>
      </c>
      <c r="J95" s="27"/>
      <c r="K95" s="125">
        <f>K68</f>
        <v>-247965127</v>
      </c>
    </row>
    <row r="96" spans="1:12" s="69" customFormat="1" ht="18" customHeight="1" thickTop="1">
      <c r="A96" s="71" t="s">
        <v>154</v>
      </c>
      <c r="E96" s="100"/>
      <c r="F96" s="100"/>
      <c r="G96" s="100"/>
      <c r="H96" s="2"/>
      <c r="I96" s="2"/>
      <c r="J96" s="2"/>
      <c r="K96" s="2"/>
    </row>
    <row r="97" spans="1:11" s="69" customFormat="1" ht="18" customHeight="1">
      <c r="B97" s="69" t="s">
        <v>152</v>
      </c>
      <c r="E97" s="27">
        <f>E99-E98</f>
        <v>170765903</v>
      </c>
      <c r="F97" s="96"/>
      <c r="G97" s="27">
        <f>G99-G98</f>
        <v>45148464</v>
      </c>
      <c r="H97" s="41"/>
      <c r="I97" s="27">
        <f>I99-I98</f>
        <v>105160003</v>
      </c>
      <c r="J97" s="31"/>
      <c r="K97" s="27">
        <f>K99-K98</f>
        <v>12189559</v>
      </c>
    </row>
    <row r="98" spans="1:11" s="69" customFormat="1" ht="18" customHeight="1">
      <c r="B98" s="37" t="s">
        <v>153</v>
      </c>
      <c r="C98" s="37"/>
      <c r="D98" s="37"/>
      <c r="E98" s="39">
        <v>-9116</v>
      </c>
      <c r="F98" s="96"/>
      <c r="G98" s="42">
        <v>0</v>
      </c>
      <c r="H98" s="41"/>
      <c r="I98" s="42">
        <v>0</v>
      </c>
      <c r="J98" s="31"/>
      <c r="K98" s="42">
        <v>0</v>
      </c>
    </row>
    <row r="99" spans="1:11" s="69" customFormat="1" ht="18" customHeight="1" thickBot="1">
      <c r="B99" s="37"/>
      <c r="C99" s="37"/>
      <c r="D99" s="37"/>
      <c r="E99" s="125">
        <f>E81</f>
        <v>170756787</v>
      </c>
      <c r="F99" s="102"/>
      <c r="G99" s="125">
        <f>G81</f>
        <v>45148464</v>
      </c>
      <c r="H99" s="27"/>
      <c r="I99" s="125">
        <f>I81</f>
        <v>105160003</v>
      </c>
      <c r="J99" s="27"/>
      <c r="K99" s="125">
        <f>K81</f>
        <v>12189559</v>
      </c>
    </row>
    <row r="100" spans="1:11" s="69" customFormat="1" ht="18" customHeight="1" thickTop="1">
      <c r="A100" s="71"/>
      <c r="E100" s="90"/>
      <c r="G100" s="38"/>
      <c r="I100" s="7"/>
      <c r="K100" s="38"/>
    </row>
    <row r="101" spans="1:11" s="69" customFormat="1" ht="18" customHeight="1">
      <c r="A101" s="157" t="s">
        <v>27</v>
      </c>
      <c r="B101" s="157"/>
      <c r="C101" s="98"/>
      <c r="D101" s="98"/>
      <c r="E101" s="157" t="s">
        <v>155</v>
      </c>
      <c r="F101" s="157"/>
      <c r="G101" s="157"/>
      <c r="H101" s="157"/>
      <c r="I101" s="157"/>
      <c r="J101" s="157"/>
      <c r="K101" s="157"/>
    </row>
    <row r="102" spans="1:11" s="69" customFormat="1" ht="18" customHeight="1">
      <c r="A102" s="157" t="s">
        <v>80</v>
      </c>
      <c r="B102" s="157"/>
      <c r="C102" s="98"/>
      <c r="D102" s="98"/>
      <c r="E102" s="157" t="s">
        <v>80</v>
      </c>
      <c r="F102" s="157"/>
      <c r="G102" s="157"/>
      <c r="H102" s="157"/>
      <c r="I102" s="157"/>
      <c r="J102" s="157"/>
      <c r="K102" s="157"/>
    </row>
    <row r="103" spans="1:11" ht="18" customHeight="1">
      <c r="A103" s="99" t="s">
        <v>173</v>
      </c>
    </row>
  </sheetData>
  <mergeCells count="16">
    <mergeCell ref="A1:K1"/>
    <mergeCell ref="A2:K2"/>
    <mergeCell ref="A3:K3"/>
    <mergeCell ref="B4:K4"/>
    <mergeCell ref="A101:B101"/>
    <mergeCell ref="A53:K53"/>
    <mergeCell ref="E6:G6"/>
    <mergeCell ref="I6:K6"/>
    <mergeCell ref="A50:K50"/>
    <mergeCell ref="A51:K51"/>
    <mergeCell ref="A52:K52"/>
    <mergeCell ref="A102:B102"/>
    <mergeCell ref="E101:K101"/>
    <mergeCell ref="E102:K102"/>
    <mergeCell ref="E55:G55"/>
    <mergeCell ref="I55:K55"/>
  </mergeCells>
  <pageMargins left="1" right="0.3" top="1" bottom="0.25" header="0.25" footer="0.25"/>
  <pageSetup paperSize="9" scale="80" fitToHeight="2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1" ma:contentTypeDescription="Create a new document." ma:contentTypeScope="" ma:versionID="d0feff325d5b002b83dbe2d42193a117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198874ed0ef5b57816d0261859a1c752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E82868-89A7-4892-81DC-E92A89A88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www.w3.org/XML/1998/namespace"/>
    <ds:schemaRef ds:uri="ed18338d-6750-42b1-bd2c-cae419a7a8a0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38bd61f7-8c5a-435b-9389-94b0fe1006b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สินทรัพย์</vt:lpstr>
      <vt:lpstr>หนี้สิน</vt:lpstr>
      <vt:lpstr>กำไร</vt:lpstr>
      <vt:lpstr>เปลี่ยนแปลงรวม</vt:lpstr>
      <vt:lpstr>เปลี่ยนแปลงเดี่ยว</vt:lpstr>
      <vt:lpstr>กระแส</vt:lpstr>
      <vt:lpstr>สินทรัพย์!Print_Area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Thienpat Poomchoompol</cp:lastModifiedBy>
  <cp:revision/>
  <cp:lastPrinted>2022-03-04T09:29:28Z</cp:lastPrinted>
  <dcterms:created xsi:type="dcterms:W3CDTF">2003-04-25T10:31:53Z</dcterms:created>
  <dcterms:modified xsi:type="dcterms:W3CDTF">2022-03-07T03:17:22Z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2021-07-12T04:54:51Z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5a278581-7026-4c51-855e-5f7a52d9c4ec</vt:lpwstr>
  </property>
  <property fmtid="{D5CDD505-2E9C-101B-9397-08002B2CF9AE}" pid="12" name="MSIP_Label_ea60d57e-af5b-4752-ac57-3e4f28ca11dc_ContentBits">
    <vt:lpwstr>0</vt:lpwstr>
  </property>
</Properties>
</file>