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TQM\FS\Partner reviewed\"/>
    </mc:Choice>
  </mc:AlternateContent>
  <xr:revisionPtr revIDLastSave="0" documentId="13_ncr:1_{45825AA2-B57A-44F4-A7D6-E0A62239C710}" xr6:coauthVersionLast="46" xr6:coauthVersionMax="46" xr10:uidLastSave="{00000000-0000-0000-0000-000000000000}"/>
  <bookViews>
    <workbookView xWindow="-108" yWindow="-108" windowWidth="23256" windowHeight="12576" tabRatio="761" xr2:uid="{00000000-000D-0000-FFFF-FFFF00000000}"/>
  </bookViews>
  <sheets>
    <sheet name="BS 3-4" sheetId="1" r:id="rId1"/>
    <sheet name="PL_5-6 " sheetId="9" r:id="rId2"/>
    <sheet name="CH-Consol FS 7-8" sheetId="5" r:id="rId3"/>
    <sheet name="CH-Separate FS 9-10" sheetId="14" r:id="rId4"/>
    <sheet name="CF 11-13" sheetId="6" r:id="rId5"/>
  </sheets>
  <definedNames>
    <definedName name="_Hlk120336604" localSheetId="4">'CF 11-13'!#REF!</definedName>
    <definedName name="_xlnm.Print_Area" localSheetId="0">'BS 3-4'!$A$1:$J$77</definedName>
    <definedName name="_xlnm.Print_Area" localSheetId="4">'CF 11-13'!$A$1:$J$98</definedName>
    <definedName name="_xlnm.Print_Area" localSheetId="2">'CH-Consol FS 7-8'!$A$1:$U$67</definedName>
    <definedName name="_xlnm.Print_Area" localSheetId="3">'CH-Separate FS 9-10'!$A$1:$BA$60</definedName>
    <definedName name="_xlnm.Print_Area" localSheetId="1">'PL_5-6 '!$A$1:$K$51</definedName>
    <definedName name="Z_A3B3E038_AAE0_4F24_B01A_BCF5B017EAC3_.wvu.PrintArea" localSheetId="0" hidden="1">'BS 3-4'!$A$1:$J$75</definedName>
    <definedName name="Z_A3B3E038_AAE0_4F24_B01A_BCF5B017EAC3_.wvu.PrintArea" localSheetId="4" hidden="1">'CF 11-13'!$A$1:$J$98</definedName>
    <definedName name="Z_A3B3E038_AAE0_4F24_B01A_BCF5B017EAC3_.wvu.PrintArea" localSheetId="2" hidden="1">'CH-Consol FS 7-8'!$A$1:$U$70</definedName>
    <definedName name="Z_A3B3E038_AAE0_4F24_B01A_BCF5B017EAC3_.wvu.PrintArea" localSheetId="3" hidden="1">'CH-Separate FS 9-10'!$A$1:$U$59</definedName>
    <definedName name="Z_A3B3E038_AAE0_4F24_B01A_BCF5B017EAC3_.wvu.PrintArea" localSheetId="1" hidden="1">'PL_5-6 '!$A$1:$J$49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6" l="1"/>
  <c r="S59" i="5"/>
  <c r="U57" i="5"/>
  <c r="S57" i="5"/>
  <c r="S56" i="5"/>
  <c r="D16" i="9" l="1"/>
  <c r="D73" i="6" l="1"/>
  <c r="U55" i="5"/>
  <c r="D40" i="9"/>
  <c r="D49" i="9" s="1"/>
  <c r="D10" i="9"/>
  <c r="S51" i="5"/>
  <c r="S63" i="5"/>
  <c r="J49" i="9" l="1"/>
  <c r="H49" i="9"/>
  <c r="F49" i="9"/>
  <c r="N46" i="9"/>
  <c r="M46" i="9"/>
  <c r="D47" i="9"/>
  <c r="D42" i="9"/>
  <c r="D18" i="9"/>
  <c r="K63" i="5"/>
  <c r="O60" i="14"/>
  <c r="J87" i="6" l="1"/>
  <c r="H87" i="6"/>
  <c r="F87" i="6"/>
  <c r="D87" i="6"/>
  <c r="J73" i="6"/>
  <c r="H73" i="6"/>
  <c r="F73" i="6"/>
  <c r="J11" i="6"/>
  <c r="F11" i="6"/>
  <c r="J9" i="6" l="1"/>
  <c r="J27" i="6" s="1"/>
  <c r="H9" i="6"/>
  <c r="F9" i="6"/>
  <c r="F27" i="6" s="1"/>
  <c r="F48" i="6" s="1"/>
  <c r="K50" i="5" l="1"/>
  <c r="S52" i="5"/>
  <c r="S64" i="5"/>
  <c r="K64" i="5" s="1"/>
  <c r="K65" i="5" s="1"/>
  <c r="U56" i="5"/>
  <c r="O51" i="5"/>
  <c r="Q51" i="5" s="1"/>
  <c r="D49" i="1"/>
  <c r="U51" i="5" l="1"/>
  <c r="D71" i="1"/>
  <c r="D73" i="1" s="1"/>
  <c r="D75" i="1" s="1"/>
  <c r="D79" i="1" s="1"/>
  <c r="F43" i="1" l="1"/>
  <c r="H71" i="1"/>
  <c r="J45" i="9"/>
  <c r="H45" i="9"/>
  <c r="J40" i="9"/>
  <c r="H40" i="9"/>
  <c r="C53" i="14" l="1"/>
  <c r="U53" i="14"/>
  <c r="S53" i="14"/>
  <c r="Q53" i="14"/>
  <c r="O53" i="14"/>
  <c r="M53" i="14"/>
  <c r="K53" i="14"/>
  <c r="I53" i="14"/>
  <c r="G53" i="14"/>
  <c r="E53" i="14"/>
  <c r="O23" i="14"/>
  <c r="I23" i="14"/>
  <c r="E23" i="14"/>
  <c r="C23" i="14"/>
  <c r="U23" i="14"/>
  <c r="S23" i="14"/>
  <c r="Q23" i="14"/>
  <c r="M23" i="14"/>
  <c r="K23" i="14"/>
  <c r="G23" i="14"/>
  <c r="E21" i="14"/>
  <c r="H11" i="6"/>
  <c r="D11" i="6"/>
  <c r="F71" i="1"/>
  <c r="F73" i="1" s="1"/>
  <c r="F55" i="1"/>
  <c r="F31" i="1" l="1"/>
  <c r="F9" i="1"/>
  <c r="F44" i="1"/>
  <c r="F49" i="1" s="1"/>
  <c r="F56" i="1" s="1"/>
  <c r="F75" i="1" s="1"/>
  <c r="F11" i="1"/>
  <c r="M16" i="14"/>
  <c r="O16" i="14" s="1"/>
  <c r="K21" i="14"/>
  <c r="M21" i="14" s="1"/>
  <c r="I21" i="14"/>
  <c r="G28" i="14"/>
  <c r="G29" i="14" s="1"/>
  <c r="G21" i="14"/>
  <c r="S22" i="5"/>
  <c r="S24" i="5" s="1"/>
  <c r="M28" i="5"/>
  <c r="O28" i="5" s="1"/>
  <c r="K28" i="5"/>
  <c r="Q28" i="5" s="1"/>
  <c r="U28" i="5" s="1"/>
  <c r="K22" i="5"/>
  <c r="K24" i="5" s="1"/>
  <c r="O21" i="5"/>
  <c r="Q21" i="5" s="1"/>
  <c r="U21" i="5" s="1"/>
  <c r="F36" i="9"/>
  <c r="F35" i="9"/>
  <c r="S27" i="5"/>
  <c r="S29" i="5" s="1"/>
  <c r="K27" i="5"/>
  <c r="Q16" i="5"/>
  <c r="U16" i="5" s="1"/>
  <c r="O16" i="5"/>
  <c r="F47" i="9"/>
  <c r="F42" i="9"/>
  <c r="J35" i="9"/>
  <c r="K27" i="14" s="1"/>
  <c r="J18" i="9"/>
  <c r="F18" i="9"/>
  <c r="F20" i="9" s="1"/>
  <c r="F24" i="9" s="1"/>
  <c r="J12" i="9"/>
  <c r="J20" i="9" s="1"/>
  <c r="J24" i="9" s="1"/>
  <c r="J26" i="9" s="1"/>
  <c r="F12" i="9"/>
  <c r="J71" i="1"/>
  <c r="J73" i="1" s="1"/>
  <c r="J49" i="1"/>
  <c r="J55" i="1"/>
  <c r="J56" i="1"/>
  <c r="J31" i="1"/>
  <c r="J75" i="1" l="1"/>
  <c r="M29" i="5"/>
  <c r="S30" i="5"/>
  <c r="F18" i="1"/>
  <c r="F33" i="1" s="1"/>
  <c r="K29" i="5"/>
  <c r="K30" i="5" s="1"/>
  <c r="K28" i="14"/>
  <c r="K29" i="14" s="1"/>
  <c r="M27" i="14"/>
  <c r="F26" i="9"/>
  <c r="I26" i="14"/>
  <c r="J37" i="9"/>
  <c r="J36" i="9"/>
  <c r="J18" i="1"/>
  <c r="J33" i="1" s="1"/>
  <c r="F37" i="9" l="1"/>
  <c r="D35" i="9"/>
  <c r="I27" i="14" l="1"/>
  <c r="M64" i="5"/>
  <c r="O64" i="5" s="1"/>
  <c r="Q64" i="5" s="1"/>
  <c r="V64" i="5" l="1"/>
  <c r="U64" i="5"/>
  <c r="O27" i="14"/>
  <c r="I28" i="14"/>
  <c r="I29" i="14" s="1"/>
  <c r="O50" i="14"/>
  <c r="O63" i="5" l="1"/>
  <c r="Q63" i="5" s="1"/>
  <c r="U63" i="5" s="1"/>
  <c r="U65" i="5" s="1"/>
  <c r="O50" i="5"/>
  <c r="Q50" i="5" l="1"/>
  <c r="U50" i="5" s="1"/>
  <c r="U52" i="5" s="1"/>
  <c r="U59" i="5" s="1"/>
  <c r="H18" i="9"/>
  <c r="O57" i="5" l="1"/>
  <c r="M57" i="5"/>
  <c r="I57" i="5"/>
  <c r="G57" i="5"/>
  <c r="E57" i="5"/>
  <c r="C57" i="5"/>
  <c r="D18" i="1" l="1"/>
  <c r="C21" i="14" l="1"/>
  <c r="O21" i="14" s="1"/>
  <c r="M20" i="14"/>
  <c r="O20" i="14" s="1"/>
  <c r="M22" i="5"/>
  <c r="M24" i="5" s="1"/>
  <c r="M30" i="5" s="1"/>
  <c r="I22" i="5"/>
  <c r="I24" i="5" s="1"/>
  <c r="G22" i="5"/>
  <c r="G24" i="5" s="1"/>
  <c r="E22" i="5"/>
  <c r="E24" i="5" s="1"/>
  <c r="C22" i="5"/>
  <c r="C24" i="5" s="1"/>
  <c r="O20" i="5"/>
  <c r="O22" i="5" l="1"/>
  <c r="O24" i="5" s="1"/>
  <c r="Q20" i="5"/>
  <c r="H55" i="1"/>
  <c r="D55" i="1"/>
  <c r="Q22" i="5" l="1"/>
  <c r="Q24" i="5" s="1"/>
  <c r="U20" i="5"/>
  <c r="U22" i="5" s="1"/>
  <c r="U24" i="5" s="1"/>
  <c r="H35" i="9"/>
  <c r="K57" i="14" s="1"/>
  <c r="H47" i="9" l="1"/>
  <c r="S65" i="5" l="1"/>
  <c r="M65" i="5"/>
  <c r="I65" i="5"/>
  <c r="G65" i="5"/>
  <c r="E65" i="5"/>
  <c r="C65" i="5"/>
  <c r="M52" i="5"/>
  <c r="M59" i="5" s="1"/>
  <c r="K52" i="5"/>
  <c r="K59" i="5" s="1"/>
  <c r="K66" i="5" s="1"/>
  <c r="I52" i="5"/>
  <c r="I59" i="5" s="1"/>
  <c r="G52" i="5"/>
  <c r="G59" i="5" s="1"/>
  <c r="E52" i="5"/>
  <c r="E59" i="5" s="1"/>
  <c r="C52" i="5"/>
  <c r="C59" i="5" s="1"/>
  <c r="O46" i="5"/>
  <c r="Q46" i="5" s="1"/>
  <c r="U46" i="5" s="1"/>
  <c r="U66" i="5" s="1"/>
  <c r="S66" i="5" l="1"/>
  <c r="M66" i="5"/>
  <c r="O65" i="5"/>
  <c r="E66" i="5"/>
  <c r="I66" i="5"/>
  <c r="C66" i="5"/>
  <c r="G66" i="5"/>
  <c r="O52" i="5"/>
  <c r="O59" i="5" s="1"/>
  <c r="Q52" i="5"/>
  <c r="Q59" i="5" s="1"/>
  <c r="O66" i="5" l="1"/>
  <c r="I29" i="5"/>
  <c r="I30" i="5" s="1"/>
  <c r="G29" i="5"/>
  <c r="G30" i="5" s="1"/>
  <c r="E29" i="5"/>
  <c r="E30" i="5" s="1"/>
  <c r="C29" i="5"/>
  <c r="C30" i="5" s="1"/>
  <c r="O27" i="5"/>
  <c r="J47" i="9"/>
  <c r="J42" i="9"/>
  <c r="H36" i="9"/>
  <c r="D36" i="9"/>
  <c r="O29" i="5" l="1"/>
  <c r="O30" i="5" s="1"/>
  <c r="Q27" i="5"/>
  <c r="D12" i="9"/>
  <c r="D20" i="9" s="1"/>
  <c r="H12" i="9"/>
  <c r="H20" i="9" s="1"/>
  <c r="H24" i="9" s="1"/>
  <c r="H26" i="9" s="1"/>
  <c r="H31" i="1"/>
  <c r="D31" i="1"/>
  <c r="U27" i="5" l="1"/>
  <c r="U29" i="5" s="1"/>
  <c r="Q29" i="5"/>
  <c r="Q30" i="5" s="1"/>
  <c r="D24" i="9"/>
  <c r="D26" i="9" s="1"/>
  <c r="K58" i="14"/>
  <c r="M58" i="14" s="1"/>
  <c r="G58" i="14"/>
  <c r="E58" i="14"/>
  <c r="C58" i="14"/>
  <c r="M57" i="14"/>
  <c r="M56" i="14"/>
  <c r="K51" i="14"/>
  <c r="M51" i="14" s="1"/>
  <c r="I51" i="14"/>
  <c r="G51" i="14"/>
  <c r="E51" i="14"/>
  <c r="C51" i="14"/>
  <c r="M46" i="14"/>
  <c r="O46" i="14" s="1"/>
  <c r="U30" i="5" l="1"/>
  <c r="V29" i="5"/>
  <c r="E59" i="14"/>
  <c r="H27" i="6"/>
  <c r="H48" i="6" s="1"/>
  <c r="I56" i="14"/>
  <c r="O56" i="14" s="1"/>
  <c r="G59" i="14"/>
  <c r="H42" i="9"/>
  <c r="H37" i="9"/>
  <c r="O57" i="14" s="1"/>
  <c r="O51" i="14"/>
  <c r="C59" i="14"/>
  <c r="K59" i="14"/>
  <c r="M59" i="14" s="1"/>
  <c r="E28" i="14"/>
  <c r="E29" i="14" s="1"/>
  <c r="C28" i="14"/>
  <c r="C29" i="14" s="1"/>
  <c r="M26" i="14"/>
  <c r="J48" i="6"/>
  <c r="D37" i="9" l="1"/>
  <c r="M28" i="14"/>
  <c r="M29" i="14" s="1"/>
  <c r="O26" i="14"/>
  <c r="O28" i="14" s="1"/>
  <c r="O29" i="14" s="1"/>
  <c r="D9" i="6"/>
  <c r="D27" i="6" s="1"/>
  <c r="D48" i="6" s="1"/>
  <c r="F51" i="6"/>
  <c r="F89" i="6" s="1"/>
  <c r="F91" i="6" s="1"/>
  <c r="H51" i="6"/>
  <c r="H89" i="6" s="1"/>
  <c r="H91" i="6" s="1"/>
  <c r="J51" i="6"/>
  <c r="J89" i="6" s="1"/>
  <c r="J91" i="6" s="1"/>
  <c r="I58" i="14"/>
  <c r="O58" i="14" s="1"/>
  <c r="D51" i="6" l="1"/>
  <c r="D89" i="6" s="1"/>
  <c r="D91" i="6" s="1"/>
  <c r="I59" i="14"/>
  <c r="O59" i="14" s="1"/>
  <c r="H73" i="1"/>
  <c r="H49" i="1"/>
  <c r="H56" i="1" l="1"/>
  <c r="H75" i="1" s="1"/>
  <c r="D56" i="1"/>
  <c r="D33" i="1" l="1"/>
  <c r="H18" i="1"/>
  <c r="H33" i="1" s="1"/>
  <c r="H79" i="1" l="1"/>
  <c r="J79" i="1"/>
  <c r="F79" i="1"/>
  <c r="A2" i="14"/>
  <c r="A33" i="5" l="1"/>
  <c r="Q65" i="5" l="1"/>
  <c r="Q66" i="5" s="1"/>
  <c r="V63" i="5" l="1"/>
  <c r="V65" i="5" l="1"/>
</calcChain>
</file>

<file path=xl/sharedStrings.xml><?xml version="1.0" encoding="utf-8"?>
<sst xmlns="http://schemas.openxmlformats.org/spreadsheetml/2006/main" count="433" uniqueCount="221">
  <si>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</si>
  <si>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</si>
  <si>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</si>
  <si>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</si>
  <si>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</si>
  <si>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</si>
  <si>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</si>
  <si>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</si>
  <si>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</si>
  <si>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</si>
  <si>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</si>
  <si>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</si>
  <si>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</si>
  <si>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</si>
  <si>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</si>
  <si>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</si>
  <si>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</si>
  <si>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</si>
  <si>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</si>
  <si>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</si>
  <si>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</si>
  <si>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</si>
  <si>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</si>
  <si>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</si>
  <si>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</si>
  <si>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</si>
  <si>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</si>
  <si>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</si>
  <si>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</si>
  <si>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</si>
  <si>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</si>
  <si>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</si>
  <si>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</si>
  <si>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</si>
  <si>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</si>
  <si>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</si>
  <si>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</si>
  <si>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</si>
  <si>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</si>
  <si>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</si>
  <si>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</si>
  <si>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</si>
  <si>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</si>
  <si>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</si>
  <si>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</si>
  <si>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เงินปันผลให้ผู้ถือหุ้นของบริษัท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</si>
  <si>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</si>
  <si>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</si>
  <si>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</si>
  <si>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</si>
  <si>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</si>
  <si>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</si>
  <si>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</si>
  <si>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</si>
  <si>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</si>
  <si>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</si>
  <si>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</si>
  <si>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</si>
  <si>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</si>
  <si>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</si>
  <si>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</si>
  <si>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</si>
  <si>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</si>
  <si>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</si>
  <si>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</si>
  <si>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</si>
  <si>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</si>
  <si>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</si>
  <si>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</si>
  <si>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</si>
  <si>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</si>
  <si>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</si>
  <si>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</si>
  <si>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</si>
  <si>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</si>
  <si>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>กระแสเงินสดสุทธิได้มาจาก (ใช้ไปใน) กิจกรรมลงทุน</t>
  </si>
  <si>
    <t>เงินลงทุนในบริษัทร่วม</t>
  </si>
  <si>
    <t>ปรับรายการที่กระทบกำไร (ขาดทุน) เป็นเงินสดรับ (จ่าย)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</si>
  <si>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</si>
  <si>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</si>
  <si>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</si>
  <si>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</si>
  <si>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</si>
  <si>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</si>
  <si>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</si>
  <si>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</si>
  <si>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</si>
  <si>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</si>
  <si>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</si>
  <si>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บริษัท ทีคิวเอ็ม คอร์ปอเรชั่น จำกัด (มหาชน) และบริษัทย่อย</t>
  </si>
  <si>
    <t>งบการเงินรวม</t>
  </si>
  <si>
    <t>งบการเงินเฉพาะกิจการ</t>
  </si>
  <si>
    <t xml:space="preserve">   ที่ถึงกำหนดชำระภายในหนึ่งปี</t>
  </si>
  <si>
    <t>เงินปันผลค้างรับ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</si>
  <si>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</si>
  <si>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</si>
  <si>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</si>
  <si>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</si>
  <si>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</si>
  <si>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</si>
  <si>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</si>
  <si>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300,000,000 หุ้น มูลค่า 1 บาทต่อหุ้น)</t>
  </si>
  <si>
    <t>ส่วนเกินมูลค่าหุ้นสามัญ</t>
  </si>
  <si>
    <t>กำไรสะสม</t>
  </si>
  <si>
    <t xml:space="preserve">       ยังไม่ได้จัดสรร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</si>
  <si>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</si>
  <si>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</si>
  <si>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</si>
  <si>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</si>
  <si>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</si>
  <si>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</si>
  <si>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 xml:space="preserve">งบการเงินรวม </t>
  </si>
  <si>
    <t>(กลับรายการ) ผลขาดทุนจากการด้อยค่าที่รับรู้ในกำไรหรือขาดทุน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</si>
  <si>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</si>
  <si>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</si>
  <si>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</si>
  <si>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</si>
  <si>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</si>
  <si>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</si>
  <si>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</si>
  <si>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เจ้าหนี้จากการซื้อสินทรัพย์ไม่มีตัวตน</t>
  </si>
  <si>
    <t>เจ้าหนี้ตามสัญญาเช่า</t>
  </si>
  <si>
    <t>สามัญ</t>
  </si>
  <si>
    <t>ยอดคงเหลือ ณ วันที่ 1 มกราคม 2564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</si>
  <si>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</si>
  <si>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</si>
  <si>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</si>
  <si>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ส่วนเกินทุนจากการรวมธุรกิจภายใต้การควบคุมเดียวกัน</t>
  </si>
  <si>
    <t>กำไรขาดทุนเบ็ดเสร็จอื่น</t>
  </si>
  <si>
    <t>การแบ่งปันกำไร (ขาดทุน) เบ็ดเสร็จรวม</t>
  </si>
  <si>
    <t>ยอดคงเหลือ ณ วันที่ 1 มกราคม 2563</t>
  </si>
  <si>
    <t>เงินลงทุนใน</t>
  </si>
  <si>
    <t xml:space="preserve">     กำไร</t>
  </si>
  <si>
    <t>ผลขาดทุน</t>
  </si>
  <si>
    <t xml:space="preserve">งบการเงินเฉพาะกิจการ </t>
  </si>
  <si>
    <t>(กำไร) ขาดทุนจากการจำหน่ายที่ดิน อาคารและอุปกรณ์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</si>
  <si>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</si>
  <si>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</si>
  <si>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</si>
  <si>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</si>
  <si>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</si>
  <si>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</si>
  <si>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อาคารและอุปกรณ์ </t>
  </si>
  <si>
    <t>ผลขาดทุนจากการวัดมูลค่าใหม่ของผลประโยชน์พนักงานที่กำหนดไว้</t>
  </si>
  <si>
    <t>ผลขาดทุนจาก</t>
  </si>
  <si>
    <t>รายได้ค่าบริการค้างรับและลูกหนี้หมุนเวียนอื่น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</si>
  <si>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</si>
  <si>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</si>
  <si>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</si>
  <si>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</si>
  <si>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เงินสดรับสุทธิจากการขายสินทรัพย์ทางการเงินหมุนเวียนอื่น</t>
  </si>
  <si>
    <t>เงินสดจ่ายสุทธิจากการซื้อสินทรัพย์ทางการเงินหมุนเวียนอื่น</t>
  </si>
  <si>
    <t>กลับรายการประมาณการหนี้สิน</t>
  </si>
  <si>
    <t>รายได้ทางการเงิน</t>
  </si>
  <si>
    <t xml:space="preserve">     กำไร (ขาดทุน) เบ็ดเสร็จอื่น</t>
  </si>
  <si>
    <t xml:space="preserve">   ราคาทุนตัดจำหน่าย</t>
  </si>
  <si>
    <t>เงินสดรับจากการไถ่ถอนเงินลงทุนในหุ้นกู้ที่วัดมูลค่าด้วย</t>
  </si>
  <si>
    <t>(ปรับปรุงใหม่)</t>
  </si>
  <si>
    <t>เงินปันผลจ่ายให้ผู้ถือหุ้นของบริษัท</t>
  </si>
  <si>
    <t>ขาดทุนจากการตัดจำหน่ายภาษีเงินได้ถูกหัก ณ ที่จ่าย</t>
  </si>
  <si>
    <t>ค่าเบี้ยประกันภัยรับล่วงหน้า</t>
  </si>
  <si>
    <t>เงินสดจ่ายดอกเบี้ย</t>
  </si>
  <si>
    <t>ค่าเบี้ยประกันรับล่วงหน้า</t>
  </si>
  <si>
    <t>การแบ่งปันกำไร (ขาดทุน)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</si>
  <si>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</si>
  <si>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</si>
  <si>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</si>
  <si>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ขาดทุนจากการด้อยค่าเงินลงทุนในบริษัทร่วม</t>
  </si>
  <si>
    <t>เงินสดจ่ายจากการลงทุนในบริษัทร่วม</t>
  </si>
  <si>
    <t>ผลกำไรจากเงินลงทุนในตราสารทุนที่กำหนดให้วัดมูลค่าด้วยมูลค่า</t>
  </si>
  <si>
    <t>ส่วนแบ่งขาดทุนของบริษัทร่วมที่ใช้วิธีส่วนได้เสีย (สุทธิจากภาษี)</t>
  </si>
  <si>
    <t xml:space="preserve">  ที่วัดมูลค่าผ่านกำไรขาดทุน</t>
  </si>
  <si>
    <t>กำไรจากการปรับมูลค่ายุติธรรมของเงินลงทุนในตราสารหนี้</t>
  </si>
  <si>
    <t>เงินสดรับจากส่วนได้เสียที่ไม่มีอำนาจควบคุมของบริษัทย่อย</t>
  </si>
  <si>
    <t>เงินสดจ่ายเพื่อซื้อบริษัทย่อยสุทธิจากเงินสดที่ได้มา</t>
  </si>
  <si>
    <t>หนี้สินภาษีเงินได้รอการตัดบัญชี</t>
  </si>
  <si>
    <t>กำไรจากการซื้อในราคาที่ต่ำกว่ามูลค่ายุติธรรม</t>
  </si>
  <si>
    <t>สินทรัพย์ไม่มีตัวตน</t>
  </si>
  <si>
    <t xml:space="preserve">กระแสเงินสดสุทธิได้มาจากการดำเนินงาน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</si>
  <si>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</si>
  <si>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</si>
  <si>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ผลกำไร(ขาดทุน)</t>
  </si>
  <si>
    <t>ผลกำไร(ขาดทุน)จาก</t>
  </si>
  <si>
    <t>งบกำไรขาดทุนเบ็ดเสร็จ</t>
  </si>
  <si>
    <t>กำไรสำหรับปี</t>
  </si>
  <si>
    <t>กำไร (ขาดทุน) เบ็ดเสร็จรวมสำหรับปี</t>
  </si>
  <si>
    <t>สำหรับปีสิ้นสุดวันที่ 31 ธันวาคม</t>
  </si>
  <si>
    <t>งบกระแสเงินสด</t>
  </si>
  <si>
    <t>ยอดคงเหลือ ณ วันที่ 31 ธันวาคม 2564</t>
  </si>
  <si>
    <t>สำหรับปีสิ้นสุดวันที่ 31 ธันวาคม 2564</t>
  </si>
  <si>
    <t>สำหรับปีสิ้นสุดวันที่ 31 ธันวาคม 2563</t>
  </si>
  <si>
    <t>งบแสดงการเปลี่ยนแปลงส่วนของผู้ถือหุ้น</t>
  </si>
  <si>
    <t>ยอดคงเหลือ ณ วันที่ 31 ธันวาคม 2563</t>
  </si>
  <si>
    <t>รวมกำไร (ขาดทุน) เบ็ดเสร็จสำหรับปี</t>
  </si>
  <si>
    <t>กำไรขาดทุนเบ็ดเสร็จสำหรับปี</t>
  </si>
  <si>
    <t>เงินสดและรายการเทียบเท่าเงินสด ณ 31 ธันวาคม</t>
  </si>
  <si>
    <t>(บาท)</t>
  </si>
  <si>
    <t xml:space="preserve">    เงินปันผลจ่ายส่วนของผู้ถือหุ้นที่ไม่มีอำนาจควบคุมของบริษัทย่อย</t>
  </si>
  <si>
    <t>เงินให้สินเชื่อส่วนบุคคล</t>
  </si>
  <si>
    <t>เงินสดจ่ายเงินให้กู้ยืมแก่กิจการที่เกี่ยวข้องกัน</t>
  </si>
  <si>
    <t>กำไร (ขาดทุน) เบ็ดเสร็จอื่นสำหรับปี - สุทธิจากภาษีเงินได้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</si>
  <si>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</si>
  <si>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</si>
  <si>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รวมการจัดสรรส่วนทุนให้ผู้ถือหุ้น</t>
  </si>
  <si>
    <t>เงินสดรับจากการขายอุปกรณ์</t>
  </si>
  <si>
    <t>เงินสดจ่ายเพื่อซื้ออุปกรณ์</t>
  </si>
  <si>
    <t>เจ้าหนี้จากการซื้ออุปกรณ์</t>
  </si>
  <si>
    <t>10, 26</t>
  </si>
  <si>
    <t>12, 26</t>
  </si>
  <si>
    <t>19, 23</t>
  </si>
  <si>
    <t>ขาดทุนจากการตัดจำหน่ายอุปกรณ์</t>
  </si>
  <si>
    <t>หนี้สินไม่หมุนเวียนอื่น</t>
  </si>
  <si>
    <t>เงินฝากธนาคารที่มีภาระค้ำประกัน (เพิ่มขึ้น) ลดลง</t>
  </si>
  <si>
    <t>เงินสดรับจากการจำหน่ายสินทรัพย์ทางการเงินไม่หมุนเวียนอื่น</t>
  </si>
  <si>
    <t>เงินกู้ยืมกรรมการ</t>
  </si>
  <si>
    <t>(กำไร) ขาดทุนจากการปรับปรุงสัญญาเช่าใหม่</t>
  </si>
  <si>
    <t xml:space="preserve">กระแสเงินสดสุทธิได้มาจาก(ใช้ไปใน)กิจกรรมดำเนินงาน </t>
  </si>
  <si>
    <t>เงินให้กู้ยืมระยะสั้นแก่กิจการที่เกี่ยวข้องกัน</t>
  </si>
  <si>
    <t>เงินสดรับจากการขายลงทุนในบริษัทย่อย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</si>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</sst>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5"/>
      <color theme="1"/>
      <name val="Angsana New"/>
      <family val="1"/>
    </font>
    <font>
      <b/>
      <i/>
      <sz val="14"/>
      <color indexed="10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248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right"/>
    </xf>
    <xf numFmtId="0" fontId="11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/>
    <xf numFmtId="164" fontId="3" fillId="0" borderId="0" xfId="1" applyNumberFormat="1" applyFont="1" applyFill="1" applyAlignment="1"/>
    <xf numFmtId="37" fontId="4" fillId="0" borderId="2" xfId="0" applyNumberFormat="1" applyFont="1" applyFill="1" applyBorder="1" applyAlignment="1"/>
    <xf numFmtId="164" fontId="0" fillId="0" borderId="0" xfId="1" applyNumberFormat="1" applyFont="1" applyFill="1" applyAlignment="1"/>
    <xf numFmtId="37" fontId="0" fillId="0" borderId="5" xfId="0" applyNumberFormat="1" applyFont="1" applyFill="1" applyBorder="1" applyAlignment="1"/>
    <xf numFmtId="164" fontId="9" fillId="0" borderId="0" xfId="1" applyNumberFormat="1" applyFont="1" applyFill="1" applyAlignment="1">
      <alignment horizontal="right"/>
    </xf>
    <xf numFmtId="43" fontId="9" fillId="0" borderId="2" xfId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3" fontId="11" fillId="0" borderId="0" xfId="1" applyFont="1" applyFill="1" applyAlignment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3" fontId="9" fillId="0" borderId="0" xfId="0" applyNumberFormat="1" applyFont="1" applyFill="1" applyAlignment="1"/>
    <xf numFmtId="164" fontId="9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Alignment="1"/>
    <xf numFmtId="3" fontId="8" fillId="0" borderId="0" xfId="0" applyNumberFormat="1" applyFont="1" applyFill="1" applyAlignment="1"/>
    <xf numFmtId="164" fontId="8" fillId="0" borderId="0" xfId="1" applyNumberFormat="1" applyFont="1" applyFill="1" applyBorder="1" applyAlignment="1"/>
    <xf numFmtId="0" fontId="22" fillId="0" borderId="0" xfId="0" applyFont="1" applyFill="1" applyAlignment="1">
      <alignment horizontal="left"/>
    </xf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37" fontId="8" fillId="0" borderId="2" xfId="0" applyNumberFormat="1" applyFont="1" applyFill="1" applyBorder="1" applyAlignment="1"/>
    <xf numFmtId="43" fontId="9" fillId="0" borderId="0" xfId="1" applyFont="1" applyFill="1" applyAlignment="1"/>
    <xf numFmtId="0" fontId="1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3" fontId="8" fillId="0" borderId="0" xfId="0" applyNumberFormat="1" applyFont="1" applyFill="1" applyBorder="1" applyAlignment="1"/>
    <xf numFmtId="164" fontId="8" fillId="0" borderId="3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3" fontId="8" fillId="0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164" fontId="8" fillId="0" borderId="1" xfId="1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wrapText="1"/>
    </xf>
    <xf numFmtId="43" fontId="9" fillId="0" borderId="1" xfId="1" applyFont="1" applyFill="1" applyBorder="1" applyAlignment="1"/>
    <xf numFmtId="37" fontId="8" fillId="0" borderId="0" xfId="0" applyNumberFormat="1" applyFont="1" applyFill="1" applyBorder="1" applyAlignment="1"/>
    <xf numFmtId="37" fontId="8" fillId="0" borderId="1" xfId="0" applyNumberFormat="1" applyFont="1" applyFill="1" applyBorder="1" applyAlignment="1"/>
    <xf numFmtId="0" fontId="23" fillId="0" borderId="0" xfId="0" applyFont="1" applyFill="1" applyAlignment="1">
      <alignment horizontal="left"/>
    </xf>
    <xf numFmtId="164" fontId="8" fillId="0" borderId="1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8" fillId="0" borderId="3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43" fontId="0" fillId="0" borderId="4" xfId="1" applyFont="1" applyFill="1" applyBorder="1" applyAlignment="1"/>
    <xf numFmtId="164" fontId="11" fillId="0" borderId="0" xfId="0" applyNumberFormat="1" applyFont="1" applyFill="1" applyAlignment="1"/>
    <xf numFmtId="37" fontId="4" fillId="0" borderId="5" xfId="0" applyNumberFormat="1" applyFont="1" applyFill="1" applyBorder="1" applyAlignment="1"/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43" fontId="0" fillId="0" borderId="0" xfId="1" applyFont="1" applyFill="1" applyAlignment="1"/>
    <xf numFmtId="43" fontId="3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5" xfId="1" applyNumberFormat="1" applyFont="1" applyFill="1" applyBorder="1" applyAlignment="1">
      <alignment horizontal="right"/>
    </xf>
    <xf numFmtId="164" fontId="0" fillId="0" borderId="5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4" fillId="0" borderId="3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2" borderId="0" xfId="0" applyFont="1" applyFill="1" applyAlignment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9" fillId="0" borderId="0" xfId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2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164" fontId="0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43" fontId="0" fillId="0" borderId="0" xfId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left"/>
    </xf>
    <xf numFmtId="164" fontId="8" fillId="0" borderId="0" xfId="0" applyNumberFormat="1" applyFont="1" applyFill="1" applyAlignment="1"/>
    <xf numFmtId="164" fontId="9" fillId="0" borderId="0" xfId="0" applyNumberFormat="1" applyFont="1" applyFill="1" applyAlignment="1"/>
    <xf numFmtId="164" fontId="9" fillId="0" borderId="4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/>
    <xf numFmtId="43" fontId="9" fillId="0" borderId="4" xfId="1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37" fontId="8" fillId="0" borderId="3" xfId="0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37" fontId="9" fillId="0" borderId="1" xfId="0" applyNumberFormat="1" applyFont="1" applyFill="1" applyBorder="1" applyAlignment="1"/>
    <xf numFmtId="37" fontId="9" fillId="0" borderId="4" xfId="0" applyNumberFormat="1" applyFont="1" applyFill="1" applyBorder="1" applyAlignment="1"/>
    <xf numFmtId="37" fontId="19" fillId="0" borderId="0" xfId="0" applyNumberFormat="1" applyFont="1" applyFill="1" applyBorder="1" applyAlignment="1">
      <alignment horizontal="right"/>
    </xf>
    <xf numFmtId="43" fontId="19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wrapText="1"/>
    </xf>
    <xf numFmtId="164" fontId="9" fillId="0" borderId="0" xfId="1" applyNumberFormat="1" applyFont="1" applyFill="1" applyBorder="1" applyAlignment="1"/>
    <xf numFmtId="0" fontId="9" fillId="0" borderId="0" xfId="0" applyFont="1" applyFill="1" applyAlignment="1">
      <alignment horizontal="left" wrapText="1"/>
    </xf>
    <xf numFmtId="37" fontId="8" fillId="0" borderId="5" xfId="0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/>
    <xf numFmtId="37" fontId="8" fillId="0" borderId="5" xfId="0" applyNumberFormat="1" applyFont="1" applyFill="1" applyBorder="1" applyAlignment="1"/>
    <xf numFmtId="37" fontId="9" fillId="0" borderId="4" xfId="0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25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5">
    <cellStyle name="Comma" xfId="1" builtinId="3"/>
    <cellStyle name="Comma 2" xfId="2" xr:uid="{00000000-0005-0000-0000-000001000000}"/>
    <cellStyle name="Comma 2 2" xfId="4" xr:uid="{E1E40239-314C-4220-BD46-4C601A4EEDA9}"/>
    <cellStyle name="Normal" xfId="0" builtinId="0"/>
    <cellStyle name="Normal 21" xfId="3" xr:uid="{00000000-0005-0000-0000-000003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2"/>
  <sheetViews>
    <sheetView tabSelected="1" view="pageBreakPreview" topLeftCell="A40" zoomScaleNormal="80" zoomScaleSheetLayoutView="100" workbookViewId="0">
      <selection activeCell="D14" sqref="D14"/>
    </sheetView>
  </sheetViews>
  <sheetFormatPr defaultColWidth="9.125" defaultRowHeight="21.45" customHeight="1" x14ac:dyDescent="0.55000000000000004"/>
  <cols>
    <col min="1" max="1" width="49" style="13" customWidth="1"/>
    <col min="2" max="2" width="8.375" style="10" customWidth="1"/>
    <col min="3" max="3" width="1.375" style="10" customWidth="1"/>
    <col min="4" max="4" width="14.25" style="10" customWidth="1"/>
    <col min="5" max="5" width="1.375" style="10" customWidth="1"/>
    <col min="6" max="6" width="14.25" style="10" customWidth="1"/>
    <col min="7" max="7" width="1.375" style="10" customWidth="1"/>
    <col min="8" max="8" width="14.5" style="10" customWidth="1"/>
    <col min="9" max="9" width="1.375" style="10" customWidth="1"/>
    <col min="10" max="10" width="14" style="10" customWidth="1"/>
    <col min="11" max="11" width="12.375" style="10" bestFit="1" customWidth="1"/>
    <col min="12" max="14" width="9.125" style="10"/>
    <col min="15" max="15" width="13.125" style="10" bestFit="1" customWidth="1"/>
    <col min="16" max="16384" width="9.125" style="10"/>
  </cols>
  <sheetData>
    <row r="1" spans="1:10" s="37" customFormat="1" ht="21.45" customHeight="1" x14ac:dyDescent="0.6">
      <c r="A1" s="15" t="s">
        <v>89</v>
      </c>
    </row>
    <row r="2" spans="1:10" s="37" customFormat="1" ht="21.45" customHeight="1" x14ac:dyDescent="0.6">
      <c r="A2" s="15" t="s">
        <v>35</v>
      </c>
    </row>
    <row r="3" spans="1:10" ht="21.45" customHeight="1" x14ac:dyDescent="0.6">
      <c r="A3" s="12"/>
      <c r="B3" s="2"/>
      <c r="C3" s="2"/>
      <c r="D3" s="238" t="s">
        <v>90</v>
      </c>
      <c r="E3" s="238"/>
      <c r="F3" s="238"/>
      <c r="G3" s="192"/>
      <c r="H3" s="238" t="s">
        <v>91</v>
      </c>
      <c r="I3" s="238"/>
      <c r="J3" s="238"/>
    </row>
    <row r="4" spans="1:10" s="8" customFormat="1" ht="19.2" customHeight="1" x14ac:dyDescent="0.55000000000000004">
      <c r="A4" s="6"/>
      <c r="B4" s="193"/>
      <c r="C4" s="193"/>
      <c r="D4" s="240" t="s">
        <v>57</v>
      </c>
      <c r="E4" s="240"/>
      <c r="F4" s="240"/>
      <c r="G4" s="147"/>
      <c r="H4" s="240" t="s">
        <v>57</v>
      </c>
      <c r="I4" s="240"/>
      <c r="J4" s="240"/>
    </row>
    <row r="5" spans="1:10" s="8" customFormat="1" ht="19.2" customHeight="1" x14ac:dyDescent="0.55000000000000004">
      <c r="A5" s="195" t="s">
        <v>0</v>
      </c>
      <c r="B5" s="191" t="s">
        <v>1</v>
      </c>
      <c r="C5" s="191"/>
      <c r="D5" s="193">
        <v>2564</v>
      </c>
      <c r="E5" s="193"/>
      <c r="F5" s="193">
        <v>2563</v>
      </c>
      <c r="G5" s="193"/>
      <c r="H5" s="193">
        <v>2564</v>
      </c>
      <c r="I5" s="193"/>
      <c r="J5" s="193">
        <v>2563</v>
      </c>
    </row>
    <row r="6" spans="1:10" s="8" customFormat="1" ht="21.45" customHeight="1" x14ac:dyDescent="0.55000000000000004">
      <c r="A6" s="195"/>
      <c r="B6" s="191"/>
      <c r="C6" s="191"/>
      <c r="D6" s="193"/>
      <c r="F6" s="193" t="s">
        <v>157</v>
      </c>
      <c r="G6" s="193"/>
      <c r="H6" s="193"/>
      <c r="I6" s="193"/>
      <c r="J6" s="193"/>
    </row>
    <row r="7" spans="1:10" s="8" customFormat="1" ht="21.45" customHeight="1" x14ac:dyDescent="0.5">
      <c r="A7" s="82"/>
      <c r="B7" s="193"/>
      <c r="C7" s="193"/>
      <c r="D7" s="237" t="s">
        <v>196</v>
      </c>
      <c r="E7" s="237"/>
      <c r="F7" s="237"/>
      <c r="G7" s="237"/>
      <c r="H7" s="237"/>
      <c r="I7" s="237"/>
      <c r="J7" s="237"/>
    </row>
    <row r="8" spans="1:10" s="8" customFormat="1" ht="21.45" customHeight="1" x14ac:dyDescent="0.55000000000000004">
      <c r="A8" s="41" t="s">
        <v>2</v>
      </c>
      <c r="B8" s="191"/>
      <c r="C8" s="191"/>
    </row>
    <row r="9" spans="1:10" s="8" customFormat="1" ht="21.45" customHeight="1" x14ac:dyDescent="0.5">
      <c r="A9" s="6" t="s">
        <v>3</v>
      </c>
      <c r="B9" s="191">
        <v>7</v>
      </c>
      <c r="C9" s="191"/>
      <c r="D9" s="77">
        <v>804039483</v>
      </c>
      <c r="E9" s="77"/>
      <c r="F9" s="77">
        <f>1107048269+3366085</f>
        <v>1110414354</v>
      </c>
      <c r="G9" s="77"/>
      <c r="H9" s="77">
        <v>58851442</v>
      </c>
      <c r="I9" s="83"/>
      <c r="J9" s="77">
        <v>442564922</v>
      </c>
    </row>
    <row r="10" spans="1:10" s="8" customFormat="1" ht="21.45" customHeight="1" x14ac:dyDescent="0.5">
      <c r="A10" s="6" t="s">
        <v>198</v>
      </c>
      <c r="B10" s="228">
        <v>8</v>
      </c>
      <c r="C10" s="191"/>
      <c r="D10" s="77">
        <v>118345989</v>
      </c>
      <c r="E10" s="77"/>
      <c r="F10" s="77">
        <v>0</v>
      </c>
      <c r="G10" s="77"/>
      <c r="H10" s="77">
        <v>0</v>
      </c>
      <c r="I10" s="83"/>
      <c r="J10" s="77">
        <v>0</v>
      </c>
    </row>
    <row r="11" spans="1:10" s="8" customFormat="1" ht="21.45" customHeight="1" x14ac:dyDescent="0.5">
      <c r="A11" s="197" t="s">
        <v>145</v>
      </c>
      <c r="B11" s="84">
        <v>9</v>
      </c>
      <c r="C11" s="191"/>
      <c r="D11" s="77">
        <v>514025698</v>
      </c>
      <c r="E11" s="77"/>
      <c r="F11" s="77">
        <f>715135345-290162832</f>
        <v>424972513</v>
      </c>
      <c r="G11" s="77"/>
      <c r="H11" s="77">
        <v>4374709</v>
      </c>
      <c r="I11" s="83"/>
      <c r="J11" s="77">
        <v>4426014</v>
      </c>
    </row>
    <row r="12" spans="1:10" s="8" customFormat="1" ht="21.45" customHeight="1" x14ac:dyDescent="0.5">
      <c r="A12" s="6" t="s">
        <v>217</v>
      </c>
      <c r="B12" s="84">
        <v>6</v>
      </c>
      <c r="C12" s="231"/>
      <c r="D12" s="77">
        <v>0</v>
      </c>
      <c r="E12" s="77"/>
      <c r="F12" s="77">
        <v>0</v>
      </c>
      <c r="G12" s="77"/>
      <c r="H12" s="77">
        <v>40000000</v>
      </c>
      <c r="I12" s="83"/>
      <c r="J12" s="77">
        <v>0</v>
      </c>
    </row>
    <row r="13" spans="1:10" s="8" customFormat="1" ht="21.45" customHeight="1" x14ac:dyDescent="0.5">
      <c r="A13" s="6" t="s">
        <v>95</v>
      </c>
      <c r="B13" s="84"/>
      <c r="D13" s="77"/>
      <c r="E13" s="77"/>
      <c r="F13" s="77"/>
      <c r="G13" s="77"/>
      <c r="H13" s="77"/>
      <c r="J13" s="77"/>
    </row>
    <row r="14" spans="1:10" s="8" customFormat="1" ht="21.45" customHeight="1" x14ac:dyDescent="0.5">
      <c r="A14" s="6" t="s">
        <v>92</v>
      </c>
      <c r="B14" s="84">
        <v>6</v>
      </c>
      <c r="C14" s="191"/>
      <c r="D14" s="77">
        <v>3199195</v>
      </c>
      <c r="E14" s="77"/>
      <c r="F14" s="77">
        <v>6399996</v>
      </c>
      <c r="G14" s="77"/>
      <c r="H14" s="77">
        <v>0</v>
      </c>
      <c r="I14" s="83"/>
      <c r="J14" s="77">
        <v>0</v>
      </c>
    </row>
    <row r="15" spans="1:10" s="8" customFormat="1" ht="21.45" customHeight="1" x14ac:dyDescent="0.5">
      <c r="A15" s="6" t="s">
        <v>93</v>
      </c>
      <c r="B15" s="84">
        <v>6</v>
      </c>
      <c r="C15" s="191"/>
      <c r="D15" s="77">
        <v>0</v>
      </c>
      <c r="E15" s="77"/>
      <c r="F15" s="77">
        <v>0</v>
      </c>
      <c r="G15" s="77"/>
      <c r="H15" s="77">
        <v>303999690</v>
      </c>
      <c r="I15" s="83"/>
      <c r="J15" s="77">
        <v>317999604</v>
      </c>
    </row>
    <row r="16" spans="1:10" s="8" customFormat="1" ht="21.45" customHeight="1" x14ac:dyDescent="0.5">
      <c r="A16" s="6" t="s">
        <v>58</v>
      </c>
      <c r="B16" s="84" t="s">
        <v>207</v>
      </c>
      <c r="C16" s="191"/>
      <c r="D16" s="77">
        <v>499465325</v>
      </c>
      <c r="E16" s="77"/>
      <c r="F16" s="77">
        <v>538553081</v>
      </c>
      <c r="G16" s="77"/>
      <c r="H16" s="77">
        <v>480324025</v>
      </c>
      <c r="I16" s="83"/>
      <c r="J16" s="77">
        <v>500356942</v>
      </c>
    </row>
    <row r="17" spans="1:10" s="8" customFormat="1" ht="21.45" customHeight="1" x14ac:dyDescent="0.5">
      <c r="A17" s="6" t="s">
        <v>4</v>
      </c>
      <c r="B17" s="191"/>
      <c r="C17" s="191"/>
      <c r="D17" s="77">
        <v>49524810</v>
      </c>
      <c r="E17" s="77"/>
      <c r="F17" s="77">
        <v>49637657</v>
      </c>
      <c r="G17" s="77"/>
      <c r="H17" s="77">
        <v>216534</v>
      </c>
      <c r="I17" s="83"/>
      <c r="J17" s="77">
        <v>249006</v>
      </c>
    </row>
    <row r="18" spans="1:10" s="8" customFormat="1" ht="21.45" customHeight="1" x14ac:dyDescent="0.55000000000000004">
      <c r="A18" s="195" t="s">
        <v>5</v>
      </c>
      <c r="B18" s="191"/>
      <c r="C18" s="191"/>
      <c r="D18" s="78">
        <f>SUM(D9:D17)</f>
        <v>1988600500</v>
      </c>
      <c r="E18" s="85"/>
      <c r="F18" s="86">
        <f>SUM(F9:F17)</f>
        <v>2129977601</v>
      </c>
      <c r="G18" s="85"/>
      <c r="H18" s="78">
        <f>SUM(H9:H17)</f>
        <v>887766400</v>
      </c>
      <c r="I18" s="85"/>
      <c r="J18" s="78">
        <f>SUM(J9:J17)</f>
        <v>1265596488</v>
      </c>
    </row>
    <row r="19" spans="1:10" s="8" customFormat="1" ht="12" customHeight="1" x14ac:dyDescent="0.5">
      <c r="A19" s="6"/>
      <c r="B19" s="191"/>
      <c r="C19" s="191"/>
      <c r="D19" s="77"/>
      <c r="E19" s="83"/>
      <c r="F19" s="83"/>
      <c r="G19" s="83"/>
      <c r="H19" s="77"/>
      <c r="I19" s="83"/>
      <c r="J19" s="83"/>
    </row>
    <row r="20" spans="1:10" s="8" customFormat="1" ht="21.45" customHeight="1" x14ac:dyDescent="0.55000000000000004">
      <c r="A20" s="41" t="s">
        <v>6</v>
      </c>
      <c r="B20" s="84"/>
      <c r="C20" s="191"/>
      <c r="D20" s="77"/>
      <c r="E20" s="83"/>
      <c r="F20" s="83"/>
      <c r="G20" s="83"/>
      <c r="H20" s="77"/>
      <c r="I20" s="83"/>
      <c r="J20" s="83"/>
    </row>
    <row r="21" spans="1:10" s="8" customFormat="1" ht="21.45" customHeight="1" x14ac:dyDescent="0.5">
      <c r="A21" s="8" t="s">
        <v>94</v>
      </c>
      <c r="B21" s="84">
        <v>11</v>
      </c>
      <c r="C21" s="191"/>
      <c r="D21" s="77">
        <v>4288858</v>
      </c>
      <c r="E21" s="83"/>
      <c r="F21" s="83">
        <v>2101008</v>
      </c>
      <c r="G21" s="83"/>
      <c r="H21" s="77">
        <v>0</v>
      </c>
      <c r="I21" s="83"/>
      <c r="J21" s="77">
        <v>0</v>
      </c>
    </row>
    <row r="22" spans="1:10" s="8" customFormat="1" ht="21.45" customHeight="1" x14ac:dyDescent="0.5">
      <c r="A22" s="8" t="s">
        <v>59</v>
      </c>
      <c r="B22" s="84" t="s">
        <v>208</v>
      </c>
      <c r="C22" s="191"/>
      <c r="D22" s="77">
        <v>1095836661</v>
      </c>
      <c r="E22" s="83"/>
      <c r="F22" s="83">
        <v>736215723</v>
      </c>
      <c r="G22" s="83"/>
      <c r="H22" s="77">
        <v>773950391</v>
      </c>
      <c r="I22" s="83"/>
      <c r="J22" s="83">
        <v>512081910</v>
      </c>
    </row>
    <row r="23" spans="1:10" s="8" customFormat="1" ht="21.45" customHeight="1" x14ac:dyDescent="0.5">
      <c r="A23" s="8" t="s">
        <v>28</v>
      </c>
      <c r="B23" s="84">
        <v>14</v>
      </c>
      <c r="C23" s="191"/>
      <c r="D23" s="77">
        <v>0</v>
      </c>
      <c r="E23" s="87"/>
      <c r="F23" s="77">
        <v>0</v>
      </c>
      <c r="G23" s="83"/>
      <c r="H23" s="77">
        <v>799451422</v>
      </c>
      <c r="I23" s="83"/>
      <c r="J23" s="83">
        <v>475451922</v>
      </c>
    </row>
    <row r="24" spans="1:10" s="8" customFormat="1" ht="21.45" customHeight="1" x14ac:dyDescent="0.5">
      <c r="A24" s="42" t="s">
        <v>76</v>
      </c>
      <c r="B24" s="84">
        <v>13</v>
      </c>
      <c r="C24" s="191"/>
      <c r="D24" s="77">
        <v>0</v>
      </c>
      <c r="E24" s="83"/>
      <c r="F24" s="77">
        <v>0</v>
      </c>
      <c r="G24" s="83"/>
      <c r="H24" s="77">
        <v>0</v>
      </c>
      <c r="I24" s="83"/>
      <c r="J24" s="77">
        <v>0</v>
      </c>
    </row>
    <row r="25" spans="1:10" s="3" customFormat="1" ht="21.45" customHeight="1" x14ac:dyDescent="0.55000000000000004">
      <c r="A25" s="6" t="s">
        <v>95</v>
      </c>
      <c r="B25" s="84">
        <v>6</v>
      </c>
      <c r="C25" s="196"/>
      <c r="D25" s="77">
        <v>0</v>
      </c>
      <c r="E25" s="83"/>
      <c r="F25" s="83">
        <v>3123220</v>
      </c>
      <c r="G25" s="83"/>
      <c r="H25" s="77">
        <v>0</v>
      </c>
      <c r="I25" s="83"/>
      <c r="J25" s="77">
        <v>0</v>
      </c>
    </row>
    <row r="26" spans="1:10" s="37" customFormat="1" ht="21.45" customHeight="1" x14ac:dyDescent="0.55000000000000004">
      <c r="A26" s="6" t="s">
        <v>142</v>
      </c>
      <c r="B26" s="84">
        <v>15</v>
      </c>
      <c r="C26" s="196"/>
      <c r="D26" s="77">
        <v>79143198</v>
      </c>
      <c r="E26" s="83"/>
      <c r="F26" s="83">
        <v>93678380</v>
      </c>
      <c r="G26" s="83"/>
      <c r="H26" s="77">
        <v>23175</v>
      </c>
      <c r="I26" s="83"/>
      <c r="J26" s="83">
        <v>108556</v>
      </c>
    </row>
    <row r="27" spans="1:10" s="37" customFormat="1" ht="21.45" customHeight="1" x14ac:dyDescent="0.55000000000000004">
      <c r="A27" s="6" t="s">
        <v>96</v>
      </c>
      <c r="B27" s="84">
        <v>16</v>
      </c>
      <c r="C27" s="196"/>
      <c r="D27" s="77">
        <v>483719241</v>
      </c>
      <c r="E27" s="83"/>
      <c r="F27" s="83">
        <v>581956312</v>
      </c>
      <c r="G27" s="83"/>
      <c r="H27" s="77">
        <v>0</v>
      </c>
      <c r="I27" s="83"/>
      <c r="J27" s="77">
        <v>0</v>
      </c>
    </row>
    <row r="28" spans="1:10" ht="21.45" customHeight="1" x14ac:dyDescent="0.55000000000000004">
      <c r="A28" s="6" t="s">
        <v>177</v>
      </c>
      <c r="B28" s="84">
        <v>17</v>
      </c>
      <c r="C28" s="196"/>
      <c r="D28" s="77">
        <v>755676534</v>
      </c>
      <c r="E28" s="83"/>
      <c r="F28" s="83">
        <v>22409599</v>
      </c>
      <c r="G28" s="83"/>
      <c r="H28" s="77">
        <v>11</v>
      </c>
      <c r="I28" s="83"/>
      <c r="J28" s="83">
        <v>45822</v>
      </c>
    </row>
    <row r="29" spans="1:10" s="8" customFormat="1" ht="21.45" customHeight="1" x14ac:dyDescent="0.5">
      <c r="A29" s="6" t="s">
        <v>7</v>
      </c>
      <c r="B29" s="84">
        <v>23</v>
      </c>
      <c r="C29" s="191"/>
      <c r="D29" s="77">
        <v>27209957</v>
      </c>
      <c r="E29" s="83"/>
      <c r="F29" s="83">
        <v>32648526</v>
      </c>
      <c r="G29" s="83"/>
      <c r="H29" s="77">
        <v>0</v>
      </c>
      <c r="I29" s="83"/>
      <c r="J29" s="83">
        <v>7317893</v>
      </c>
    </row>
    <row r="30" spans="1:10" s="8" customFormat="1" ht="21.45" customHeight="1" x14ac:dyDescent="0.5">
      <c r="A30" s="6" t="s">
        <v>8</v>
      </c>
      <c r="B30" s="84"/>
      <c r="C30" s="191"/>
      <c r="D30" s="77">
        <v>1921446</v>
      </c>
      <c r="E30" s="83"/>
      <c r="F30" s="83">
        <v>4956696</v>
      </c>
      <c r="G30" s="83"/>
      <c r="H30" s="77">
        <v>0</v>
      </c>
      <c r="I30" s="83"/>
      <c r="J30" s="77">
        <v>0</v>
      </c>
    </row>
    <row r="31" spans="1:10" s="8" customFormat="1" ht="21.45" customHeight="1" x14ac:dyDescent="0.55000000000000004">
      <c r="A31" s="195" t="s">
        <v>9</v>
      </c>
      <c r="B31" s="84"/>
      <c r="C31" s="191"/>
      <c r="D31" s="78">
        <f>SUM(D21:D30)</f>
        <v>2447795895</v>
      </c>
      <c r="E31" s="85"/>
      <c r="F31" s="86">
        <f>SUM(F21:F30)</f>
        <v>1477089464</v>
      </c>
      <c r="G31" s="85"/>
      <c r="H31" s="78">
        <f>SUM(H21:H30)</f>
        <v>1573424999</v>
      </c>
      <c r="I31" s="85"/>
      <c r="J31" s="86">
        <f>SUM(J21:J30)</f>
        <v>995006103</v>
      </c>
    </row>
    <row r="32" spans="1:10" s="8" customFormat="1" ht="10.5" customHeight="1" x14ac:dyDescent="0.55000000000000004">
      <c r="A32" s="195"/>
      <c r="B32" s="84"/>
      <c r="C32" s="191"/>
      <c r="D32" s="99"/>
      <c r="E32" s="99"/>
      <c r="F32" s="99"/>
      <c r="G32" s="99"/>
      <c r="H32" s="99"/>
      <c r="I32" s="99"/>
      <c r="J32" s="99"/>
    </row>
    <row r="33" spans="1:10" s="8" customFormat="1" ht="21.45" customHeight="1" thickBot="1" x14ac:dyDescent="0.6">
      <c r="A33" s="195" t="s">
        <v>10</v>
      </c>
      <c r="B33" s="84"/>
      <c r="C33" s="191"/>
      <c r="D33" s="102">
        <f>D31+D18</f>
        <v>4436396395</v>
      </c>
      <c r="E33" s="85"/>
      <c r="F33" s="100">
        <f>F31+F18</f>
        <v>3607067065</v>
      </c>
      <c r="G33" s="85"/>
      <c r="H33" s="102">
        <f>H31+H18</f>
        <v>2461191399</v>
      </c>
      <c r="I33" s="85"/>
      <c r="J33" s="100">
        <f>J31+J18</f>
        <v>2260602591</v>
      </c>
    </row>
    <row r="34" spans="1:10" s="8" customFormat="1" ht="24.6" customHeight="1" thickTop="1" x14ac:dyDescent="0.5">
      <c r="A34" s="6"/>
    </row>
    <row r="35" spans="1:10" s="8" customFormat="1" ht="20.399999999999999" x14ac:dyDescent="0.55000000000000004">
      <c r="A35" s="149" t="s">
        <v>89</v>
      </c>
    </row>
    <row r="36" spans="1:10" s="8" customFormat="1" ht="20.399999999999999" x14ac:dyDescent="0.55000000000000004">
      <c r="A36" s="149" t="s">
        <v>35</v>
      </c>
    </row>
    <row r="37" spans="1:10" s="8" customFormat="1" ht="20.7" customHeight="1" x14ac:dyDescent="0.55000000000000004">
      <c r="A37" s="82"/>
      <c r="B37" s="148"/>
      <c r="C37" s="148"/>
      <c r="D37" s="239" t="s">
        <v>90</v>
      </c>
      <c r="E37" s="239"/>
      <c r="F37" s="239"/>
      <c r="G37" s="147"/>
      <c r="H37" s="239" t="s">
        <v>134</v>
      </c>
      <c r="I37" s="239"/>
      <c r="J37" s="239"/>
    </row>
    <row r="38" spans="1:10" s="8" customFormat="1" ht="20.100000000000001" customHeight="1" x14ac:dyDescent="0.55000000000000004">
      <c r="A38" s="6"/>
      <c r="B38" s="148"/>
      <c r="C38" s="148"/>
      <c r="D38" s="240" t="s">
        <v>57</v>
      </c>
      <c r="E38" s="240"/>
      <c r="F38" s="240"/>
      <c r="G38" s="147"/>
      <c r="H38" s="240" t="s">
        <v>57</v>
      </c>
      <c r="I38" s="240"/>
      <c r="J38" s="240"/>
    </row>
    <row r="39" spans="1:10" s="8" customFormat="1" ht="20.100000000000001" customHeight="1" x14ac:dyDescent="0.55000000000000004">
      <c r="A39" s="149" t="s">
        <v>50</v>
      </c>
      <c r="B39" s="145" t="s">
        <v>1</v>
      </c>
      <c r="C39" s="145"/>
      <c r="D39" s="193">
        <v>2564</v>
      </c>
      <c r="E39" s="193"/>
      <c r="F39" s="193">
        <v>2563</v>
      </c>
      <c r="G39" s="193"/>
      <c r="H39" s="193">
        <v>2564</v>
      </c>
      <c r="I39" s="193"/>
      <c r="J39" s="193">
        <v>2563</v>
      </c>
    </row>
    <row r="40" spans="1:10" s="8" customFormat="1" ht="20.399999999999999" x14ac:dyDescent="0.55000000000000004">
      <c r="A40" s="149"/>
      <c r="B40" s="145"/>
      <c r="C40" s="145"/>
      <c r="D40" s="193"/>
      <c r="F40" s="193" t="s">
        <v>157</v>
      </c>
      <c r="G40" s="193"/>
      <c r="H40" s="193"/>
      <c r="I40" s="193"/>
      <c r="J40" s="193"/>
    </row>
    <row r="41" spans="1:10" s="8" customFormat="1" ht="19.8" x14ac:dyDescent="0.5">
      <c r="A41" s="6"/>
      <c r="B41" s="145"/>
      <c r="C41" s="145"/>
      <c r="D41" s="237" t="s">
        <v>196</v>
      </c>
      <c r="E41" s="237"/>
      <c r="F41" s="237"/>
      <c r="G41" s="237"/>
      <c r="H41" s="237"/>
      <c r="I41" s="237"/>
      <c r="J41" s="237"/>
    </row>
    <row r="42" spans="1:10" s="8" customFormat="1" ht="21.45" customHeight="1" x14ac:dyDescent="0.55000000000000004">
      <c r="A42" s="41" t="s">
        <v>11</v>
      </c>
      <c r="B42" s="148"/>
      <c r="C42" s="148"/>
      <c r="D42" s="83"/>
      <c r="E42" s="83"/>
      <c r="F42" s="83"/>
      <c r="G42" s="83"/>
      <c r="H42" s="83"/>
      <c r="I42" s="83"/>
      <c r="J42" s="83"/>
    </row>
    <row r="43" spans="1:10" s="8" customFormat="1" ht="21.45" customHeight="1" x14ac:dyDescent="0.5">
      <c r="A43" s="101" t="s">
        <v>97</v>
      </c>
      <c r="B43" s="191">
        <v>18</v>
      </c>
      <c r="C43" s="145"/>
      <c r="D43" s="77">
        <v>422585068.38000017</v>
      </c>
      <c r="E43" s="83"/>
      <c r="F43" s="83">
        <f>1258149087-952130515</f>
        <v>306018572</v>
      </c>
      <c r="G43" s="83"/>
      <c r="H43" s="77">
        <v>954300</v>
      </c>
      <c r="I43" s="83"/>
      <c r="J43" s="83">
        <v>941063</v>
      </c>
    </row>
    <row r="44" spans="1:10" s="8" customFormat="1" ht="21.45" customHeight="1" x14ac:dyDescent="0.5">
      <c r="A44" s="101" t="s">
        <v>162</v>
      </c>
      <c r="B44" s="191"/>
      <c r="C44" s="145"/>
      <c r="D44" s="77">
        <v>81238266</v>
      </c>
      <c r="E44" s="83"/>
      <c r="F44" s="83">
        <f>481243470-394714117</f>
        <v>86529353</v>
      </c>
      <c r="G44" s="83"/>
      <c r="H44" s="77">
        <v>0</v>
      </c>
      <c r="I44" s="83"/>
      <c r="J44" s="77">
        <v>0</v>
      </c>
    </row>
    <row r="45" spans="1:10" s="8" customFormat="1" ht="21.45" customHeight="1" x14ac:dyDescent="0.5">
      <c r="A45" s="6" t="s">
        <v>98</v>
      </c>
      <c r="B45" s="191">
        <v>16</v>
      </c>
      <c r="C45" s="145"/>
      <c r="D45" s="77">
        <v>99077357</v>
      </c>
      <c r="E45" s="83"/>
      <c r="F45" s="83">
        <v>98389401</v>
      </c>
      <c r="G45" s="83"/>
      <c r="H45" s="77">
        <v>0</v>
      </c>
      <c r="I45" s="83"/>
      <c r="J45" s="77">
        <v>0</v>
      </c>
    </row>
    <row r="46" spans="1:10" s="8" customFormat="1" ht="21.45" customHeight="1" x14ac:dyDescent="0.5">
      <c r="A46" s="6" t="s">
        <v>99</v>
      </c>
      <c r="B46" s="191"/>
      <c r="C46" s="145"/>
      <c r="D46" s="77">
        <v>83241582</v>
      </c>
      <c r="E46" s="83"/>
      <c r="F46" s="83">
        <v>78067479</v>
      </c>
      <c r="G46" s="83"/>
      <c r="H46" s="77">
        <v>32617</v>
      </c>
      <c r="I46" s="83"/>
      <c r="J46" s="83">
        <v>337830</v>
      </c>
    </row>
    <row r="47" spans="1:10" s="8" customFormat="1" ht="21.45" customHeight="1" x14ac:dyDescent="0.5">
      <c r="A47" s="6" t="s">
        <v>60</v>
      </c>
      <c r="B47" s="191"/>
      <c r="C47" s="145"/>
      <c r="D47" s="77">
        <v>14625966</v>
      </c>
      <c r="E47" s="83"/>
      <c r="F47" s="83">
        <v>10799818</v>
      </c>
      <c r="G47" s="83"/>
      <c r="H47" s="77">
        <v>0</v>
      </c>
      <c r="I47" s="83"/>
      <c r="J47" s="77">
        <v>0</v>
      </c>
    </row>
    <row r="48" spans="1:10" s="8" customFormat="1" ht="21.45" customHeight="1" x14ac:dyDescent="0.5">
      <c r="A48" s="6" t="s">
        <v>12</v>
      </c>
      <c r="B48" s="191">
        <v>6</v>
      </c>
      <c r="C48" s="145"/>
      <c r="D48" s="77">
        <v>28215180.23999989</v>
      </c>
      <c r="E48" s="83"/>
      <c r="F48" s="83">
        <v>30788655</v>
      </c>
      <c r="G48" s="83"/>
      <c r="H48" s="77">
        <v>50726</v>
      </c>
      <c r="I48" s="83"/>
      <c r="J48" s="83">
        <v>40627</v>
      </c>
    </row>
    <row r="49" spans="1:10" s="8" customFormat="1" ht="21.45" customHeight="1" x14ac:dyDescent="0.55000000000000004">
      <c r="A49" s="149" t="s">
        <v>13</v>
      </c>
      <c r="B49" s="191"/>
      <c r="C49" s="145"/>
      <c r="D49" s="78">
        <f>SUM(D43:D48)-1</f>
        <v>728983418.62</v>
      </c>
      <c r="E49" s="85"/>
      <c r="F49" s="86">
        <f>SUM(F43:F48)</f>
        <v>610593278</v>
      </c>
      <c r="G49" s="85"/>
      <c r="H49" s="78">
        <f>SUM(H43:H48)</f>
        <v>1037643</v>
      </c>
      <c r="I49" s="85"/>
      <c r="J49" s="86">
        <f>SUM(J43:J48)</f>
        <v>1319520</v>
      </c>
    </row>
    <row r="50" spans="1:10" s="8" customFormat="1" ht="12" customHeight="1" x14ac:dyDescent="0.5">
      <c r="A50" s="6"/>
      <c r="B50" s="191"/>
      <c r="C50" s="145"/>
      <c r="D50" s="77"/>
      <c r="E50" s="83"/>
      <c r="F50" s="83"/>
      <c r="G50" s="83"/>
      <c r="H50" s="77"/>
      <c r="I50" s="83"/>
      <c r="J50" s="83"/>
    </row>
    <row r="51" spans="1:10" s="8" customFormat="1" ht="21.45" customHeight="1" x14ac:dyDescent="0.55000000000000004">
      <c r="A51" s="41" t="s">
        <v>14</v>
      </c>
      <c r="B51" s="191"/>
      <c r="C51" s="145"/>
      <c r="D51" s="77"/>
      <c r="E51" s="83"/>
      <c r="F51" s="83"/>
      <c r="G51" s="83"/>
      <c r="H51" s="77"/>
      <c r="I51" s="83"/>
      <c r="J51" s="83"/>
    </row>
    <row r="52" spans="1:10" s="8" customFormat="1" ht="21.45" customHeight="1" x14ac:dyDescent="0.5">
      <c r="A52" s="6" t="s">
        <v>100</v>
      </c>
      <c r="B52" s="191">
        <v>16</v>
      </c>
      <c r="C52" s="145"/>
      <c r="D52" s="77">
        <v>400710525</v>
      </c>
      <c r="E52" s="83"/>
      <c r="F52" s="83">
        <v>494332240</v>
      </c>
      <c r="G52" s="83"/>
      <c r="H52" s="77">
        <v>0</v>
      </c>
      <c r="I52" s="83"/>
      <c r="J52" s="77">
        <v>0</v>
      </c>
    </row>
    <row r="53" spans="1:10" s="8" customFormat="1" ht="21.45" customHeight="1" x14ac:dyDescent="0.5">
      <c r="A53" s="6" t="s">
        <v>175</v>
      </c>
      <c r="B53" s="191">
        <v>23</v>
      </c>
      <c r="C53" s="145"/>
      <c r="D53" s="77">
        <v>181024173</v>
      </c>
      <c r="E53" s="83"/>
      <c r="F53" s="87">
        <v>0</v>
      </c>
      <c r="G53" s="83"/>
      <c r="H53" s="77">
        <v>35523545</v>
      </c>
      <c r="I53" s="83"/>
      <c r="J53" s="77">
        <v>0</v>
      </c>
    </row>
    <row r="54" spans="1:10" s="8" customFormat="1" ht="21.45" customHeight="1" x14ac:dyDescent="0.5">
      <c r="A54" s="6" t="s">
        <v>79</v>
      </c>
      <c r="B54" s="191">
        <v>19</v>
      </c>
      <c r="C54" s="145"/>
      <c r="D54" s="77">
        <v>115092253</v>
      </c>
      <c r="E54" s="83"/>
      <c r="F54" s="83">
        <v>102493957</v>
      </c>
      <c r="G54" s="83"/>
      <c r="H54" s="77">
        <v>0</v>
      </c>
      <c r="I54" s="83"/>
      <c r="J54" s="77">
        <v>0</v>
      </c>
    </row>
    <row r="55" spans="1:10" s="8" customFormat="1" ht="21" customHeight="1" x14ac:dyDescent="0.55000000000000004">
      <c r="A55" s="149" t="s">
        <v>15</v>
      </c>
      <c r="B55" s="191"/>
      <c r="C55" s="145"/>
      <c r="D55" s="78">
        <f>SUM(D52:D54)</f>
        <v>696826951</v>
      </c>
      <c r="E55" s="85"/>
      <c r="F55" s="86">
        <f>SUM(F52:F54)</f>
        <v>596826197</v>
      </c>
      <c r="G55" s="85"/>
      <c r="H55" s="78">
        <f>SUM(H52:H54)</f>
        <v>35523545</v>
      </c>
      <c r="I55" s="85"/>
      <c r="J55" s="78">
        <f>SUM(J52:J54)</f>
        <v>0</v>
      </c>
    </row>
    <row r="56" spans="1:10" ht="21.45" customHeight="1" x14ac:dyDescent="0.6">
      <c r="A56" s="15" t="s">
        <v>16</v>
      </c>
      <c r="B56" s="196"/>
      <c r="C56" s="150"/>
      <c r="D56" s="78">
        <f>D55+D49</f>
        <v>1425810369.6199999</v>
      </c>
      <c r="E56" s="85"/>
      <c r="F56" s="86">
        <f>F55+F49</f>
        <v>1207419475</v>
      </c>
      <c r="G56" s="85"/>
      <c r="H56" s="78">
        <f>H55+H49</f>
        <v>36561188</v>
      </c>
      <c r="I56" s="85"/>
      <c r="J56" s="86">
        <f>J55+J49</f>
        <v>1319520</v>
      </c>
    </row>
    <row r="57" spans="1:10" ht="7.5" customHeight="1" x14ac:dyDescent="0.6">
      <c r="A57" s="15"/>
      <c r="B57" s="196"/>
      <c r="C57" s="150"/>
      <c r="D57" s="1"/>
      <c r="E57" s="4"/>
      <c r="F57" s="1"/>
      <c r="G57" s="4"/>
      <c r="H57" s="1"/>
      <c r="I57" s="4"/>
      <c r="J57" s="1"/>
    </row>
    <row r="58" spans="1:10" s="3" customFormat="1" ht="21.45" customHeight="1" x14ac:dyDescent="0.55000000000000004">
      <c r="A58" s="41" t="s">
        <v>41</v>
      </c>
      <c r="B58" s="196"/>
      <c r="C58" s="150"/>
      <c r="D58" s="21"/>
      <c r="E58" s="21"/>
      <c r="F58" s="21"/>
      <c r="G58" s="21"/>
      <c r="H58" s="21"/>
      <c r="I58" s="21"/>
      <c r="J58" s="21"/>
    </row>
    <row r="59" spans="1:10" s="3" customFormat="1" ht="21.45" customHeight="1" x14ac:dyDescent="0.55000000000000004">
      <c r="A59" s="6" t="s">
        <v>17</v>
      </c>
      <c r="B59" s="230">
        <v>30</v>
      </c>
      <c r="C59" s="150"/>
      <c r="D59" s="44"/>
      <c r="E59" s="44"/>
      <c r="F59" s="44"/>
      <c r="G59" s="44"/>
      <c r="H59" s="44"/>
      <c r="I59" s="44"/>
      <c r="J59" s="44"/>
    </row>
    <row r="60" spans="1:10" s="3" customFormat="1" ht="21.45" customHeight="1" x14ac:dyDescent="0.55000000000000004">
      <c r="A60" s="6" t="s">
        <v>43</v>
      </c>
      <c r="B60" s="196"/>
      <c r="C60" s="150"/>
    </row>
    <row r="61" spans="1:10" s="3" customFormat="1" ht="21.45" customHeight="1" thickBot="1" x14ac:dyDescent="0.6">
      <c r="A61" s="110" t="s">
        <v>101</v>
      </c>
      <c r="B61" s="212"/>
      <c r="C61" s="212"/>
      <c r="D61" s="213">
        <v>300000000</v>
      </c>
      <c r="E61" s="83"/>
      <c r="F61" s="213">
        <v>300000000</v>
      </c>
      <c r="G61" s="83"/>
      <c r="H61" s="213">
        <v>300000000</v>
      </c>
      <c r="I61" s="83"/>
      <c r="J61" s="213">
        <v>300000000</v>
      </c>
    </row>
    <row r="62" spans="1:10" s="3" customFormat="1" ht="21.45" customHeight="1" thickTop="1" x14ac:dyDescent="0.55000000000000004">
      <c r="A62" s="6" t="s">
        <v>44</v>
      </c>
      <c r="B62" s="212"/>
      <c r="C62" s="212"/>
      <c r="D62" s="83"/>
      <c r="E62" s="83"/>
      <c r="F62" s="83"/>
      <c r="G62" s="83"/>
      <c r="H62" s="83"/>
      <c r="I62" s="83"/>
      <c r="J62" s="83"/>
    </row>
    <row r="63" spans="1:10" s="3" customFormat="1" ht="21.45" customHeight="1" x14ac:dyDescent="0.55000000000000004">
      <c r="A63" s="111" t="s">
        <v>101</v>
      </c>
      <c r="B63" s="212"/>
      <c r="C63" s="212"/>
      <c r="D63" s="83">
        <v>300000000</v>
      </c>
      <c r="E63" s="83"/>
      <c r="F63" s="83">
        <v>300000000</v>
      </c>
      <c r="G63" s="83"/>
      <c r="H63" s="83">
        <v>300000000</v>
      </c>
      <c r="I63" s="83"/>
      <c r="J63" s="83">
        <v>300000000</v>
      </c>
    </row>
    <row r="64" spans="1:10" s="3" customFormat="1" ht="21" customHeight="1" x14ac:dyDescent="0.55000000000000004">
      <c r="A64" s="6" t="s">
        <v>102</v>
      </c>
      <c r="B64" s="212"/>
      <c r="C64" s="212"/>
      <c r="D64" s="83">
        <v>1606753420</v>
      </c>
      <c r="E64" s="83"/>
      <c r="F64" s="83">
        <v>1606753420</v>
      </c>
      <c r="G64" s="83"/>
      <c r="H64" s="83">
        <v>1606753420</v>
      </c>
      <c r="I64" s="83"/>
      <c r="J64" s="83">
        <v>1606753420</v>
      </c>
    </row>
    <row r="65" spans="1:16" s="3" customFormat="1" ht="21" customHeight="1" x14ac:dyDescent="0.55000000000000004">
      <c r="A65" s="6" t="s">
        <v>127</v>
      </c>
      <c r="B65" s="212"/>
      <c r="C65" s="212"/>
      <c r="D65" s="83">
        <v>67932017</v>
      </c>
      <c r="E65" s="83"/>
      <c r="F65" s="83">
        <v>67932017</v>
      </c>
      <c r="G65" s="83"/>
      <c r="H65" s="77">
        <v>0</v>
      </c>
      <c r="I65" s="83"/>
      <c r="J65" s="77">
        <v>0</v>
      </c>
    </row>
    <row r="66" spans="1:16" s="3" customFormat="1" ht="21.45" customHeight="1" x14ac:dyDescent="0.55000000000000004">
      <c r="A66" s="6" t="s">
        <v>103</v>
      </c>
      <c r="B66" s="212"/>
      <c r="C66" s="212"/>
      <c r="D66" s="83"/>
      <c r="E66" s="83"/>
      <c r="F66" s="77"/>
      <c r="G66" s="83"/>
      <c r="H66" s="83"/>
      <c r="I66" s="83"/>
      <c r="J66" s="77"/>
    </row>
    <row r="67" spans="1:16" s="3" customFormat="1" ht="21.45" customHeight="1" x14ac:dyDescent="0.55000000000000004">
      <c r="A67" s="6" t="s">
        <v>46</v>
      </c>
      <c r="B67" s="212"/>
      <c r="C67" s="212"/>
      <c r="D67" s="83"/>
      <c r="E67" s="83"/>
      <c r="F67" s="77"/>
      <c r="G67" s="83"/>
      <c r="H67" s="83"/>
      <c r="I67" s="83"/>
      <c r="J67" s="77"/>
    </row>
    <row r="68" spans="1:16" s="3" customFormat="1" ht="21.45" customHeight="1" x14ac:dyDescent="0.55000000000000004">
      <c r="A68" s="6" t="s">
        <v>47</v>
      </c>
      <c r="B68" s="212"/>
      <c r="C68" s="212"/>
      <c r="D68" s="83">
        <v>30000000</v>
      </c>
      <c r="E68" s="83"/>
      <c r="F68" s="83">
        <v>30000000</v>
      </c>
      <c r="G68" s="83"/>
      <c r="H68" s="83">
        <v>30000000</v>
      </c>
      <c r="I68" s="83"/>
      <c r="J68" s="83">
        <v>30000000</v>
      </c>
    </row>
    <row r="69" spans="1:16" s="3" customFormat="1" ht="21.45" customHeight="1" x14ac:dyDescent="0.55000000000000004">
      <c r="A69" s="6" t="s">
        <v>104</v>
      </c>
      <c r="B69" s="212"/>
      <c r="C69" s="212"/>
      <c r="D69" s="77">
        <v>529180937</v>
      </c>
      <c r="E69" s="83"/>
      <c r="F69" s="83">
        <v>423221799</v>
      </c>
      <c r="G69" s="83"/>
      <c r="H69" s="77">
        <v>345372205</v>
      </c>
      <c r="I69" s="83"/>
      <c r="J69" s="83">
        <v>350790265</v>
      </c>
    </row>
    <row r="70" spans="1:16" s="3" customFormat="1" ht="21.45" customHeight="1" x14ac:dyDescent="0.55000000000000004">
      <c r="A70" s="6" t="s">
        <v>40</v>
      </c>
      <c r="B70" s="212"/>
      <c r="C70" s="212"/>
      <c r="D70" s="202">
        <v>142504586</v>
      </c>
      <c r="E70" s="83"/>
      <c r="F70" s="214">
        <v>-28260614</v>
      </c>
      <c r="G70" s="83"/>
      <c r="H70" s="202">
        <v>142504586</v>
      </c>
      <c r="I70" s="83"/>
      <c r="J70" s="214">
        <v>-28260614</v>
      </c>
    </row>
    <row r="71" spans="1:16" s="3" customFormat="1" ht="21.45" customHeight="1" x14ac:dyDescent="0.55000000000000004">
      <c r="A71" s="149" t="s">
        <v>54</v>
      </c>
      <c r="B71" s="212"/>
      <c r="C71" s="212"/>
      <c r="D71" s="99">
        <f>SUM(D63:D70)</f>
        <v>2676370960</v>
      </c>
      <c r="E71" s="85"/>
      <c r="F71" s="99">
        <f>SUM(F63:F70)</f>
        <v>2399646622</v>
      </c>
      <c r="G71" s="85"/>
      <c r="H71" s="99">
        <f>SUM(H63:H70)</f>
        <v>2424630211</v>
      </c>
      <c r="I71" s="85"/>
      <c r="J71" s="99">
        <f>SUM(J63:J70)</f>
        <v>2259283071</v>
      </c>
    </row>
    <row r="72" spans="1:16" s="3" customFormat="1" ht="21.45" customHeight="1" x14ac:dyDescent="0.55000000000000004">
      <c r="A72" s="6" t="s">
        <v>36</v>
      </c>
      <c r="B72" s="212">
        <v>6</v>
      </c>
      <c r="C72" s="212"/>
      <c r="D72" s="77">
        <v>334215065</v>
      </c>
      <c r="E72" s="83"/>
      <c r="F72" s="83">
        <v>968</v>
      </c>
      <c r="G72" s="83"/>
      <c r="H72" s="77">
        <v>0</v>
      </c>
      <c r="I72" s="83"/>
      <c r="J72" s="77">
        <v>0</v>
      </c>
    </row>
    <row r="73" spans="1:16" s="3" customFormat="1" ht="21.45" customHeight="1" x14ac:dyDescent="0.55000000000000004">
      <c r="A73" s="149" t="s">
        <v>51</v>
      </c>
      <c r="B73" s="212"/>
      <c r="C73" s="212"/>
      <c r="D73" s="86">
        <f>SUM(D71:D72)</f>
        <v>3010586025</v>
      </c>
      <c r="E73" s="85"/>
      <c r="F73" s="86">
        <f>SUM(F71:F72)</f>
        <v>2399647590</v>
      </c>
      <c r="G73" s="85"/>
      <c r="H73" s="86">
        <f>SUM(H71:H72)</f>
        <v>2424630211</v>
      </c>
      <c r="I73" s="85"/>
      <c r="J73" s="86">
        <f>SUM(J71:J72)</f>
        <v>2259283071</v>
      </c>
    </row>
    <row r="74" spans="1:16" s="3" customFormat="1" ht="12" customHeight="1" x14ac:dyDescent="0.55000000000000004">
      <c r="A74" s="149"/>
      <c r="B74" s="212"/>
      <c r="C74" s="212"/>
      <c r="D74" s="99"/>
      <c r="E74" s="85"/>
      <c r="F74" s="99"/>
      <c r="G74" s="85"/>
      <c r="H74" s="99"/>
      <c r="I74" s="85"/>
      <c r="J74" s="99"/>
    </row>
    <row r="75" spans="1:16" s="3" customFormat="1" ht="24" customHeight="1" thickBot="1" x14ac:dyDescent="0.6">
      <c r="A75" s="149" t="s">
        <v>52</v>
      </c>
      <c r="B75" s="212"/>
      <c r="C75" s="212"/>
      <c r="D75" s="100">
        <f>D73+D56</f>
        <v>4436396394.6199999</v>
      </c>
      <c r="E75" s="85"/>
      <c r="F75" s="100">
        <f>F73+F56</f>
        <v>3607067065</v>
      </c>
      <c r="G75" s="85"/>
      <c r="H75" s="100">
        <f>H73+H56</f>
        <v>2461191399</v>
      </c>
      <c r="I75" s="85"/>
      <c r="J75" s="100">
        <f>J73+J56</f>
        <v>2260602591</v>
      </c>
      <c r="K75" s="113"/>
      <c r="L75" s="113"/>
      <c r="M75" s="113"/>
      <c r="N75" s="113"/>
      <c r="O75" s="113"/>
      <c r="P75" s="113"/>
    </row>
    <row r="76" spans="1:16" s="3" customFormat="1" ht="21" customHeight="1" thickTop="1" x14ac:dyDescent="0.55000000000000004">
      <c r="A76" s="19"/>
      <c r="B76" s="150"/>
      <c r="C76" s="150"/>
      <c r="D76" s="108"/>
      <c r="E76" s="10"/>
      <c r="F76" s="108"/>
      <c r="G76" s="10"/>
      <c r="H76" s="108"/>
      <c r="I76" s="10"/>
      <c r="J76" s="108"/>
    </row>
    <row r="77" spans="1:16" s="3" customFormat="1" ht="21.45" customHeight="1" x14ac:dyDescent="0.55000000000000004">
      <c r="A77" s="13"/>
      <c r="B77" s="37"/>
      <c r="C77" s="10"/>
      <c r="D77" s="63"/>
      <c r="E77" s="10"/>
      <c r="F77" s="63"/>
      <c r="G77" s="10"/>
      <c r="H77" s="63"/>
      <c r="I77" s="10"/>
      <c r="J77" s="63"/>
    </row>
    <row r="78" spans="1:16" s="3" customFormat="1" ht="21.45" customHeight="1" x14ac:dyDescent="0.55000000000000004">
      <c r="A78" s="13"/>
      <c r="B78" s="10"/>
      <c r="C78" s="10"/>
      <c r="D78" s="10"/>
      <c r="E78" s="10"/>
      <c r="F78" s="10"/>
      <c r="G78" s="10"/>
      <c r="H78" s="10"/>
      <c r="I78" s="10"/>
      <c r="J78" s="10"/>
    </row>
    <row r="79" spans="1:16" s="3" customFormat="1" ht="21.45" customHeight="1" x14ac:dyDescent="0.55000000000000004">
      <c r="A79" s="13"/>
      <c r="B79" s="10"/>
      <c r="C79" s="10"/>
      <c r="D79" s="63">
        <f>D75-D33</f>
        <v>-0.38000011444091797</v>
      </c>
      <c r="E79" s="63"/>
      <c r="F79" s="63">
        <f>F75-F33</f>
        <v>0</v>
      </c>
      <c r="G79" s="63"/>
      <c r="H79" s="63">
        <f>H75-H33</f>
        <v>0</v>
      </c>
      <c r="I79" s="63"/>
      <c r="J79" s="63">
        <f>J75-J33</f>
        <v>0</v>
      </c>
    </row>
    <row r="80" spans="1:16" s="3" customFormat="1" ht="21.45" customHeight="1" x14ac:dyDescent="0.55000000000000004">
      <c r="A80" s="13"/>
      <c r="B80" s="10"/>
      <c r="C80" s="10"/>
      <c r="D80" s="10"/>
      <c r="E80" s="10"/>
      <c r="F80" s="10"/>
      <c r="G80" s="10"/>
      <c r="H80" s="10"/>
      <c r="I80" s="10"/>
      <c r="J80" s="10"/>
    </row>
    <row r="81" spans="1:10" s="3" customFormat="1" ht="21.45" customHeight="1" x14ac:dyDescent="0.55000000000000004">
      <c r="A81" s="13"/>
      <c r="B81" s="10"/>
      <c r="C81" s="10"/>
      <c r="D81" s="10"/>
      <c r="E81" s="10"/>
      <c r="F81" s="10"/>
      <c r="G81" s="10"/>
      <c r="H81" s="10"/>
      <c r="I81" s="10"/>
      <c r="J81" s="10"/>
    </row>
    <row r="82" spans="1:10" s="3" customFormat="1" ht="21.45" customHeight="1" x14ac:dyDescent="0.55000000000000004">
      <c r="A82" s="13"/>
      <c r="B82" s="10"/>
      <c r="C82" s="10"/>
      <c r="D82" s="10"/>
      <c r="E82" s="10"/>
      <c r="F82" s="10"/>
      <c r="G82" s="10"/>
      <c r="H82" s="10"/>
      <c r="I82" s="10"/>
      <c r="J82" s="10"/>
    </row>
    <row r="83" spans="1:10" s="3" customFormat="1" ht="21.45" customHeight="1" x14ac:dyDescent="0.55000000000000004">
      <c r="A83" s="13"/>
      <c r="B83" s="10"/>
      <c r="C83" s="10"/>
      <c r="D83" s="10"/>
      <c r="E83" s="10"/>
      <c r="F83" s="10"/>
      <c r="G83" s="10"/>
      <c r="H83" s="10"/>
      <c r="I83" s="10"/>
      <c r="J83" s="10"/>
    </row>
    <row r="84" spans="1:10" s="3" customFormat="1" ht="21.45" customHeight="1" x14ac:dyDescent="0.55000000000000004">
      <c r="A84" s="13"/>
      <c r="B84" s="10"/>
      <c r="C84" s="10"/>
      <c r="D84" s="10"/>
      <c r="E84" s="10"/>
      <c r="F84" s="10"/>
      <c r="G84" s="10"/>
      <c r="H84" s="10"/>
      <c r="I84" s="10"/>
      <c r="J84" s="10"/>
    </row>
    <row r="126" spans="1:10" s="3" customFormat="1" ht="21.45" customHeight="1" x14ac:dyDescent="0.55000000000000004">
      <c r="A126" s="13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s="3" customFormat="1" ht="21.45" customHeight="1" x14ac:dyDescent="0.55000000000000004">
      <c r="A127" s="13"/>
      <c r="B127" s="10"/>
      <c r="C127" s="10"/>
      <c r="D127" s="10"/>
      <c r="E127" s="10"/>
      <c r="F127" s="10"/>
      <c r="G127" s="10"/>
      <c r="H127" s="10"/>
      <c r="I127" s="10"/>
      <c r="J127" s="10"/>
    </row>
    <row r="128" spans="1:10" s="3" customFormat="1" ht="21.45" customHeight="1" x14ac:dyDescent="0.55000000000000004">
      <c r="A128" s="13"/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1:10" s="3" customFormat="1" ht="21.45" customHeight="1" x14ac:dyDescent="0.55000000000000004">
      <c r="A129" s="13"/>
      <c r="B129" s="10"/>
      <c r="C129" s="10"/>
      <c r="D129" s="10"/>
      <c r="E129" s="10"/>
      <c r="F129" s="10"/>
      <c r="G129" s="10"/>
      <c r="H129" s="10"/>
      <c r="I129" s="10"/>
      <c r="J129" s="10"/>
    </row>
    <row r="140" spans="1:10" s="3" customFormat="1" ht="21.45" customHeight="1" x14ac:dyDescent="0.55000000000000004">
      <c r="A140" s="13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s="3" customFormat="1" ht="21.45" customHeight="1" x14ac:dyDescent="0.55000000000000004">
      <c r="A141" s="13"/>
      <c r="B141" s="10"/>
      <c r="C141" s="10"/>
      <c r="D141" s="10"/>
      <c r="E141" s="10"/>
      <c r="F141" s="10"/>
      <c r="G141" s="10"/>
      <c r="H141" s="10"/>
      <c r="I141" s="10"/>
      <c r="J141" s="10"/>
    </row>
    <row r="142" spans="1:10" s="3" customFormat="1" ht="21.45" customHeight="1" x14ac:dyDescent="0.55000000000000004">
      <c r="A142" s="13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s="3" customFormat="1" ht="21.45" customHeight="1" x14ac:dyDescent="0.55000000000000004">
      <c r="A143" s="13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s="3" customFormat="1" ht="21.45" customHeight="1" x14ac:dyDescent="0.55000000000000004">
      <c r="A144" s="13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s="3" customFormat="1" ht="21.45" customHeight="1" x14ac:dyDescent="0.55000000000000004">
      <c r="A145" s="13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s="3" customFormat="1" ht="21.45" customHeight="1" x14ac:dyDescent="0.55000000000000004">
      <c r="A146" s="13"/>
      <c r="B146" s="10"/>
      <c r="C146" s="10"/>
      <c r="D146" s="10"/>
      <c r="E146" s="10"/>
      <c r="F146" s="10"/>
      <c r="G146" s="10"/>
      <c r="H146" s="10"/>
      <c r="I146" s="10"/>
      <c r="J146" s="10"/>
    </row>
    <row r="147" spans="1:10" s="3" customFormat="1" ht="21.45" customHeight="1" x14ac:dyDescent="0.55000000000000004">
      <c r="A147" s="13"/>
      <c r="B147" s="10"/>
      <c r="C147" s="10"/>
      <c r="D147" s="10"/>
      <c r="E147" s="10"/>
      <c r="F147" s="10"/>
      <c r="G147" s="10"/>
      <c r="H147" s="10"/>
      <c r="I147" s="10"/>
      <c r="J147" s="10"/>
    </row>
    <row r="151" spans="1:10" s="3" customFormat="1" ht="21.45" customHeight="1" x14ac:dyDescent="0.55000000000000004">
      <c r="A151" s="13"/>
      <c r="B151" s="10"/>
      <c r="C151" s="10"/>
      <c r="D151" s="10"/>
      <c r="E151" s="10"/>
      <c r="F151" s="10"/>
      <c r="G151" s="10"/>
      <c r="H151" s="10"/>
      <c r="I151" s="10"/>
      <c r="J151" s="10"/>
    </row>
    <row r="152" spans="1:10" s="3" customFormat="1" ht="21.45" customHeight="1" x14ac:dyDescent="0.55000000000000004">
      <c r="A152" s="13"/>
      <c r="B152" s="10"/>
      <c r="C152" s="10"/>
      <c r="D152" s="10"/>
      <c r="E152" s="10"/>
      <c r="F152" s="10"/>
      <c r="G152" s="10"/>
      <c r="H152" s="10"/>
      <c r="I152" s="10"/>
      <c r="J152" s="1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D41:J41"/>
    <mergeCell ref="D3:F3"/>
    <mergeCell ref="H3:J3"/>
    <mergeCell ref="D7:J7"/>
    <mergeCell ref="D37:F37"/>
    <mergeCell ref="H37:J37"/>
    <mergeCell ref="D4:F4"/>
    <mergeCell ref="H4:J4"/>
    <mergeCell ref="D38:F38"/>
    <mergeCell ref="H38:J38"/>
  </mergeCells>
  <phoneticPr fontId="0" type="noConversion"/>
  <pageMargins left="0.55000000000000004" right="0.55000000000000004" top="0.48" bottom="0.19" header="0.5" footer="0.31"/>
  <pageSetup paperSize="9" scale="87" firstPageNumber="7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3"/>
  <sheetViews>
    <sheetView view="pageBreakPreview" topLeftCell="A34" zoomScaleNormal="80" zoomScaleSheetLayoutView="100" workbookViewId="0">
      <selection activeCell="D49" sqref="D49"/>
    </sheetView>
  </sheetViews>
  <sheetFormatPr defaultColWidth="9.125" defaultRowHeight="23.25" customHeight="1" x14ac:dyDescent="0.55000000000000004"/>
  <cols>
    <col min="1" max="1" width="61.75" style="12" customWidth="1"/>
    <col min="2" max="2" width="8.125" style="3" customWidth="1"/>
    <col min="3" max="3" width="1.375" style="3" customWidth="1"/>
    <col min="4" max="4" width="13.75" style="135" customWidth="1"/>
    <col min="5" max="5" width="1.375" style="3" customWidth="1"/>
    <col min="6" max="6" width="13.75" style="135" customWidth="1"/>
    <col min="7" max="7" width="1.375" style="3" customWidth="1"/>
    <col min="8" max="8" width="13.625" style="135" customWidth="1"/>
    <col min="9" max="9" width="1.375" style="3" customWidth="1"/>
    <col min="10" max="10" width="13.625" style="135" customWidth="1"/>
    <col min="11" max="11" width="2.125" style="3" customWidth="1"/>
    <col min="12" max="12" width="5.875" style="3" customWidth="1"/>
    <col min="13" max="13" width="10.125" style="3" bestFit="1" customWidth="1"/>
    <col min="14" max="16384" width="9.125" style="3"/>
  </cols>
  <sheetData>
    <row r="1" spans="1:15" s="37" customFormat="1" ht="23.25" customHeight="1" x14ac:dyDescent="0.6">
      <c r="A1" s="15" t="s">
        <v>89</v>
      </c>
      <c r="B1" s="126"/>
      <c r="C1" s="126"/>
      <c r="D1" s="1"/>
      <c r="E1" s="4"/>
      <c r="F1" s="1"/>
      <c r="G1" s="4"/>
      <c r="H1" s="1"/>
      <c r="I1" s="4"/>
      <c r="J1" s="1"/>
    </row>
    <row r="2" spans="1:15" s="37" customFormat="1" ht="23.25" customHeight="1" x14ac:dyDescent="0.6">
      <c r="A2" s="15" t="s">
        <v>183</v>
      </c>
      <c r="B2" s="127"/>
      <c r="C2" s="127"/>
      <c r="D2" s="137"/>
      <c r="E2" s="137"/>
      <c r="F2" s="137"/>
      <c r="G2" s="134"/>
      <c r="H2" s="137"/>
      <c r="I2" s="137"/>
      <c r="J2" s="38"/>
    </row>
    <row r="3" spans="1:15" ht="23.25" customHeight="1" x14ac:dyDescent="0.6">
      <c r="B3" s="2"/>
      <c r="C3" s="2"/>
      <c r="D3" s="238" t="s">
        <v>90</v>
      </c>
      <c r="E3" s="238"/>
      <c r="F3" s="238"/>
      <c r="G3" s="192"/>
      <c r="H3" s="238" t="s">
        <v>91</v>
      </c>
      <c r="I3" s="238"/>
      <c r="J3" s="238"/>
    </row>
    <row r="4" spans="1:15" s="8" customFormat="1" ht="21.75" customHeight="1" x14ac:dyDescent="0.55000000000000004">
      <c r="A4" s="6"/>
      <c r="B4" s="123"/>
      <c r="C4" s="123"/>
      <c r="D4" s="241" t="s">
        <v>186</v>
      </c>
      <c r="E4" s="240"/>
      <c r="F4" s="240"/>
      <c r="G4" s="147"/>
      <c r="H4" s="241" t="s">
        <v>186</v>
      </c>
      <c r="I4" s="240"/>
      <c r="J4" s="240"/>
    </row>
    <row r="5" spans="1:15" s="8" customFormat="1" ht="23.25" customHeight="1" x14ac:dyDescent="0.5">
      <c r="A5" s="6"/>
      <c r="B5" s="121" t="s">
        <v>1</v>
      </c>
      <c r="C5" s="121"/>
      <c r="D5" s="193">
        <v>2564</v>
      </c>
      <c r="E5" s="193"/>
      <c r="F5" s="193">
        <v>2563</v>
      </c>
      <c r="G5" s="193"/>
      <c r="H5" s="193">
        <v>2564</v>
      </c>
      <c r="I5" s="193"/>
      <c r="J5" s="193">
        <v>2563</v>
      </c>
    </row>
    <row r="6" spans="1:15" s="8" customFormat="1" ht="23.25" customHeight="1" x14ac:dyDescent="0.55000000000000004">
      <c r="A6" s="41"/>
      <c r="B6" s="121"/>
      <c r="C6" s="121"/>
      <c r="D6" s="237" t="s">
        <v>196</v>
      </c>
      <c r="E6" s="237"/>
      <c r="F6" s="237"/>
      <c r="G6" s="237"/>
      <c r="H6" s="237"/>
      <c r="I6" s="237"/>
      <c r="J6" s="237"/>
    </row>
    <row r="7" spans="1:15" s="8" customFormat="1" ht="18.600000000000001" customHeight="1" x14ac:dyDescent="0.55000000000000004">
      <c r="A7" s="41" t="s">
        <v>140</v>
      </c>
      <c r="B7" s="121"/>
      <c r="C7" s="121"/>
      <c r="D7" s="66"/>
      <c r="E7" s="191"/>
      <c r="F7" s="191"/>
      <c r="G7" s="191"/>
      <c r="H7" s="66"/>
      <c r="I7" s="191"/>
      <c r="J7" s="191"/>
    </row>
    <row r="8" spans="1:15" s="8" customFormat="1" ht="23.25" customHeight="1" x14ac:dyDescent="0.5">
      <c r="A8" s="6" t="s">
        <v>105</v>
      </c>
      <c r="B8" s="191">
        <v>21</v>
      </c>
      <c r="C8" s="121"/>
      <c r="D8" s="77">
        <v>3273582492</v>
      </c>
      <c r="F8" s="76">
        <v>3082508621</v>
      </c>
      <c r="H8" s="77">
        <v>0</v>
      </c>
      <c r="J8" s="77">
        <v>0</v>
      </c>
    </row>
    <row r="9" spans="1:15" s="8" customFormat="1" ht="21.75" customHeight="1" x14ac:dyDescent="0.5">
      <c r="A9" s="6" t="s">
        <v>147</v>
      </c>
      <c r="B9" s="191">
        <v>21</v>
      </c>
      <c r="C9" s="121"/>
      <c r="D9" s="77">
        <v>10194010</v>
      </c>
      <c r="F9" s="77">
        <v>7000000</v>
      </c>
      <c r="H9" s="77">
        <v>774193470</v>
      </c>
      <c r="J9" s="77">
        <v>618999457</v>
      </c>
    </row>
    <row r="10" spans="1:15" s="8" customFormat="1" ht="21.75" customHeight="1" x14ac:dyDescent="0.5">
      <c r="A10" s="6" t="s">
        <v>176</v>
      </c>
      <c r="B10" s="191">
        <v>4</v>
      </c>
      <c r="C10" s="136"/>
      <c r="D10" s="77">
        <f>63808938</f>
        <v>63808938</v>
      </c>
      <c r="F10" s="77">
        <v>0</v>
      </c>
      <c r="H10" s="77">
        <v>0</v>
      </c>
      <c r="J10" s="77">
        <v>0</v>
      </c>
    </row>
    <row r="11" spans="1:15" s="8" customFormat="1" ht="21.75" customHeight="1" x14ac:dyDescent="0.5">
      <c r="A11" s="8" t="s">
        <v>80</v>
      </c>
      <c r="B11" s="191">
        <v>21</v>
      </c>
      <c r="C11" s="121"/>
      <c r="D11" s="77">
        <v>52548594</v>
      </c>
      <c r="F11" s="77">
        <v>11022482</v>
      </c>
      <c r="H11" s="77">
        <v>594647</v>
      </c>
      <c r="J11" s="77">
        <v>1148040</v>
      </c>
    </row>
    <row r="12" spans="1:15" s="8" customFormat="1" ht="21.75" customHeight="1" x14ac:dyDescent="0.55000000000000004">
      <c r="A12" s="125" t="s">
        <v>18</v>
      </c>
      <c r="B12" s="191"/>
      <c r="C12" s="121"/>
      <c r="D12" s="78">
        <f>SUM(D8:D11)</f>
        <v>3400134034</v>
      </c>
      <c r="E12" s="23"/>
      <c r="F12" s="78">
        <f>SUM(F8:F11)</f>
        <v>3100531103</v>
      </c>
      <c r="G12" s="23"/>
      <c r="H12" s="78">
        <f>SUM(H8:H11)</f>
        <v>774788117</v>
      </c>
      <c r="I12" s="23"/>
      <c r="J12" s="78">
        <f>SUM(J8:J11)</f>
        <v>620147497</v>
      </c>
    </row>
    <row r="13" spans="1:15" s="8" customFormat="1" ht="10.199999999999999" customHeight="1" x14ac:dyDescent="0.55000000000000004">
      <c r="A13" s="125"/>
      <c r="B13" s="191"/>
      <c r="C13" s="121"/>
      <c r="D13" s="79"/>
      <c r="E13" s="23"/>
      <c r="F13" s="80"/>
      <c r="G13" s="23"/>
      <c r="H13" s="79"/>
      <c r="I13" s="23"/>
      <c r="J13" s="80"/>
    </row>
    <row r="14" spans="1:15" s="8" customFormat="1" ht="19.2" customHeight="1" x14ac:dyDescent="0.55000000000000004">
      <c r="A14" s="41" t="s">
        <v>42</v>
      </c>
      <c r="B14" s="191"/>
      <c r="C14" s="121"/>
      <c r="D14" s="79"/>
      <c r="E14" s="23"/>
      <c r="F14" s="80"/>
      <c r="G14" s="23"/>
      <c r="H14" s="79"/>
      <c r="I14" s="23"/>
      <c r="J14" s="80"/>
    </row>
    <row r="15" spans="1:15" s="8" customFormat="1" ht="21.75" customHeight="1" x14ac:dyDescent="0.5">
      <c r="A15" s="6" t="s">
        <v>29</v>
      </c>
      <c r="B15" s="191">
        <v>22</v>
      </c>
      <c r="C15" s="121"/>
      <c r="D15" s="77">
        <v>1544588090</v>
      </c>
      <c r="F15" s="77">
        <v>1517434793</v>
      </c>
      <c r="H15" s="77">
        <v>0</v>
      </c>
      <c r="J15" s="77">
        <v>0</v>
      </c>
    </row>
    <row r="16" spans="1:15" s="8" customFormat="1" ht="21.75" customHeight="1" x14ac:dyDescent="0.5">
      <c r="A16" s="6" t="s">
        <v>30</v>
      </c>
      <c r="B16" s="191">
        <v>22</v>
      </c>
      <c r="C16" s="121"/>
      <c r="D16" s="77">
        <f>780149840.70937+809698</f>
        <v>780959538.70937002</v>
      </c>
      <c r="F16" s="77">
        <v>747379471</v>
      </c>
      <c r="H16" s="77">
        <v>11774587</v>
      </c>
      <c r="J16" s="77">
        <v>11644404</v>
      </c>
      <c r="O16" s="199"/>
    </row>
    <row r="17" spans="1:14" s="8" customFormat="1" ht="21.75" customHeight="1" x14ac:dyDescent="0.5">
      <c r="A17" s="6" t="s">
        <v>167</v>
      </c>
      <c r="B17" s="191">
        <v>13</v>
      </c>
      <c r="C17" s="121"/>
      <c r="D17" s="77">
        <v>0</v>
      </c>
      <c r="F17" s="77">
        <v>0</v>
      </c>
      <c r="H17" s="77">
        <v>1600000</v>
      </c>
      <c r="J17" s="77">
        <v>0</v>
      </c>
    </row>
    <row r="18" spans="1:14" s="8" customFormat="1" ht="21.75" customHeight="1" x14ac:dyDescent="0.55000000000000004">
      <c r="A18" s="125" t="s">
        <v>19</v>
      </c>
      <c r="B18" s="191"/>
      <c r="C18" s="121"/>
      <c r="D18" s="78">
        <f>SUM(D15:D17)</f>
        <v>2325547628.7093701</v>
      </c>
      <c r="E18" s="81"/>
      <c r="F18" s="78">
        <f>SUM(F15:F17)</f>
        <v>2264814264</v>
      </c>
      <c r="G18" s="81"/>
      <c r="H18" s="78">
        <f>SUM(H15:H17)</f>
        <v>13374587</v>
      </c>
      <c r="I18" s="81"/>
      <c r="J18" s="78">
        <f>SUM(J15:J17)</f>
        <v>11644404</v>
      </c>
    </row>
    <row r="19" spans="1:14" s="8" customFormat="1" ht="10.199999999999999" customHeight="1" x14ac:dyDescent="0.5">
      <c r="A19" s="6"/>
      <c r="B19" s="191"/>
      <c r="C19" s="121"/>
      <c r="D19" s="77"/>
      <c r="F19" s="76"/>
      <c r="H19" s="77"/>
      <c r="J19" s="76"/>
    </row>
    <row r="20" spans="1:14" s="8" customFormat="1" ht="21.75" customHeight="1" x14ac:dyDescent="0.55000000000000004">
      <c r="A20" s="125" t="s">
        <v>107</v>
      </c>
      <c r="B20" s="191"/>
      <c r="C20" s="121"/>
      <c r="D20" s="79">
        <f>D12-D18</f>
        <v>1074586405.2906299</v>
      </c>
      <c r="E20" s="30"/>
      <c r="F20" s="198">
        <f>F12-F18</f>
        <v>835716839</v>
      </c>
      <c r="G20" s="30"/>
      <c r="H20" s="79">
        <f>H12-H18</f>
        <v>761413530</v>
      </c>
      <c r="I20" s="30"/>
      <c r="J20" s="79">
        <f>J12-J18</f>
        <v>608503093</v>
      </c>
    </row>
    <row r="21" spans="1:14" s="8" customFormat="1" ht="21.75" customHeight="1" x14ac:dyDescent="0.5">
      <c r="A21" s="6" t="s">
        <v>153</v>
      </c>
      <c r="B21" s="191">
        <v>21</v>
      </c>
      <c r="C21" s="121"/>
      <c r="D21" s="77">
        <v>26877783</v>
      </c>
      <c r="F21" s="199">
        <v>35546408</v>
      </c>
      <c r="H21" s="77">
        <v>13631547</v>
      </c>
      <c r="J21" s="77">
        <v>18805919</v>
      </c>
    </row>
    <row r="22" spans="1:14" s="8" customFormat="1" ht="21.75" customHeight="1" x14ac:dyDescent="0.5">
      <c r="A22" s="6" t="s">
        <v>31</v>
      </c>
      <c r="B22" s="191"/>
      <c r="C22" s="121"/>
      <c r="D22" s="67">
        <v>-1708990</v>
      </c>
      <c r="F22" s="29">
        <v>-2091779</v>
      </c>
      <c r="H22" s="67">
        <v>0</v>
      </c>
      <c r="J22" s="67">
        <v>0</v>
      </c>
    </row>
    <row r="23" spans="1:14" ht="21.75" customHeight="1" x14ac:dyDescent="0.55000000000000004">
      <c r="A23" s="101" t="s">
        <v>108</v>
      </c>
      <c r="B23" s="191">
        <v>13</v>
      </c>
      <c r="C23" s="126"/>
      <c r="D23" s="77">
        <v>-1600000</v>
      </c>
      <c r="F23" s="53">
        <v>0</v>
      </c>
      <c r="H23" s="53">
        <v>0</v>
      </c>
      <c r="J23" s="53">
        <v>0</v>
      </c>
    </row>
    <row r="24" spans="1:14" s="37" customFormat="1" ht="21.75" customHeight="1" x14ac:dyDescent="0.55000000000000004">
      <c r="A24" s="125" t="s">
        <v>109</v>
      </c>
      <c r="B24" s="191"/>
      <c r="C24" s="126"/>
      <c r="D24" s="223">
        <f>SUM(D20:D23)</f>
        <v>1098155198.2906299</v>
      </c>
      <c r="E24" s="23"/>
      <c r="F24" s="223">
        <f>SUM(F20:F23)</f>
        <v>869171468</v>
      </c>
      <c r="G24" s="23"/>
      <c r="H24" s="224">
        <f>SUM(H20:H23)</f>
        <v>775045077</v>
      </c>
      <c r="I24" s="99"/>
      <c r="J24" s="225">
        <f>SUM(J20:J23)</f>
        <v>627309012</v>
      </c>
    </row>
    <row r="25" spans="1:14" s="37" customFormat="1" ht="21.75" customHeight="1" x14ac:dyDescent="0.55000000000000004">
      <c r="A25" s="6" t="s">
        <v>110</v>
      </c>
      <c r="B25" s="191">
        <v>23</v>
      </c>
      <c r="C25" s="126"/>
      <c r="D25" s="209">
        <v>-206385203.03999999</v>
      </c>
      <c r="E25" s="24"/>
      <c r="F25" s="226">
        <v>-167175696</v>
      </c>
      <c r="G25" s="24"/>
      <c r="H25" s="209">
        <v>-469189</v>
      </c>
      <c r="I25" s="24"/>
      <c r="J25" s="226">
        <v>-1639589</v>
      </c>
    </row>
    <row r="26" spans="1:14" ht="21" customHeight="1" thickBot="1" x14ac:dyDescent="0.6">
      <c r="A26" s="195" t="s">
        <v>184</v>
      </c>
      <c r="B26" s="191"/>
      <c r="C26" s="126"/>
      <c r="D26" s="91">
        <f>SUM(D24:D25)</f>
        <v>891769995.2506299</v>
      </c>
      <c r="E26" s="23"/>
      <c r="F26" s="91">
        <f>SUM(F24:F25)</f>
        <v>701995772</v>
      </c>
      <c r="G26" s="23"/>
      <c r="H26" s="91">
        <f>SUM(H24:H25)</f>
        <v>774575888</v>
      </c>
      <c r="I26" s="23"/>
      <c r="J26" s="91">
        <f>SUM(J24:J25)</f>
        <v>625669423</v>
      </c>
      <c r="N26" s="234"/>
    </row>
    <row r="27" spans="1:14" s="8" customFormat="1" ht="10.199999999999999" customHeight="1" thickTop="1" x14ac:dyDescent="0.55000000000000004">
      <c r="A27" s="125"/>
      <c r="B27" s="121"/>
      <c r="C27" s="121"/>
      <c r="D27" s="81"/>
      <c r="E27" s="23"/>
      <c r="F27" s="90"/>
      <c r="G27" s="23"/>
      <c r="H27" s="81"/>
      <c r="I27" s="23"/>
      <c r="J27" s="90"/>
    </row>
    <row r="28" spans="1:14" s="8" customFormat="1" ht="22.2" customHeight="1" x14ac:dyDescent="0.55000000000000004">
      <c r="A28" s="219" t="s">
        <v>128</v>
      </c>
      <c r="B28" s="217"/>
      <c r="C28" s="217"/>
      <c r="D28" s="81"/>
      <c r="E28" s="30"/>
      <c r="F28" s="90"/>
      <c r="G28" s="30"/>
      <c r="H28" s="81"/>
      <c r="I28" s="30"/>
      <c r="J28" s="90"/>
    </row>
    <row r="29" spans="1:14" s="8" customFormat="1" ht="10.199999999999999" customHeight="1" x14ac:dyDescent="0.55000000000000004">
      <c r="A29" s="219"/>
      <c r="B29" s="217"/>
      <c r="C29" s="217"/>
      <c r="D29" s="81"/>
      <c r="E29" s="30"/>
      <c r="F29" s="90"/>
      <c r="G29" s="30"/>
      <c r="H29" s="81"/>
      <c r="I29" s="30"/>
      <c r="J29" s="90"/>
    </row>
    <row r="30" spans="1:14" s="8" customFormat="1" ht="21" customHeight="1" x14ac:dyDescent="0.55000000000000004">
      <c r="A30" s="41" t="s">
        <v>62</v>
      </c>
      <c r="B30" s="217"/>
      <c r="C30" s="217"/>
      <c r="D30" s="81"/>
      <c r="E30" s="30"/>
      <c r="F30" s="90"/>
      <c r="G30" s="30"/>
      <c r="H30" s="81"/>
      <c r="I30" s="30"/>
      <c r="J30" s="90"/>
    </row>
    <row r="31" spans="1:14" s="8" customFormat="1" ht="21" customHeight="1" x14ac:dyDescent="0.55000000000000004">
      <c r="A31" s="220" t="s">
        <v>169</v>
      </c>
      <c r="B31" s="217"/>
      <c r="C31" s="217"/>
      <c r="D31" s="81"/>
      <c r="E31" s="30"/>
      <c r="F31" s="221"/>
      <c r="G31" s="30"/>
      <c r="H31" s="81"/>
      <c r="I31" s="30"/>
      <c r="J31" s="221"/>
    </row>
    <row r="32" spans="1:14" s="8" customFormat="1" ht="21" customHeight="1" x14ac:dyDescent="0.5">
      <c r="A32" s="222" t="s">
        <v>148</v>
      </c>
      <c r="B32" s="217">
        <v>23</v>
      </c>
      <c r="C32" s="217"/>
      <c r="D32" s="77">
        <v>170765200</v>
      </c>
      <c r="F32" s="77">
        <v>-22062236</v>
      </c>
      <c r="H32" s="77">
        <v>170765200</v>
      </c>
      <c r="J32" s="77">
        <v>-22062236</v>
      </c>
    </row>
    <row r="33" spans="1:14" s="8" customFormat="1" ht="21" customHeight="1" x14ac:dyDescent="0.55000000000000004">
      <c r="A33" s="6" t="s">
        <v>143</v>
      </c>
      <c r="B33" s="217"/>
      <c r="C33" s="217"/>
      <c r="D33" s="81"/>
      <c r="E33" s="30"/>
      <c r="F33" s="221"/>
      <c r="G33" s="30"/>
      <c r="H33" s="81"/>
      <c r="I33" s="30"/>
      <c r="J33" s="221"/>
    </row>
    <row r="34" spans="1:14" s="8" customFormat="1" ht="21" customHeight="1" x14ac:dyDescent="0.55000000000000004">
      <c r="A34" s="222" t="s">
        <v>146</v>
      </c>
      <c r="B34" s="217" t="s">
        <v>209</v>
      </c>
      <c r="C34" s="217"/>
      <c r="D34" s="221">
        <v>-4478057</v>
      </c>
      <c r="E34" s="30"/>
      <c r="F34" s="221">
        <v>-546970</v>
      </c>
      <c r="G34" s="30"/>
      <c r="H34" s="221">
        <v>0</v>
      </c>
      <c r="I34" s="30"/>
      <c r="J34" s="221">
        <v>0</v>
      </c>
    </row>
    <row r="35" spans="1:14" s="8" customFormat="1" ht="21" customHeight="1" x14ac:dyDescent="0.55000000000000004">
      <c r="A35" s="219" t="s">
        <v>61</v>
      </c>
      <c r="B35" s="217"/>
      <c r="C35" s="217"/>
      <c r="D35" s="78">
        <f>SUM(D32:D34)</f>
        <v>166287143</v>
      </c>
      <c r="E35" s="79"/>
      <c r="F35" s="78">
        <f>SUM(F32:F34)</f>
        <v>-22609206</v>
      </c>
      <c r="G35" s="79"/>
      <c r="H35" s="78">
        <f>SUM(H32:H34)</f>
        <v>170765200</v>
      </c>
      <c r="I35" s="79"/>
      <c r="J35" s="78">
        <f>SUM(J32:J34)</f>
        <v>-22062236</v>
      </c>
    </row>
    <row r="36" spans="1:14" s="30" customFormat="1" ht="21" customHeight="1" x14ac:dyDescent="0.55000000000000004">
      <c r="A36" s="219" t="s">
        <v>200</v>
      </c>
      <c r="B36" s="33"/>
      <c r="C36" s="33"/>
      <c r="D36" s="78">
        <f>D35</f>
        <v>166287143</v>
      </c>
      <c r="F36" s="78">
        <f>F35</f>
        <v>-22609206</v>
      </c>
      <c r="H36" s="78">
        <f>H35</f>
        <v>170765200</v>
      </c>
      <c r="J36" s="78">
        <f>J35</f>
        <v>-22062236</v>
      </c>
    </row>
    <row r="37" spans="1:14" s="8" customFormat="1" ht="21" customHeight="1" thickBot="1" x14ac:dyDescent="0.6">
      <c r="A37" s="219" t="s">
        <v>185</v>
      </c>
      <c r="B37" s="217"/>
      <c r="C37" s="217"/>
      <c r="D37" s="91">
        <f>D26+D36</f>
        <v>1058057138.2506299</v>
      </c>
      <c r="E37" s="30"/>
      <c r="F37" s="91">
        <f>F26+F36</f>
        <v>679386566</v>
      </c>
      <c r="G37" s="30"/>
      <c r="H37" s="91">
        <f>H26+H36</f>
        <v>945341088</v>
      </c>
      <c r="I37" s="30"/>
      <c r="J37" s="91">
        <f>J26+J36</f>
        <v>603607187</v>
      </c>
    </row>
    <row r="38" spans="1:14" s="8" customFormat="1" ht="10.199999999999999" customHeight="1" thickTop="1" x14ac:dyDescent="0.55000000000000004">
      <c r="A38" s="219"/>
      <c r="B38" s="217"/>
      <c r="C38" s="217"/>
      <c r="D38" s="92"/>
      <c r="E38" s="93"/>
      <c r="F38" s="94"/>
      <c r="G38" s="93"/>
      <c r="H38" s="92"/>
      <c r="I38" s="93"/>
      <c r="J38" s="93"/>
    </row>
    <row r="39" spans="1:14" s="8" customFormat="1" ht="22.2" customHeight="1" x14ac:dyDescent="0.55000000000000004">
      <c r="A39" s="219" t="s">
        <v>163</v>
      </c>
      <c r="B39" s="217"/>
      <c r="C39" s="217"/>
      <c r="D39" s="221"/>
      <c r="F39" s="24"/>
      <c r="H39" s="221"/>
      <c r="J39" s="24"/>
    </row>
    <row r="40" spans="1:14" s="8" customFormat="1" ht="21" customHeight="1" x14ac:dyDescent="0.5">
      <c r="A40" s="6"/>
      <c r="B40" s="121"/>
      <c r="C40" s="121"/>
      <c r="D40" s="227">
        <f>D26-D41</f>
        <v>890430843.2506299</v>
      </c>
      <c r="E40" s="42"/>
      <c r="F40" s="77">
        <v>701995239</v>
      </c>
      <c r="G40" s="42"/>
      <c r="H40" s="201">
        <f>H26</f>
        <v>774575888</v>
      </c>
      <c r="I40" s="42"/>
      <c r="J40" s="201">
        <f>J26</f>
        <v>625669423</v>
      </c>
    </row>
    <row r="41" spans="1:14" s="8" customFormat="1" ht="21" customHeight="1" x14ac:dyDescent="0.5">
      <c r="A41" s="6" t="s">
        <v>49</v>
      </c>
      <c r="B41" s="121"/>
      <c r="C41" s="121"/>
      <c r="D41" s="200">
        <v>1339152</v>
      </c>
      <c r="E41" s="42"/>
      <c r="F41" s="200">
        <v>533</v>
      </c>
      <c r="G41" s="95"/>
      <c r="H41" s="201">
        <v>0</v>
      </c>
      <c r="J41" s="202">
        <v>0</v>
      </c>
    </row>
    <row r="42" spans="1:14" s="8" customFormat="1" ht="20.25" customHeight="1" thickBot="1" x14ac:dyDescent="0.6">
      <c r="A42" s="125"/>
      <c r="B42" s="121"/>
      <c r="C42" s="121"/>
      <c r="D42" s="96">
        <f>SUM(D40:D41)</f>
        <v>891769995.2506299</v>
      </c>
      <c r="E42" s="40"/>
      <c r="F42" s="91">
        <f>SUM(F40:F41)</f>
        <v>701995772</v>
      </c>
      <c r="G42" s="40"/>
      <c r="H42" s="104">
        <f>SUM(H40:H41)</f>
        <v>774575888</v>
      </c>
      <c r="I42" s="40"/>
      <c r="J42" s="96">
        <f>SUM(J40:J41)</f>
        <v>625669423</v>
      </c>
    </row>
    <row r="43" spans="1:14" s="8" customFormat="1" ht="10.199999999999999" customHeight="1" thickTop="1" x14ac:dyDescent="0.55000000000000004">
      <c r="A43" s="125"/>
      <c r="B43" s="121"/>
      <c r="C43" s="121"/>
      <c r="D43" s="92"/>
      <c r="E43" s="93"/>
      <c r="F43" s="94"/>
      <c r="G43" s="93"/>
      <c r="H43" s="92"/>
      <c r="I43" s="93"/>
      <c r="J43" s="93"/>
    </row>
    <row r="44" spans="1:14" s="8" customFormat="1" ht="21.6" customHeight="1" x14ac:dyDescent="0.55000000000000004">
      <c r="A44" s="125" t="s">
        <v>129</v>
      </c>
      <c r="B44" s="121"/>
      <c r="C44" s="121"/>
      <c r="D44" s="92"/>
      <c r="E44" s="93"/>
      <c r="F44" s="94"/>
      <c r="G44" s="93"/>
      <c r="H44" s="92"/>
      <c r="I44" s="93"/>
      <c r="J44" s="93"/>
    </row>
    <row r="45" spans="1:14" s="8" customFormat="1" ht="21.6" customHeight="1" x14ac:dyDescent="0.5">
      <c r="A45" s="6" t="s">
        <v>48</v>
      </c>
      <c r="B45" s="121"/>
      <c r="C45" s="121"/>
      <c r="D45" s="227">
        <v>1056717986</v>
      </c>
      <c r="E45" s="42"/>
      <c r="F45" s="77">
        <v>679386047</v>
      </c>
      <c r="G45" s="42"/>
      <c r="H45" s="201">
        <f>H37</f>
        <v>945341088</v>
      </c>
      <c r="I45" s="42"/>
      <c r="J45" s="201">
        <f>J37</f>
        <v>603607187</v>
      </c>
    </row>
    <row r="46" spans="1:14" s="8" customFormat="1" ht="21.6" customHeight="1" x14ac:dyDescent="0.5">
      <c r="A46" s="6" t="s">
        <v>49</v>
      </c>
      <c r="B46" s="121"/>
      <c r="C46" s="121"/>
      <c r="D46" s="200">
        <v>1339152</v>
      </c>
      <c r="E46" s="42"/>
      <c r="F46" s="200">
        <v>519</v>
      </c>
      <c r="G46" s="95"/>
      <c r="H46" s="201">
        <v>0</v>
      </c>
      <c r="J46" s="203">
        <v>0</v>
      </c>
      <c r="M46" s="199">
        <f>D46-D41</f>
        <v>0</v>
      </c>
      <c r="N46" s="199">
        <f>F46-F41</f>
        <v>-14</v>
      </c>
    </row>
    <row r="47" spans="1:14" s="8" customFormat="1" ht="21" customHeight="1" thickBot="1" x14ac:dyDescent="0.6">
      <c r="A47" s="125"/>
      <c r="B47" s="121"/>
      <c r="C47" s="121"/>
      <c r="D47" s="96">
        <f>SUM(D45:D46)</f>
        <v>1058057138</v>
      </c>
      <c r="E47" s="97"/>
      <c r="F47" s="96">
        <f>SUM(F45:F46)</f>
        <v>679386566</v>
      </c>
      <c r="G47" s="97"/>
      <c r="H47" s="104">
        <f>SUM(H45:H46)</f>
        <v>945341088</v>
      </c>
      <c r="I47" s="97"/>
      <c r="J47" s="96">
        <f>SUM(J45:J46)</f>
        <v>603607187</v>
      </c>
    </row>
    <row r="48" spans="1:14" s="8" customFormat="1" ht="10.199999999999999" customHeight="1" thickTop="1" x14ac:dyDescent="0.55000000000000004">
      <c r="A48" s="6"/>
      <c r="B48" s="121"/>
      <c r="C48" s="121"/>
      <c r="D48" s="92"/>
      <c r="E48" s="93"/>
      <c r="F48" s="94"/>
      <c r="G48" s="93"/>
      <c r="H48" s="92"/>
      <c r="I48" s="93"/>
      <c r="J48" s="93"/>
    </row>
    <row r="49" spans="1:10" s="8" customFormat="1" ht="25.2" customHeight="1" thickBot="1" x14ac:dyDescent="0.6">
      <c r="A49" s="125" t="s">
        <v>141</v>
      </c>
      <c r="B49" s="121">
        <v>24</v>
      </c>
      <c r="C49" s="121"/>
      <c r="D49" s="98">
        <f>D40/600000000</f>
        <v>1.4840514054177165</v>
      </c>
      <c r="E49" s="87"/>
      <c r="F49" s="98">
        <f>F40/600000000</f>
        <v>1.169992065</v>
      </c>
      <c r="G49" s="87"/>
      <c r="H49" s="98">
        <f>H40/600000000</f>
        <v>1.2909598133333333</v>
      </c>
      <c r="I49" s="87"/>
      <c r="J49" s="98">
        <f>J40/600000000</f>
        <v>1.0427823716666667</v>
      </c>
    </row>
    <row r="50" spans="1:10" s="8" customFormat="1" ht="25.2" customHeight="1" thickTop="1" x14ac:dyDescent="0.55000000000000004">
      <c r="A50" s="139"/>
      <c r="B50" s="138"/>
      <c r="C50" s="138"/>
      <c r="D50" s="140"/>
      <c r="E50" s="87"/>
      <c r="F50" s="140"/>
      <c r="G50" s="87"/>
      <c r="H50" s="140"/>
      <c r="I50" s="87"/>
      <c r="J50" s="140"/>
    </row>
    <row r="51" spans="1:10" s="8" customFormat="1" ht="23.25" customHeight="1" x14ac:dyDescent="0.5">
      <c r="A51" s="6"/>
    </row>
    <row r="52" spans="1:10" ht="23.25" customHeight="1" x14ac:dyDescent="0.55000000000000004">
      <c r="D52" s="3"/>
      <c r="F52" s="3"/>
      <c r="H52" s="3"/>
      <c r="J52" s="3"/>
    </row>
    <row r="53" spans="1:10" ht="23.25" customHeight="1" x14ac:dyDescent="0.55000000000000004">
      <c r="D53" s="3"/>
      <c r="F53" s="3"/>
      <c r="H53" s="3"/>
      <c r="J53" s="3"/>
    </row>
    <row r="54" spans="1:10" ht="23.25" customHeight="1" x14ac:dyDescent="0.55000000000000004">
      <c r="D54" s="3"/>
      <c r="F54" s="3"/>
      <c r="H54" s="3"/>
      <c r="J54" s="3"/>
    </row>
    <row r="55" spans="1:10" ht="23.25" customHeight="1" x14ac:dyDescent="0.55000000000000004">
      <c r="D55" s="3"/>
      <c r="F55" s="3"/>
      <c r="H55" s="3"/>
      <c r="J55" s="3"/>
    </row>
    <row r="56" spans="1:10" ht="23.25" customHeight="1" x14ac:dyDescent="0.55000000000000004">
      <c r="D56" s="3"/>
      <c r="F56" s="3"/>
      <c r="H56" s="3"/>
      <c r="J56" s="3"/>
    </row>
    <row r="57" spans="1:10" ht="23.25" customHeight="1" x14ac:dyDescent="0.55000000000000004">
      <c r="D57" s="3"/>
      <c r="F57" s="3"/>
      <c r="H57" s="3"/>
      <c r="J57" s="3"/>
    </row>
    <row r="58" spans="1:10" ht="23.25" customHeight="1" x14ac:dyDescent="0.55000000000000004">
      <c r="D58" s="3"/>
      <c r="F58" s="3"/>
      <c r="H58" s="3"/>
      <c r="J58" s="3"/>
    </row>
    <row r="59" spans="1:10" ht="23.25" customHeight="1" x14ac:dyDescent="0.55000000000000004">
      <c r="D59" s="3"/>
      <c r="F59" s="3"/>
      <c r="H59" s="3"/>
      <c r="J59" s="3"/>
    </row>
    <row r="60" spans="1:10" ht="23.25" customHeight="1" x14ac:dyDescent="0.55000000000000004">
      <c r="D60" s="3"/>
      <c r="F60" s="3"/>
      <c r="H60" s="3"/>
      <c r="J60" s="3"/>
    </row>
    <row r="61" spans="1:10" ht="23.25" customHeight="1" x14ac:dyDescent="0.55000000000000004">
      <c r="D61" s="3"/>
      <c r="F61" s="3"/>
      <c r="H61" s="3"/>
      <c r="J61" s="3"/>
    </row>
    <row r="62" spans="1:10" ht="23.25" customHeight="1" x14ac:dyDescent="0.55000000000000004">
      <c r="D62" s="3"/>
      <c r="F62" s="3"/>
      <c r="H62" s="3"/>
      <c r="J62" s="3"/>
    </row>
    <row r="63" spans="1:10" ht="23.25" customHeight="1" x14ac:dyDescent="0.55000000000000004">
      <c r="D63" s="3"/>
      <c r="F63" s="3"/>
      <c r="H63" s="3"/>
      <c r="J63" s="3"/>
    </row>
    <row r="64" spans="1:10" ht="23.25" customHeight="1" x14ac:dyDescent="0.55000000000000004">
      <c r="D64" s="3"/>
      <c r="F64" s="3"/>
      <c r="H64" s="3"/>
      <c r="J64" s="3"/>
    </row>
    <row r="65" spans="4:10" ht="23.25" customHeight="1" x14ac:dyDescent="0.55000000000000004">
      <c r="D65" s="3"/>
      <c r="F65" s="3"/>
      <c r="H65" s="3"/>
      <c r="J65" s="3"/>
    </row>
    <row r="66" spans="4:10" ht="23.25" customHeight="1" x14ac:dyDescent="0.55000000000000004">
      <c r="D66" s="3"/>
      <c r="F66" s="3"/>
      <c r="H66" s="3"/>
      <c r="J66" s="3"/>
    </row>
    <row r="67" spans="4:10" ht="23.25" customHeight="1" x14ac:dyDescent="0.55000000000000004">
      <c r="D67" s="3"/>
      <c r="F67" s="3"/>
      <c r="H67" s="3"/>
      <c r="J67" s="3"/>
    </row>
    <row r="68" spans="4:10" ht="23.25" customHeight="1" x14ac:dyDescent="0.55000000000000004">
      <c r="D68" s="3"/>
      <c r="F68" s="3"/>
      <c r="H68" s="3"/>
      <c r="J68" s="3"/>
    </row>
    <row r="69" spans="4:10" ht="23.25" customHeight="1" x14ac:dyDescent="0.55000000000000004">
      <c r="D69" s="3"/>
      <c r="F69" s="3"/>
      <c r="H69" s="3"/>
      <c r="J69" s="3"/>
    </row>
    <row r="70" spans="4:10" ht="23.25" customHeight="1" x14ac:dyDescent="0.55000000000000004">
      <c r="D70" s="3"/>
      <c r="F70" s="3"/>
      <c r="H70" s="3"/>
      <c r="J70" s="3"/>
    </row>
    <row r="71" spans="4:10" ht="23.25" customHeight="1" x14ac:dyDescent="0.55000000000000004">
      <c r="D71" s="3"/>
      <c r="F71" s="3"/>
      <c r="H71" s="3"/>
      <c r="J71" s="3"/>
    </row>
    <row r="72" spans="4:10" ht="23.25" customHeight="1" x14ac:dyDescent="0.55000000000000004">
      <c r="D72" s="3"/>
      <c r="F72" s="3"/>
      <c r="H72" s="3"/>
      <c r="J72" s="3"/>
    </row>
    <row r="73" spans="4:10" ht="23.25" customHeight="1" x14ac:dyDescent="0.55000000000000004">
      <c r="D73" s="3"/>
      <c r="F73" s="3"/>
      <c r="H73" s="3"/>
      <c r="J73" s="3"/>
    </row>
    <row r="74" spans="4:10" ht="23.25" customHeight="1" x14ac:dyDescent="0.55000000000000004">
      <c r="D74" s="3"/>
      <c r="F74" s="3"/>
      <c r="H74" s="3"/>
      <c r="J74" s="3"/>
    </row>
    <row r="75" spans="4:10" ht="23.25" customHeight="1" x14ac:dyDescent="0.55000000000000004">
      <c r="D75" s="3"/>
      <c r="F75" s="3"/>
      <c r="H75" s="3"/>
      <c r="J75" s="3"/>
    </row>
    <row r="76" spans="4:10" ht="23.25" customHeight="1" x14ac:dyDescent="0.55000000000000004">
      <c r="D76" s="3"/>
      <c r="F76" s="3"/>
      <c r="H76" s="3"/>
      <c r="J76" s="3"/>
    </row>
    <row r="77" spans="4:10" ht="23.25" customHeight="1" x14ac:dyDescent="0.55000000000000004">
      <c r="D77" s="3"/>
      <c r="F77" s="3"/>
      <c r="H77" s="3"/>
      <c r="J77" s="3"/>
    </row>
    <row r="78" spans="4:10" ht="23.25" customHeight="1" x14ac:dyDescent="0.55000000000000004">
      <c r="D78" s="3"/>
      <c r="F78" s="3"/>
      <c r="H78" s="3"/>
      <c r="J78" s="3"/>
    </row>
    <row r="79" spans="4:10" ht="23.25" customHeight="1" x14ac:dyDescent="0.55000000000000004">
      <c r="D79" s="3"/>
      <c r="F79" s="3"/>
      <c r="H79" s="3"/>
      <c r="J79" s="3"/>
    </row>
    <row r="80" spans="4:10" ht="23.25" customHeight="1" x14ac:dyDescent="0.55000000000000004">
      <c r="D80" s="3"/>
      <c r="F80" s="3"/>
      <c r="H80" s="3"/>
      <c r="J80" s="3"/>
    </row>
    <row r="81" spans="4:10" ht="23.25" customHeight="1" x14ac:dyDescent="0.55000000000000004">
      <c r="D81" s="3"/>
      <c r="F81" s="3"/>
      <c r="H81" s="3"/>
      <c r="J81" s="3"/>
    </row>
    <row r="82" spans="4:10" ht="23.25" customHeight="1" x14ac:dyDescent="0.55000000000000004">
      <c r="D82" s="3"/>
      <c r="F82" s="3"/>
      <c r="H82" s="3"/>
      <c r="J82" s="3"/>
    </row>
    <row r="83" spans="4:10" ht="23.25" customHeight="1" x14ac:dyDescent="0.55000000000000004">
      <c r="D83" s="3"/>
      <c r="F83" s="3"/>
      <c r="H83" s="3"/>
      <c r="J83" s="3"/>
    </row>
    <row r="84" spans="4:10" ht="23.25" customHeight="1" x14ac:dyDescent="0.55000000000000004">
      <c r="D84" s="3"/>
      <c r="F84" s="3"/>
      <c r="H84" s="3"/>
      <c r="J84" s="3"/>
    </row>
    <row r="85" spans="4:10" ht="23.25" customHeight="1" x14ac:dyDescent="0.55000000000000004">
      <c r="D85" s="3"/>
      <c r="F85" s="3"/>
      <c r="H85" s="3"/>
      <c r="J85" s="3"/>
    </row>
    <row r="86" spans="4:10" ht="23.25" customHeight="1" x14ac:dyDescent="0.55000000000000004">
      <c r="D86" s="3"/>
      <c r="F86" s="3"/>
      <c r="H86" s="3"/>
      <c r="J86" s="3"/>
    </row>
    <row r="87" spans="4:10" ht="23.25" customHeight="1" x14ac:dyDescent="0.55000000000000004">
      <c r="D87" s="3"/>
      <c r="F87" s="3"/>
      <c r="H87" s="3"/>
      <c r="J87" s="3"/>
    </row>
    <row r="88" spans="4:10" ht="23.25" customHeight="1" x14ac:dyDescent="0.55000000000000004">
      <c r="D88" s="3"/>
      <c r="F88" s="3"/>
      <c r="H88" s="3"/>
      <c r="J88" s="3"/>
    </row>
    <row r="89" spans="4:10" ht="23.25" customHeight="1" x14ac:dyDescent="0.55000000000000004">
      <c r="D89" s="3"/>
      <c r="F89" s="3"/>
      <c r="H89" s="3"/>
      <c r="J89" s="3"/>
    </row>
    <row r="90" spans="4:10" ht="23.25" customHeight="1" x14ac:dyDescent="0.55000000000000004">
      <c r="D90" s="3"/>
      <c r="F90" s="3"/>
      <c r="H90" s="3"/>
      <c r="J90" s="3"/>
    </row>
    <row r="91" spans="4:10" ht="23.25" customHeight="1" x14ac:dyDescent="0.55000000000000004">
      <c r="D91" s="3"/>
      <c r="F91" s="3"/>
      <c r="H91" s="3"/>
      <c r="J91" s="3"/>
    </row>
    <row r="92" spans="4:10" ht="23.25" customHeight="1" x14ac:dyDescent="0.55000000000000004">
      <c r="D92" s="3"/>
      <c r="F92" s="3"/>
      <c r="H92" s="3"/>
      <c r="J92" s="3"/>
    </row>
    <row r="93" spans="4:10" ht="23.25" customHeight="1" x14ac:dyDescent="0.55000000000000004">
      <c r="D93" s="3"/>
      <c r="F93" s="3"/>
      <c r="H93" s="3"/>
      <c r="J93" s="3"/>
    </row>
    <row r="94" spans="4:10" ht="23.25" customHeight="1" x14ac:dyDescent="0.55000000000000004">
      <c r="D94" s="3"/>
      <c r="F94" s="3"/>
      <c r="H94" s="3"/>
      <c r="J94" s="3"/>
    </row>
    <row r="95" spans="4:10" ht="23.25" customHeight="1" x14ac:dyDescent="0.55000000000000004">
      <c r="D95" s="3"/>
      <c r="F95" s="3"/>
      <c r="H95" s="3"/>
      <c r="J95" s="3"/>
    </row>
    <row r="96" spans="4:10" ht="23.25" customHeight="1" x14ac:dyDescent="0.55000000000000004">
      <c r="D96" s="3"/>
      <c r="F96" s="3"/>
      <c r="H96" s="3"/>
      <c r="J96" s="3"/>
    </row>
    <row r="97" spans="4:10" ht="23.25" customHeight="1" x14ac:dyDescent="0.55000000000000004">
      <c r="D97" s="3"/>
      <c r="F97" s="3"/>
      <c r="H97" s="3"/>
      <c r="J97" s="3"/>
    </row>
    <row r="98" spans="4:10" ht="23.25" customHeight="1" x14ac:dyDescent="0.55000000000000004">
      <c r="D98" s="3"/>
      <c r="F98" s="3"/>
      <c r="H98" s="3"/>
      <c r="J98" s="3"/>
    </row>
    <row r="99" spans="4:10" ht="23.25" customHeight="1" x14ac:dyDescent="0.55000000000000004">
      <c r="D99" s="3"/>
      <c r="F99" s="3"/>
      <c r="H99" s="3"/>
      <c r="J99" s="3"/>
    </row>
    <row r="100" spans="4:10" ht="23.25" customHeight="1" x14ac:dyDescent="0.55000000000000004">
      <c r="D100" s="3"/>
      <c r="F100" s="3"/>
      <c r="H100" s="3"/>
      <c r="J100" s="3"/>
    </row>
    <row r="101" spans="4:10" ht="23.25" customHeight="1" x14ac:dyDescent="0.55000000000000004">
      <c r="D101" s="3"/>
      <c r="F101" s="3"/>
      <c r="H101" s="3"/>
      <c r="J101" s="3"/>
    </row>
    <row r="102" spans="4:10" ht="23.25" customHeight="1" x14ac:dyDescent="0.55000000000000004">
      <c r="D102" s="3"/>
      <c r="F102" s="3"/>
      <c r="H102" s="3"/>
      <c r="J102" s="3"/>
    </row>
    <row r="103" spans="4:10" ht="23.25" customHeight="1" x14ac:dyDescent="0.55000000000000004">
      <c r="D103" s="3"/>
      <c r="F103" s="3"/>
      <c r="H103" s="3"/>
      <c r="J103" s="3"/>
    </row>
    <row r="104" spans="4:10" ht="23.25" customHeight="1" x14ac:dyDescent="0.55000000000000004">
      <c r="D104" s="3"/>
      <c r="F104" s="3"/>
      <c r="H104" s="3"/>
      <c r="J104" s="3"/>
    </row>
    <row r="105" spans="4:10" ht="23.25" customHeight="1" x14ac:dyDescent="0.55000000000000004">
      <c r="D105" s="3"/>
      <c r="F105" s="3"/>
      <c r="H105" s="3"/>
      <c r="J105" s="3"/>
    </row>
    <row r="106" spans="4:10" ht="23.25" customHeight="1" x14ac:dyDescent="0.55000000000000004">
      <c r="D106" s="3"/>
      <c r="F106" s="3"/>
      <c r="H106" s="3"/>
      <c r="J106" s="3"/>
    </row>
    <row r="107" spans="4:10" ht="23.25" customHeight="1" x14ac:dyDescent="0.55000000000000004">
      <c r="D107" s="3"/>
      <c r="F107" s="3"/>
      <c r="H107" s="3"/>
      <c r="J107" s="3"/>
    </row>
    <row r="108" spans="4:10" ht="23.25" customHeight="1" x14ac:dyDescent="0.55000000000000004">
      <c r="D108" s="3"/>
      <c r="F108" s="3"/>
      <c r="H108" s="3"/>
      <c r="J108" s="3"/>
    </row>
    <row r="109" spans="4:10" ht="23.25" customHeight="1" x14ac:dyDescent="0.55000000000000004">
      <c r="D109" s="3"/>
      <c r="F109" s="3"/>
      <c r="H109" s="3"/>
      <c r="J109" s="3"/>
    </row>
    <row r="110" spans="4:10" ht="23.25" customHeight="1" x14ac:dyDescent="0.55000000000000004">
      <c r="D110" s="3"/>
      <c r="F110" s="3"/>
      <c r="H110" s="3"/>
      <c r="J110" s="3"/>
    </row>
    <row r="111" spans="4:10" ht="23.25" customHeight="1" x14ac:dyDescent="0.55000000000000004">
      <c r="D111" s="3"/>
      <c r="F111" s="3"/>
      <c r="H111" s="3"/>
      <c r="J111" s="3"/>
    </row>
    <row r="112" spans="4:10" ht="23.25" customHeight="1" x14ac:dyDescent="0.55000000000000004">
      <c r="D112" s="3"/>
      <c r="F112" s="3"/>
      <c r="H112" s="3"/>
      <c r="J112" s="3"/>
    </row>
    <row r="113" spans="4:10" ht="23.25" customHeight="1" x14ac:dyDescent="0.55000000000000004">
      <c r="D113" s="3"/>
      <c r="F113" s="3"/>
      <c r="H113" s="3"/>
      <c r="J113" s="3"/>
    </row>
    <row r="114" spans="4:10" ht="23.25" customHeight="1" x14ac:dyDescent="0.55000000000000004">
      <c r="D114" s="3"/>
      <c r="F114" s="3"/>
      <c r="H114" s="3"/>
      <c r="J114" s="3"/>
    </row>
    <row r="115" spans="4:10" ht="23.25" customHeight="1" x14ac:dyDescent="0.55000000000000004">
      <c r="D115" s="3"/>
      <c r="F115" s="3"/>
      <c r="H115" s="3"/>
      <c r="J115" s="3"/>
    </row>
    <row r="116" spans="4:10" ht="23.25" customHeight="1" x14ac:dyDescent="0.55000000000000004">
      <c r="D116" s="3"/>
      <c r="F116" s="3"/>
      <c r="H116" s="3"/>
      <c r="J116" s="3"/>
    </row>
    <row r="117" spans="4:10" ht="23.25" customHeight="1" x14ac:dyDescent="0.55000000000000004">
      <c r="D117" s="3"/>
      <c r="F117" s="3"/>
      <c r="H117" s="3"/>
      <c r="J117" s="3"/>
    </row>
    <row r="118" spans="4:10" ht="23.25" customHeight="1" x14ac:dyDescent="0.55000000000000004">
      <c r="D118" s="3"/>
      <c r="F118" s="3"/>
      <c r="H118" s="3"/>
      <c r="J118" s="3"/>
    </row>
    <row r="119" spans="4:10" ht="23.25" customHeight="1" x14ac:dyDescent="0.55000000000000004">
      <c r="D119" s="3"/>
      <c r="F119" s="3"/>
      <c r="H119" s="3"/>
      <c r="J119" s="3"/>
    </row>
    <row r="120" spans="4:10" ht="23.25" customHeight="1" x14ac:dyDescent="0.55000000000000004">
      <c r="D120" s="3"/>
      <c r="F120" s="3"/>
      <c r="H120" s="3"/>
      <c r="J120" s="3"/>
    </row>
    <row r="121" spans="4:10" ht="23.25" customHeight="1" x14ac:dyDescent="0.55000000000000004">
      <c r="D121" s="3"/>
      <c r="F121" s="3"/>
      <c r="H121" s="3"/>
      <c r="J121" s="3"/>
    </row>
    <row r="122" spans="4:10" ht="23.25" customHeight="1" x14ac:dyDescent="0.55000000000000004">
      <c r="D122" s="3"/>
      <c r="F122" s="3"/>
      <c r="H122" s="3"/>
      <c r="J122" s="3"/>
    </row>
    <row r="123" spans="4:10" ht="23.25" customHeight="1" x14ac:dyDescent="0.55000000000000004">
      <c r="D123" s="3"/>
      <c r="F123" s="3"/>
      <c r="H123" s="3"/>
      <c r="J123" s="3"/>
    </row>
    <row r="124" spans="4:10" ht="23.25" customHeight="1" x14ac:dyDescent="0.55000000000000004">
      <c r="D124" s="3"/>
      <c r="F124" s="3"/>
      <c r="H124" s="3"/>
      <c r="J124" s="3"/>
    </row>
    <row r="125" spans="4:10" ht="23.25" customHeight="1" x14ac:dyDescent="0.55000000000000004">
      <c r="D125" s="3"/>
      <c r="F125" s="3"/>
      <c r="H125" s="3"/>
      <c r="J125" s="3"/>
    </row>
    <row r="126" spans="4:10" ht="23.25" customHeight="1" x14ac:dyDescent="0.55000000000000004">
      <c r="D126" s="3"/>
      <c r="F126" s="3"/>
      <c r="H126" s="3"/>
      <c r="J126" s="3"/>
    </row>
    <row r="127" spans="4:10" ht="23.25" customHeight="1" x14ac:dyDescent="0.55000000000000004">
      <c r="D127" s="3"/>
      <c r="F127" s="3"/>
      <c r="H127" s="3"/>
      <c r="J127" s="3"/>
    </row>
    <row r="128" spans="4:10" ht="23.25" customHeight="1" x14ac:dyDescent="0.55000000000000004">
      <c r="D128" s="3"/>
      <c r="F128" s="3"/>
      <c r="H128" s="3"/>
      <c r="J128" s="3"/>
    </row>
    <row r="129" spans="4:10" ht="23.25" customHeight="1" x14ac:dyDescent="0.55000000000000004">
      <c r="D129" s="3"/>
      <c r="F129" s="3"/>
      <c r="H129" s="3"/>
      <c r="J129" s="3"/>
    </row>
    <row r="130" spans="4:10" ht="23.25" customHeight="1" x14ac:dyDescent="0.55000000000000004">
      <c r="D130" s="3"/>
      <c r="F130" s="3"/>
      <c r="H130" s="3"/>
      <c r="J130" s="3"/>
    </row>
    <row r="131" spans="4:10" ht="23.25" customHeight="1" x14ac:dyDescent="0.55000000000000004">
      <c r="D131" s="3"/>
      <c r="F131" s="3"/>
      <c r="H131" s="3"/>
      <c r="J131" s="3"/>
    </row>
    <row r="132" spans="4:10" ht="23.25" customHeight="1" x14ac:dyDescent="0.55000000000000004">
      <c r="D132" s="3"/>
      <c r="F132" s="3"/>
      <c r="H132" s="3"/>
      <c r="J132" s="3"/>
    </row>
    <row r="133" spans="4:10" ht="23.25" customHeight="1" x14ac:dyDescent="0.55000000000000004">
      <c r="D133" s="3"/>
      <c r="F133" s="3"/>
      <c r="H133" s="3"/>
      <c r="J133" s="3"/>
    </row>
    <row r="134" spans="4:10" ht="23.25" customHeight="1" x14ac:dyDescent="0.55000000000000004">
      <c r="D134" s="3"/>
      <c r="F134" s="3"/>
      <c r="H134" s="3"/>
      <c r="J134" s="3"/>
    </row>
    <row r="135" spans="4:10" ht="23.25" customHeight="1" x14ac:dyDescent="0.55000000000000004">
      <c r="D135" s="3"/>
      <c r="F135" s="3"/>
      <c r="H135" s="3"/>
      <c r="J135" s="3"/>
    </row>
    <row r="136" spans="4:10" ht="23.25" customHeight="1" x14ac:dyDescent="0.55000000000000004">
      <c r="D136" s="3"/>
      <c r="F136" s="3"/>
      <c r="H136" s="3"/>
      <c r="J136" s="3"/>
    </row>
    <row r="137" spans="4:10" ht="23.25" customHeight="1" x14ac:dyDescent="0.55000000000000004">
      <c r="D137" s="3"/>
      <c r="F137" s="3"/>
      <c r="H137" s="3"/>
      <c r="J137" s="3"/>
    </row>
    <row r="138" spans="4:10" ht="23.25" customHeight="1" x14ac:dyDescent="0.55000000000000004">
      <c r="D138" s="3"/>
      <c r="F138" s="3"/>
      <c r="H138" s="3"/>
      <c r="J138" s="3"/>
    </row>
    <row r="139" spans="4:10" ht="23.25" customHeight="1" x14ac:dyDescent="0.55000000000000004">
      <c r="D139" s="3"/>
      <c r="F139" s="3"/>
      <c r="H139" s="3"/>
      <c r="J139" s="3"/>
    </row>
    <row r="140" spans="4:10" ht="23.25" customHeight="1" x14ac:dyDescent="0.55000000000000004">
      <c r="D140" s="3"/>
      <c r="F140" s="3"/>
      <c r="H140" s="3"/>
      <c r="J140" s="3"/>
    </row>
    <row r="141" spans="4:10" ht="23.25" customHeight="1" x14ac:dyDescent="0.55000000000000004">
      <c r="D141" s="3"/>
      <c r="F141" s="3"/>
      <c r="H141" s="3"/>
      <c r="J141" s="3"/>
    </row>
    <row r="142" spans="4:10" ht="23.25" customHeight="1" x14ac:dyDescent="0.55000000000000004">
      <c r="D142" s="3"/>
      <c r="F142" s="3"/>
      <c r="H142" s="3"/>
      <c r="J142" s="3"/>
    </row>
    <row r="143" spans="4:10" ht="23.25" customHeight="1" x14ac:dyDescent="0.55000000000000004">
      <c r="D143" s="3"/>
      <c r="F143" s="3"/>
      <c r="H143" s="3"/>
      <c r="J143" s="3"/>
    </row>
    <row r="144" spans="4:10" ht="23.25" customHeight="1" x14ac:dyDescent="0.55000000000000004">
      <c r="D144" s="3"/>
      <c r="F144" s="3"/>
      <c r="H144" s="3"/>
      <c r="J144" s="3"/>
    </row>
    <row r="145" spans="4:10" ht="23.25" customHeight="1" x14ac:dyDescent="0.55000000000000004">
      <c r="D145" s="3"/>
      <c r="F145" s="3"/>
      <c r="H145" s="3"/>
      <c r="J145" s="3"/>
    </row>
    <row r="146" spans="4:10" ht="23.25" customHeight="1" x14ac:dyDescent="0.55000000000000004">
      <c r="D146" s="3"/>
      <c r="F146" s="3"/>
      <c r="H146" s="3"/>
      <c r="J146" s="3"/>
    </row>
    <row r="147" spans="4:10" ht="23.25" customHeight="1" x14ac:dyDescent="0.55000000000000004">
      <c r="D147" s="3"/>
      <c r="F147" s="3"/>
      <c r="H147" s="3"/>
      <c r="J147" s="3"/>
    </row>
    <row r="148" spans="4:10" ht="23.25" customHeight="1" x14ac:dyDescent="0.55000000000000004">
      <c r="D148" s="3"/>
      <c r="F148" s="3"/>
      <c r="H148" s="3"/>
      <c r="J148" s="3"/>
    </row>
    <row r="149" spans="4:10" ht="23.25" customHeight="1" x14ac:dyDescent="0.55000000000000004">
      <c r="D149" s="3"/>
      <c r="F149" s="3"/>
      <c r="H149" s="3"/>
      <c r="J149" s="3"/>
    </row>
    <row r="150" spans="4:10" ht="23.25" customHeight="1" x14ac:dyDescent="0.55000000000000004">
      <c r="D150" s="3"/>
      <c r="F150" s="3"/>
      <c r="H150" s="3"/>
      <c r="J150" s="3"/>
    </row>
    <row r="151" spans="4:10" ht="23.25" customHeight="1" x14ac:dyDescent="0.55000000000000004">
      <c r="D151" s="3"/>
      <c r="F151" s="3"/>
      <c r="H151" s="3"/>
      <c r="J151" s="3"/>
    </row>
    <row r="152" spans="4:10" ht="23.25" customHeight="1" x14ac:dyDescent="0.55000000000000004">
      <c r="D152" s="3"/>
      <c r="F152" s="3"/>
      <c r="H152" s="3"/>
      <c r="J152" s="3"/>
    </row>
    <row r="153" spans="4:10" ht="23.25" customHeight="1" x14ac:dyDescent="0.55000000000000004">
      <c r="D153" s="3"/>
      <c r="F153" s="3"/>
      <c r="H153" s="3"/>
      <c r="J153" s="3"/>
    </row>
    <row r="154" spans="4:10" ht="23.25" customHeight="1" x14ac:dyDescent="0.55000000000000004">
      <c r="D154" s="3"/>
      <c r="F154" s="3"/>
      <c r="H154" s="3"/>
      <c r="J154" s="3"/>
    </row>
    <row r="155" spans="4:10" ht="23.25" customHeight="1" x14ac:dyDescent="0.55000000000000004">
      <c r="D155" s="3"/>
      <c r="F155" s="3"/>
      <c r="H155" s="3"/>
      <c r="J155" s="3"/>
    </row>
    <row r="156" spans="4:10" ht="23.25" customHeight="1" x14ac:dyDescent="0.55000000000000004">
      <c r="D156" s="3"/>
      <c r="F156" s="3"/>
      <c r="H156" s="3"/>
      <c r="J156" s="3"/>
    </row>
    <row r="157" spans="4:10" ht="23.25" customHeight="1" x14ac:dyDescent="0.55000000000000004">
      <c r="D157" s="3"/>
      <c r="F157" s="3"/>
      <c r="H157" s="3"/>
      <c r="J157" s="3"/>
    </row>
    <row r="158" spans="4:10" ht="23.25" customHeight="1" x14ac:dyDescent="0.55000000000000004">
      <c r="D158" s="3"/>
      <c r="F158" s="3"/>
      <c r="H158" s="3"/>
      <c r="J158" s="3"/>
    </row>
    <row r="159" spans="4:10" ht="23.25" customHeight="1" x14ac:dyDescent="0.55000000000000004">
      <c r="D159" s="3"/>
      <c r="F159" s="3"/>
      <c r="H159" s="3"/>
      <c r="J159" s="3"/>
    </row>
    <row r="160" spans="4:10" ht="23.25" customHeight="1" x14ac:dyDescent="0.55000000000000004">
      <c r="D160" s="3"/>
      <c r="F160" s="3"/>
      <c r="H160" s="3"/>
      <c r="J160" s="3"/>
    </row>
    <row r="161" spans="4:10" ht="23.25" customHeight="1" x14ac:dyDescent="0.55000000000000004">
      <c r="D161" s="3"/>
      <c r="F161" s="3"/>
      <c r="H161" s="3"/>
      <c r="J161" s="3"/>
    </row>
    <row r="162" spans="4:10" ht="23.25" customHeight="1" x14ac:dyDescent="0.55000000000000004">
      <c r="D162" s="3"/>
      <c r="F162" s="3"/>
      <c r="H162" s="3"/>
      <c r="J162" s="3"/>
    </row>
    <row r="163" spans="4:10" ht="23.25" customHeight="1" x14ac:dyDescent="0.55000000000000004">
      <c r="D163" s="3"/>
      <c r="F163" s="3"/>
      <c r="H163" s="3"/>
      <c r="J163" s="3"/>
    </row>
    <row r="164" spans="4:10" ht="23.25" customHeight="1" x14ac:dyDescent="0.55000000000000004">
      <c r="D164" s="3"/>
      <c r="F164" s="3"/>
      <c r="H164" s="3"/>
      <c r="J164" s="3"/>
    </row>
    <row r="165" spans="4:10" ht="23.25" customHeight="1" x14ac:dyDescent="0.55000000000000004">
      <c r="D165" s="3"/>
      <c r="F165" s="3"/>
      <c r="H165" s="3"/>
      <c r="J165" s="3"/>
    </row>
    <row r="166" spans="4:10" ht="23.25" customHeight="1" x14ac:dyDescent="0.55000000000000004">
      <c r="D166" s="3"/>
      <c r="F166" s="3"/>
      <c r="H166" s="3"/>
      <c r="J166" s="3"/>
    </row>
    <row r="167" spans="4:10" ht="23.25" customHeight="1" x14ac:dyDescent="0.55000000000000004">
      <c r="D167" s="3"/>
      <c r="F167" s="3"/>
      <c r="H167" s="3"/>
      <c r="J167" s="3"/>
    </row>
    <row r="168" spans="4:10" ht="23.25" customHeight="1" x14ac:dyDescent="0.55000000000000004">
      <c r="D168" s="3"/>
      <c r="F168" s="3"/>
      <c r="H168" s="3"/>
      <c r="J168" s="3"/>
    </row>
    <row r="169" spans="4:10" ht="23.25" customHeight="1" x14ac:dyDescent="0.55000000000000004">
      <c r="D169" s="3"/>
      <c r="F169" s="3"/>
      <c r="H169" s="3"/>
      <c r="J169" s="3"/>
    </row>
    <row r="170" spans="4:10" ht="23.25" customHeight="1" x14ac:dyDescent="0.55000000000000004">
      <c r="D170" s="3"/>
      <c r="F170" s="3"/>
      <c r="H170" s="3"/>
      <c r="J170" s="3"/>
    </row>
    <row r="171" spans="4:10" ht="23.25" customHeight="1" x14ac:dyDescent="0.55000000000000004">
      <c r="D171" s="3"/>
      <c r="F171" s="3"/>
      <c r="H171" s="3"/>
      <c r="J171" s="3"/>
    </row>
    <row r="172" spans="4:10" ht="23.25" customHeight="1" x14ac:dyDescent="0.55000000000000004">
      <c r="D172" s="3"/>
      <c r="F172" s="3"/>
      <c r="H172" s="3"/>
      <c r="J172" s="3"/>
    </row>
    <row r="173" spans="4:10" ht="23.25" customHeight="1" x14ac:dyDescent="0.55000000000000004">
      <c r="D173" s="3"/>
      <c r="F173" s="3"/>
      <c r="H173" s="3"/>
      <c r="J173" s="3"/>
    </row>
    <row r="174" spans="4:10" ht="23.25" customHeight="1" x14ac:dyDescent="0.55000000000000004">
      <c r="D174" s="3"/>
      <c r="F174" s="3"/>
      <c r="H174" s="3"/>
      <c r="J174" s="3"/>
    </row>
    <row r="175" spans="4:10" ht="23.25" customHeight="1" x14ac:dyDescent="0.55000000000000004">
      <c r="D175" s="3"/>
      <c r="F175" s="3"/>
      <c r="H175" s="3"/>
      <c r="J175" s="3"/>
    </row>
    <row r="176" spans="4:10" ht="23.25" customHeight="1" x14ac:dyDescent="0.55000000000000004">
      <c r="D176" s="3"/>
      <c r="F176" s="3"/>
      <c r="H176" s="3"/>
      <c r="J176" s="3"/>
    </row>
    <row r="177" spans="4:10" ht="23.25" customHeight="1" x14ac:dyDescent="0.55000000000000004">
      <c r="D177" s="3"/>
      <c r="F177" s="3"/>
      <c r="H177" s="3"/>
      <c r="J177" s="3"/>
    </row>
    <row r="178" spans="4:10" ht="23.25" customHeight="1" x14ac:dyDescent="0.55000000000000004">
      <c r="D178" s="3"/>
      <c r="F178" s="3"/>
      <c r="H178" s="3"/>
      <c r="J178" s="3"/>
    </row>
    <row r="179" spans="4:10" ht="23.25" customHeight="1" x14ac:dyDescent="0.55000000000000004">
      <c r="D179" s="3"/>
      <c r="F179" s="3"/>
      <c r="H179" s="3"/>
      <c r="J179" s="3"/>
    </row>
    <row r="180" spans="4:10" ht="23.25" customHeight="1" x14ac:dyDescent="0.55000000000000004">
      <c r="D180" s="3"/>
      <c r="F180" s="3"/>
      <c r="H180" s="3"/>
      <c r="J180" s="3"/>
    </row>
    <row r="181" spans="4:10" ht="23.25" customHeight="1" x14ac:dyDescent="0.55000000000000004">
      <c r="D181" s="3"/>
      <c r="F181" s="3"/>
      <c r="H181" s="3"/>
      <c r="J181" s="3"/>
    </row>
    <row r="182" spans="4:10" ht="23.25" customHeight="1" x14ac:dyDescent="0.55000000000000004">
      <c r="D182" s="3"/>
      <c r="F182" s="3"/>
      <c r="H182" s="3"/>
      <c r="J182" s="3"/>
    </row>
    <row r="183" spans="4:10" ht="23.25" customHeight="1" x14ac:dyDescent="0.55000000000000004">
      <c r="D183" s="3"/>
      <c r="F183" s="3"/>
      <c r="H183" s="3"/>
      <c r="J183" s="3"/>
    </row>
    <row r="184" spans="4:10" ht="23.25" customHeight="1" x14ac:dyDescent="0.55000000000000004">
      <c r="D184" s="3"/>
      <c r="F184" s="3"/>
      <c r="H184" s="3"/>
      <c r="J184" s="3"/>
    </row>
    <row r="185" spans="4:10" ht="23.25" customHeight="1" x14ac:dyDescent="0.55000000000000004">
      <c r="D185" s="3"/>
      <c r="F185" s="3"/>
      <c r="H185" s="3"/>
      <c r="J185" s="3"/>
    </row>
    <row r="186" spans="4:10" ht="23.25" customHeight="1" x14ac:dyDescent="0.55000000000000004">
      <c r="D186" s="3"/>
      <c r="F186" s="3"/>
      <c r="H186" s="3"/>
      <c r="J186" s="3"/>
    </row>
    <row r="187" spans="4:10" ht="23.25" customHeight="1" x14ac:dyDescent="0.55000000000000004">
      <c r="D187" s="3"/>
      <c r="F187" s="3"/>
      <c r="H187" s="3"/>
      <c r="J187" s="3"/>
    </row>
    <row r="188" spans="4:10" ht="23.25" customHeight="1" x14ac:dyDescent="0.55000000000000004">
      <c r="D188" s="3"/>
      <c r="F188" s="3"/>
      <c r="H188" s="3"/>
      <c r="J188" s="3"/>
    </row>
    <row r="189" spans="4:10" ht="23.25" customHeight="1" x14ac:dyDescent="0.55000000000000004">
      <c r="D189" s="3"/>
      <c r="F189" s="3"/>
      <c r="H189" s="3"/>
      <c r="J189" s="3"/>
    </row>
    <row r="190" spans="4:10" ht="23.25" customHeight="1" x14ac:dyDescent="0.55000000000000004">
      <c r="D190" s="3"/>
      <c r="F190" s="3"/>
      <c r="H190" s="3"/>
      <c r="J190" s="3"/>
    </row>
    <row r="191" spans="4:10" ht="23.25" customHeight="1" x14ac:dyDescent="0.55000000000000004">
      <c r="D191" s="3"/>
      <c r="F191" s="3"/>
      <c r="H191" s="3"/>
      <c r="J191" s="3"/>
    </row>
    <row r="192" spans="4:10" ht="23.25" customHeight="1" x14ac:dyDescent="0.55000000000000004">
      <c r="D192" s="3"/>
      <c r="F192" s="3"/>
      <c r="H192" s="3"/>
      <c r="J192" s="3"/>
    </row>
    <row r="193" spans="4:10" ht="23.25" customHeight="1" x14ac:dyDescent="0.55000000000000004">
      <c r="D193" s="3"/>
      <c r="F193" s="3"/>
      <c r="H193" s="3"/>
      <c r="J193" s="3"/>
    </row>
  </sheetData>
  <mergeCells count="5">
    <mergeCell ref="D3:F3"/>
    <mergeCell ref="H3:J3"/>
    <mergeCell ref="D6:J6"/>
    <mergeCell ref="D4:F4"/>
    <mergeCell ref="H4:J4"/>
  </mergeCells>
  <phoneticPr fontId="16" type="noConversion"/>
  <pageMargins left="0.55000000000000004" right="0.55000000000000004" top="0.48" bottom="0.19" header="0.5" footer="0.31"/>
  <pageSetup paperSize="9" scale="73" firstPageNumber="9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3"/>
  <sheetViews>
    <sheetView view="pageBreakPreview" topLeftCell="A43" zoomScale="80" zoomScaleNormal="80" zoomScaleSheetLayoutView="80" workbookViewId="0">
      <selection activeCell="B50" sqref="B50"/>
    </sheetView>
  </sheetViews>
  <sheetFormatPr defaultColWidth="9.125" defaultRowHeight="23.25" customHeight="1" x14ac:dyDescent="0.5"/>
  <cols>
    <col min="1" max="1" width="60.625" style="6" customWidth="1"/>
    <col min="2" max="2" width="8.875" style="6" customWidth="1"/>
    <col min="3" max="3" width="11.5" style="8" customWidth="1"/>
    <col min="4" max="4" width="1" style="24" customWidth="1"/>
    <col min="5" max="5" width="13.75" style="8" bestFit="1" customWidth="1"/>
    <col min="6" max="6" width="1" style="24" customWidth="1"/>
    <col min="7" max="7" width="17.625" style="8" customWidth="1"/>
    <col min="8" max="8" width="1" style="24" customWidth="1"/>
    <col min="9" max="9" width="11.125" style="8" bestFit="1" customWidth="1"/>
    <col min="10" max="10" width="1" style="24" customWidth="1"/>
    <col min="11" max="11" width="12.75" style="8" bestFit="1" customWidth="1"/>
    <col min="12" max="12" width="1" style="24" customWidth="1"/>
    <col min="13" max="13" width="19.125" style="8" customWidth="1"/>
    <col min="14" max="14" width="1" style="24" customWidth="1"/>
    <col min="15" max="15" width="12.125" style="8" customWidth="1"/>
    <col min="16" max="16" width="1" style="24" customWidth="1"/>
    <col min="17" max="17" width="13.375" style="8" customWidth="1"/>
    <col min="18" max="18" width="1" style="24" customWidth="1"/>
    <col min="19" max="19" width="11.5" style="8" customWidth="1"/>
    <col min="20" max="20" width="1" style="24" customWidth="1"/>
    <col min="21" max="21" width="13.125" style="8" customWidth="1"/>
    <col min="22" max="22" width="14.5" style="8" customWidth="1"/>
    <col min="23" max="23" width="9.875" style="8" bestFit="1" customWidth="1"/>
    <col min="24" max="16384" width="9.125" style="8"/>
  </cols>
  <sheetData>
    <row r="1" spans="1:21" s="37" customFormat="1" ht="22.2" x14ac:dyDescent="0.6">
      <c r="A1" s="15" t="s">
        <v>89</v>
      </c>
      <c r="B1" s="15"/>
      <c r="D1" s="72"/>
      <c r="F1" s="72"/>
      <c r="H1" s="72"/>
      <c r="J1" s="72"/>
      <c r="L1" s="72"/>
      <c r="N1" s="72"/>
      <c r="P1" s="72"/>
      <c r="R1" s="72"/>
      <c r="T1" s="72"/>
    </row>
    <row r="2" spans="1:21" s="37" customFormat="1" ht="22.2" x14ac:dyDescent="0.6">
      <c r="A2" s="15" t="s">
        <v>191</v>
      </c>
      <c r="B2" s="15"/>
      <c r="D2" s="72"/>
      <c r="F2" s="72"/>
      <c r="H2" s="72"/>
      <c r="J2" s="72"/>
      <c r="L2" s="72"/>
      <c r="N2" s="72"/>
      <c r="P2" s="72"/>
      <c r="R2" s="72"/>
      <c r="T2" s="72"/>
    </row>
    <row r="3" spans="1:21" ht="12" customHeight="1" x14ac:dyDescent="0.55000000000000004">
      <c r="A3" s="244"/>
      <c r="B3" s="244"/>
      <c r="C3" s="244"/>
      <c r="D3" s="244"/>
      <c r="E3" s="244"/>
      <c r="G3" s="24"/>
    </row>
    <row r="4" spans="1:21" ht="19.2" customHeight="1" x14ac:dyDescent="0.55000000000000004">
      <c r="C4" s="243" t="s">
        <v>90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</row>
    <row r="5" spans="1:21" ht="19.2" customHeight="1" x14ac:dyDescent="0.55000000000000004">
      <c r="D5" s="143"/>
      <c r="E5" s="25"/>
      <c r="F5" s="25"/>
      <c r="H5" s="25"/>
      <c r="I5" s="242" t="s">
        <v>103</v>
      </c>
      <c r="J5" s="242"/>
      <c r="K5" s="242"/>
      <c r="M5" s="242" t="s">
        <v>40</v>
      </c>
      <c r="N5" s="242"/>
      <c r="O5" s="242"/>
      <c r="P5" s="26"/>
      <c r="Q5" s="26"/>
      <c r="R5" s="143"/>
      <c r="S5" s="141"/>
      <c r="U5" s="141"/>
    </row>
    <row r="6" spans="1:21" ht="19.2" customHeight="1" x14ac:dyDescent="0.55000000000000004">
      <c r="D6" s="143"/>
      <c r="E6" s="25"/>
      <c r="F6" s="25"/>
      <c r="H6" s="25"/>
      <c r="I6" s="25"/>
      <c r="J6" s="25"/>
      <c r="K6" s="25"/>
      <c r="M6" s="25" t="s">
        <v>133</v>
      </c>
      <c r="N6" s="25"/>
      <c r="O6" s="25"/>
      <c r="P6" s="26"/>
      <c r="Q6" s="26"/>
      <c r="R6" s="143"/>
      <c r="S6" s="141"/>
      <c r="U6" s="141"/>
    </row>
    <row r="7" spans="1:21" ht="19.2" customHeight="1" x14ac:dyDescent="0.55000000000000004">
      <c r="D7" s="143"/>
      <c r="E7" s="25"/>
      <c r="F7" s="25"/>
      <c r="H7" s="25"/>
      <c r="I7" s="25"/>
      <c r="J7" s="25"/>
      <c r="K7" s="25"/>
      <c r="M7" s="25" t="s">
        <v>88</v>
      </c>
      <c r="N7" s="25"/>
      <c r="O7" s="25"/>
      <c r="P7" s="26"/>
      <c r="Q7" s="26"/>
      <c r="R7" s="143"/>
      <c r="S7" s="141"/>
      <c r="U7" s="141"/>
    </row>
    <row r="8" spans="1:21" ht="19.2" customHeight="1" x14ac:dyDescent="0.55000000000000004">
      <c r="D8" s="143"/>
      <c r="E8" s="25"/>
      <c r="F8" s="25"/>
      <c r="H8" s="25"/>
      <c r="I8" s="25"/>
      <c r="J8" s="25"/>
      <c r="K8" s="25"/>
      <c r="M8" s="142" t="s">
        <v>81</v>
      </c>
      <c r="N8" s="25"/>
      <c r="O8" s="25"/>
      <c r="P8" s="26"/>
      <c r="Q8" s="26"/>
      <c r="R8" s="143"/>
      <c r="S8" s="141"/>
      <c r="U8" s="141"/>
    </row>
    <row r="9" spans="1:21" ht="19.2" customHeight="1" x14ac:dyDescent="0.55000000000000004">
      <c r="D9" s="143"/>
      <c r="E9" s="25"/>
      <c r="F9" s="25"/>
      <c r="H9" s="25"/>
      <c r="I9" s="25"/>
      <c r="J9" s="25"/>
      <c r="K9" s="25"/>
      <c r="M9" s="25" t="s">
        <v>82</v>
      </c>
      <c r="N9" s="25"/>
      <c r="O9" s="25" t="s">
        <v>71</v>
      </c>
      <c r="P9" s="26"/>
      <c r="Q9" s="25" t="s">
        <v>39</v>
      </c>
      <c r="R9" s="143"/>
      <c r="S9" s="142"/>
      <c r="U9" s="141"/>
    </row>
    <row r="10" spans="1:21" ht="19.2" customHeight="1" x14ac:dyDescent="0.55000000000000004">
      <c r="D10" s="143"/>
      <c r="E10" s="25"/>
      <c r="F10" s="25"/>
      <c r="G10" s="142"/>
      <c r="H10" s="25"/>
      <c r="I10" s="142" t="s">
        <v>64</v>
      </c>
      <c r="J10" s="25"/>
      <c r="K10" s="142"/>
      <c r="M10" s="142" t="s">
        <v>83</v>
      </c>
      <c r="N10" s="25"/>
      <c r="O10" s="25" t="s">
        <v>72</v>
      </c>
      <c r="Q10" s="142" t="s">
        <v>21</v>
      </c>
      <c r="R10" s="25"/>
      <c r="S10" s="142" t="s">
        <v>38</v>
      </c>
      <c r="T10" s="25"/>
    </row>
    <row r="11" spans="1:21" ht="19.2" customHeight="1" x14ac:dyDescent="0.5">
      <c r="C11" s="142" t="s">
        <v>17</v>
      </c>
      <c r="E11" s="142" t="s">
        <v>63</v>
      </c>
      <c r="F11" s="25"/>
      <c r="G11" s="142" t="s">
        <v>124</v>
      </c>
      <c r="H11" s="25"/>
      <c r="I11" s="142" t="s">
        <v>65</v>
      </c>
      <c r="K11" s="142"/>
      <c r="L11" s="25"/>
      <c r="M11" s="142" t="s">
        <v>84</v>
      </c>
      <c r="N11" s="25"/>
      <c r="O11" s="142" t="s">
        <v>70</v>
      </c>
      <c r="Q11" s="142" t="s">
        <v>22</v>
      </c>
      <c r="R11" s="25"/>
      <c r="S11" s="142" t="s">
        <v>68</v>
      </c>
      <c r="T11" s="25"/>
      <c r="U11" s="142" t="s">
        <v>39</v>
      </c>
    </row>
    <row r="12" spans="1:21" ht="19.2" customHeight="1" x14ac:dyDescent="0.5">
      <c r="C12" s="142" t="s">
        <v>33</v>
      </c>
      <c r="E12" s="142" t="s">
        <v>55</v>
      </c>
      <c r="F12" s="25"/>
      <c r="G12" s="142" t="s">
        <v>125</v>
      </c>
      <c r="H12" s="25"/>
      <c r="I12" s="142" t="s">
        <v>66</v>
      </c>
      <c r="J12" s="25"/>
      <c r="K12" s="142" t="s">
        <v>26</v>
      </c>
      <c r="L12" s="25"/>
      <c r="M12" s="142" t="s">
        <v>85</v>
      </c>
      <c r="N12" s="25"/>
      <c r="O12" s="142" t="s">
        <v>21</v>
      </c>
      <c r="Q12" s="142" t="s">
        <v>87</v>
      </c>
      <c r="R12" s="25"/>
      <c r="S12" s="142" t="s">
        <v>69</v>
      </c>
      <c r="T12" s="25"/>
      <c r="U12" s="142" t="s">
        <v>21</v>
      </c>
    </row>
    <row r="13" spans="1:21" ht="19.8" x14ac:dyDescent="0.5">
      <c r="B13" s="191" t="s">
        <v>1</v>
      </c>
      <c r="C13" s="142" t="s">
        <v>32</v>
      </c>
      <c r="E13" s="39" t="s">
        <v>122</v>
      </c>
      <c r="F13" s="25"/>
      <c r="G13" s="39" t="s">
        <v>126</v>
      </c>
      <c r="H13" s="25"/>
      <c r="I13" s="142" t="s">
        <v>67</v>
      </c>
      <c r="J13" s="25"/>
      <c r="K13" s="142" t="s">
        <v>34</v>
      </c>
      <c r="L13" s="25"/>
      <c r="M13" s="142" t="s">
        <v>86</v>
      </c>
      <c r="N13" s="25"/>
      <c r="O13" s="142" t="s">
        <v>22</v>
      </c>
      <c r="Q13" s="142" t="s">
        <v>78</v>
      </c>
      <c r="R13" s="25"/>
      <c r="S13" s="142" t="s">
        <v>37</v>
      </c>
      <c r="T13" s="25"/>
      <c r="U13" s="142" t="s">
        <v>22</v>
      </c>
    </row>
    <row r="14" spans="1:21" ht="19.8" x14ac:dyDescent="0.5">
      <c r="A14" s="8"/>
      <c r="B14" s="8"/>
      <c r="C14" s="237" t="s">
        <v>196</v>
      </c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  <row r="15" spans="1:21" ht="20.399999999999999" x14ac:dyDescent="0.55000000000000004">
      <c r="A15" s="195" t="s">
        <v>190</v>
      </c>
      <c r="B15" s="19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</row>
    <row r="16" spans="1:21" s="30" customFormat="1" ht="19.2" customHeight="1" x14ac:dyDescent="0.55000000000000004">
      <c r="A16" s="195" t="s">
        <v>130</v>
      </c>
      <c r="B16" s="195"/>
      <c r="C16" s="62">
        <v>300000000</v>
      </c>
      <c r="D16" s="62"/>
      <c r="E16" s="62">
        <v>1606753420</v>
      </c>
      <c r="F16" s="62"/>
      <c r="G16" s="62">
        <v>67932017</v>
      </c>
      <c r="H16" s="62"/>
      <c r="I16" s="62">
        <v>30000000</v>
      </c>
      <c r="J16" s="62"/>
      <c r="K16" s="62">
        <v>351773445</v>
      </c>
      <c r="L16" s="62"/>
      <c r="M16" s="62">
        <v>-6198378</v>
      </c>
      <c r="N16" s="67"/>
      <c r="O16" s="62">
        <f>SUM(M16)</f>
        <v>-6198378</v>
      </c>
      <c r="P16" s="62"/>
      <c r="Q16" s="62">
        <f>SUM(C16:K16,O16)</f>
        <v>2350260504</v>
      </c>
      <c r="R16" s="62"/>
      <c r="S16" s="62">
        <v>993</v>
      </c>
      <c r="T16" s="62"/>
      <c r="U16" s="62">
        <f>SUM(Q16:S16)</f>
        <v>2350261497</v>
      </c>
    </row>
    <row r="17" spans="1:22" s="30" customFormat="1" ht="12" customHeight="1" x14ac:dyDescent="0.55000000000000004">
      <c r="A17" s="195"/>
      <c r="B17" s="195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</row>
    <row r="18" spans="1:22" ht="19.2" customHeight="1" x14ac:dyDescent="0.55000000000000004">
      <c r="A18" s="195" t="s">
        <v>53</v>
      </c>
      <c r="B18" s="195"/>
      <c r="C18" s="57"/>
      <c r="D18" s="67"/>
      <c r="E18" s="57"/>
      <c r="F18" s="67"/>
      <c r="G18" s="57"/>
      <c r="H18" s="67"/>
      <c r="I18" s="57"/>
      <c r="J18" s="67"/>
      <c r="K18" s="57"/>
      <c r="L18" s="67"/>
      <c r="M18" s="57"/>
      <c r="N18" s="67"/>
      <c r="O18" s="57"/>
      <c r="P18" s="67"/>
      <c r="Q18" s="57"/>
      <c r="R18" s="67"/>
      <c r="S18" s="57"/>
      <c r="T18" s="67"/>
      <c r="U18" s="57"/>
    </row>
    <row r="19" spans="1:22" ht="19.2" customHeight="1" x14ac:dyDescent="0.55000000000000004">
      <c r="A19" s="41" t="s">
        <v>201</v>
      </c>
      <c r="B19" s="41"/>
      <c r="C19" s="57"/>
      <c r="D19" s="62"/>
      <c r="E19" s="57"/>
      <c r="F19" s="62"/>
      <c r="G19" s="57"/>
      <c r="H19" s="62"/>
      <c r="I19" s="57"/>
      <c r="J19" s="62"/>
      <c r="K19" s="77"/>
      <c r="L19" s="62"/>
      <c r="M19" s="57"/>
      <c r="N19" s="62"/>
      <c r="O19" s="77"/>
      <c r="P19" s="62"/>
      <c r="Q19" s="77"/>
      <c r="R19" s="62"/>
      <c r="S19" s="77"/>
      <c r="T19" s="62"/>
      <c r="U19" s="77"/>
    </row>
    <row r="20" spans="1:22" ht="19.2" customHeight="1" x14ac:dyDescent="0.55000000000000004">
      <c r="A20" s="6" t="s">
        <v>45</v>
      </c>
      <c r="B20" s="191">
        <v>25</v>
      </c>
      <c r="C20" s="32">
        <v>0</v>
      </c>
      <c r="D20" s="31"/>
      <c r="E20" s="32">
        <v>0</v>
      </c>
      <c r="F20" s="31"/>
      <c r="G20" s="32">
        <v>0</v>
      </c>
      <c r="H20" s="31"/>
      <c r="I20" s="32">
        <v>0</v>
      </c>
      <c r="J20" s="31"/>
      <c r="K20" s="57">
        <v>-629999929</v>
      </c>
      <c r="L20" s="31"/>
      <c r="M20" s="32">
        <v>0</v>
      </c>
      <c r="N20" s="205"/>
      <c r="O20" s="32">
        <f t="shared" ref="O20" si="0">SUM(M20)</f>
        <v>0</v>
      </c>
      <c r="P20" s="31"/>
      <c r="Q20" s="57">
        <f>SUM(C20:K20,O20)</f>
        <v>-629999929</v>
      </c>
      <c r="R20" s="31"/>
      <c r="S20" s="32">
        <v>0</v>
      </c>
      <c r="T20" s="31"/>
      <c r="U20" s="57">
        <f>SUM(Q20:S20)</f>
        <v>-629999929</v>
      </c>
    </row>
    <row r="21" spans="1:22" ht="19.2" customHeight="1" x14ac:dyDescent="0.55000000000000004">
      <c r="A21" s="6" t="s">
        <v>197</v>
      </c>
      <c r="B21" s="191"/>
      <c r="C21" s="32">
        <v>0</v>
      </c>
      <c r="D21" s="31"/>
      <c r="E21" s="32">
        <v>0</v>
      </c>
      <c r="F21" s="31"/>
      <c r="G21" s="32">
        <v>0</v>
      </c>
      <c r="H21" s="31"/>
      <c r="I21" s="32">
        <v>0</v>
      </c>
      <c r="J21" s="31"/>
      <c r="K21" s="57">
        <v>0</v>
      </c>
      <c r="L21" s="31"/>
      <c r="M21" s="32">
        <v>0</v>
      </c>
      <c r="N21" s="205"/>
      <c r="O21" s="32">
        <f t="shared" ref="O21" si="1">SUM(M21)</f>
        <v>0</v>
      </c>
      <c r="P21" s="31"/>
      <c r="Q21" s="57">
        <f>SUM(C21:K21,O21)</f>
        <v>0</v>
      </c>
      <c r="R21" s="31"/>
      <c r="S21" s="57">
        <v>-544</v>
      </c>
      <c r="T21" s="31"/>
      <c r="U21" s="57">
        <f>SUM(Q21:S21)</f>
        <v>-544</v>
      </c>
    </row>
    <row r="22" spans="1:22" s="141" customFormat="1" ht="19.2" customHeight="1" x14ac:dyDescent="0.55000000000000004">
      <c r="A22" s="41" t="s">
        <v>203</v>
      </c>
      <c r="B22" s="41"/>
      <c r="C22" s="60">
        <f>C20</f>
        <v>0</v>
      </c>
      <c r="D22" s="62"/>
      <c r="E22" s="60">
        <f>E20</f>
        <v>0</v>
      </c>
      <c r="F22" s="62"/>
      <c r="G22" s="68">
        <f>G20</f>
        <v>0</v>
      </c>
      <c r="H22" s="62"/>
      <c r="I22" s="60">
        <f>I20</f>
        <v>0</v>
      </c>
      <c r="J22" s="62"/>
      <c r="K22" s="60">
        <f>K20</f>
        <v>-629999929</v>
      </c>
      <c r="L22" s="62"/>
      <c r="M22" s="68">
        <f>M20</f>
        <v>0</v>
      </c>
      <c r="N22" s="67"/>
      <c r="O22" s="68">
        <f>O20</f>
        <v>0</v>
      </c>
      <c r="P22" s="62"/>
      <c r="Q22" s="60">
        <f>Q20</f>
        <v>-629999929</v>
      </c>
      <c r="R22" s="62"/>
      <c r="S22" s="68">
        <f>S20+S21</f>
        <v>-544</v>
      </c>
      <c r="T22" s="31"/>
      <c r="U22" s="60">
        <f>U20+U21</f>
        <v>-630000473</v>
      </c>
    </row>
    <row r="23" spans="1:22" s="141" customFormat="1" ht="12" customHeight="1" x14ac:dyDescent="0.55000000000000004">
      <c r="A23" s="195"/>
      <c r="B23" s="195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</row>
    <row r="24" spans="1:22" ht="19.2" customHeight="1" x14ac:dyDescent="0.55000000000000004">
      <c r="A24" s="40" t="s">
        <v>202</v>
      </c>
      <c r="B24" s="40"/>
      <c r="C24" s="59">
        <f>C22</f>
        <v>0</v>
      </c>
      <c r="D24" s="62"/>
      <c r="E24" s="59">
        <f>E22</f>
        <v>0</v>
      </c>
      <c r="F24" s="62"/>
      <c r="G24" s="59">
        <f>G22</f>
        <v>0</v>
      </c>
      <c r="H24" s="62"/>
      <c r="I24" s="59">
        <f>I22</f>
        <v>0</v>
      </c>
      <c r="J24" s="62"/>
      <c r="K24" s="59">
        <f>K22</f>
        <v>-629999929</v>
      </c>
      <c r="L24" s="62"/>
      <c r="M24" s="59">
        <f>M22</f>
        <v>0</v>
      </c>
      <c r="N24" s="62"/>
      <c r="O24" s="59">
        <f>O22</f>
        <v>0</v>
      </c>
      <c r="P24" s="62"/>
      <c r="Q24" s="59">
        <f>Q22</f>
        <v>-629999929</v>
      </c>
      <c r="R24" s="62"/>
      <c r="S24" s="59">
        <f>S22</f>
        <v>-544</v>
      </c>
      <c r="T24" s="62"/>
      <c r="U24" s="59">
        <f>U22</f>
        <v>-630000473</v>
      </c>
    </row>
    <row r="25" spans="1:22" s="30" customFormat="1" ht="12" customHeight="1" x14ac:dyDescent="0.55000000000000004">
      <c r="A25" s="195"/>
      <c r="B25" s="195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</row>
    <row r="26" spans="1:22" s="30" customFormat="1" ht="19.2" customHeight="1" x14ac:dyDescent="0.55000000000000004">
      <c r="A26" s="195" t="s">
        <v>194</v>
      </c>
      <c r="B26" s="195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</row>
    <row r="27" spans="1:22" s="30" customFormat="1" ht="19.2" customHeight="1" x14ac:dyDescent="0.55000000000000004">
      <c r="A27" s="6" t="s">
        <v>132</v>
      </c>
      <c r="B27" s="6"/>
      <c r="C27" s="57">
        <v>0</v>
      </c>
      <c r="D27" s="67"/>
      <c r="E27" s="57">
        <v>0</v>
      </c>
      <c r="F27" s="67"/>
      <c r="G27" s="57">
        <v>0</v>
      </c>
      <c r="H27" s="62"/>
      <c r="I27" s="57">
        <v>0</v>
      </c>
      <c r="J27" s="62"/>
      <c r="K27" s="57">
        <f>'PL_5-6 '!F40</f>
        <v>701995239</v>
      </c>
      <c r="L27" s="62"/>
      <c r="M27" s="57">
        <v>0</v>
      </c>
      <c r="N27" s="62"/>
      <c r="O27" s="57">
        <f t="shared" ref="O27" si="2">SUM(M27)</f>
        <v>0</v>
      </c>
      <c r="P27" s="62"/>
      <c r="Q27" s="57">
        <f>SUM(C27:K27,O27)</f>
        <v>701995239</v>
      </c>
      <c r="R27" s="62"/>
      <c r="S27" s="57">
        <f>'PL_5-6 '!F41</f>
        <v>533</v>
      </c>
      <c r="T27" s="62"/>
      <c r="U27" s="57">
        <f>SUM(Q27:S27)</f>
        <v>701995772</v>
      </c>
      <c r="V27" s="198"/>
    </row>
    <row r="28" spans="1:22" s="30" customFormat="1" ht="19.2" customHeight="1" x14ac:dyDescent="0.55000000000000004">
      <c r="A28" s="6" t="s">
        <v>154</v>
      </c>
      <c r="B28" s="6"/>
      <c r="C28" s="57">
        <v>0</v>
      </c>
      <c r="D28" s="62"/>
      <c r="E28" s="57">
        <v>0</v>
      </c>
      <c r="F28" s="62"/>
      <c r="G28" s="57">
        <v>0</v>
      </c>
      <c r="H28" s="62"/>
      <c r="I28" s="57">
        <v>0</v>
      </c>
      <c r="J28" s="62"/>
      <c r="K28" s="209">
        <f>'PL_5-6 '!F34+14</f>
        <v>-546956</v>
      </c>
      <c r="L28" s="62"/>
      <c r="M28" s="209">
        <f>'PL_5-6 '!F32</f>
        <v>-22062236</v>
      </c>
      <c r="N28" s="67"/>
      <c r="O28" s="209">
        <f>SUM(M28)</f>
        <v>-22062236</v>
      </c>
      <c r="P28" s="62"/>
      <c r="Q28" s="57">
        <f>SUM(C28:K28,O28)</f>
        <v>-22609192</v>
      </c>
      <c r="R28" s="62"/>
      <c r="S28" s="57">
        <v>-14</v>
      </c>
      <c r="T28" s="62"/>
      <c r="U28" s="57">
        <f>SUM(Q28:S28)</f>
        <v>-22609206</v>
      </c>
    </row>
    <row r="29" spans="1:22" s="30" customFormat="1" ht="19.2" customHeight="1" x14ac:dyDescent="0.55000000000000004">
      <c r="A29" s="195" t="s">
        <v>193</v>
      </c>
      <c r="B29" s="195"/>
      <c r="C29" s="68">
        <f>SUM(C27:C28)</f>
        <v>0</v>
      </c>
      <c r="D29" s="62"/>
      <c r="E29" s="68">
        <f>SUM(E27:E28)</f>
        <v>0</v>
      </c>
      <c r="F29" s="62"/>
      <c r="G29" s="68">
        <f>SUM(G27:G28)</f>
        <v>0</v>
      </c>
      <c r="H29" s="62"/>
      <c r="I29" s="68">
        <f>SUM(I27:I28)</f>
        <v>0</v>
      </c>
      <c r="J29" s="62"/>
      <c r="K29" s="59">
        <f>SUM(K27:K28)</f>
        <v>701448283</v>
      </c>
      <c r="L29" s="62"/>
      <c r="M29" s="59">
        <f>SUM(M27:M28)</f>
        <v>-22062236</v>
      </c>
      <c r="N29" s="62"/>
      <c r="O29" s="59">
        <f>SUM(O27:O28)</f>
        <v>-22062236</v>
      </c>
      <c r="P29" s="62"/>
      <c r="Q29" s="60">
        <f>SUM(Q27:Q28)</f>
        <v>679386047</v>
      </c>
      <c r="R29" s="62"/>
      <c r="S29" s="60">
        <f>SUM(S27:S28)</f>
        <v>519</v>
      </c>
      <c r="T29" s="62"/>
      <c r="U29" s="60">
        <f>SUM(U27:U28)</f>
        <v>679386566</v>
      </c>
      <c r="V29" s="198">
        <f>U29-'PL_5-6 '!F37</f>
        <v>0</v>
      </c>
    </row>
    <row r="30" spans="1:22" ht="21" thickBot="1" x14ac:dyDescent="0.6">
      <c r="A30" s="195" t="s">
        <v>192</v>
      </c>
      <c r="B30" s="195"/>
      <c r="C30" s="210">
        <f>C29+C16+C24</f>
        <v>300000000</v>
      </c>
      <c r="D30" s="62"/>
      <c r="E30" s="210">
        <f>E29+E16+E24</f>
        <v>1606753420</v>
      </c>
      <c r="F30" s="62"/>
      <c r="G30" s="210">
        <f>G29+G16+G24</f>
        <v>67932017</v>
      </c>
      <c r="H30" s="62"/>
      <c r="I30" s="210">
        <f>I29+I16+I24</f>
        <v>30000000</v>
      </c>
      <c r="J30" s="62"/>
      <c r="K30" s="210">
        <f>K29+K16+K24</f>
        <v>423221799</v>
      </c>
      <c r="L30" s="62"/>
      <c r="M30" s="210">
        <f>M29+M16+M24</f>
        <v>-28260614</v>
      </c>
      <c r="N30" s="62"/>
      <c r="O30" s="210">
        <f>O29+O16+O24</f>
        <v>-28260614</v>
      </c>
      <c r="P30" s="62"/>
      <c r="Q30" s="210">
        <f>Q29+Q16+Q24</f>
        <v>2399646622</v>
      </c>
      <c r="R30" s="62"/>
      <c r="S30" s="210">
        <f>S29+S16+S24</f>
        <v>968</v>
      </c>
      <c r="T30" s="62"/>
      <c r="U30" s="210">
        <f>U29+U16+U24</f>
        <v>2399647590</v>
      </c>
    </row>
    <row r="31" spans="1:22" ht="21.6" customHeight="1" thickTop="1" x14ac:dyDescent="0.6">
      <c r="A31" s="144"/>
      <c r="B31" s="195"/>
      <c r="C31" s="69"/>
      <c r="D31" s="65"/>
      <c r="E31" s="69"/>
      <c r="F31" s="65"/>
      <c r="G31" s="69"/>
      <c r="H31" s="65"/>
      <c r="I31" s="69"/>
      <c r="J31" s="65"/>
      <c r="K31" s="69"/>
      <c r="L31" s="65"/>
      <c r="M31" s="69"/>
      <c r="N31" s="65"/>
      <c r="O31" s="69"/>
      <c r="P31" s="65"/>
      <c r="Q31" s="69"/>
      <c r="R31" s="65"/>
      <c r="S31" s="69"/>
      <c r="T31" s="65"/>
      <c r="U31" s="69"/>
    </row>
    <row r="32" spans="1:22" s="37" customFormat="1" ht="22.2" customHeight="1" x14ac:dyDescent="0.6">
      <c r="A32" s="15" t="s">
        <v>89</v>
      </c>
      <c r="B32" s="15"/>
      <c r="C32" s="75"/>
      <c r="D32" s="64"/>
      <c r="E32" s="75"/>
      <c r="F32" s="72"/>
      <c r="G32" s="75"/>
      <c r="H32" s="72"/>
      <c r="J32" s="72"/>
      <c r="L32" s="72"/>
      <c r="N32" s="72"/>
      <c r="P32" s="72"/>
      <c r="R32" s="72"/>
      <c r="T32" s="72"/>
    </row>
    <row r="33" spans="1:21" s="37" customFormat="1" ht="22.2" customHeight="1" x14ac:dyDescent="0.6">
      <c r="A33" s="15" t="str">
        <f>A2</f>
        <v>งบแสดงการเปลี่ยนแปลงส่วนของผู้ถือหุ้น</v>
      </c>
      <c r="B33" s="15"/>
      <c r="D33" s="72"/>
      <c r="F33" s="72"/>
      <c r="H33" s="72"/>
      <c r="J33" s="72"/>
      <c r="L33" s="72"/>
      <c r="N33" s="72"/>
      <c r="P33" s="72"/>
      <c r="R33" s="72"/>
      <c r="T33" s="72"/>
    </row>
    <row r="34" spans="1:21" ht="19.2" customHeight="1" x14ac:dyDescent="0.55000000000000004">
      <c r="A34" s="34"/>
      <c r="B34" s="34"/>
      <c r="C34" s="243" t="s">
        <v>90</v>
      </c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</row>
    <row r="35" spans="1:21" ht="19.2" customHeight="1" x14ac:dyDescent="0.55000000000000004">
      <c r="D35" s="143"/>
      <c r="E35" s="25"/>
      <c r="F35" s="25"/>
      <c r="H35" s="25"/>
      <c r="I35" s="242" t="s">
        <v>103</v>
      </c>
      <c r="J35" s="242"/>
      <c r="K35" s="242"/>
      <c r="M35" s="242" t="s">
        <v>40</v>
      </c>
      <c r="N35" s="242"/>
      <c r="O35" s="242"/>
      <c r="P35" s="26"/>
      <c r="Q35" s="26"/>
      <c r="R35" s="143"/>
      <c r="S35" s="141"/>
      <c r="U35" s="141"/>
    </row>
    <row r="36" spans="1:21" ht="19.2" customHeight="1" x14ac:dyDescent="0.55000000000000004">
      <c r="D36" s="194"/>
      <c r="E36" s="25"/>
      <c r="F36" s="25"/>
      <c r="H36" s="25"/>
      <c r="I36" s="25"/>
      <c r="J36" s="25"/>
      <c r="K36" s="25"/>
      <c r="M36" s="25" t="s">
        <v>181</v>
      </c>
      <c r="N36" s="25"/>
      <c r="O36" s="25"/>
      <c r="P36" s="26"/>
      <c r="Q36" s="26"/>
      <c r="R36" s="194"/>
      <c r="S36" s="147"/>
      <c r="U36" s="147"/>
    </row>
    <row r="37" spans="1:21" ht="19.2" customHeight="1" x14ac:dyDescent="0.55000000000000004">
      <c r="D37" s="194"/>
      <c r="E37" s="25"/>
      <c r="F37" s="25"/>
      <c r="H37" s="25"/>
      <c r="I37" s="25"/>
      <c r="J37" s="25"/>
      <c r="K37" s="25"/>
      <c r="M37" s="25" t="s">
        <v>88</v>
      </c>
      <c r="N37" s="25"/>
      <c r="O37" s="25"/>
      <c r="P37" s="26"/>
      <c r="Q37" s="26"/>
      <c r="R37" s="194"/>
      <c r="S37" s="147"/>
      <c r="U37" s="147"/>
    </row>
    <row r="38" spans="1:21" ht="19.2" customHeight="1" x14ac:dyDescent="0.55000000000000004">
      <c r="D38" s="194"/>
      <c r="E38" s="25"/>
      <c r="F38" s="25"/>
      <c r="H38" s="25"/>
      <c r="I38" s="25"/>
      <c r="J38" s="25"/>
      <c r="K38" s="25"/>
      <c r="M38" s="193" t="s">
        <v>81</v>
      </c>
      <c r="N38" s="25"/>
      <c r="O38" s="25"/>
      <c r="P38" s="26"/>
      <c r="Q38" s="26"/>
      <c r="R38" s="194"/>
      <c r="S38" s="147"/>
      <c r="U38" s="147"/>
    </row>
    <row r="39" spans="1:21" ht="19.2" customHeight="1" x14ac:dyDescent="0.55000000000000004">
      <c r="D39" s="194"/>
      <c r="E39" s="25"/>
      <c r="F39" s="25"/>
      <c r="H39" s="25"/>
      <c r="I39" s="25"/>
      <c r="J39" s="25"/>
      <c r="K39" s="25"/>
      <c r="M39" s="25" t="s">
        <v>82</v>
      </c>
      <c r="N39" s="25"/>
      <c r="O39" s="25" t="s">
        <v>71</v>
      </c>
      <c r="P39" s="26"/>
      <c r="Q39" s="25" t="s">
        <v>39</v>
      </c>
      <c r="R39" s="194"/>
      <c r="S39" s="193"/>
      <c r="U39" s="147"/>
    </row>
    <row r="40" spans="1:21" ht="19.2" customHeight="1" x14ac:dyDescent="0.55000000000000004">
      <c r="D40" s="194"/>
      <c r="E40" s="25"/>
      <c r="F40" s="25"/>
      <c r="G40" s="193"/>
      <c r="H40" s="25"/>
      <c r="I40" s="193" t="s">
        <v>64</v>
      </c>
      <c r="J40" s="25"/>
      <c r="K40" s="193"/>
      <c r="M40" s="193" t="s">
        <v>83</v>
      </c>
      <c r="N40" s="25"/>
      <c r="O40" s="25" t="s">
        <v>72</v>
      </c>
      <c r="Q40" s="193" t="s">
        <v>21</v>
      </c>
      <c r="R40" s="25"/>
      <c r="S40" s="193" t="s">
        <v>38</v>
      </c>
      <c r="T40" s="25"/>
    </row>
    <row r="41" spans="1:21" ht="19.2" customHeight="1" x14ac:dyDescent="0.5">
      <c r="C41" s="193" t="s">
        <v>17</v>
      </c>
      <c r="E41" s="193" t="s">
        <v>63</v>
      </c>
      <c r="F41" s="25"/>
      <c r="G41" s="193" t="s">
        <v>124</v>
      </c>
      <c r="H41" s="25"/>
      <c r="I41" s="193" t="s">
        <v>65</v>
      </c>
      <c r="K41" s="193"/>
      <c r="L41" s="25"/>
      <c r="M41" s="193" t="s">
        <v>84</v>
      </c>
      <c r="N41" s="25"/>
      <c r="O41" s="193" t="s">
        <v>70</v>
      </c>
      <c r="Q41" s="193" t="s">
        <v>22</v>
      </c>
      <c r="R41" s="25"/>
      <c r="S41" s="193" t="s">
        <v>68</v>
      </c>
      <c r="T41" s="25"/>
      <c r="U41" s="193" t="s">
        <v>39</v>
      </c>
    </row>
    <row r="42" spans="1:21" ht="19.2" customHeight="1" x14ac:dyDescent="0.5">
      <c r="C42" s="193" t="s">
        <v>33</v>
      </c>
      <c r="E42" s="193" t="s">
        <v>55</v>
      </c>
      <c r="F42" s="25"/>
      <c r="G42" s="193" t="s">
        <v>125</v>
      </c>
      <c r="H42" s="25"/>
      <c r="I42" s="193" t="s">
        <v>66</v>
      </c>
      <c r="J42" s="25"/>
      <c r="K42" s="193" t="s">
        <v>26</v>
      </c>
      <c r="L42" s="25"/>
      <c r="M42" s="193" t="s">
        <v>85</v>
      </c>
      <c r="N42" s="25"/>
      <c r="O42" s="193" t="s">
        <v>21</v>
      </c>
      <c r="Q42" s="193" t="s">
        <v>87</v>
      </c>
      <c r="R42" s="25"/>
      <c r="S42" s="193" t="s">
        <v>69</v>
      </c>
      <c r="T42" s="25"/>
      <c r="U42" s="193" t="s">
        <v>21</v>
      </c>
    </row>
    <row r="43" spans="1:21" ht="19.2" customHeight="1" x14ac:dyDescent="0.5">
      <c r="B43" s="191" t="s">
        <v>1</v>
      </c>
      <c r="C43" s="193" t="s">
        <v>32</v>
      </c>
      <c r="E43" s="39" t="s">
        <v>122</v>
      </c>
      <c r="F43" s="25"/>
      <c r="G43" s="39" t="s">
        <v>126</v>
      </c>
      <c r="H43" s="25"/>
      <c r="I43" s="193" t="s">
        <v>67</v>
      </c>
      <c r="J43" s="25"/>
      <c r="K43" s="193" t="s">
        <v>34</v>
      </c>
      <c r="L43" s="25"/>
      <c r="M43" s="193" t="s">
        <v>86</v>
      </c>
      <c r="N43" s="25"/>
      <c r="O43" s="193" t="s">
        <v>22</v>
      </c>
      <c r="Q43" s="193" t="s">
        <v>78</v>
      </c>
      <c r="R43" s="25"/>
      <c r="S43" s="193" t="s">
        <v>37</v>
      </c>
      <c r="T43" s="25"/>
      <c r="U43" s="193" t="s">
        <v>22</v>
      </c>
    </row>
    <row r="44" spans="1:21" ht="19.8" x14ac:dyDescent="0.5">
      <c r="A44" s="8"/>
      <c r="B44" s="8"/>
      <c r="C44" s="237" t="s">
        <v>196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</row>
    <row r="45" spans="1:21" ht="20.399999999999999" x14ac:dyDescent="0.55000000000000004">
      <c r="A45" s="195" t="s">
        <v>189</v>
      </c>
      <c r="B45" s="195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</row>
    <row r="46" spans="1:21" s="30" customFormat="1" ht="19.2" customHeight="1" x14ac:dyDescent="0.55000000000000004">
      <c r="A46" s="195" t="s">
        <v>123</v>
      </c>
      <c r="B46" s="195"/>
      <c r="C46" s="31">
        <v>300000000</v>
      </c>
      <c r="D46" s="31"/>
      <c r="E46" s="31">
        <v>1606753420</v>
      </c>
      <c r="F46" s="31"/>
      <c r="G46" s="31">
        <v>67932017</v>
      </c>
      <c r="H46" s="31"/>
      <c r="I46" s="31">
        <v>30000000</v>
      </c>
      <c r="J46" s="31"/>
      <c r="K46" s="31">
        <v>423221799</v>
      </c>
      <c r="L46" s="31"/>
      <c r="M46" s="31">
        <v>-28260614</v>
      </c>
      <c r="N46" s="29"/>
      <c r="O46" s="31">
        <f t="shared" ref="O46" si="3">SUM(M46)</f>
        <v>-28260614</v>
      </c>
      <c r="P46" s="204"/>
      <c r="Q46" s="31">
        <f>SUM(C46:K46,O46)</f>
        <v>2399646622</v>
      </c>
      <c r="R46" s="31"/>
      <c r="S46" s="31">
        <v>968</v>
      </c>
      <c r="T46" s="31"/>
      <c r="U46" s="31">
        <f>SUM(Q46:S46)</f>
        <v>2399647590</v>
      </c>
    </row>
    <row r="47" spans="1:21" s="30" customFormat="1" ht="12" customHeight="1" x14ac:dyDescent="0.55000000000000004">
      <c r="A47" s="195"/>
      <c r="B47" s="195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</row>
    <row r="48" spans="1:21" ht="19.2" customHeight="1" x14ac:dyDescent="0.55000000000000004">
      <c r="A48" s="195" t="s">
        <v>53</v>
      </c>
      <c r="B48" s="195"/>
      <c r="C48" s="57"/>
      <c r="D48" s="67"/>
      <c r="E48" s="57"/>
      <c r="F48" s="67"/>
      <c r="G48" s="57"/>
      <c r="H48" s="67"/>
      <c r="I48" s="57"/>
      <c r="J48" s="67"/>
      <c r="K48" s="57"/>
      <c r="L48" s="67"/>
      <c r="M48" s="57"/>
      <c r="N48" s="67"/>
      <c r="O48" s="57"/>
      <c r="P48" s="67"/>
      <c r="Q48" s="57"/>
      <c r="R48" s="67"/>
      <c r="S48" s="57"/>
      <c r="T48" s="67"/>
      <c r="U48" s="57"/>
    </row>
    <row r="49" spans="1:22" ht="19.2" customHeight="1" x14ac:dyDescent="0.55000000000000004">
      <c r="A49" s="41" t="s">
        <v>201</v>
      </c>
      <c r="B49" s="41"/>
      <c r="C49" s="57"/>
      <c r="D49" s="62"/>
      <c r="E49" s="57"/>
      <c r="F49" s="62"/>
      <c r="G49" s="57"/>
      <c r="H49" s="62"/>
      <c r="I49" s="57"/>
      <c r="J49" s="62"/>
      <c r="K49" s="77"/>
      <c r="L49" s="62"/>
      <c r="M49" s="57"/>
      <c r="N49" s="62"/>
      <c r="O49" s="77"/>
      <c r="P49" s="62"/>
      <c r="Q49" s="77"/>
      <c r="R49" s="62"/>
      <c r="S49" s="77"/>
      <c r="T49" s="62"/>
      <c r="U49" s="77"/>
    </row>
    <row r="50" spans="1:22" ht="19.2" customHeight="1" x14ac:dyDescent="0.55000000000000004">
      <c r="A50" s="6" t="s">
        <v>45</v>
      </c>
      <c r="B50" s="191">
        <v>25</v>
      </c>
      <c r="C50" s="32"/>
      <c r="D50" s="31"/>
      <c r="E50" s="32"/>
      <c r="F50" s="31"/>
      <c r="G50" s="32"/>
      <c r="H50" s="31"/>
      <c r="I50" s="32"/>
      <c r="J50" s="31"/>
      <c r="K50" s="57">
        <f>-779993948+300</f>
        <v>-779993648</v>
      </c>
      <c r="L50" s="31"/>
      <c r="M50" s="32">
        <v>0</v>
      </c>
      <c r="N50" s="205"/>
      <c r="O50" s="32">
        <f t="shared" ref="O50:O51" si="4">SUM(M50)</f>
        <v>0</v>
      </c>
      <c r="P50" s="31"/>
      <c r="Q50" s="57">
        <f>SUM(C50:K50,O50)</f>
        <v>-779993648</v>
      </c>
      <c r="R50" s="31"/>
      <c r="S50" s="32">
        <v>0</v>
      </c>
      <c r="T50" s="31"/>
      <c r="U50" s="57">
        <f t="shared" ref="U50" si="5">SUM(Q50:S50)</f>
        <v>-779993648</v>
      </c>
    </row>
    <row r="51" spans="1:22" ht="19.2" customHeight="1" x14ac:dyDescent="0.55000000000000004">
      <c r="A51" s="6" t="s">
        <v>197</v>
      </c>
      <c r="B51" s="217"/>
      <c r="C51" s="32">
        <v>0</v>
      </c>
      <c r="D51" s="31"/>
      <c r="E51" s="32">
        <v>0</v>
      </c>
      <c r="F51" s="31"/>
      <c r="G51" s="32">
        <v>0</v>
      </c>
      <c r="H51" s="31"/>
      <c r="I51" s="32">
        <v>0</v>
      </c>
      <c r="J51" s="31"/>
      <c r="K51" s="57">
        <v>0</v>
      </c>
      <c r="L51" s="31"/>
      <c r="M51" s="32">
        <v>0</v>
      </c>
      <c r="N51" s="205"/>
      <c r="O51" s="32">
        <f t="shared" si="4"/>
        <v>0</v>
      </c>
      <c r="P51" s="31"/>
      <c r="Q51" s="57">
        <f>SUM(C51:K51,O51)</f>
        <v>0</v>
      </c>
      <c r="R51" s="31"/>
      <c r="S51" s="57">
        <f>-539</f>
        <v>-539</v>
      </c>
      <c r="T51" s="31"/>
      <c r="U51" s="57">
        <f>SUM(Q51:S51)</f>
        <v>-539</v>
      </c>
    </row>
    <row r="52" spans="1:22" s="141" customFormat="1" ht="19.2" customHeight="1" x14ac:dyDescent="0.55000000000000004">
      <c r="A52" s="41" t="s">
        <v>203</v>
      </c>
      <c r="B52" s="41"/>
      <c r="C52" s="60">
        <f>C50</f>
        <v>0</v>
      </c>
      <c r="D52" s="62"/>
      <c r="E52" s="60">
        <f>E50</f>
        <v>0</v>
      </c>
      <c r="F52" s="62"/>
      <c r="G52" s="68">
        <f>G50</f>
        <v>0</v>
      </c>
      <c r="H52" s="62"/>
      <c r="I52" s="60">
        <f>I50</f>
        <v>0</v>
      </c>
      <c r="J52" s="62"/>
      <c r="K52" s="60">
        <f>K50</f>
        <v>-779993648</v>
      </c>
      <c r="L52" s="62"/>
      <c r="M52" s="68">
        <f>M50</f>
        <v>0</v>
      </c>
      <c r="N52" s="67"/>
      <c r="O52" s="68">
        <f>O50</f>
        <v>0</v>
      </c>
      <c r="P52" s="62"/>
      <c r="Q52" s="60">
        <f>Q50</f>
        <v>-779993648</v>
      </c>
      <c r="R52" s="62"/>
      <c r="S52" s="60">
        <f>S50+S51</f>
        <v>-539</v>
      </c>
      <c r="T52" s="31"/>
      <c r="U52" s="60">
        <f>U50+U51</f>
        <v>-779994187</v>
      </c>
      <c r="V52" s="218"/>
    </row>
    <row r="53" spans="1:22" s="141" customFormat="1" ht="12" customHeight="1" x14ac:dyDescent="0.55000000000000004">
      <c r="A53" s="144"/>
      <c r="B53" s="195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</row>
    <row r="54" spans="1:22" s="141" customFormat="1" ht="20.399999999999999" x14ac:dyDescent="0.55000000000000004">
      <c r="A54" s="206" t="s">
        <v>164</v>
      </c>
      <c r="B54" s="195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</row>
    <row r="55" spans="1:22" s="235" customFormat="1" ht="20.399999999999999" x14ac:dyDescent="0.55000000000000004">
      <c r="A55" s="8" t="s">
        <v>219</v>
      </c>
      <c r="B55" s="236">
        <v>14</v>
      </c>
      <c r="C55" s="62">
        <v>0</v>
      </c>
      <c r="D55" s="62"/>
      <c r="E55" s="62">
        <v>0</v>
      </c>
      <c r="F55" s="62"/>
      <c r="G55" s="62">
        <v>0</v>
      </c>
      <c r="H55" s="62"/>
      <c r="I55" s="62">
        <v>0</v>
      </c>
      <c r="J55" s="62"/>
      <c r="K55" s="67">
        <v>0</v>
      </c>
      <c r="L55" s="62"/>
      <c r="M55" s="62">
        <v>0</v>
      </c>
      <c r="N55" s="62"/>
      <c r="O55" s="62">
        <v>0</v>
      </c>
      <c r="P55" s="62"/>
      <c r="Q55" s="67">
        <v>0</v>
      </c>
      <c r="R55" s="62"/>
      <c r="S55" s="67">
        <v>12000000</v>
      </c>
      <c r="T55" s="62"/>
      <c r="U55" s="67">
        <f>SUM(Q55:S55)</f>
        <v>12000000</v>
      </c>
    </row>
    <row r="56" spans="1:22" s="141" customFormat="1" ht="21" customHeight="1" x14ac:dyDescent="0.55000000000000004">
      <c r="A56" s="8" t="s">
        <v>165</v>
      </c>
      <c r="B56" s="236">
        <v>4</v>
      </c>
      <c r="C56" s="62">
        <v>0</v>
      </c>
      <c r="D56" s="62"/>
      <c r="E56" s="62">
        <v>0</v>
      </c>
      <c r="F56" s="62"/>
      <c r="G56" s="62">
        <v>0</v>
      </c>
      <c r="H56" s="62"/>
      <c r="I56" s="62">
        <v>0</v>
      </c>
      <c r="J56" s="62"/>
      <c r="K56" s="67">
        <v>0</v>
      </c>
      <c r="L56" s="62"/>
      <c r="M56" s="62">
        <v>0</v>
      </c>
      <c r="N56" s="62"/>
      <c r="O56" s="62">
        <v>0</v>
      </c>
      <c r="P56" s="62"/>
      <c r="Q56" s="67">
        <v>0</v>
      </c>
      <c r="R56" s="62"/>
      <c r="S56" s="67">
        <f>332875484-12000000</f>
        <v>320875484</v>
      </c>
      <c r="T56" s="62"/>
      <c r="U56" s="67">
        <f>SUM(Q56:S56)</f>
        <v>320875484</v>
      </c>
    </row>
    <row r="57" spans="1:22" s="141" customFormat="1" ht="20.399999999999999" x14ac:dyDescent="0.55000000000000004">
      <c r="A57" s="207" t="s">
        <v>166</v>
      </c>
      <c r="B57" s="195"/>
      <c r="C57" s="117">
        <f>C56</f>
        <v>0</v>
      </c>
      <c r="D57" s="62"/>
      <c r="E57" s="117">
        <f>E56</f>
        <v>0</v>
      </c>
      <c r="F57" s="62"/>
      <c r="G57" s="117">
        <f>G56</f>
        <v>0</v>
      </c>
      <c r="H57" s="62"/>
      <c r="I57" s="117">
        <f>I56</f>
        <v>0</v>
      </c>
      <c r="J57" s="62"/>
      <c r="K57" s="117">
        <v>0</v>
      </c>
      <c r="L57" s="62"/>
      <c r="M57" s="117">
        <f>M56</f>
        <v>0</v>
      </c>
      <c r="N57" s="62"/>
      <c r="O57" s="117">
        <f>O56</f>
        <v>0</v>
      </c>
      <c r="P57" s="62"/>
      <c r="Q57" s="117">
        <v>0</v>
      </c>
      <c r="R57" s="62"/>
      <c r="S57" s="117">
        <f>SUM(S55:S56)</f>
        <v>332875484</v>
      </c>
      <c r="T57" s="62"/>
      <c r="U57" s="117">
        <f>SUM(U55:U56)</f>
        <v>332875484</v>
      </c>
    </row>
    <row r="58" spans="1:22" s="141" customFormat="1" ht="12" customHeight="1" x14ac:dyDescent="0.55000000000000004">
      <c r="A58" s="144"/>
      <c r="B58" s="195"/>
      <c r="C58" s="117"/>
      <c r="D58" s="62"/>
      <c r="E58" s="117"/>
      <c r="F58" s="62"/>
      <c r="G58" s="117"/>
      <c r="H58" s="62"/>
      <c r="I58" s="117"/>
      <c r="J58" s="62"/>
      <c r="K58" s="117"/>
      <c r="L58" s="62"/>
      <c r="M58" s="117"/>
      <c r="N58" s="62"/>
      <c r="O58" s="117"/>
      <c r="P58" s="62"/>
      <c r="Q58" s="117"/>
      <c r="R58" s="62"/>
      <c r="S58" s="117"/>
      <c r="T58" s="62"/>
      <c r="U58" s="117"/>
    </row>
    <row r="59" spans="1:22" ht="21.45" customHeight="1" x14ac:dyDescent="0.55000000000000004">
      <c r="A59" s="40" t="s">
        <v>202</v>
      </c>
      <c r="B59" s="40"/>
      <c r="C59" s="59">
        <f>C52+C57</f>
        <v>0</v>
      </c>
      <c r="D59" s="62"/>
      <c r="E59" s="59">
        <f>E52+E57</f>
        <v>0</v>
      </c>
      <c r="F59" s="62"/>
      <c r="G59" s="59">
        <f>G52+G57</f>
        <v>0</v>
      </c>
      <c r="H59" s="62"/>
      <c r="I59" s="59">
        <f>I52+I57</f>
        <v>0</v>
      </c>
      <c r="J59" s="62"/>
      <c r="K59" s="59">
        <f>K52+K57</f>
        <v>-779993648</v>
      </c>
      <c r="L59" s="62"/>
      <c r="M59" s="59">
        <f>M52+M57</f>
        <v>0</v>
      </c>
      <c r="N59" s="62"/>
      <c r="O59" s="59">
        <f>O52+O57</f>
        <v>0</v>
      </c>
      <c r="P59" s="62"/>
      <c r="Q59" s="59">
        <f>Q52+Q57</f>
        <v>-779993648</v>
      </c>
      <c r="R59" s="62"/>
      <c r="S59" s="59">
        <f>S52+S57</f>
        <v>332874945</v>
      </c>
      <c r="T59" s="62"/>
      <c r="U59" s="59">
        <f>U52+U57</f>
        <v>-447118703</v>
      </c>
    </row>
    <row r="60" spans="1:22" ht="12" customHeight="1" x14ac:dyDescent="0.5">
      <c r="A60" s="42"/>
      <c r="B60" s="42"/>
      <c r="C60" s="57"/>
      <c r="D60" s="67"/>
      <c r="E60" s="57"/>
      <c r="F60" s="67"/>
      <c r="G60" s="57"/>
      <c r="H60" s="67"/>
      <c r="I60" s="57"/>
      <c r="J60" s="67"/>
      <c r="K60" s="57"/>
      <c r="L60" s="67"/>
      <c r="M60" s="57"/>
      <c r="N60" s="67"/>
      <c r="O60" s="57"/>
      <c r="P60" s="67"/>
      <c r="Q60" s="57"/>
      <c r="R60" s="67"/>
      <c r="S60" s="57"/>
      <c r="T60" s="67"/>
      <c r="U60" s="57"/>
    </row>
    <row r="61" spans="1:22" ht="12" customHeight="1" x14ac:dyDescent="0.5">
      <c r="A61" s="42"/>
      <c r="B61" s="42"/>
      <c r="C61" s="57"/>
      <c r="D61" s="67"/>
      <c r="E61" s="57"/>
      <c r="F61" s="67"/>
      <c r="G61" s="57"/>
      <c r="H61" s="67"/>
      <c r="I61" s="57"/>
      <c r="J61" s="67"/>
      <c r="K61" s="57"/>
      <c r="L61" s="67"/>
      <c r="M61" s="57"/>
      <c r="N61" s="67"/>
      <c r="O61" s="57"/>
      <c r="P61" s="67"/>
      <c r="Q61" s="57"/>
      <c r="R61" s="67"/>
      <c r="S61" s="57"/>
      <c r="T61" s="67"/>
      <c r="U61" s="57"/>
    </row>
    <row r="62" spans="1:22" s="30" customFormat="1" ht="19.2" customHeight="1" x14ac:dyDescent="0.55000000000000004">
      <c r="A62" s="195" t="s">
        <v>194</v>
      </c>
      <c r="B62" s="195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</row>
    <row r="63" spans="1:22" s="30" customFormat="1" ht="19.2" customHeight="1" x14ac:dyDescent="0.55000000000000004">
      <c r="A63" s="6" t="s">
        <v>132</v>
      </c>
      <c r="B63" s="6"/>
      <c r="C63" s="57">
        <v>0</v>
      </c>
      <c r="D63" s="67"/>
      <c r="E63" s="57">
        <v>0</v>
      </c>
      <c r="F63" s="67">
        <v>0</v>
      </c>
      <c r="G63" s="57">
        <v>0</v>
      </c>
      <c r="H63" s="62"/>
      <c r="I63" s="57">
        <v>0</v>
      </c>
      <c r="J63" s="62"/>
      <c r="K63" s="57">
        <f>'PL_5-6 '!D40</f>
        <v>890430843.2506299</v>
      </c>
      <c r="L63" s="62"/>
      <c r="M63" s="57">
        <v>0</v>
      </c>
      <c r="N63" s="62"/>
      <c r="O63" s="57">
        <f t="shared" ref="O63" si="6">SUM(M63)</f>
        <v>0</v>
      </c>
      <c r="P63" s="62"/>
      <c r="Q63" s="57">
        <f>SUM(C63:K63,O63)</f>
        <v>890430843.2506299</v>
      </c>
      <c r="R63" s="62"/>
      <c r="S63" s="57">
        <f>'PL_5-6 '!D41</f>
        <v>1339152</v>
      </c>
      <c r="T63" s="62"/>
      <c r="U63" s="57">
        <f>SUM(Q63:S63)</f>
        <v>891769995.2506299</v>
      </c>
      <c r="V63" s="198">
        <f>U63-'PL_5-6 '!D42</f>
        <v>0</v>
      </c>
    </row>
    <row r="64" spans="1:22" s="30" customFormat="1" ht="19.2" customHeight="1" x14ac:dyDescent="0.55000000000000004">
      <c r="A64" s="6" t="s">
        <v>154</v>
      </c>
      <c r="B64" s="6"/>
      <c r="C64" s="57">
        <v>0</v>
      </c>
      <c r="D64" s="62"/>
      <c r="E64" s="57">
        <v>0</v>
      </c>
      <c r="F64" s="62"/>
      <c r="G64" s="57">
        <v>0</v>
      </c>
      <c r="H64" s="62"/>
      <c r="I64" s="57">
        <v>0</v>
      </c>
      <c r="J64" s="62"/>
      <c r="K64" s="209">
        <f>'PL_5-6 '!D34-S64</f>
        <v>-4478057</v>
      </c>
      <c r="L64" s="62"/>
      <c r="M64" s="209">
        <f>'PL_5-6 '!D32</f>
        <v>170765200</v>
      </c>
      <c r="N64" s="67"/>
      <c r="O64" s="209">
        <f>SUM(M64)</f>
        <v>170765200</v>
      </c>
      <c r="P64" s="62"/>
      <c r="Q64" s="57">
        <f>SUM(C64:K64,O64)</f>
        <v>166287143</v>
      </c>
      <c r="R64" s="62"/>
      <c r="S64" s="57">
        <f>'PL_5-6 '!D46-'PL_5-6 '!D41</f>
        <v>0</v>
      </c>
      <c r="T64" s="62"/>
      <c r="U64" s="57">
        <f>SUM(Q64:S64)</f>
        <v>166287143</v>
      </c>
      <c r="V64" s="198">
        <f>U64-'PL_5-6 '!D35</f>
        <v>0</v>
      </c>
    </row>
    <row r="65" spans="1:22" s="30" customFormat="1" ht="19.2" customHeight="1" x14ac:dyDescent="0.55000000000000004">
      <c r="A65" s="195" t="s">
        <v>193</v>
      </c>
      <c r="B65" s="195"/>
      <c r="C65" s="68">
        <f>SUM(C63:C64)</f>
        <v>0</v>
      </c>
      <c r="D65" s="62"/>
      <c r="E65" s="68">
        <f>SUM(E63:E64)</f>
        <v>0</v>
      </c>
      <c r="F65" s="62"/>
      <c r="G65" s="68">
        <f>SUM(G63:G64)</f>
        <v>0</v>
      </c>
      <c r="H65" s="62"/>
      <c r="I65" s="68">
        <f>SUM(I63:I64)</f>
        <v>0</v>
      </c>
      <c r="J65" s="62"/>
      <c r="K65" s="59">
        <f>SUM(K63:K64)</f>
        <v>885952786.2506299</v>
      </c>
      <c r="L65" s="62"/>
      <c r="M65" s="59">
        <f>SUM(M63:M64)</f>
        <v>170765200</v>
      </c>
      <c r="N65" s="62"/>
      <c r="O65" s="59">
        <f>SUM(O63:O64)</f>
        <v>170765200</v>
      </c>
      <c r="P65" s="62"/>
      <c r="Q65" s="60">
        <f>SUM(Q63:Q64)</f>
        <v>1056717986.2506299</v>
      </c>
      <c r="R65" s="62"/>
      <c r="S65" s="60">
        <f>SUM(S63:S64)</f>
        <v>1339152</v>
      </c>
      <c r="T65" s="62"/>
      <c r="U65" s="60">
        <f>SUM(U63:U64)</f>
        <v>1058057138.2506299</v>
      </c>
      <c r="V65" s="198">
        <f>U65-'PL_5-6 '!D37</f>
        <v>0</v>
      </c>
    </row>
    <row r="66" spans="1:22" ht="21" thickBot="1" x14ac:dyDescent="0.6">
      <c r="A66" s="195" t="s">
        <v>188</v>
      </c>
      <c r="B66" s="195"/>
      <c r="C66" s="208">
        <f>C65+C59+C46</f>
        <v>300000000</v>
      </c>
      <c r="D66" s="31"/>
      <c r="E66" s="208">
        <f>E65+E59+E46</f>
        <v>1606753420</v>
      </c>
      <c r="F66" s="31"/>
      <c r="G66" s="208">
        <f>G65+G59+G46</f>
        <v>67932017</v>
      </c>
      <c r="H66" s="31"/>
      <c r="I66" s="208">
        <f>I65+I59+I46</f>
        <v>30000000</v>
      </c>
      <c r="J66" s="31"/>
      <c r="K66" s="208">
        <f>K46+K59+K65</f>
        <v>529180937.2506299</v>
      </c>
      <c r="L66" s="31"/>
      <c r="M66" s="208">
        <f>M65+M59+M46</f>
        <v>142504586</v>
      </c>
      <c r="N66" s="31"/>
      <c r="O66" s="208">
        <f>O65+O59+O46</f>
        <v>142504586</v>
      </c>
      <c r="P66" s="31"/>
      <c r="Q66" s="208">
        <f>Q65+Q59+Q46</f>
        <v>2676370960.2506299</v>
      </c>
      <c r="R66" s="31"/>
      <c r="S66" s="208">
        <f>S65+S59+S46</f>
        <v>334215065</v>
      </c>
      <c r="T66" s="31"/>
      <c r="U66" s="208">
        <f>U65+U59+U46</f>
        <v>3010586025.2506299</v>
      </c>
    </row>
    <row r="67" spans="1:22" ht="21.6" customHeight="1" thickTop="1" x14ac:dyDescent="0.55000000000000004">
      <c r="A67" s="144"/>
      <c r="B67" s="195"/>
      <c r="C67" s="48"/>
      <c r="D67" s="47"/>
      <c r="E67" s="47"/>
      <c r="F67" s="47"/>
      <c r="G67" s="47"/>
      <c r="H67" s="47"/>
      <c r="I67" s="47"/>
      <c r="J67" s="47"/>
      <c r="K67" s="215"/>
      <c r="L67" s="47"/>
      <c r="M67" s="31"/>
      <c r="N67" s="29"/>
      <c r="O67" s="31"/>
      <c r="P67" s="29"/>
      <c r="Q67" s="31"/>
      <c r="R67" s="29"/>
      <c r="S67" s="31"/>
      <c r="T67" s="29"/>
      <c r="U67" s="152"/>
    </row>
    <row r="68" spans="1:22" s="20" customFormat="1" ht="16.5" customHeight="1" x14ac:dyDescent="0.45">
      <c r="C68" s="48"/>
      <c r="D68" s="47"/>
      <c r="E68" s="47"/>
      <c r="F68" s="47"/>
      <c r="G68" s="47"/>
      <c r="H68" s="47"/>
      <c r="I68" s="47"/>
      <c r="J68" s="47"/>
      <c r="K68" s="47"/>
      <c r="L68" s="47"/>
      <c r="N68" s="49"/>
      <c r="P68" s="49"/>
      <c r="R68" s="49"/>
      <c r="T68" s="49"/>
    </row>
    <row r="69" spans="1:22" s="20" customFormat="1" ht="16.5" customHeight="1" x14ac:dyDescent="0.45">
      <c r="A69" s="49"/>
      <c r="B69" s="49"/>
      <c r="C69" s="48"/>
      <c r="D69" s="47"/>
      <c r="E69" s="47"/>
      <c r="F69" s="47"/>
      <c r="G69" s="47"/>
      <c r="H69" s="47"/>
      <c r="I69" s="47"/>
      <c r="J69" s="47"/>
      <c r="K69" s="216"/>
      <c r="L69" s="47"/>
      <c r="M69" s="119"/>
      <c r="N69" s="47"/>
      <c r="O69" s="119"/>
      <c r="P69" s="47"/>
      <c r="Q69" s="119"/>
      <c r="R69" s="47"/>
      <c r="S69" s="119"/>
      <c r="T69" s="47"/>
      <c r="U69" s="119"/>
    </row>
    <row r="70" spans="1:22" ht="19.2" customHeight="1" x14ac:dyDescent="0.55000000000000004">
      <c r="A70" s="34"/>
      <c r="B70" s="34"/>
      <c r="C70" s="120"/>
      <c r="D70" s="35"/>
      <c r="E70" s="9"/>
      <c r="G70" s="9"/>
      <c r="L70" s="35"/>
    </row>
    <row r="71" spans="1:22" ht="23.25" customHeight="1" x14ac:dyDescent="0.5">
      <c r="T71" s="8"/>
    </row>
    <row r="72" spans="1:22" ht="23.25" customHeight="1" x14ac:dyDescent="0.5">
      <c r="T72" s="8"/>
    </row>
    <row r="73" spans="1:22" ht="23.25" customHeight="1" x14ac:dyDescent="0.5">
      <c r="T73" s="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9">
    <mergeCell ref="I35:K35"/>
    <mergeCell ref="M35:O35"/>
    <mergeCell ref="C44:U44"/>
    <mergeCell ref="C34:U34"/>
    <mergeCell ref="A3:E3"/>
    <mergeCell ref="C14:U14"/>
    <mergeCell ref="M5:O5"/>
    <mergeCell ref="I5:K5"/>
    <mergeCell ref="C4:U4"/>
  </mergeCells>
  <phoneticPr fontId="0" type="noConversion"/>
  <pageMargins left="0.47" right="0.19" top="0.44" bottom="0.21" header="0.25" footer="0.16"/>
  <pageSetup paperSize="9" scale="75" firstPageNumber="10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1" max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66"/>
  <sheetViews>
    <sheetView view="pageBreakPreview" topLeftCell="A37" zoomScale="80" zoomScaleNormal="80" zoomScaleSheetLayoutView="80" workbookViewId="0">
      <selection activeCell="A52" sqref="A52"/>
    </sheetView>
  </sheetViews>
  <sheetFormatPr defaultColWidth="9.125" defaultRowHeight="23.25" customHeight="1" x14ac:dyDescent="0.5"/>
  <cols>
    <col min="1" max="1" width="52.875" style="6" customWidth="1"/>
    <col min="2" max="2" width="8.875" style="6" customWidth="1"/>
    <col min="3" max="3" width="13" style="8" customWidth="1"/>
    <col min="4" max="4" width="1" style="24" customWidth="1"/>
    <col min="5" max="5" width="13" style="8" customWidth="1"/>
    <col min="6" max="6" width="1" style="24" customWidth="1"/>
    <col min="7" max="7" width="12.375" style="8" customWidth="1"/>
    <col min="8" max="8" width="1" style="24" customWidth="1"/>
    <col min="9" max="9" width="12.75" style="8" bestFit="1" customWidth="1"/>
    <col min="10" max="10" width="1" style="24" customWidth="1"/>
    <col min="11" max="11" width="16.875" style="8" customWidth="1"/>
    <col min="12" max="12" width="1" style="24" customWidth="1"/>
    <col min="13" max="13" width="17.125" style="8" customWidth="1"/>
    <col min="14" max="14" width="1" style="24" customWidth="1"/>
    <col min="15" max="15" width="13" style="8" customWidth="1"/>
    <col min="16" max="16" width="1.375" style="24" hidden="1" customWidth="1"/>
    <col min="17" max="17" width="10.75" style="8" hidden="1" customWidth="1"/>
    <col min="18" max="18" width="1.375" style="24" hidden="1" customWidth="1"/>
    <col min="19" max="19" width="8.75" style="8" hidden="1" customWidth="1"/>
    <col min="20" max="20" width="1.375" style="24" hidden="1" customWidth="1"/>
    <col min="21" max="21" width="10.75" style="8" hidden="1" customWidth="1"/>
    <col min="22" max="22" width="1.375" style="8" hidden="1" customWidth="1"/>
    <col min="23" max="52" width="0" style="8" hidden="1" customWidth="1"/>
    <col min="53" max="53" width="1.125" style="8" customWidth="1"/>
    <col min="54" max="16384" width="9.125" style="8"/>
  </cols>
  <sheetData>
    <row r="1" spans="1:23" s="37" customFormat="1" ht="22.2" customHeight="1" x14ac:dyDescent="0.6">
      <c r="A1" s="15" t="s">
        <v>89</v>
      </c>
      <c r="B1" s="15"/>
      <c r="D1" s="72"/>
      <c r="F1" s="72"/>
      <c r="H1" s="72"/>
      <c r="J1" s="72"/>
      <c r="L1" s="72"/>
      <c r="N1" s="72"/>
      <c r="P1" s="72"/>
      <c r="R1" s="72"/>
      <c r="T1" s="72"/>
      <c r="V1" s="43"/>
    </row>
    <row r="2" spans="1:23" s="37" customFormat="1" ht="22.2" customHeight="1" x14ac:dyDescent="0.6">
      <c r="A2" s="15" t="str">
        <f>'CH-Consol FS 7-8'!A2</f>
        <v>งบแสดงการเปลี่ยนแปลงส่วนของผู้ถือหุ้น</v>
      </c>
      <c r="B2" s="15"/>
      <c r="D2" s="72"/>
      <c r="F2" s="72"/>
      <c r="H2" s="72"/>
      <c r="J2" s="72"/>
      <c r="L2" s="72"/>
      <c r="N2" s="72"/>
      <c r="P2" s="72"/>
      <c r="R2" s="72"/>
      <c r="T2" s="72"/>
      <c r="V2" s="43"/>
    </row>
    <row r="3" spans="1:23" ht="12" customHeight="1" x14ac:dyDescent="0.55000000000000004">
      <c r="A3" s="244"/>
      <c r="B3" s="244"/>
      <c r="C3" s="244"/>
      <c r="D3" s="244"/>
      <c r="E3" s="244"/>
      <c r="V3" s="28"/>
    </row>
    <row r="4" spans="1:23" ht="19.2" customHeight="1" x14ac:dyDescent="0.55000000000000004">
      <c r="C4" s="243" t="s">
        <v>91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3"/>
      <c r="Q4" s="23"/>
      <c r="R4" s="23"/>
      <c r="S4" s="23"/>
      <c r="T4" s="23"/>
      <c r="U4" s="23"/>
      <c r="V4" s="23"/>
    </row>
    <row r="5" spans="1:23" ht="19.2" customHeight="1" x14ac:dyDescent="0.55000000000000004">
      <c r="D5" s="25"/>
      <c r="E5" s="25"/>
      <c r="F5" s="25"/>
      <c r="G5" s="242" t="s">
        <v>103</v>
      </c>
      <c r="H5" s="242"/>
      <c r="I5" s="242"/>
      <c r="K5" s="242" t="s">
        <v>40</v>
      </c>
      <c r="L5" s="242"/>
      <c r="M5" s="242"/>
      <c r="N5" s="8"/>
      <c r="O5" s="24"/>
      <c r="P5" s="26"/>
      <c r="Q5" s="26"/>
      <c r="R5" s="124"/>
      <c r="S5" s="122"/>
      <c r="U5" s="122"/>
      <c r="V5" s="122"/>
      <c r="W5" s="122"/>
    </row>
    <row r="6" spans="1:23" ht="19.2" customHeight="1" x14ac:dyDescent="0.55000000000000004">
      <c r="D6" s="194"/>
      <c r="E6" s="25"/>
      <c r="F6" s="25"/>
      <c r="G6" s="25"/>
      <c r="H6" s="25"/>
      <c r="I6" s="25"/>
      <c r="K6" s="25" t="s">
        <v>144</v>
      </c>
      <c r="L6" s="25"/>
      <c r="M6" s="25"/>
      <c r="N6" s="8"/>
      <c r="O6" s="24"/>
      <c r="P6" s="26"/>
      <c r="Q6" s="26"/>
      <c r="R6" s="124"/>
      <c r="S6" s="122"/>
      <c r="U6" s="122"/>
      <c r="V6" s="122"/>
      <c r="W6" s="122"/>
    </row>
    <row r="7" spans="1:23" ht="19.2" customHeight="1" x14ac:dyDescent="0.55000000000000004">
      <c r="D7" s="194"/>
      <c r="E7" s="25"/>
      <c r="F7" s="25"/>
      <c r="G7" s="25"/>
      <c r="H7" s="25"/>
      <c r="I7" s="25"/>
      <c r="K7" s="193" t="s">
        <v>131</v>
      </c>
      <c r="L7" s="25"/>
      <c r="M7" s="25"/>
      <c r="N7" s="8"/>
      <c r="O7" s="24"/>
      <c r="P7" s="26"/>
      <c r="Q7" s="26"/>
      <c r="R7" s="124"/>
      <c r="S7" s="122"/>
      <c r="U7" s="122"/>
      <c r="V7" s="122"/>
      <c r="W7" s="122"/>
    </row>
    <row r="8" spans="1:23" ht="19.2" customHeight="1" x14ac:dyDescent="0.55000000000000004">
      <c r="D8" s="194"/>
      <c r="E8" s="25"/>
      <c r="F8" s="25"/>
      <c r="G8" s="25"/>
      <c r="H8" s="25"/>
      <c r="I8" s="25"/>
      <c r="K8" s="193" t="s">
        <v>81</v>
      </c>
      <c r="L8" s="25"/>
      <c r="M8" s="25"/>
      <c r="N8" s="8"/>
      <c r="O8" s="24"/>
      <c r="P8" s="26"/>
      <c r="Q8" s="26"/>
      <c r="R8" s="124"/>
      <c r="S8" s="122"/>
      <c r="U8" s="122"/>
      <c r="V8" s="122"/>
      <c r="W8" s="122"/>
    </row>
    <row r="9" spans="1:23" ht="19.2" customHeight="1" x14ac:dyDescent="0.55000000000000004">
      <c r="D9" s="194"/>
      <c r="E9" s="25"/>
      <c r="F9" s="25"/>
      <c r="G9" s="25"/>
      <c r="H9" s="25"/>
      <c r="I9" s="25"/>
      <c r="K9" s="193" t="s">
        <v>82</v>
      </c>
      <c r="L9" s="25"/>
      <c r="M9" s="25" t="s">
        <v>71</v>
      </c>
      <c r="N9" s="8"/>
      <c r="O9" s="24"/>
      <c r="P9" s="26"/>
      <c r="Q9" s="26"/>
      <c r="R9" s="124"/>
      <c r="S9" s="122"/>
      <c r="U9" s="122"/>
      <c r="V9" s="122"/>
      <c r="W9" s="122"/>
    </row>
    <row r="10" spans="1:23" ht="19.2" customHeight="1" x14ac:dyDescent="0.55000000000000004">
      <c r="D10" s="194"/>
      <c r="E10" s="25"/>
      <c r="F10" s="25"/>
      <c r="G10" s="193" t="s">
        <v>64</v>
      </c>
      <c r="H10" s="25"/>
      <c r="I10" s="193"/>
      <c r="K10" s="193" t="s">
        <v>83</v>
      </c>
      <c r="L10" s="25"/>
      <c r="M10" s="25" t="s">
        <v>72</v>
      </c>
      <c r="N10" s="8"/>
      <c r="O10" s="24"/>
      <c r="P10" s="26"/>
      <c r="Q10" s="26"/>
      <c r="R10" s="124"/>
      <c r="S10" s="122"/>
      <c r="U10" s="122"/>
      <c r="V10" s="122"/>
      <c r="W10" s="122"/>
    </row>
    <row r="11" spans="1:23" ht="19.2" customHeight="1" x14ac:dyDescent="0.55000000000000004">
      <c r="C11" s="193" t="s">
        <v>17</v>
      </c>
      <c r="E11" s="193" t="s">
        <v>63</v>
      </c>
      <c r="F11" s="25"/>
      <c r="G11" s="193" t="s">
        <v>65</v>
      </c>
      <c r="I11" s="193"/>
      <c r="J11" s="25"/>
      <c r="K11" s="193" t="s">
        <v>84</v>
      </c>
      <c r="M11" s="193" t="s">
        <v>70</v>
      </c>
      <c r="N11" s="26"/>
      <c r="O11" s="193" t="s">
        <v>39</v>
      </c>
      <c r="P11" s="124"/>
      <c r="Q11" s="122"/>
      <c r="R11" s="122"/>
      <c r="T11" s="8"/>
    </row>
    <row r="12" spans="1:23" ht="19.2" customHeight="1" x14ac:dyDescent="0.5">
      <c r="C12" s="193" t="s">
        <v>33</v>
      </c>
      <c r="E12" s="193" t="s">
        <v>55</v>
      </c>
      <c r="F12" s="25"/>
      <c r="G12" s="193" t="s">
        <v>66</v>
      </c>
      <c r="H12" s="25"/>
      <c r="I12" s="193" t="s">
        <v>26</v>
      </c>
      <c r="J12" s="25"/>
      <c r="K12" s="193" t="s">
        <v>85</v>
      </c>
      <c r="L12" s="25"/>
      <c r="M12" s="193" t="s">
        <v>21</v>
      </c>
      <c r="O12" s="193" t="s">
        <v>21</v>
      </c>
      <c r="P12" s="25"/>
      <c r="Q12" s="123"/>
      <c r="R12" s="123"/>
      <c r="T12" s="8"/>
    </row>
    <row r="13" spans="1:23" ht="19.2" customHeight="1" x14ac:dyDescent="0.5">
      <c r="B13" s="191" t="s">
        <v>1</v>
      </c>
      <c r="C13" s="193" t="s">
        <v>32</v>
      </c>
      <c r="E13" s="39" t="s">
        <v>122</v>
      </c>
      <c r="F13" s="25"/>
      <c r="G13" s="193" t="s">
        <v>67</v>
      </c>
      <c r="H13" s="25"/>
      <c r="I13" s="193" t="s">
        <v>34</v>
      </c>
      <c r="J13" s="25"/>
      <c r="K13" s="193" t="s">
        <v>86</v>
      </c>
      <c r="L13" s="25"/>
      <c r="M13" s="193" t="s">
        <v>22</v>
      </c>
      <c r="O13" s="193" t="s">
        <v>22</v>
      </c>
      <c r="P13" s="25"/>
      <c r="Q13" s="123"/>
      <c r="R13" s="123"/>
      <c r="T13" s="8"/>
    </row>
    <row r="14" spans="1:23" ht="19.8" x14ac:dyDescent="0.5">
      <c r="A14" s="8"/>
      <c r="B14" s="8"/>
      <c r="C14" s="237" t="s">
        <v>196</v>
      </c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7"/>
      <c r="Q14" s="7"/>
      <c r="R14" s="7"/>
      <c r="S14" s="7"/>
      <c r="T14" s="7"/>
      <c r="U14" s="123"/>
    </row>
    <row r="15" spans="1:23" ht="20.399999999999999" x14ac:dyDescent="0.55000000000000004">
      <c r="A15" s="195" t="s">
        <v>190</v>
      </c>
      <c r="B15" s="195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7"/>
      <c r="Q15" s="7"/>
      <c r="R15" s="7"/>
      <c r="S15" s="7"/>
      <c r="T15" s="7"/>
      <c r="U15" s="123"/>
    </row>
    <row r="16" spans="1:23" ht="19.2" customHeight="1" x14ac:dyDescent="0.55000000000000004">
      <c r="A16" s="195" t="s">
        <v>130</v>
      </c>
      <c r="B16" s="195"/>
      <c r="C16" s="27">
        <v>300000000</v>
      </c>
      <c r="D16" s="31"/>
      <c r="E16" s="27">
        <v>1606753420</v>
      </c>
      <c r="F16" s="31"/>
      <c r="G16" s="27">
        <v>30000000</v>
      </c>
      <c r="H16" s="31"/>
      <c r="I16" s="27">
        <v>355120771</v>
      </c>
      <c r="J16" s="31"/>
      <c r="K16" s="211">
        <v>-6198378</v>
      </c>
      <c r="L16" s="211"/>
      <c r="M16" s="211">
        <f>SUM(K16)</f>
        <v>-6198378</v>
      </c>
      <c r="N16" s="31"/>
      <c r="O16" s="27">
        <f>SUM(C16:I16,M16)</f>
        <v>2285675813</v>
      </c>
      <c r="P16" s="31"/>
      <c r="Q16" s="27"/>
      <c r="R16" s="8"/>
      <c r="T16" s="8"/>
    </row>
    <row r="17" spans="1:21" s="30" customFormat="1" ht="12" customHeight="1" x14ac:dyDescent="0.55000000000000004">
      <c r="A17" s="195"/>
      <c r="B17" s="195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27"/>
    </row>
    <row r="18" spans="1:21" ht="19.2" customHeight="1" x14ac:dyDescent="0.55000000000000004">
      <c r="A18" s="195" t="s">
        <v>53</v>
      </c>
      <c r="B18" s="195"/>
      <c r="C18" s="28"/>
      <c r="D18" s="29"/>
      <c r="E18" s="28"/>
      <c r="F18" s="29"/>
      <c r="G18" s="32"/>
      <c r="H18" s="29"/>
      <c r="I18" s="32"/>
      <c r="J18" s="61"/>
      <c r="K18" s="32"/>
      <c r="L18" s="32"/>
      <c r="M18" s="32"/>
      <c r="N18" s="61"/>
      <c r="O18" s="28"/>
      <c r="P18" s="29"/>
      <c r="Q18" s="27"/>
      <c r="R18" s="8"/>
      <c r="T18" s="8"/>
    </row>
    <row r="19" spans="1:21" ht="19.2" customHeight="1" x14ac:dyDescent="0.55000000000000004">
      <c r="A19" s="88" t="s">
        <v>201</v>
      </c>
      <c r="B19" s="41"/>
      <c r="C19" s="28"/>
      <c r="D19" s="29"/>
      <c r="E19" s="28"/>
      <c r="F19" s="29"/>
      <c r="G19" s="32"/>
      <c r="H19" s="29"/>
      <c r="I19" s="32"/>
      <c r="J19" s="61"/>
      <c r="K19" s="32"/>
      <c r="L19" s="32"/>
      <c r="M19" s="32"/>
      <c r="N19" s="61"/>
      <c r="O19" s="28"/>
      <c r="P19" s="29"/>
      <c r="Q19" s="27"/>
      <c r="R19" s="8"/>
      <c r="T19" s="8"/>
    </row>
    <row r="20" spans="1:21" ht="19.2" customHeight="1" x14ac:dyDescent="0.55000000000000004">
      <c r="A20" s="89" t="s">
        <v>45</v>
      </c>
      <c r="B20" s="191">
        <v>25</v>
      </c>
      <c r="C20" s="32">
        <v>0</v>
      </c>
      <c r="D20" s="31"/>
      <c r="E20" s="32">
        <v>0</v>
      </c>
      <c r="F20" s="31"/>
      <c r="G20" s="32">
        <v>0</v>
      </c>
      <c r="H20" s="31"/>
      <c r="I20" s="57">
        <v>-629999929</v>
      </c>
      <c r="J20" s="31"/>
      <c r="K20" s="32">
        <v>0</v>
      </c>
      <c r="L20" s="29"/>
      <c r="M20" s="32">
        <f>SUM(K20)</f>
        <v>0</v>
      </c>
      <c r="N20" s="29"/>
      <c r="O20" s="57">
        <f>SUM(C20:I20,M20)</f>
        <v>-629999929</v>
      </c>
      <c r="P20" s="29"/>
      <c r="R20" s="8"/>
      <c r="T20" s="8"/>
    </row>
    <row r="21" spans="1:21" ht="19.2" customHeight="1" x14ac:dyDescent="0.55000000000000004">
      <c r="A21" s="88" t="s">
        <v>203</v>
      </c>
      <c r="B21" s="41"/>
      <c r="C21" s="60">
        <f>C20</f>
        <v>0</v>
      </c>
      <c r="D21" s="62"/>
      <c r="E21" s="60">
        <f>E20</f>
        <v>0</v>
      </c>
      <c r="F21" s="62"/>
      <c r="G21" s="60">
        <f>G20</f>
        <v>0</v>
      </c>
      <c r="H21" s="62"/>
      <c r="I21" s="60">
        <f>I20</f>
        <v>-629999929</v>
      </c>
      <c r="J21" s="31"/>
      <c r="K21" s="58">
        <f>K20</f>
        <v>0</v>
      </c>
      <c r="L21" s="29"/>
      <c r="M21" s="58">
        <f>SUM(K21)</f>
        <v>0</v>
      </c>
      <c r="N21" s="29"/>
      <c r="O21" s="60">
        <f>SUM(C21:I21,M21)</f>
        <v>-629999929</v>
      </c>
      <c r="P21" s="31"/>
      <c r="R21" s="8"/>
      <c r="T21" s="8"/>
    </row>
    <row r="22" spans="1:21" s="30" customFormat="1" ht="12" customHeight="1" x14ac:dyDescent="0.55000000000000004">
      <c r="A22" s="195"/>
      <c r="B22" s="195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7"/>
    </row>
    <row r="23" spans="1:21" ht="19.2" customHeight="1" x14ac:dyDescent="0.55000000000000004">
      <c r="A23" s="40" t="s">
        <v>202</v>
      </c>
      <c r="B23" s="40"/>
      <c r="C23" s="59">
        <f>C21</f>
        <v>0</v>
      </c>
      <c r="D23" s="62"/>
      <c r="E23" s="59">
        <f>E21</f>
        <v>0</v>
      </c>
      <c r="F23" s="62"/>
      <c r="G23" s="59">
        <f>G21</f>
        <v>0</v>
      </c>
      <c r="H23" s="62"/>
      <c r="I23" s="59">
        <f>I21</f>
        <v>-629999929</v>
      </c>
      <c r="J23" s="62"/>
      <c r="K23" s="59">
        <f>K21</f>
        <v>0</v>
      </c>
      <c r="L23" s="62"/>
      <c r="M23" s="59">
        <f>M21</f>
        <v>0</v>
      </c>
      <c r="N23" s="62"/>
      <c r="O23" s="59">
        <f>O21</f>
        <v>-629999929</v>
      </c>
      <c r="P23" s="62"/>
      <c r="Q23" s="59">
        <f>Q21</f>
        <v>0</v>
      </c>
      <c r="R23" s="62"/>
      <c r="S23" s="59">
        <f>S21</f>
        <v>0</v>
      </c>
      <c r="T23" s="62"/>
      <c r="U23" s="59">
        <f>U21</f>
        <v>0</v>
      </c>
    </row>
    <row r="24" spans="1:21" s="30" customFormat="1" ht="12" customHeight="1" x14ac:dyDescent="0.55000000000000004">
      <c r="A24" s="195"/>
      <c r="B24" s="195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</row>
    <row r="25" spans="1:21" s="30" customFormat="1" ht="19.2" customHeight="1" x14ac:dyDescent="0.55000000000000004">
      <c r="A25" s="195" t="s">
        <v>194</v>
      </c>
      <c r="B25" s="40"/>
      <c r="D25" s="23"/>
      <c r="F25" s="23"/>
      <c r="H25" s="23"/>
      <c r="J25" s="23"/>
      <c r="N25" s="23"/>
      <c r="P25" s="31"/>
      <c r="Q25" s="27"/>
    </row>
    <row r="26" spans="1:21" s="30" customFormat="1" ht="19.2" customHeight="1" x14ac:dyDescent="0.55000000000000004">
      <c r="A26" s="6" t="s">
        <v>132</v>
      </c>
      <c r="B26" s="195"/>
      <c r="C26" s="32">
        <v>0</v>
      </c>
      <c r="D26" s="29"/>
      <c r="E26" s="32">
        <v>0</v>
      </c>
      <c r="F26" s="29"/>
      <c r="G26" s="32">
        <v>0</v>
      </c>
      <c r="H26" s="31"/>
      <c r="I26" s="57">
        <f>'PL_5-6 '!J26</f>
        <v>625669423</v>
      </c>
      <c r="J26" s="31"/>
      <c r="K26" s="32">
        <v>0</v>
      </c>
      <c r="L26" s="31"/>
      <c r="M26" s="32">
        <f t="shared" ref="M26" si="0">SUM(K26)</f>
        <v>0</v>
      </c>
      <c r="N26" s="31"/>
      <c r="O26" s="57">
        <f>SUM(C26:I26,M26)</f>
        <v>625669423</v>
      </c>
      <c r="P26" s="29"/>
      <c r="Q26" s="27"/>
    </row>
    <row r="27" spans="1:21" s="30" customFormat="1" ht="19.2" customHeight="1" x14ac:dyDescent="0.55000000000000004">
      <c r="A27" s="6" t="s">
        <v>154</v>
      </c>
      <c r="B27" s="195"/>
      <c r="C27" s="32">
        <v>0</v>
      </c>
      <c r="D27" s="31"/>
      <c r="E27" s="32">
        <v>0</v>
      </c>
      <c r="F27" s="31"/>
      <c r="G27" s="32">
        <v>0</v>
      </c>
      <c r="H27" s="31"/>
      <c r="I27" s="209">
        <f>'PL_5-6 '!J34</f>
        <v>0</v>
      </c>
      <c r="J27" s="31"/>
      <c r="K27" s="209">
        <f>'PL_5-6 '!J35</f>
        <v>-22062236</v>
      </c>
      <c r="L27" s="29"/>
      <c r="M27" s="209">
        <f>SUM(K27)</f>
        <v>-22062236</v>
      </c>
      <c r="N27" s="31"/>
      <c r="O27" s="57">
        <f>SUM(C27:I27,M27)</f>
        <v>-22062236</v>
      </c>
      <c r="P27" s="29"/>
      <c r="Q27" s="27"/>
    </row>
    <row r="28" spans="1:21" s="30" customFormat="1" ht="19.2" customHeight="1" x14ac:dyDescent="0.55000000000000004">
      <c r="A28" s="195" t="s">
        <v>193</v>
      </c>
      <c r="B28" s="6"/>
      <c r="C28" s="58">
        <f>SUM(C26:C27)</f>
        <v>0</v>
      </c>
      <c r="D28" s="31"/>
      <c r="E28" s="58">
        <f>SUM(E26:E27)</f>
        <v>0</v>
      </c>
      <c r="F28" s="31"/>
      <c r="G28" s="58">
        <f>SUM(G26:G27)</f>
        <v>0</v>
      </c>
      <c r="H28" s="31"/>
      <c r="I28" s="59">
        <f>SUM(I26:I27)</f>
        <v>625669423</v>
      </c>
      <c r="J28" s="31"/>
      <c r="K28" s="59">
        <f>SUM(K26:K27)</f>
        <v>-22062236</v>
      </c>
      <c r="L28" s="31"/>
      <c r="M28" s="59">
        <f>SUM(M26:M27)</f>
        <v>-22062236</v>
      </c>
      <c r="N28" s="31"/>
      <c r="O28" s="60">
        <f>SUM(O26:O27)</f>
        <v>603607187</v>
      </c>
      <c r="P28" s="29"/>
      <c r="Q28" s="27"/>
    </row>
    <row r="29" spans="1:21" ht="21" thickBot="1" x14ac:dyDescent="0.6">
      <c r="A29" s="195" t="s">
        <v>192</v>
      </c>
      <c r="C29" s="208">
        <f>C16+C28+C21</f>
        <v>300000000</v>
      </c>
      <c r="D29" s="31"/>
      <c r="E29" s="208">
        <f>E16+E28+E21</f>
        <v>1606753420</v>
      </c>
      <c r="F29" s="31"/>
      <c r="G29" s="208">
        <f>G16+G28+G21</f>
        <v>30000000</v>
      </c>
      <c r="H29" s="31"/>
      <c r="I29" s="208">
        <f>I16+I28+I21</f>
        <v>350790265</v>
      </c>
      <c r="J29" s="31"/>
      <c r="K29" s="208">
        <f>K16+K28+K21</f>
        <v>-28260614</v>
      </c>
      <c r="L29" s="31"/>
      <c r="M29" s="208">
        <f>M16+M28+M21</f>
        <v>-28260614</v>
      </c>
      <c r="N29" s="62"/>
      <c r="O29" s="210">
        <f>O16+O28+O21</f>
        <v>2259283071</v>
      </c>
      <c r="P29" s="29"/>
      <c r="Q29" s="28"/>
      <c r="R29" s="29"/>
      <c r="S29" s="28"/>
      <c r="T29" s="8"/>
    </row>
    <row r="30" spans="1:21" ht="21.6" customHeight="1" thickTop="1" x14ac:dyDescent="0.55000000000000004">
      <c r="A30" s="195"/>
      <c r="B30" s="195"/>
      <c r="C30" s="31"/>
      <c r="D30" s="29"/>
      <c r="E30" s="31"/>
      <c r="F30" s="29"/>
      <c r="G30" s="31"/>
      <c r="H30" s="29"/>
      <c r="I30" s="31"/>
      <c r="J30" s="29"/>
      <c r="K30" s="31"/>
      <c r="L30" s="29"/>
      <c r="M30" s="31"/>
      <c r="N30" s="29"/>
      <c r="O30" s="31"/>
      <c r="P30" s="29"/>
      <c r="Q30" s="28"/>
      <c r="R30" s="29"/>
      <c r="S30" s="28"/>
      <c r="T30" s="8"/>
    </row>
    <row r="31" spans="1:21" s="37" customFormat="1" ht="22.2" customHeight="1" x14ac:dyDescent="0.6">
      <c r="A31" s="15" t="s">
        <v>89</v>
      </c>
      <c r="B31" s="195"/>
      <c r="C31" s="174"/>
      <c r="D31" s="72"/>
      <c r="E31" s="174"/>
      <c r="F31" s="72"/>
      <c r="G31" s="174"/>
      <c r="H31" s="72"/>
      <c r="I31" s="174"/>
      <c r="J31" s="72"/>
      <c r="K31" s="174"/>
      <c r="L31" s="72"/>
      <c r="M31" s="174"/>
      <c r="N31" s="72"/>
      <c r="O31" s="174"/>
      <c r="P31" s="72"/>
      <c r="R31" s="72"/>
      <c r="T31" s="72"/>
    </row>
    <row r="32" spans="1:21" s="37" customFormat="1" ht="22.2" customHeight="1" x14ac:dyDescent="0.6">
      <c r="A32" s="15" t="s">
        <v>191</v>
      </c>
      <c r="B32" s="195"/>
      <c r="C32" s="174"/>
      <c r="D32" s="72"/>
      <c r="E32" s="174"/>
      <c r="F32" s="72"/>
      <c r="G32" s="174"/>
      <c r="H32" s="72"/>
      <c r="I32" s="174"/>
      <c r="J32" s="72"/>
      <c r="K32" s="174"/>
      <c r="L32" s="72"/>
      <c r="M32" s="174"/>
      <c r="N32" s="72"/>
      <c r="O32" s="174"/>
      <c r="P32" s="72"/>
      <c r="R32" s="72"/>
      <c r="T32" s="72"/>
    </row>
    <row r="33" spans="1:23" ht="12" customHeight="1" x14ac:dyDescent="0.55000000000000004">
      <c r="A33" s="244"/>
      <c r="B33" s="244"/>
      <c r="C33" s="244"/>
      <c r="D33" s="244"/>
      <c r="E33" s="244"/>
    </row>
    <row r="34" spans="1:23" ht="19.2" customHeight="1" x14ac:dyDescent="0.6">
      <c r="B34" s="15"/>
      <c r="C34" s="243" t="s">
        <v>91</v>
      </c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3"/>
      <c r="Q34" s="23"/>
      <c r="R34" s="23"/>
      <c r="S34" s="23"/>
      <c r="T34" s="23"/>
      <c r="U34" s="23"/>
      <c r="V34" s="23"/>
    </row>
    <row r="35" spans="1:23" ht="19.2" customHeight="1" x14ac:dyDescent="0.55000000000000004">
      <c r="B35" s="34"/>
      <c r="D35" s="25"/>
      <c r="E35" s="25"/>
      <c r="F35" s="25"/>
      <c r="G35" s="242" t="s">
        <v>103</v>
      </c>
      <c r="H35" s="242"/>
      <c r="I35" s="242"/>
      <c r="K35" s="242" t="s">
        <v>40</v>
      </c>
      <c r="L35" s="242"/>
      <c r="M35" s="242"/>
      <c r="O35" s="24"/>
      <c r="P35" s="26"/>
      <c r="Q35" s="26"/>
      <c r="R35" s="124"/>
      <c r="S35" s="122"/>
      <c r="U35" s="122"/>
      <c r="V35" s="122"/>
      <c r="W35" s="122"/>
    </row>
    <row r="36" spans="1:23" ht="19.2" customHeight="1" x14ac:dyDescent="0.55000000000000004">
      <c r="D36" s="194"/>
      <c r="E36" s="25"/>
      <c r="F36" s="25"/>
      <c r="G36" s="25"/>
      <c r="H36" s="25"/>
      <c r="I36" s="25"/>
      <c r="K36" s="25" t="s">
        <v>182</v>
      </c>
      <c r="L36" s="25"/>
      <c r="M36" s="25"/>
      <c r="N36" s="8"/>
      <c r="O36" s="24"/>
      <c r="P36" s="26"/>
      <c r="Q36" s="26"/>
      <c r="R36" s="124"/>
      <c r="S36" s="122"/>
      <c r="U36" s="122"/>
      <c r="V36" s="122"/>
      <c r="W36" s="122"/>
    </row>
    <row r="37" spans="1:23" ht="19.2" customHeight="1" x14ac:dyDescent="0.55000000000000004">
      <c r="D37" s="194"/>
      <c r="E37" s="25"/>
      <c r="F37" s="25"/>
      <c r="G37" s="25"/>
      <c r="H37" s="25"/>
      <c r="I37" s="25"/>
      <c r="K37" s="193" t="s">
        <v>131</v>
      </c>
      <c r="L37" s="25"/>
      <c r="M37" s="25"/>
      <c r="N37" s="8"/>
      <c r="O37" s="24"/>
      <c r="P37" s="26"/>
      <c r="Q37" s="26"/>
      <c r="R37" s="124"/>
      <c r="S37" s="122"/>
      <c r="U37" s="122"/>
      <c r="V37" s="122"/>
      <c r="W37" s="122"/>
    </row>
    <row r="38" spans="1:23" ht="19.2" customHeight="1" x14ac:dyDescent="0.55000000000000004">
      <c r="D38" s="194"/>
      <c r="E38" s="25"/>
      <c r="F38" s="25"/>
      <c r="G38" s="25"/>
      <c r="H38" s="25"/>
      <c r="I38" s="25"/>
      <c r="K38" s="193" t="s">
        <v>81</v>
      </c>
      <c r="L38" s="25"/>
      <c r="M38" s="25"/>
      <c r="N38" s="8"/>
      <c r="O38" s="24"/>
      <c r="P38" s="26"/>
      <c r="Q38" s="26"/>
      <c r="R38" s="124"/>
      <c r="S38" s="122"/>
      <c r="U38" s="122"/>
      <c r="V38" s="122"/>
      <c r="W38" s="122"/>
    </row>
    <row r="39" spans="1:23" ht="19.2" customHeight="1" x14ac:dyDescent="0.55000000000000004">
      <c r="D39" s="194"/>
      <c r="E39" s="25"/>
      <c r="F39" s="25"/>
      <c r="G39" s="25"/>
      <c r="H39" s="25"/>
      <c r="I39" s="25"/>
      <c r="K39" s="193" t="s">
        <v>82</v>
      </c>
      <c r="L39" s="25"/>
      <c r="M39" s="25" t="s">
        <v>71</v>
      </c>
      <c r="N39" s="8"/>
      <c r="O39" s="24"/>
      <c r="P39" s="26"/>
      <c r="Q39" s="26"/>
      <c r="R39" s="124"/>
      <c r="S39" s="122"/>
      <c r="U39" s="122"/>
      <c r="V39" s="122"/>
      <c r="W39" s="122"/>
    </row>
    <row r="40" spans="1:23" ht="19.2" customHeight="1" x14ac:dyDescent="0.55000000000000004">
      <c r="D40" s="194"/>
      <c r="E40" s="25"/>
      <c r="F40" s="25"/>
      <c r="G40" s="193" t="s">
        <v>64</v>
      </c>
      <c r="H40" s="25"/>
      <c r="I40" s="193"/>
      <c r="K40" s="193" t="s">
        <v>83</v>
      </c>
      <c r="L40" s="25"/>
      <c r="M40" s="25" t="s">
        <v>72</v>
      </c>
      <c r="N40" s="8"/>
      <c r="O40" s="24"/>
      <c r="P40" s="26"/>
      <c r="Q40" s="26"/>
      <c r="R40" s="124"/>
      <c r="S40" s="122"/>
      <c r="U40" s="122"/>
      <c r="V40" s="122"/>
      <c r="W40" s="122"/>
    </row>
    <row r="41" spans="1:23" ht="19.2" customHeight="1" x14ac:dyDescent="0.55000000000000004">
      <c r="C41" s="193" t="s">
        <v>17</v>
      </c>
      <c r="E41" s="193" t="s">
        <v>63</v>
      </c>
      <c r="F41" s="25"/>
      <c r="G41" s="193" t="s">
        <v>65</v>
      </c>
      <c r="I41" s="193"/>
      <c r="J41" s="25"/>
      <c r="K41" s="193" t="s">
        <v>84</v>
      </c>
      <c r="M41" s="193" t="s">
        <v>70</v>
      </c>
      <c r="N41" s="26"/>
      <c r="O41" s="193" t="s">
        <v>39</v>
      </c>
      <c r="P41" s="124"/>
      <c r="Q41" s="122"/>
      <c r="R41" s="122"/>
      <c r="T41" s="8"/>
    </row>
    <row r="42" spans="1:23" ht="19.2" customHeight="1" x14ac:dyDescent="0.5">
      <c r="C42" s="193" t="s">
        <v>33</v>
      </c>
      <c r="E42" s="193" t="s">
        <v>55</v>
      </c>
      <c r="F42" s="25"/>
      <c r="G42" s="193" t="s">
        <v>66</v>
      </c>
      <c r="H42" s="25"/>
      <c r="I42" s="193" t="s">
        <v>26</v>
      </c>
      <c r="J42" s="25"/>
      <c r="K42" s="193" t="s">
        <v>85</v>
      </c>
      <c r="L42" s="25"/>
      <c r="M42" s="193" t="s">
        <v>21</v>
      </c>
      <c r="O42" s="193" t="s">
        <v>21</v>
      </c>
      <c r="P42" s="25"/>
      <c r="Q42" s="123"/>
      <c r="R42" s="123"/>
      <c r="T42" s="8"/>
    </row>
    <row r="43" spans="1:23" ht="19.2" customHeight="1" x14ac:dyDescent="0.5">
      <c r="B43" s="191" t="s">
        <v>1</v>
      </c>
      <c r="C43" s="193" t="s">
        <v>32</v>
      </c>
      <c r="E43" s="39" t="s">
        <v>122</v>
      </c>
      <c r="F43" s="25"/>
      <c r="G43" s="193" t="s">
        <v>67</v>
      </c>
      <c r="H43" s="25"/>
      <c r="I43" s="193" t="s">
        <v>34</v>
      </c>
      <c r="J43" s="25"/>
      <c r="K43" s="193" t="s">
        <v>86</v>
      </c>
      <c r="L43" s="25"/>
      <c r="M43" s="193" t="s">
        <v>22</v>
      </c>
      <c r="O43" s="193" t="s">
        <v>22</v>
      </c>
      <c r="P43" s="25"/>
      <c r="Q43" s="123"/>
      <c r="R43" s="123"/>
      <c r="T43" s="8"/>
    </row>
    <row r="44" spans="1:23" ht="19.8" x14ac:dyDescent="0.5">
      <c r="A44" s="8"/>
      <c r="C44" s="237" t="s">
        <v>196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7"/>
      <c r="Q44" s="7"/>
      <c r="R44" s="7"/>
      <c r="S44" s="7"/>
      <c r="T44" s="7"/>
      <c r="U44" s="123"/>
    </row>
    <row r="45" spans="1:23" ht="20.399999999999999" x14ac:dyDescent="0.55000000000000004">
      <c r="A45" s="195" t="s">
        <v>189</v>
      </c>
      <c r="B45" s="8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7"/>
      <c r="Q45" s="7"/>
      <c r="R45" s="7"/>
      <c r="S45" s="7"/>
      <c r="T45" s="7"/>
      <c r="U45" s="123"/>
    </row>
    <row r="46" spans="1:23" s="30" customFormat="1" ht="19.2" customHeight="1" x14ac:dyDescent="0.55000000000000004">
      <c r="A46" s="195" t="s">
        <v>123</v>
      </c>
      <c r="B46" s="195"/>
      <c r="C46" s="31">
        <v>300000000</v>
      </c>
      <c r="D46" s="31"/>
      <c r="E46" s="31">
        <v>1606753420</v>
      </c>
      <c r="F46" s="31"/>
      <c r="G46" s="31">
        <v>30000000</v>
      </c>
      <c r="H46" s="31"/>
      <c r="I46" s="31">
        <v>350790265</v>
      </c>
      <c r="J46" s="31"/>
      <c r="K46" s="31">
        <v>-28260614</v>
      </c>
      <c r="L46" s="29"/>
      <c r="M46" s="31">
        <f>SUM(K46)</f>
        <v>-28260614</v>
      </c>
      <c r="N46" s="29"/>
      <c r="O46" s="31">
        <f>SUM(C46:I46,M46)</f>
        <v>2259283071</v>
      </c>
      <c r="P46" s="31"/>
      <c r="Q46" s="27"/>
    </row>
    <row r="47" spans="1:23" s="30" customFormat="1" ht="10.199999999999999" customHeight="1" x14ac:dyDescent="0.55000000000000004">
      <c r="A47" s="195"/>
      <c r="B47" s="195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27"/>
    </row>
    <row r="48" spans="1:23" ht="19.2" customHeight="1" x14ac:dyDescent="0.55000000000000004">
      <c r="A48" s="195" t="s">
        <v>53</v>
      </c>
      <c r="B48" s="195"/>
      <c r="C48" s="28"/>
      <c r="D48" s="29"/>
      <c r="E48" s="28"/>
      <c r="F48" s="29"/>
      <c r="G48" s="32"/>
      <c r="H48" s="29"/>
      <c r="I48" s="32"/>
      <c r="J48" s="61"/>
      <c r="K48" s="32"/>
      <c r="L48" s="32"/>
      <c r="M48" s="32"/>
      <c r="N48" s="61"/>
      <c r="O48" s="28"/>
      <c r="P48" s="29"/>
      <c r="Q48" s="27"/>
      <c r="R48" s="8"/>
      <c r="T48" s="8"/>
    </row>
    <row r="49" spans="1:22" ht="19.2" customHeight="1" x14ac:dyDescent="0.55000000000000004">
      <c r="A49" s="88" t="s">
        <v>201</v>
      </c>
      <c r="B49" s="195"/>
      <c r="C49" s="28"/>
      <c r="D49" s="29"/>
      <c r="E49" s="28"/>
      <c r="F49" s="29"/>
      <c r="G49" s="32"/>
      <c r="H49" s="29"/>
      <c r="I49" s="32"/>
      <c r="J49" s="61"/>
      <c r="K49" s="32"/>
      <c r="L49" s="32"/>
      <c r="M49" s="32"/>
      <c r="N49" s="61"/>
      <c r="O49" s="28"/>
      <c r="P49" s="29"/>
      <c r="Q49" s="27"/>
      <c r="R49" s="8"/>
      <c r="T49" s="8"/>
    </row>
    <row r="50" spans="1:22" ht="19.2" customHeight="1" x14ac:dyDescent="0.55000000000000004">
      <c r="A50" s="89" t="s">
        <v>45</v>
      </c>
      <c r="B50" s="191">
        <v>25</v>
      </c>
      <c r="C50" s="32">
        <v>0</v>
      </c>
      <c r="D50" s="31"/>
      <c r="E50" s="32">
        <v>0</v>
      </c>
      <c r="F50" s="31"/>
      <c r="G50" s="32">
        <v>0</v>
      </c>
      <c r="H50" s="31"/>
      <c r="I50" s="57">
        <v>-779993948</v>
      </c>
      <c r="J50" s="31"/>
      <c r="K50" s="32">
        <v>0</v>
      </c>
      <c r="L50" s="29"/>
      <c r="M50" s="32">
        <v>0</v>
      </c>
      <c r="N50" s="29"/>
      <c r="O50" s="29">
        <f>SUM(C50:I50,M50)</f>
        <v>-779993948</v>
      </c>
      <c r="P50" s="29"/>
      <c r="R50" s="8"/>
      <c r="T50" s="8"/>
    </row>
    <row r="51" spans="1:22" ht="19.2" customHeight="1" x14ac:dyDescent="0.55000000000000004">
      <c r="A51" s="88" t="s">
        <v>203</v>
      </c>
      <c r="C51" s="60">
        <f>C50</f>
        <v>0</v>
      </c>
      <c r="D51" s="62"/>
      <c r="E51" s="60">
        <f>E50</f>
        <v>0</v>
      </c>
      <c r="F51" s="62"/>
      <c r="G51" s="60">
        <f>G50</f>
        <v>0</v>
      </c>
      <c r="H51" s="62"/>
      <c r="I51" s="60">
        <f>I50</f>
        <v>-779993948</v>
      </c>
      <c r="J51" s="31"/>
      <c r="K51" s="58">
        <f>K50</f>
        <v>0</v>
      </c>
      <c r="L51" s="29"/>
      <c r="M51" s="58">
        <f>SUM(K51)</f>
        <v>0</v>
      </c>
      <c r="N51" s="29"/>
      <c r="O51" s="60">
        <f>SUM(C51:I51,M51)</f>
        <v>-779993948</v>
      </c>
      <c r="P51" s="31"/>
      <c r="R51" s="8"/>
      <c r="T51" s="8"/>
    </row>
    <row r="52" spans="1:22" s="122" customFormat="1" ht="10.199999999999999" customHeight="1" x14ac:dyDescent="0.55000000000000004">
      <c r="A52" s="195"/>
      <c r="B52" s="41"/>
      <c r="C52" s="31"/>
      <c r="D52" s="31"/>
      <c r="E52" s="31"/>
      <c r="F52" s="31"/>
      <c r="G52" s="31"/>
      <c r="H52" s="31"/>
      <c r="I52" s="61"/>
      <c r="J52" s="31"/>
      <c r="K52" s="61"/>
      <c r="L52" s="61"/>
      <c r="M52" s="61"/>
      <c r="N52" s="29"/>
      <c r="O52" s="31"/>
      <c r="P52" s="31"/>
    </row>
    <row r="53" spans="1:22" ht="19.2" customHeight="1" x14ac:dyDescent="0.55000000000000004">
      <c r="A53" s="40" t="s">
        <v>202</v>
      </c>
      <c r="B53" s="40"/>
      <c r="C53" s="59">
        <f>C51</f>
        <v>0</v>
      </c>
      <c r="D53" s="62"/>
      <c r="E53" s="59">
        <f>E51</f>
        <v>0</v>
      </c>
      <c r="F53" s="62"/>
      <c r="G53" s="59">
        <f>G51</f>
        <v>0</v>
      </c>
      <c r="H53" s="62"/>
      <c r="I53" s="59">
        <f>I51</f>
        <v>-779993948</v>
      </c>
      <c r="J53" s="62"/>
      <c r="K53" s="59">
        <f>K51</f>
        <v>0</v>
      </c>
      <c r="L53" s="62"/>
      <c r="M53" s="59">
        <f>M51</f>
        <v>0</v>
      </c>
      <c r="N53" s="62"/>
      <c r="O53" s="59">
        <f>O51</f>
        <v>-779993948</v>
      </c>
      <c r="P53" s="62"/>
      <c r="Q53" s="59">
        <f>Q51</f>
        <v>0</v>
      </c>
      <c r="R53" s="62"/>
      <c r="S53" s="59">
        <f>S51</f>
        <v>0</v>
      </c>
      <c r="T53" s="62"/>
      <c r="U53" s="59">
        <f>U51</f>
        <v>0</v>
      </c>
    </row>
    <row r="54" spans="1:22" s="30" customFormat="1" ht="12" customHeight="1" x14ac:dyDescent="0.55000000000000004">
      <c r="A54" s="195"/>
      <c r="B54" s="195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</row>
    <row r="55" spans="1:22" s="30" customFormat="1" ht="19.2" customHeight="1" x14ac:dyDescent="0.55000000000000004">
      <c r="A55" s="195" t="s">
        <v>194</v>
      </c>
      <c r="B55" s="195"/>
      <c r="D55" s="23"/>
      <c r="F55" s="23"/>
      <c r="H55" s="23"/>
      <c r="J55" s="23"/>
      <c r="N55" s="23"/>
      <c r="P55" s="31"/>
      <c r="Q55" s="27"/>
    </row>
    <row r="56" spans="1:22" s="30" customFormat="1" ht="19.2" customHeight="1" x14ac:dyDescent="0.55000000000000004">
      <c r="A56" s="6" t="s">
        <v>132</v>
      </c>
      <c r="B56" s="40"/>
      <c r="C56" s="32">
        <v>0</v>
      </c>
      <c r="D56" s="29"/>
      <c r="E56" s="32">
        <v>0</v>
      </c>
      <c r="F56" s="29"/>
      <c r="G56" s="32">
        <v>0</v>
      </c>
      <c r="H56" s="31"/>
      <c r="I56" s="57">
        <f>'PL_5-6 '!H26</f>
        <v>774575888</v>
      </c>
      <c r="J56" s="31"/>
      <c r="K56" s="32">
        <v>0</v>
      </c>
      <c r="L56" s="31"/>
      <c r="M56" s="32">
        <f>SUM(K56)</f>
        <v>0</v>
      </c>
      <c r="N56" s="31"/>
      <c r="O56" s="57">
        <f>SUM(C56:I56,M56)</f>
        <v>774575888</v>
      </c>
      <c r="P56" s="29"/>
      <c r="Q56" s="27"/>
    </row>
    <row r="57" spans="1:22" s="30" customFormat="1" ht="19.2" customHeight="1" x14ac:dyDescent="0.55000000000000004">
      <c r="A57" s="6" t="s">
        <v>154</v>
      </c>
      <c r="B57" s="42"/>
      <c r="C57" s="32">
        <v>0</v>
      </c>
      <c r="D57" s="31"/>
      <c r="E57" s="32">
        <v>0</v>
      </c>
      <c r="F57" s="31"/>
      <c r="G57" s="32">
        <v>0</v>
      </c>
      <c r="H57" s="31"/>
      <c r="I57" s="209">
        <v>0</v>
      </c>
      <c r="J57" s="31"/>
      <c r="K57" s="209">
        <f>'PL_5-6 '!H35</f>
        <v>170765200</v>
      </c>
      <c r="L57" s="29"/>
      <c r="M57" s="209">
        <f>SUM(K57)</f>
        <v>170765200</v>
      </c>
      <c r="N57" s="31"/>
      <c r="O57" s="57">
        <f>SUM(C57:I57,M57)</f>
        <v>170765200</v>
      </c>
      <c r="P57" s="29"/>
      <c r="Q57" s="27"/>
    </row>
    <row r="58" spans="1:22" s="30" customFormat="1" ht="19.2" customHeight="1" x14ac:dyDescent="0.55000000000000004">
      <c r="A58" s="195" t="s">
        <v>193</v>
      </c>
      <c r="B58" s="195"/>
      <c r="C58" s="58">
        <f>SUM(C56:C57)</f>
        <v>0</v>
      </c>
      <c r="D58" s="31"/>
      <c r="E58" s="58">
        <f>SUM(E56:E57)</f>
        <v>0</v>
      </c>
      <c r="F58" s="31"/>
      <c r="G58" s="58">
        <f>SUM(G56:G57)</f>
        <v>0</v>
      </c>
      <c r="H58" s="31"/>
      <c r="I58" s="59">
        <f>SUM(I56:I57)</f>
        <v>774575888</v>
      </c>
      <c r="J58" s="62"/>
      <c r="K58" s="59">
        <f>SUM(K56:K57)</f>
        <v>170765200</v>
      </c>
      <c r="L58" s="62"/>
      <c r="M58" s="59">
        <f>SUM(K58)</f>
        <v>170765200</v>
      </c>
      <c r="N58" s="31"/>
      <c r="O58" s="60">
        <f>SUM(C58:I58,M58)</f>
        <v>945341088</v>
      </c>
      <c r="P58" s="29"/>
      <c r="Q58" s="27"/>
    </row>
    <row r="59" spans="1:22" ht="21" thickBot="1" x14ac:dyDescent="0.6">
      <c r="A59" s="195" t="s">
        <v>188</v>
      </c>
      <c r="C59" s="208">
        <f>C46+C51+C58</f>
        <v>300000000</v>
      </c>
      <c r="D59" s="31"/>
      <c r="E59" s="208">
        <f>E46+E51+E58</f>
        <v>1606753420</v>
      </c>
      <c r="F59" s="31"/>
      <c r="G59" s="208">
        <f>G46+G51+G58</f>
        <v>30000000</v>
      </c>
      <c r="H59" s="31"/>
      <c r="I59" s="208">
        <f>I46+I51+I58</f>
        <v>345372205</v>
      </c>
      <c r="J59" s="31"/>
      <c r="K59" s="208">
        <f>K46+K51+K58</f>
        <v>142504586</v>
      </c>
      <c r="L59" s="31"/>
      <c r="M59" s="208">
        <f>SUM(K59)</f>
        <v>142504586</v>
      </c>
      <c r="N59" s="62"/>
      <c r="O59" s="210">
        <f>SUM(C59:I59,M59)</f>
        <v>2424630211</v>
      </c>
      <c r="P59" s="29"/>
      <c r="Q59" s="28"/>
      <c r="R59" s="29"/>
      <c r="S59" s="28"/>
      <c r="T59" s="8"/>
    </row>
    <row r="60" spans="1:22" ht="21.6" customHeight="1" thickTop="1" x14ac:dyDescent="0.55000000000000004">
      <c r="A60" s="125"/>
      <c r="C60" s="31"/>
      <c r="D60" s="29"/>
      <c r="E60" s="31"/>
      <c r="F60" s="29"/>
      <c r="G60" s="31"/>
      <c r="H60" s="29"/>
      <c r="I60" s="31"/>
      <c r="J60" s="29"/>
      <c r="K60" s="31"/>
      <c r="L60" s="29"/>
      <c r="M60" s="31"/>
      <c r="N60" s="29"/>
      <c r="O60" s="233">
        <f>O59-'BS 3-4'!H73</f>
        <v>0</v>
      </c>
      <c r="P60" s="29"/>
      <c r="Q60" s="28"/>
      <c r="R60" s="29"/>
      <c r="S60" s="28"/>
      <c r="T60" s="8"/>
    </row>
    <row r="61" spans="1:22" ht="19.2" customHeight="1" x14ac:dyDescent="0.55000000000000004">
      <c r="A61" s="50"/>
      <c r="B61" s="125"/>
      <c r="C61" s="118"/>
      <c r="D61" s="35"/>
      <c r="E61" s="35"/>
      <c r="F61" s="35"/>
      <c r="G61" s="35"/>
      <c r="H61" s="35"/>
      <c r="I61" s="35"/>
      <c r="J61" s="35"/>
      <c r="K61" s="9"/>
      <c r="L61" s="35"/>
      <c r="M61" s="9"/>
      <c r="N61" s="35"/>
      <c r="O61" s="9"/>
      <c r="P61" s="35"/>
      <c r="Q61" s="9"/>
      <c r="R61" s="35"/>
      <c r="S61" s="9"/>
      <c r="T61" s="35"/>
      <c r="U61" s="9"/>
      <c r="V61" s="27"/>
    </row>
    <row r="62" spans="1:22" ht="23.25" customHeight="1" x14ac:dyDescent="0.55000000000000004">
      <c r="B62" s="125"/>
      <c r="T62" s="8"/>
    </row>
    <row r="63" spans="1:22" ht="23.25" customHeight="1" x14ac:dyDescent="0.55000000000000004">
      <c r="B63" s="125"/>
      <c r="T63" s="8"/>
    </row>
    <row r="64" spans="1:22" ht="23.25" customHeight="1" x14ac:dyDescent="0.5">
      <c r="B64" s="20"/>
      <c r="T64" s="8"/>
    </row>
    <row r="65" spans="2:2" ht="23.25" customHeight="1" x14ac:dyDescent="0.5">
      <c r="B65" s="49"/>
    </row>
    <row r="66" spans="2:2" ht="23.25" customHeight="1" x14ac:dyDescent="0.5">
      <c r="B66" s="34"/>
    </row>
  </sheetData>
  <mergeCells count="10">
    <mergeCell ref="A3:E3"/>
    <mergeCell ref="C44:O44"/>
    <mergeCell ref="G5:I5"/>
    <mergeCell ref="K5:M5"/>
    <mergeCell ref="C14:O14"/>
    <mergeCell ref="A33:E33"/>
    <mergeCell ref="C34:O34"/>
    <mergeCell ref="G35:I35"/>
    <mergeCell ref="K35:M35"/>
    <mergeCell ref="C4:O4"/>
  </mergeCells>
  <pageMargins left="0.47" right="0.19" top="0.44" bottom="0.21" header="0.25" footer="0.16"/>
  <pageSetup paperSize="9" scale="96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0" max="16383" man="1"/>
  </rowBreaks>
  <colBreaks count="1" manualBreakCount="1">
    <brk id="15" max="5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98"/>
  <sheetViews>
    <sheetView view="pageBreakPreview" topLeftCell="A82" zoomScale="85" zoomScaleNormal="85" zoomScaleSheetLayoutView="85" workbookViewId="0">
      <selection activeCell="D55" sqref="D55"/>
    </sheetView>
  </sheetViews>
  <sheetFormatPr defaultColWidth="35" defaultRowHeight="23.25" customHeight="1" x14ac:dyDescent="0.55000000000000004"/>
  <cols>
    <col min="1" max="1" width="57.125" style="37" customWidth="1"/>
    <col min="2" max="2" width="11.125" style="37" customWidth="1"/>
    <col min="3" max="3" width="1.375" style="37" customWidth="1"/>
    <col min="4" max="4" width="15.5" style="46" customWidth="1"/>
    <col min="5" max="5" width="1.375" style="37" customWidth="1"/>
    <col min="6" max="6" width="15.5" style="37" customWidth="1"/>
    <col min="7" max="7" width="1.375" style="37" customWidth="1"/>
    <col min="8" max="8" width="14.125" style="37" customWidth="1"/>
    <col min="9" max="9" width="1.375" style="37" customWidth="1"/>
    <col min="10" max="10" width="14.25" style="37" customWidth="1"/>
    <col min="11" max="11" width="7.125" style="37" customWidth="1"/>
    <col min="12" max="12" width="35" style="55"/>
    <col min="13" max="16384" width="35" style="37"/>
  </cols>
  <sheetData>
    <row r="1" spans="1:12" s="3" customFormat="1" ht="22.2" customHeight="1" x14ac:dyDescent="0.6">
      <c r="A1" s="5" t="s">
        <v>89</v>
      </c>
      <c r="D1" s="11"/>
      <c r="J1" s="11"/>
      <c r="L1" s="53"/>
    </row>
    <row r="2" spans="1:12" s="3" customFormat="1" ht="22.2" customHeight="1" x14ac:dyDescent="0.6">
      <c r="A2" s="16" t="s">
        <v>187</v>
      </c>
      <c r="D2" s="11"/>
      <c r="J2" s="11"/>
      <c r="L2" s="53"/>
    </row>
    <row r="3" spans="1:12" ht="22.2" customHeight="1" x14ac:dyDescent="0.6">
      <c r="B3" s="151"/>
      <c r="C3" s="151"/>
      <c r="D3" s="238" t="s">
        <v>111</v>
      </c>
      <c r="E3" s="238"/>
      <c r="F3" s="238"/>
      <c r="G3" s="146"/>
      <c r="H3" s="238" t="s">
        <v>91</v>
      </c>
      <c r="I3" s="238"/>
      <c r="J3" s="238"/>
    </row>
    <row r="4" spans="1:12" ht="22.2" customHeight="1" x14ac:dyDescent="0.6">
      <c r="B4" s="151"/>
      <c r="C4" s="151"/>
      <c r="D4" s="246" t="s">
        <v>186</v>
      </c>
      <c r="E4" s="247"/>
      <c r="F4" s="247"/>
      <c r="G4" s="146"/>
      <c r="H4" s="246" t="s">
        <v>186</v>
      </c>
      <c r="I4" s="247"/>
      <c r="J4" s="247"/>
    </row>
    <row r="5" spans="1:12" ht="22.2" customHeight="1" x14ac:dyDescent="0.55000000000000004">
      <c r="B5" s="150" t="s">
        <v>1</v>
      </c>
      <c r="C5" s="150"/>
      <c r="D5" s="151">
        <v>2564</v>
      </c>
      <c r="E5" s="151"/>
      <c r="F5" s="151">
        <v>2563</v>
      </c>
      <c r="G5" s="151"/>
      <c r="H5" s="151">
        <v>2564</v>
      </c>
      <c r="I5" s="151"/>
      <c r="J5" s="151">
        <v>2563</v>
      </c>
    </row>
    <row r="6" spans="1:12" ht="22.2" customHeight="1" x14ac:dyDescent="0.55000000000000004">
      <c r="B6" s="150"/>
      <c r="C6" s="150"/>
      <c r="D6" s="151"/>
      <c r="E6" s="151"/>
      <c r="F6" s="148" t="s">
        <v>157</v>
      </c>
      <c r="G6" s="151"/>
      <c r="H6" s="151"/>
      <c r="I6" s="151"/>
      <c r="J6" s="151"/>
    </row>
    <row r="7" spans="1:12" ht="22.2" customHeight="1" x14ac:dyDescent="0.55000000000000004">
      <c r="B7" s="151"/>
      <c r="C7" s="151"/>
      <c r="D7" s="245" t="s">
        <v>196</v>
      </c>
      <c r="E7" s="245"/>
      <c r="F7" s="245"/>
      <c r="G7" s="245"/>
      <c r="H7" s="245"/>
      <c r="I7" s="245"/>
      <c r="J7" s="245"/>
    </row>
    <row r="8" spans="1:12" ht="22.2" customHeight="1" x14ac:dyDescent="0.6">
      <c r="A8" s="17" t="s">
        <v>23</v>
      </c>
      <c r="B8" s="151"/>
      <c r="C8" s="151"/>
      <c r="D8" s="43"/>
      <c r="E8" s="44"/>
      <c r="F8" s="44"/>
      <c r="G8" s="44"/>
      <c r="H8" s="44"/>
      <c r="I8" s="44"/>
      <c r="J8" s="44"/>
    </row>
    <row r="9" spans="1:12" ht="22.2" customHeight="1" x14ac:dyDescent="0.55000000000000004">
      <c r="A9" s="37" t="s">
        <v>184</v>
      </c>
      <c r="B9" s="150"/>
      <c r="C9" s="151"/>
      <c r="D9" s="105">
        <f>'PL_5-6 '!D26</f>
        <v>891769995.2506299</v>
      </c>
      <c r="E9" s="44"/>
      <c r="F9" s="190">
        <f>'PL_5-6 '!F26</f>
        <v>701995772</v>
      </c>
      <c r="G9" s="44"/>
      <c r="H9" s="190">
        <f>'PL_5-6 '!H26</f>
        <v>774575888</v>
      </c>
      <c r="I9" s="44"/>
      <c r="J9" s="190">
        <f>'PL_5-6 '!J26</f>
        <v>625669423</v>
      </c>
    </row>
    <row r="10" spans="1:12" ht="22.2" customHeight="1" x14ac:dyDescent="0.55000000000000004">
      <c r="A10" s="45" t="s">
        <v>77</v>
      </c>
      <c r="B10" s="151"/>
      <c r="C10" s="151"/>
      <c r="D10" s="105"/>
      <c r="E10" s="44"/>
      <c r="F10" s="44"/>
      <c r="G10" s="44"/>
      <c r="H10" s="105"/>
      <c r="I10" s="44"/>
      <c r="J10" s="44"/>
    </row>
    <row r="11" spans="1:12" ht="22.2" customHeight="1" x14ac:dyDescent="0.55000000000000004">
      <c r="A11" s="37" t="s">
        <v>20</v>
      </c>
      <c r="B11" s="150">
        <v>23</v>
      </c>
      <c r="C11" s="151"/>
      <c r="D11" s="55">
        <f>-'PL_5-6 '!D25</f>
        <v>206385203.03999999</v>
      </c>
      <c r="E11" s="44"/>
      <c r="F11" s="55">
        <f>-'PL_5-6 '!F25</f>
        <v>167175696</v>
      </c>
      <c r="G11" s="44"/>
      <c r="H11" s="55">
        <f>-'PL_5-6 '!H25</f>
        <v>469189</v>
      </c>
      <c r="I11" s="44"/>
      <c r="J11" s="55">
        <f>-'PL_5-6 '!J25</f>
        <v>1639589</v>
      </c>
    </row>
    <row r="12" spans="1:12" ht="22.2" customHeight="1" x14ac:dyDescent="0.55000000000000004">
      <c r="A12" s="36" t="s">
        <v>31</v>
      </c>
      <c r="B12" s="150"/>
      <c r="C12" s="151"/>
      <c r="D12" s="154">
        <v>1708990</v>
      </c>
      <c r="E12" s="44"/>
      <c r="F12" s="55">
        <v>2091779</v>
      </c>
      <c r="G12" s="44"/>
      <c r="H12" s="105">
        <v>0</v>
      </c>
      <c r="I12" s="44"/>
      <c r="J12" s="55">
        <v>0</v>
      </c>
    </row>
    <row r="13" spans="1:12" ht="22.2" customHeight="1" x14ac:dyDescent="0.55000000000000004">
      <c r="A13" s="37" t="s">
        <v>139</v>
      </c>
      <c r="B13" s="150"/>
      <c r="C13" s="151"/>
      <c r="D13" s="154">
        <v>170543571</v>
      </c>
      <c r="E13" s="44"/>
      <c r="F13" s="55">
        <v>147305573</v>
      </c>
      <c r="G13" s="44"/>
      <c r="H13" s="161">
        <v>131192</v>
      </c>
      <c r="I13" s="44"/>
      <c r="J13" s="182">
        <v>159218</v>
      </c>
    </row>
    <row r="14" spans="1:12" ht="22.2" customHeight="1" x14ac:dyDescent="0.55000000000000004">
      <c r="A14" s="52" t="s">
        <v>112</v>
      </c>
      <c r="B14" s="150"/>
      <c r="C14" s="151"/>
      <c r="D14" s="154">
        <v>-1546733</v>
      </c>
      <c r="E14" s="44"/>
      <c r="F14" s="55">
        <v>2099661</v>
      </c>
      <c r="G14" s="44"/>
      <c r="H14" s="161">
        <v>-750687</v>
      </c>
      <c r="I14" s="44"/>
      <c r="J14" s="182">
        <v>1263695</v>
      </c>
    </row>
    <row r="15" spans="1:12" ht="22.2" customHeight="1" x14ac:dyDescent="0.55000000000000004">
      <c r="A15" s="51" t="s">
        <v>79</v>
      </c>
      <c r="B15" s="150"/>
      <c r="C15" s="151"/>
      <c r="D15" s="154">
        <v>12525283</v>
      </c>
      <c r="E15" s="44"/>
      <c r="F15" s="55">
        <v>10809475</v>
      </c>
      <c r="G15" s="44"/>
      <c r="H15" s="161">
        <v>0</v>
      </c>
      <c r="I15" s="44"/>
      <c r="J15" s="182">
        <v>0</v>
      </c>
    </row>
    <row r="16" spans="1:12" ht="22.2" customHeight="1" x14ac:dyDescent="0.55000000000000004">
      <c r="A16" s="37" t="s">
        <v>152</v>
      </c>
      <c r="B16" s="150"/>
      <c r="C16" s="151"/>
      <c r="D16" s="154">
        <v>3826149</v>
      </c>
      <c r="E16" s="44"/>
      <c r="F16" s="55">
        <v>177854</v>
      </c>
      <c r="G16" s="44"/>
      <c r="H16" s="161">
        <v>0</v>
      </c>
      <c r="I16" s="44"/>
      <c r="J16" s="182">
        <v>0</v>
      </c>
    </row>
    <row r="17" spans="1:12" ht="22.2" customHeight="1" x14ac:dyDescent="0.55000000000000004">
      <c r="A17" s="36" t="s">
        <v>172</v>
      </c>
      <c r="B17" s="151"/>
      <c r="C17" s="151"/>
      <c r="D17" s="154"/>
      <c r="E17" s="44"/>
      <c r="F17" s="55"/>
      <c r="G17" s="44"/>
      <c r="H17" s="161"/>
      <c r="I17" s="44"/>
      <c r="J17" s="182"/>
    </row>
    <row r="18" spans="1:12" ht="22.2" customHeight="1" x14ac:dyDescent="0.55000000000000004">
      <c r="A18" s="36" t="s">
        <v>171</v>
      </c>
      <c r="B18" s="151"/>
      <c r="C18" s="151"/>
      <c r="D18" s="154">
        <v>-595735</v>
      </c>
      <c r="E18" s="44"/>
      <c r="F18" s="55">
        <v>-1316333</v>
      </c>
      <c r="G18" s="44"/>
      <c r="H18" s="161">
        <v>-594647</v>
      </c>
      <c r="I18" s="44"/>
      <c r="J18" s="167">
        <v>-1148039</v>
      </c>
    </row>
    <row r="19" spans="1:12" ht="22.2" customHeight="1" x14ac:dyDescent="0.55000000000000004">
      <c r="A19" s="36" t="s">
        <v>170</v>
      </c>
      <c r="B19" s="151"/>
      <c r="C19" s="151"/>
      <c r="D19" s="154">
        <v>1600000</v>
      </c>
      <c r="E19" s="44"/>
      <c r="F19" s="55">
        <v>0</v>
      </c>
      <c r="G19" s="44"/>
      <c r="H19" s="161">
        <v>1600000</v>
      </c>
      <c r="I19" s="44"/>
      <c r="J19" s="182">
        <v>0</v>
      </c>
    </row>
    <row r="20" spans="1:12" ht="22.2" customHeight="1" x14ac:dyDescent="0.55000000000000004">
      <c r="A20" s="36" t="s">
        <v>135</v>
      </c>
      <c r="B20" s="151"/>
      <c r="C20" s="151"/>
      <c r="D20" s="154">
        <v>62957</v>
      </c>
      <c r="E20" s="44"/>
      <c r="F20" s="55">
        <v>-753567</v>
      </c>
      <c r="G20" s="44"/>
      <c r="H20" s="161">
        <v>0</v>
      </c>
      <c r="I20" s="44"/>
      <c r="J20" s="182">
        <v>0</v>
      </c>
    </row>
    <row r="21" spans="1:12" s="174" customFormat="1" ht="22.2" customHeight="1" x14ac:dyDescent="0.55000000000000004">
      <c r="A21" s="36" t="s">
        <v>210</v>
      </c>
      <c r="B21" s="177"/>
      <c r="C21" s="177"/>
      <c r="D21" s="190">
        <v>26764</v>
      </c>
      <c r="E21" s="167"/>
      <c r="F21" s="182">
        <v>38497</v>
      </c>
      <c r="G21" s="167"/>
      <c r="H21" s="190">
        <v>0</v>
      </c>
      <c r="I21" s="167"/>
      <c r="J21" s="182">
        <v>0</v>
      </c>
      <c r="L21" s="182"/>
    </row>
    <row r="22" spans="1:12" ht="22.2" customHeight="1" x14ac:dyDescent="0.55000000000000004">
      <c r="A22" s="36" t="s">
        <v>215</v>
      </c>
      <c r="B22" s="151"/>
      <c r="C22" s="151"/>
      <c r="D22" s="154">
        <v>240503</v>
      </c>
      <c r="E22" s="44"/>
      <c r="F22" s="55">
        <v>-40377</v>
      </c>
      <c r="G22" s="44"/>
      <c r="H22" s="161">
        <v>0</v>
      </c>
      <c r="I22" s="44"/>
      <c r="J22" s="182">
        <v>0</v>
      </c>
    </row>
    <row r="23" spans="1:12" ht="22.2" customHeight="1" x14ac:dyDescent="0.55000000000000004">
      <c r="A23" s="36" t="s">
        <v>159</v>
      </c>
      <c r="B23" s="151"/>
      <c r="C23" s="151"/>
      <c r="D23" s="154">
        <v>2156</v>
      </c>
      <c r="E23" s="44"/>
      <c r="F23" s="55">
        <v>21524</v>
      </c>
      <c r="G23" s="44"/>
      <c r="H23" s="161">
        <v>0</v>
      </c>
      <c r="I23" s="44"/>
      <c r="J23" s="182">
        <v>0</v>
      </c>
    </row>
    <row r="24" spans="1:12" ht="22.2" customHeight="1" x14ac:dyDescent="0.55000000000000004">
      <c r="A24" s="36" t="s">
        <v>176</v>
      </c>
      <c r="B24" s="150">
        <v>6</v>
      </c>
      <c r="C24" s="151"/>
      <c r="D24" s="154">
        <v>-63808938</v>
      </c>
      <c r="E24" s="44"/>
      <c r="F24" s="55">
        <v>0</v>
      </c>
      <c r="G24" s="44"/>
      <c r="H24" s="161">
        <v>0</v>
      </c>
      <c r="I24" s="44"/>
      <c r="J24" s="182">
        <v>0</v>
      </c>
    </row>
    <row r="25" spans="1:12" ht="22.2" customHeight="1" x14ac:dyDescent="0.55000000000000004">
      <c r="A25" s="37" t="s">
        <v>106</v>
      </c>
      <c r="B25" s="150"/>
      <c r="C25" s="151"/>
      <c r="D25" s="154">
        <v>-10194010</v>
      </c>
      <c r="E25" s="55"/>
      <c r="F25" s="55">
        <v>-7000000</v>
      </c>
      <c r="G25" s="44"/>
      <c r="H25" s="161">
        <v>-774193470</v>
      </c>
      <c r="I25" s="55"/>
      <c r="J25" s="182">
        <v>-618999457</v>
      </c>
    </row>
    <row r="26" spans="1:12" ht="22.2" customHeight="1" x14ac:dyDescent="0.55000000000000004">
      <c r="A26" s="37" t="s">
        <v>73</v>
      </c>
      <c r="B26" s="150"/>
      <c r="C26" s="151"/>
      <c r="D26" s="190">
        <v>-26953988</v>
      </c>
      <c r="E26" s="44"/>
      <c r="F26" s="44">
        <v>-35545337</v>
      </c>
      <c r="G26" s="44"/>
      <c r="H26" s="161">
        <v>-13631547</v>
      </c>
      <c r="I26" s="44"/>
      <c r="J26" s="44">
        <v>-18805919</v>
      </c>
    </row>
    <row r="27" spans="1:12" ht="22.2" customHeight="1" x14ac:dyDescent="0.55000000000000004">
      <c r="B27" s="151"/>
      <c r="C27" s="151"/>
      <c r="D27" s="128">
        <f>SUM(D9:D26)</f>
        <v>1185592167.2906299</v>
      </c>
      <c r="E27" s="44"/>
      <c r="F27" s="56">
        <f>SUM(F9:F26)</f>
        <v>987060217</v>
      </c>
      <c r="G27" s="44"/>
      <c r="H27" s="129">
        <f>SUM(H9:H26)</f>
        <v>-12394082</v>
      </c>
      <c r="I27" s="44"/>
      <c r="J27" s="129">
        <f>SUM(J9:J26)</f>
        <v>-10221490</v>
      </c>
    </row>
    <row r="28" spans="1:12" ht="22.2" customHeight="1" x14ac:dyDescent="0.55000000000000004">
      <c r="A28" s="22" t="s">
        <v>56</v>
      </c>
      <c r="B28" s="151"/>
      <c r="C28" s="151"/>
      <c r="D28" s="43"/>
      <c r="E28" s="44"/>
      <c r="F28" s="44"/>
      <c r="G28" s="44"/>
      <c r="H28" s="44"/>
      <c r="I28" s="44"/>
      <c r="J28" s="44"/>
    </row>
    <row r="29" spans="1:12" ht="22.2" customHeight="1" x14ac:dyDescent="0.55000000000000004">
      <c r="A29" s="37" t="s">
        <v>145</v>
      </c>
      <c r="B29" s="150"/>
      <c r="C29" s="151"/>
      <c r="D29" s="160">
        <v>-73769429</v>
      </c>
      <c r="E29" s="44"/>
      <c r="F29" s="44">
        <v>-69514145</v>
      </c>
      <c r="G29" s="44"/>
      <c r="H29" s="182">
        <v>0</v>
      </c>
      <c r="I29" s="44"/>
      <c r="J29" s="55">
        <v>7</v>
      </c>
    </row>
    <row r="30" spans="1:12" s="155" customFormat="1" ht="22.2" customHeight="1" x14ac:dyDescent="0.55000000000000004">
      <c r="A30" s="155" t="s">
        <v>198</v>
      </c>
      <c r="B30" s="158"/>
      <c r="C30" s="159"/>
      <c r="D30" s="160">
        <v>-118345989</v>
      </c>
      <c r="E30" s="156"/>
      <c r="F30" s="182">
        <v>0</v>
      </c>
      <c r="G30" s="156"/>
      <c r="H30" s="182">
        <v>0</v>
      </c>
      <c r="I30" s="156"/>
      <c r="J30" s="182">
        <v>0</v>
      </c>
      <c r="L30" s="157"/>
    </row>
    <row r="31" spans="1:12" ht="22.2" customHeight="1" x14ac:dyDescent="0.55000000000000004">
      <c r="A31" s="37" t="s">
        <v>4</v>
      </c>
      <c r="B31" s="151"/>
      <c r="C31" s="151"/>
      <c r="D31" s="160">
        <v>292474</v>
      </c>
      <c r="E31" s="44"/>
      <c r="F31" s="44">
        <v>3093772</v>
      </c>
      <c r="G31" s="44"/>
      <c r="H31" s="162">
        <v>32472</v>
      </c>
      <c r="I31" s="44"/>
      <c r="J31" s="55">
        <v>30755</v>
      </c>
    </row>
    <row r="32" spans="1:12" ht="22.2" customHeight="1" x14ac:dyDescent="0.55000000000000004">
      <c r="A32" s="37" t="s">
        <v>8</v>
      </c>
      <c r="B32" s="150"/>
      <c r="C32" s="151"/>
      <c r="D32" s="160">
        <v>3035250</v>
      </c>
      <c r="E32" s="44"/>
      <c r="F32" s="55">
        <v>-4956696</v>
      </c>
      <c r="G32" s="44"/>
      <c r="H32" s="162">
        <v>0</v>
      </c>
      <c r="I32" s="44"/>
      <c r="J32" s="55">
        <v>0</v>
      </c>
    </row>
    <row r="33" spans="1:12" ht="22.2" customHeight="1" x14ac:dyDescent="0.55000000000000004">
      <c r="A33" s="37" t="s">
        <v>59</v>
      </c>
      <c r="B33" s="150"/>
      <c r="C33" s="151"/>
      <c r="D33" s="160">
        <v>-227709</v>
      </c>
      <c r="E33" s="44"/>
      <c r="F33" s="55">
        <v>8122719</v>
      </c>
      <c r="G33" s="44"/>
      <c r="H33" s="162">
        <v>0</v>
      </c>
      <c r="I33" s="44"/>
      <c r="J33" s="55">
        <v>0</v>
      </c>
    </row>
    <row r="34" spans="1:12" ht="22.2" customHeight="1" x14ac:dyDescent="0.55000000000000004">
      <c r="A34" s="37" t="s">
        <v>97</v>
      </c>
      <c r="B34" s="150"/>
      <c r="C34" s="151"/>
      <c r="D34" s="160">
        <v>106801883</v>
      </c>
      <c r="E34" s="44"/>
      <c r="F34" s="44">
        <v>-110590544</v>
      </c>
      <c r="G34" s="44"/>
      <c r="H34" s="162">
        <v>13237</v>
      </c>
      <c r="I34" s="44"/>
      <c r="J34" s="55">
        <v>702308</v>
      </c>
      <c r="K34" s="44"/>
    </row>
    <row r="35" spans="1:12" ht="22.2" customHeight="1" x14ac:dyDescent="0.55000000000000004">
      <c r="A35" s="37" t="s">
        <v>160</v>
      </c>
      <c r="B35" s="150"/>
      <c r="C35" s="151"/>
      <c r="D35" s="160">
        <v>-5340907</v>
      </c>
      <c r="E35" s="44"/>
      <c r="F35" s="55">
        <v>6834095</v>
      </c>
      <c r="G35" s="44"/>
      <c r="H35" s="162">
        <v>0</v>
      </c>
      <c r="I35" s="44"/>
      <c r="J35" s="55">
        <v>0</v>
      </c>
      <c r="K35" s="44"/>
    </row>
    <row r="36" spans="1:12" s="72" customFormat="1" ht="12" customHeight="1" x14ac:dyDescent="0.6">
      <c r="A36" s="70"/>
      <c r="B36" s="71"/>
      <c r="C36" s="71"/>
      <c r="D36" s="153"/>
      <c r="E36" s="1"/>
      <c r="F36" s="1"/>
      <c r="G36" s="1"/>
      <c r="H36" s="1"/>
      <c r="I36" s="1"/>
      <c r="J36" s="1"/>
      <c r="L36" s="106"/>
    </row>
    <row r="37" spans="1:12" s="3" customFormat="1" ht="22.2" customHeight="1" x14ac:dyDescent="0.6">
      <c r="A37" s="5" t="s">
        <v>89</v>
      </c>
      <c r="D37" s="46"/>
      <c r="E37" s="37"/>
      <c r="F37" s="37"/>
      <c r="G37" s="37"/>
      <c r="H37" s="37"/>
      <c r="I37" s="37"/>
      <c r="J37" s="46"/>
      <c r="L37" s="53"/>
    </row>
    <row r="38" spans="1:12" s="3" customFormat="1" ht="22.2" customHeight="1" x14ac:dyDescent="0.6">
      <c r="A38" s="16" t="s">
        <v>187</v>
      </c>
      <c r="D38" s="46"/>
      <c r="E38" s="37"/>
      <c r="F38" s="37"/>
      <c r="G38" s="37"/>
      <c r="H38" s="37"/>
      <c r="I38" s="37"/>
      <c r="J38" s="46"/>
      <c r="L38" s="53"/>
    </row>
    <row r="39" spans="1:12" ht="22.2" customHeight="1" x14ac:dyDescent="0.6">
      <c r="B39" s="151"/>
      <c r="C39" s="151"/>
      <c r="D39" s="238" t="s">
        <v>111</v>
      </c>
      <c r="E39" s="238"/>
      <c r="F39" s="238"/>
      <c r="G39" s="146"/>
      <c r="H39" s="238" t="s">
        <v>91</v>
      </c>
      <c r="I39" s="238"/>
      <c r="J39" s="238"/>
    </row>
    <row r="40" spans="1:12" ht="22.2" customHeight="1" x14ac:dyDescent="0.6">
      <c r="B40" s="151"/>
      <c r="C40" s="151"/>
      <c r="D40" s="246" t="s">
        <v>186</v>
      </c>
      <c r="E40" s="247"/>
      <c r="F40" s="247"/>
      <c r="G40" s="146"/>
      <c r="H40" s="246" t="s">
        <v>186</v>
      </c>
      <c r="I40" s="247"/>
      <c r="J40" s="247"/>
    </row>
    <row r="41" spans="1:12" ht="22.2" customHeight="1" x14ac:dyDescent="0.55000000000000004">
      <c r="B41" s="150" t="s">
        <v>1</v>
      </c>
      <c r="C41" s="150"/>
      <c r="D41" s="151">
        <v>2564</v>
      </c>
      <c r="E41" s="151"/>
      <c r="F41" s="151">
        <v>2563</v>
      </c>
      <c r="G41" s="151"/>
      <c r="H41" s="151">
        <v>2564</v>
      </c>
      <c r="I41" s="151"/>
      <c r="J41" s="151">
        <v>2563</v>
      </c>
    </row>
    <row r="42" spans="1:12" ht="22.2" customHeight="1" x14ac:dyDescent="0.55000000000000004">
      <c r="B42" s="150"/>
      <c r="C42" s="150"/>
      <c r="D42" s="151"/>
      <c r="E42" s="151"/>
      <c r="F42" s="148" t="s">
        <v>157</v>
      </c>
      <c r="G42" s="151"/>
      <c r="H42" s="151"/>
      <c r="I42" s="151"/>
      <c r="J42" s="151"/>
    </row>
    <row r="43" spans="1:12" ht="22.2" customHeight="1" x14ac:dyDescent="0.55000000000000004">
      <c r="C43" s="151"/>
      <c r="D43" s="245" t="s">
        <v>196</v>
      </c>
      <c r="E43" s="245"/>
      <c r="F43" s="245"/>
      <c r="G43" s="245"/>
      <c r="H43" s="245"/>
      <c r="I43" s="245"/>
      <c r="J43" s="245"/>
    </row>
    <row r="44" spans="1:12" ht="22.2" customHeight="1" x14ac:dyDescent="0.6">
      <c r="A44" s="17" t="s">
        <v>74</v>
      </c>
      <c r="B44" s="151"/>
      <c r="C44" s="151"/>
      <c r="D44" s="43"/>
      <c r="E44" s="44"/>
      <c r="F44" s="44"/>
      <c r="G44" s="44"/>
      <c r="H44" s="44"/>
      <c r="I44" s="44"/>
      <c r="J44" s="44"/>
    </row>
    <row r="45" spans="1:12" ht="22.2" customHeight="1" x14ac:dyDescent="0.55000000000000004">
      <c r="A45" s="37" t="s">
        <v>12</v>
      </c>
      <c r="B45" s="151"/>
      <c r="C45" s="151"/>
      <c r="D45" s="163">
        <v>-5159684</v>
      </c>
      <c r="E45" s="44"/>
      <c r="F45" s="44">
        <v>2383530</v>
      </c>
      <c r="G45" s="44"/>
      <c r="H45" s="180">
        <v>10099</v>
      </c>
      <c r="I45" s="44"/>
      <c r="J45" s="44">
        <v>-28942</v>
      </c>
    </row>
    <row r="46" spans="1:12" s="174" customFormat="1" ht="22.2" customHeight="1" x14ac:dyDescent="0.55000000000000004">
      <c r="A46" s="174" t="s">
        <v>211</v>
      </c>
      <c r="B46" s="177"/>
      <c r="C46" s="177"/>
      <c r="D46" s="190">
        <v>0</v>
      </c>
      <c r="E46" s="167"/>
      <c r="F46" s="167">
        <v>-109233</v>
      </c>
      <c r="G46" s="167"/>
      <c r="H46" s="182">
        <v>0</v>
      </c>
      <c r="I46" s="167"/>
      <c r="J46" s="182">
        <v>0</v>
      </c>
      <c r="L46" s="182"/>
    </row>
    <row r="47" spans="1:12" ht="22.2" customHeight="1" x14ac:dyDescent="0.55000000000000004">
      <c r="A47" s="37" t="s">
        <v>149</v>
      </c>
      <c r="B47" s="150"/>
      <c r="C47" s="151"/>
      <c r="D47" s="164">
        <v>-5524559</v>
      </c>
      <c r="E47" s="44"/>
      <c r="F47" s="107">
        <v>0</v>
      </c>
      <c r="G47" s="44"/>
      <c r="H47" s="130">
        <v>0</v>
      </c>
      <c r="I47" s="44"/>
      <c r="J47" s="107">
        <v>0</v>
      </c>
    </row>
    <row r="48" spans="1:12" ht="22.2" customHeight="1" x14ac:dyDescent="0.55000000000000004">
      <c r="A48" s="36" t="s">
        <v>178</v>
      </c>
      <c r="B48" s="151"/>
      <c r="C48" s="151"/>
      <c r="D48" s="105">
        <f>SUM(D47,D45,D27:D35)</f>
        <v>1087353497.2906299</v>
      </c>
      <c r="E48" s="44"/>
      <c r="F48" s="44">
        <f>SUM(F47,F45,F46,F27:F35)</f>
        <v>822323715</v>
      </c>
      <c r="G48" s="44"/>
      <c r="H48" s="105">
        <f>SUM(H47,H45,H27:H35)</f>
        <v>-12338274</v>
      </c>
      <c r="I48" s="44"/>
      <c r="J48" s="44">
        <f>SUM(J47,J45,J27:J35)</f>
        <v>-9517362</v>
      </c>
    </row>
    <row r="49" spans="1:12" ht="22.2" customHeight="1" x14ac:dyDescent="0.55000000000000004">
      <c r="A49" s="36" t="s">
        <v>113</v>
      </c>
      <c r="B49" s="151"/>
      <c r="C49" s="151"/>
      <c r="D49" s="165">
        <v>4211672</v>
      </c>
      <c r="E49" s="44"/>
      <c r="F49" s="44">
        <v>1402914</v>
      </c>
      <c r="G49" s="44"/>
      <c r="H49" s="105">
        <v>0</v>
      </c>
      <c r="I49" s="44"/>
      <c r="J49" s="55">
        <v>0</v>
      </c>
    </row>
    <row r="50" spans="1:12" ht="22.2" customHeight="1" x14ac:dyDescent="0.55000000000000004">
      <c r="A50" s="37" t="s">
        <v>114</v>
      </c>
      <c r="B50" s="150"/>
      <c r="C50" s="151"/>
      <c r="D50" s="165">
        <v>-213646009</v>
      </c>
      <c r="E50" s="44"/>
      <c r="F50" s="44">
        <v>-126641810</v>
      </c>
      <c r="G50" s="44"/>
      <c r="H50" s="181">
        <v>-624265</v>
      </c>
      <c r="I50" s="44"/>
      <c r="J50" s="44">
        <v>-3552725</v>
      </c>
    </row>
    <row r="51" spans="1:12" ht="22.2" customHeight="1" x14ac:dyDescent="0.6">
      <c r="A51" s="15" t="s">
        <v>216</v>
      </c>
      <c r="B51" s="151"/>
      <c r="C51" s="151"/>
      <c r="D51" s="131">
        <f>SUM(D48:D50)</f>
        <v>877919160.29062986</v>
      </c>
      <c r="E51" s="4"/>
      <c r="F51" s="54">
        <f>SUM(F48:F50)</f>
        <v>697084819</v>
      </c>
      <c r="G51" s="4"/>
      <c r="H51" s="103">
        <f>SUM(H48:H50)</f>
        <v>-12962539</v>
      </c>
      <c r="I51" s="4"/>
      <c r="J51" s="54">
        <f>SUM(J48:J50)</f>
        <v>-13070087</v>
      </c>
    </row>
    <row r="52" spans="1:12" ht="22.2" customHeight="1" x14ac:dyDescent="0.6">
      <c r="A52" s="15"/>
      <c r="B52" s="151"/>
      <c r="C52" s="151"/>
      <c r="D52" s="18"/>
      <c r="E52" s="4"/>
      <c r="F52" s="1"/>
      <c r="G52" s="4"/>
      <c r="H52" s="1"/>
      <c r="I52" s="4"/>
      <c r="J52" s="1"/>
    </row>
    <row r="53" spans="1:12" ht="22.2" customHeight="1" x14ac:dyDescent="0.6">
      <c r="A53" s="17" t="s">
        <v>24</v>
      </c>
      <c r="B53" s="151"/>
      <c r="C53" s="151"/>
      <c r="D53" s="43"/>
      <c r="E53" s="44"/>
      <c r="F53" s="44"/>
      <c r="G53" s="44"/>
      <c r="H53" s="44"/>
      <c r="I53" s="44"/>
      <c r="J53" s="44"/>
    </row>
    <row r="54" spans="1:12" s="174" customFormat="1" ht="22.2" customHeight="1" x14ac:dyDescent="0.55000000000000004">
      <c r="A54" s="174" t="s">
        <v>212</v>
      </c>
      <c r="B54" s="177"/>
      <c r="C54" s="177"/>
      <c r="D54" s="43">
        <v>-346</v>
      </c>
      <c r="E54" s="167"/>
      <c r="F54" s="167">
        <v>799992</v>
      </c>
      <c r="G54" s="167"/>
      <c r="H54" s="182">
        <v>0</v>
      </c>
      <c r="I54" s="167"/>
      <c r="J54" s="182">
        <v>0</v>
      </c>
      <c r="L54" s="182"/>
    </row>
    <row r="55" spans="1:12" ht="22.2" customHeight="1" x14ac:dyDescent="0.55000000000000004">
      <c r="A55" s="37" t="s">
        <v>174</v>
      </c>
      <c r="B55" s="232" t="s">
        <v>220</v>
      </c>
      <c r="C55" s="151"/>
      <c r="D55" s="173">
        <f>-230542140-975493+809698</f>
        <v>-230707935</v>
      </c>
      <c r="E55" s="44"/>
      <c r="F55" s="112">
        <v>0</v>
      </c>
      <c r="G55" s="44"/>
      <c r="H55" s="186">
        <v>0</v>
      </c>
      <c r="I55" s="44"/>
      <c r="J55" s="112">
        <v>0</v>
      </c>
    </row>
    <row r="56" spans="1:12" ht="22.2" customHeight="1" x14ac:dyDescent="0.55000000000000004">
      <c r="A56" s="37" t="s">
        <v>151</v>
      </c>
      <c r="B56" s="150"/>
      <c r="C56" s="151"/>
      <c r="D56" s="170">
        <v>-98729378</v>
      </c>
      <c r="E56" s="44"/>
      <c r="F56" s="55">
        <v>-319300000</v>
      </c>
      <c r="G56" s="44"/>
      <c r="H56" s="184">
        <v>-100000000</v>
      </c>
      <c r="I56" s="44"/>
      <c r="J56" s="55">
        <v>-269300000</v>
      </c>
    </row>
    <row r="57" spans="1:12" ht="22.2" customHeight="1" x14ac:dyDescent="0.55000000000000004">
      <c r="A57" s="37" t="s">
        <v>150</v>
      </c>
      <c r="B57" s="150"/>
      <c r="C57" s="151"/>
      <c r="D57" s="169">
        <v>100356942</v>
      </c>
      <c r="E57" s="44"/>
      <c r="F57" s="55">
        <v>690310799</v>
      </c>
      <c r="G57" s="44"/>
      <c r="H57" s="185">
        <v>120627564</v>
      </c>
      <c r="I57" s="44"/>
      <c r="J57" s="55">
        <v>630218769</v>
      </c>
    </row>
    <row r="58" spans="1:12" ht="22.2" customHeight="1" x14ac:dyDescent="0.55000000000000004">
      <c r="A58" s="37" t="s">
        <v>116</v>
      </c>
      <c r="B58" s="150"/>
      <c r="C58" s="151"/>
      <c r="D58" s="169">
        <v>-143520272</v>
      </c>
      <c r="E58" s="44"/>
      <c r="F58" s="55">
        <v>-174676983</v>
      </c>
      <c r="G58" s="44"/>
      <c r="H58" s="185">
        <v>-48520272</v>
      </c>
      <c r="I58" s="44"/>
      <c r="J58" s="55">
        <v>-129677795</v>
      </c>
    </row>
    <row r="59" spans="1:12" s="174" customFormat="1" ht="22.2" customHeight="1" x14ac:dyDescent="0.55000000000000004">
      <c r="A59" s="174" t="s">
        <v>213</v>
      </c>
      <c r="B59" s="229"/>
      <c r="C59" s="177"/>
      <c r="D59" s="188">
        <v>0</v>
      </c>
      <c r="E59" s="167"/>
      <c r="F59" s="182">
        <v>4000100</v>
      </c>
      <c r="G59" s="167"/>
      <c r="H59" s="185">
        <v>0</v>
      </c>
      <c r="I59" s="167"/>
      <c r="J59" s="182">
        <v>0</v>
      </c>
      <c r="L59" s="182"/>
    </row>
    <row r="60" spans="1:12" ht="22.2" customHeight="1" x14ac:dyDescent="0.55000000000000004">
      <c r="A60" s="37" t="s">
        <v>156</v>
      </c>
      <c r="B60" s="150"/>
      <c r="C60" s="151"/>
      <c r="D60" s="169"/>
      <c r="E60" s="44"/>
      <c r="F60" s="55"/>
      <c r="G60" s="44"/>
      <c r="H60" s="185"/>
      <c r="I60" s="44"/>
      <c r="J60" s="55"/>
    </row>
    <row r="61" spans="1:12" ht="23.25" customHeight="1" x14ac:dyDescent="0.55000000000000004">
      <c r="A61" s="37" t="s">
        <v>155</v>
      </c>
      <c r="B61" s="150"/>
      <c r="C61" s="151"/>
      <c r="D61" s="169">
        <v>38000000</v>
      </c>
      <c r="E61" s="44"/>
      <c r="F61" s="55">
        <v>0</v>
      </c>
      <c r="G61" s="44"/>
      <c r="H61" s="185">
        <v>0</v>
      </c>
      <c r="I61" s="44"/>
      <c r="J61" s="55">
        <v>0</v>
      </c>
    </row>
    <row r="62" spans="1:12" ht="22.2" customHeight="1" x14ac:dyDescent="0.55000000000000004">
      <c r="A62" s="37" t="s">
        <v>118</v>
      </c>
      <c r="B62" s="150">
        <v>14</v>
      </c>
      <c r="C62" s="151"/>
      <c r="D62" s="179">
        <v>0</v>
      </c>
      <c r="E62" s="44"/>
      <c r="F62" s="55">
        <v>0</v>
      </c>
      <c r="G62" s="44"/>
      <c r="H62" s="184">
        <v>-323999500</v>
      </c>
      <c r="I62" s="44"/>
      <c r="J62" s="55">
        <v>-4999800</v>
      </c>
    </row>
    <row r="63" spans="1:12" s="166" customFormat="1" ht="22.2" customHeight="1" x14ac:dyDescent="0.55000000000000004">
      <c r="A63" s="166" t="s">
        <v>218</v>
      </c>
      <c r="B63" s="232">
        <v>14</v>
      </c>
      <c r="C63" s="171"/>
      <c r="D63" s="179">
        <v>12000000</v>
      </c>
      <c r="E63" s="167"/>
      <c r="F63" s="168">
        <v>0</v>
      </c>
      <c r="G63" s="167"/>
      <c r="H63" s="184">
        <v>0</v>
      </c>
      <c r="I63" s="167"/>
      <c r="J63" s="168">
        <v>0</v>
      </c>
      <c r="L63" s="168"/>
    </row>
    <row r="64" spans="1:12" ht="22.2" customHeight="1" x14ac:dyDescent="0.55000000000000004">
      <c r="A64" s="37" t="s">
        <v>168</v>
      </c>
      <c r="B64" s="150">
        <v>13</v>
      </c>
      <c r="C64" s="151"/>
      <c r="D64" s="179">
        <v>-1600000</v>
      </c>
      <c r="E64" s="44"/>
      <c r="F64" s="55">
        <v>0</v>
      </c>
      <c r="G64" s="44"/>
      <c r="H64" s="184">
        <v>-1600000</v>
      </c>
      <c r="I64" s="44"/>
      <c r="J64" s="55">
        <v>0</v>
      </c>
    </row>
    <row r="65" spans="1:12" ht="22.2" customHeight="1" x14ac:dyDescent="0.55000000000000004">
      <c r="A65" s="37" t="s">
        <v>173</v>
      </c>
      <c r="B65" s="150"/>
      <c r="C65" s="151"/>
      <c r="D65" s="179">
        <v>4000030</v>
      </c>
      <c r="F65" s="55">
        <v>0</v>
      </c>
      <c r="H65" s="182">
        <v>0</v>
      </c>
      <c r="J65" s="55">
        <v>0</v>
      </c>
    </row>
    <row r="66" spans="1:12" ht="22.2" customHeight="1" x14ac:dyDescent="0.55000000000000004">
      <c r="A66" s="37" t="s">
        <v>204</v>
      </c>
      <c r="B66" s="151"/>
      <c r="C66" s="151"/>
      <c r="D66" s="178">
        <v>22013</v>
      </c>
      <c r="E66" s="44"/>
      <c r="F66" s="55">
        <v>1310722</v>
      </c>
      <c r="G66" s="44"/>
      <c r="H66" s="185">
        <v>0</v>
      </c>
      <c r="I66" s="44"/>
      <c r="J66" s="55">
        <v>0</v>
      </c>
    </row>
    <row r="67" spans="1:12" ht="22.2" customHeight="1" x14ac:dyDescent="0.55000000000000004">
      <c r="A67" s="37" t="s">
        <v>205</v>
      </c>
      <c r="B67" s="151"/>
      <c r="C67" s="151"/>
      <c r="D67" s="178">
        <v>-15391102</v>
      </c>
      <c r="E67" s="44"/>
      <c r="F67" s="55">
        <v>-55431309</v>
      </c>
      <c r="G67" s="44"/>
      <c r="H67" s="185">
        <v>0</v>
      </c>
      <c r="I67" s="44"/>
      <c r="J67" s="55">
        <v>-3852</v>
      </c>
    </row>
    <row r="68" spans="1:12" ht="22.2" customHeight="1" x14ac:dyDescent="0.55000000000000004">
      <c r="A68" s="37" t="s">
        <v>117</v>
      </c>
      <c r="B68" s="151"/>
      <c r="C68" s="151"/>
      <c r="D68" s="178">
        <v>-12710294</v>
      </c>
      <c r="E68" s="44"/>
      <c r="F68" s="55">
        <v>-13753442</v>
      </c>
      <c r="G68" s="44"/>
      <c r="H68" s="185">
        <v>0</v>
      </c>
      <c r="I68" s="44"/>
      <c r="J68" s="55">
        <v>0</v>
      </c>
    </row>
    <row r="69" spans="1:12" ht="22.2" customHeight="1" x14ac:dyDescent="0.55000000000000004">
      <c r="A69" s="37" t="s">
        <v>115</v>
      </c>
      <c r="B69" s="150"/>
      <c r="C69" s="151"/>
      <c r="D69" s="179">
        <v>6399996</v>
      </c>
      <c r="F69" s="55">
        <v>6399996</v>
      </c>
      <c r="H69" s="182">
        <v>0</v>
      </c>
      <c r="J69" s="55">
        <v>0</v>
      </c>
    </row>
    <row r="70" spans="1:12" s="174" customFormat="1" ht="22.2" customHeight="1" x14ac:dyDescent="0.55000000000000004">
      <c r="A70" s="174" t="s">
        <v>199</v>
      </c>
      <c r="B70" s="176"/>
      <c r="C70" s="177"/>
      <c r="D70" s="190">
        <v>0</v>
      </c>
      <c r="F70" s="175">
        <v>0</v>
      </c>
      <c r="H70" s="182">
        <v>-40000000</v>
      </c>
      <c r="J70" s="175">
        <v>0</v>
      </c>
      <c r="L70" s="175"/>
    </row>
    <row r="71" spans="1:12" ht="22.2" customHeight="1" x14ac:dyDescent="0.55000000000000004">
      <c r="A71" s="37" t="s">
        <v>137</v>
      </c>
      <c r="B71" s="151"/>
      <c r="C71" s="151"/>
      <c r="D71" s="179">
        <v>10194010</v>
      </c>
      <c r="E71" s="44"/>
      <c r="F71" s="55">
        <v>7000000</v>
      </c>
      <c r="G71" s="44"/>
      <c r="H71" s="183">
        <v>788193384</v>
      </c>
      <c r="I71" s="44"/>
      <c r="J71" s="55">
        <v>630999473</v>
      </c>
    </row>
    <row r="72" spans="1:12" ht="22.2" customHeight="1" x14ac:dyDescent="0.55000000000000004">
      <c r="A72" s="37" t="s">
        <v>138</v>
      </c>
      <c r="B72" s="150"/>
      <c r="C72" s="151"/>
      <c r="D72" s="179">
        <v>29997090</v>
      </c>
      <c r="E72" s="44"/>
      <c r="F72" s="55">
        <v>35903753</v>
      </c>
      <c r="G72" s="44"/>
      <c r="H72" s="182">
        <v>14541831.92</v>
      </c>
      <c r="I72" s="44"/>
      <c r="J72" s="55">
        <v>19290776</v>
      </c>
    </row>
    <row r="73" spans="1:12" ht="22.2" customHeight="1" x14ac:dyDescent="0.6">
      <c r="A73" s="15" t="s">
        <v>75</v>
      </c>
      <c r="B73" s="151"/>
      <c r="C73" s="151"/>
      <c r="D73" s="172">
        <f>SUM(D54:D72)</f>
        <v>-301689246</v>
      </c>
      <c r="E73" s="4"/>
      <c r="F73" s="54">
        <f>SUM(F54:F72)</f>
        <v>182563628</v>
      </c>
      <c r="G73" s="4"/>
      <c r="H73" s="103">
        <f>SUM(H54:H72)</f>
        <v>409243007.92000002</v>
      </c>
      <c r="I73" s="4"/>
      <c r="J73" s="54">
        <f>SUM(J54:J72)</f>
        <v>876527571</v>
      </c>
    </row>
    <row r="74" spans="1:12" ht="22.2" x14ac:dyDescent="0.6">
      <c r="A74" s="15"/>
      <c r="B74" s="151"/>
      <c r="C74" s="151"/>
      <c r="D74" s="18"/>
      <c r="E74" s="4"/>
      <c r="F74" s="1"/>
      <c r="G74" s="4"/>
      <c r="H74" s="1"/>
      <c r="I74" s="4"/>
      <c r="J74" s="1"/>
    </row>
    <row r="75" spans="1:12" s="3" customFormat="1" ht="22.2" customHeight="1" x14ac:dyDescent="0.6">
      <c r="A75" s="5" t="s">
        <v>89</v>
      </c>
      <c r="D75" s="46"/>
      <c r="E75" s="37"/>
      <c r="F75" s="37"/>
      <c r="G75" s="37"/>
      <c r="H75" s="37"/>
      <c r="I75" s="37"/>
      <c r="J75" s="46"/>
      <c r="L75" s="53"/>
    </row>
    <row r="76" spans="1:12" s="3" customFormat="1" ht="22.2" customHeight="1" x14ac:dyDescent="0.6">
      <c r="A76" s="16" t="s">
        <v>187</v>
      </c>
      <c r="D76" s="46"/>
      <c r="E76" s="37"/>
      <c r="F76" s="37"/>
      <c r="G76" s="37"/>
      <c r="H76" s="37"/>
      <c r="I76" s="37"/>
      <c r="J76" s="46"/>
      <c r="L76" s="53"/>
    </row>
    <row r="77" spans="1:12" ht="22.2" customHeight="1" x14ac:dyDescent="0.6">
      <c r="B77" s="151"/>
      <c r="C77" s="151"/>
      <c r="D77" s="238" t="s">
        <v>90</v>
      </c>
      <c r="E77" s="238"/>
      <c r="F77" s="238"/>
      <c r="G77" s="146"/>
      <c r="H77" s="238" t="s">
        <v>91</v>
      </c>
      <c r="I77" s="238"/>
      <c r="J77" s="238"/>
    </row>
    <row r="78" spans="1:12" ht="22.2" customHeight="1" x14ac:dyDescent="0.6">
      <c r="B78" s="151"/>
      <c r="C78" s="151"/>
      <c r="D78" s="246" t="s">
        <v>186</v>
      </c>
      <c r="E78" s="247"/>
      <c r="F78" s="247"/>
      <c r="G78" s="146"/>
      <c r="H78" s="246" t="s">
        <v>186</v>
      </c>
      <c r="I78" s="247"/>
      <c r="J78" s="247"/>
    </row>
    <row r="79" spans="1:12" ht="22.2" customHeight="1" x14ac:dyDescent="0.55000000000000004">
      <c r="B79" s="150" t="s">
        <v>1</v>
      </c>
      <c r="C79" s="150"/>
      <c r="D79" s="151">
        <v>2564</v>
      </c>
      <c r="E79" s="151"/>
      <c r="F79" s="151">
        <v>2563</v>
      </c>
      <c r="G79" s="151"/>
      <c r="H79" s="151">
        <v>2564</v>
      </c>
      <c r="I79" s="151"/>
      <c r="J79" s="151">
        <v>2563</v>
      </c>
    </row>
    <row r="80" spans="1:12" ht="22.2" customHeight="1" x14ac:dyDescent="0.55000000000000004">
      <c r="B80" s="150"/>
      <c r="C80" s="150"/>
      <c r="D80" s="151"/>
      <c r="E80" s="151"/>
      <c r="F80" s="148" t="s">
        <v>157</v>
      </c>
      <c r="G80" s="151"/>
      <c r="H80" s="151"/>
      <c r="I80" s="151"/>
      <c r="J80" s="151"/>
    </row>
    <row r="81" spans="1:12" ht="22.2" customHeight="1" x14ac:dyDescent="0.55000000000000004">
      <c r="B81" s="150"/>
      <c r="C81" s="150"/>
      <c r="D81" s="245" t="s">
        <v>196</v>
      </c>
      <c r="E81" s="245"/>
      <c r="F81" s="245"/>
      <c r="G81" s="245"/>
      <c r="H81" s="245"/>
      <c r="I81" s="245"/>
      <c r="J81" s="245"/>
    </row>
    <row r="82" spans="1:12" ht="22.2" customHeight="1" x14ac:dyDescent="0.6">
      <c r="A82" s="17" t="s">
        <v>25</v>
      </c>
      <c r="C82" s="151"/>
      <c r="D82" s="37"/>
    </row>
    <row r="83" spans="1:12" s="174" customFormat="1" ht="22.2" customHeight="1" x14ac:dyDescent="0.55000000000000004">
      <c r="A83" s="174" t="s">
        <v>214</v>
      </c>
      <c r="C83" s="177"/>
      <c r="D83" s="190">
        <v>-1000000</v>
      </c>
      <c r="F83" s="182">
        <v>0</v>
      </c>
      <c r="H83" s="182">
        <v>0</v>
      </c>
      <c r="J83" s="182">
        <v>0</v>
      </c>
      <c r="L83" s="182"/>
    </row>
    <row r="84" spans="1:12" ht="22.2" customHeight="1" x14ac:dyDescent="0.55000000000000004">
      <c r="A84" s="37" t="s">
        <v>119</v>
      </c>
      <c r="B84" s="150"/>
      <c r="C84" s="151"/>
      <c r="D84" s="105">
        <v>-99901307</v>
      </c>
      <c r="E84" s="44"/>
      <c r="F84" s="43">
        <v>-96835822</v>
      </c>
      <c r="G84" s="44"/>
      <c r="H84" s="182">
        <v>0</v>
      </c>
      <c r="I84" s="44"/>
      <c r="J84" s="182">
        <v>0</v>
      </c>
    </row>
    <row r="85" spans="1:12" ht="22.2" customHeight="1" x14ac:dyDescent="0.55000000000000004">
      <c r="A85" s="37" t="s">
        <v>161</v>
      </c>
      <c r="B85" s="150"/>
      <c r="C85" s="151"/>
      <c r="D85" s="105">
        <v>-1708990</v>
      </c>
      <c r="E85" s="44"/>
      <c r="F85" s="43">
        <v>-2091779</v>
      </c>
      <c r="G85" s="44"/>
      <c r="H85" s="182">
        <v>0</v>
      </c>
      <c r="I85" s="44"/>
      <c r="J85" s="182">
        <v>0</v>
      </c>
    </row>
    <row r="86" spans="1:12" s="72" customFormat="1" ht="22.2" customHeight="1" x14ac:dyDescent="0.55000000000000004">
      <c r="A86" s="72" t="s">
        <v>158</v>
      </c>
      <c r="B86" s="114">
        <v>25</v>
      </c>
      <c r="C86" s="71"/>
      <c r="D86" s="187">
        <v>-779994488</v>
      </c>
      <c r="E86" s="115"/>
      <c r="F86" s="64">
        <v>-630000472</v>
      </c>
      <c r="G86" s="115"/>
      <c r="H86" s="188">
        <v>-779993948</v>
      </c>
      <c r="I86" s="115"/>
      <c r="J86" s="106">
        <v>-629999929</v>
      </c>
      <c r="L86" s="106"/>
    </row>
    <row r="87" spans="1:12" ht="22.2" customHeight="1" x14ac:dyDescent="0.6">
      <c r="A87" s="15" t="s">
        <v>179</v>
      </c>
      <c r="B87" s="150"/>
      <c r="C87" s="151"/>
      <c r="D87" s="131">
        <f>SUM(D83:D86)</f>
        <v>-882604785</v>
      </c>
      <c r="E87" s="4"/>
      <c r="F87" s="172">
        <f>SUM(F83:F86)</f>
        <v>-728928073</v>
      </c>
      <c r="G87" s="4"/>
      <c r="H87" s="172">
        <f>SUM(H83:H86)</f>
        <v>-779993948</v>
      </c>
      <c r="I87" s="4"/>
      <c r="J87" s="172">
        <f>SUM(J83:J86)</f>
        <v>-629999929</v>
      </c>
    </row>
    <row r="88" spans="1:12" ht="22.2" customHeight="1" x14ac:dyDescent="0.6">
      <c r="A88" s="15"/>
      <c r="B88" s="150"/>
      <c r="C88" s="151"/>
      <c r="D88" s="69"/>
      <c r="E88" s="4"/>
      <c r="F88" s="109"/>
      <c r="G88" s="4"/>
      <c r="H88" s="132"/>
      <c r="I88" s="4"/>
      <c r="J88" s="1"/>
    </row>
    <row r="89" spans="1:12" ht="22.2" customHeight="1" x14ac:dyDescent="0.6">
      <c r="A89" s="15" t="s">
        <v>180</v>
      </c>
      <c r="B89" s="151"/>
      <c r="C89" s="151"/>
      <c r="D89" s="116">
        <f>D51+D73+D87</f>
        <v>-306374870.70937014</v>
      </c>
      <c r="E89" s="4"/>
      <c r="F89" s="73">
        <f>F51+F73+F87</f>
        <v>150720374</v>
      </c>
      <c r="G89" s="4"/>
      <c r="H89" s="116">
        <f>H51+H73+H87</f>
        <v>-383713479.07999998</v>
      </c>
      <c r="I89" s="4"/>
      <c r="J89" s="73">
        <f>J51+J73+J87</f>
        <v>233457555</v>
      </c>
      <c r="L89" s="116"/>
    </row>
    <row r="90" spans="1:12" ht="22.2" customHeight="1" x14ac:dyDescent="0.55000000000000004">
      <c r="A90" s="36" t="s">
        <v>136</v>
      </c>
      <c r="B90" s="151"/>
      <c r="C90" s="151"/>
      <c r="D90" s="189">
        <v>1110414354</v>
      </c>
      <c r="E90" s="44"/>
      <c r="F90" s="43">
        <v>959693980</v>
      </c>
      <c r="G90" s="44"/>
      <c r="H90" s="190">
        <v>442564921</v>
      </c>
      <c r="I90" s="44"/>
      <c r="J90" s="43">
        <v>209107367</v>
      </c>
      <c r="L90" s="105"/>
    </row>
    <row r="91" spans="1:12" ht="22.2" customHeight="1" thickBot="1" x14ac:dyDescent="0.65">
      <c r="A91" s="15" t="s">
        <v>195</v>
      </c>
      <c r="B91" s="150"/>
      <c r="C91" s="151"/>
      <c r="D91" s="133">
        <f>D90+D89</f>
        <v>804039483.29062986</v>
      </c>
      <c r="E91" s="4"/>
      <c r="F91" s="74">
        <f>F90+F89</f>
        <v>1110414354</v>
      </c>
      <c r="G91" s="4"/>
      <c r="H91" s="133">
        <f>H90+H89</f>
        <v>58851441.920000017</v>
      </c>
      <c r="I91" s="4"/>
      <c r="J91" s="74">
        <f>J90+J89</f>
        <v>442564922</v>
      </c>
      <c r="L91" s="69"/>
    </row>
    <row r="92" spans="1:12" ht="22.2" customHeight="1" thickTop="1" x14ac:dyDescent="0.55000000000000004">
      <c r="D92" s="105"/>
      <c r="E92" s="44"/>
      <c r="F92" s="44"/>
      <c r="G92" s="44"/>
      <c r="H92" s="55"/>
      <c r="I92" s="44"/>
      <c r="J92" s="44"/>
    </row>
    <row r="93" spans="1:12" ht="22.2" customHeight="1" x14ac:dyDescent="0.6">
      <c r="A93" s="14" t="s">
        <v>27</v>
      </c>
      <c r="D93" s="105"/>
      <c r="H93" s="105"/>
    </row>
    <row r="94" spans="1:12" ht="22.2" customHeight="1" x14ac:dyDescent="0.55000000000000004">
      <c r="A94" s="36" t="s">
        <v>206</v>
      </c>
      <c r="D94" s="105">
        <v>1155854</v>
      </c>
      <c r="F94" s="43">
        <v>-7242195</v>
      </c>
      <c r="H94" s="105">
        <v>0</v>
      </c>
      <c r="J94" s="43">
        <v>-3852</v>
      </c>
    </row>
    <row r="95" spans="1:12" ht="22.2" customHeight="1" x14ac:dyDescent="0.55000000000000004">
      <c r="A95" s="36" t="s">
        <v>120</v>
      </c>
      <c r="D95" s="105">
        <v>10582</v>
      </c>
      <c r="F95" s="43">
        <v>-34069</v>
      </c>
      <c r="H95" s="105">
        <v>0</v>
      </c>
      <c r="J95" s="55">
        <v>0</v>
      </c>
    </row>
    <row r="96" spans="1:12" ht="22.2" customHeight="1" x14ac:dyDescent="0.55000000000000004">
      <c r="A96" s="36" t="s">
        <v>121</v>
      </c>
      <c r="D96" s="105">
        <v>6727045</v>
      </c>
      <c r="F96" s="43">
        <v>-59638808</v>
      </c>
      <c r="H96" s="105">
        <v>0</v>
      </c>
      <c r="J96" s="55">
        <v>0</v>
      </c>
    </row>
    <row r="97" spans="1:12" s="174" customFormat="1" ht="22.2" customHeight="1" x14ac:dyDescent="0.55000000000000004">
      <c r="A97" s="36" t="s">
        <v>93</v>
      </c>
      <c r="D97" s="190">
        <v>0</v>
      </c>
      <c r="F97" s="190">
        <v>0</v>
      </c>
      <c r="H97" s="190">
        <v>303999690</v>
      </c>
      <c r="J97" s="182">
        <v>317999604</v>
      </c>
      <c r="L97" s="182"/>
    </row>
    <row r="98" spans="1:12" ht="22.2" customHeight="1" x14ac:dyDescent="0.6">
      <c r="A98" s="15"/>
      <c r="B98" s="150"/>
      <c r="C98" s="151"/>
      <c r="D98" s="18"/>
      <c r="E98" s="4"/>
      <c r="F98" s="1"/>
      <c r="G98" s="4"/>
      <c r="H98" s="1"/>
      <c r="I98" s="4"/>
      <c r="J98" s="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D3:F3"/>
    <mergeCell ref="H3:J3"/>
    <mergeCell ref="D7:J7"/>
    <mergeCell ref="D39:F39"/>
    <mergeCell ref="H39:J39"/>
    <mergeCell ref="D81:J81"/>
    <mergeCell ref="D43:J43"/>
    <mergeCell ref="H4:J4"/>
    <mergeCell ref="D4:F4"/>
    <mergeCell ref="D40:F40"/>
    <mergeCell ref="H40:J40"/>
    <mergeCell ref="D77:F77"/>
    <mergeCell ref="H77:J77"/>
    <mergeCell ref="D78:F78"/>
    <mergeCell ref="H78:J78"/>
  </mergeCells>
  <phoneticPr fontId="0" type="noConversion"/>
  <pageMargins left="0.55000000000000004" right="0.34" top="0.48" bottom="0.2" header="0.5" footer="0.2"/>
  <pageSetup paperSize="9" scale="80" firstPageNumber="14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
&amp;R
</oddFooter>
  </headerFooter>
  <rowBreaks count="2" manualBreakCount="2">
    <brk id="36" max="9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PL_5-6 </vt:lpstr>
      <vt:lpstr>CH-Consol FS 7-8</vt:lpstr>
      <vt:lpstr>CH-Separate FS 9-10</vt:lpstr>
      <vt:lpstr>CF 11-13</vt:lpstr>
      <vt:lpstr>'BS 3-4'!Print_Area</vt:lpstr>
      <vt:lpstr>'CF 11-13'!Print_Area</vt:lpstr>
      <vt:lpstr>'CH-Consol FS 7-8'!Print_Area</vt:lpstr>
      <vt:lpstr>'CH-Separate FS 9-10'!Print_Area</vt:lpstr>
      <vt:lpstr>'PL_5-6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Purinut, Vatcharakorn</cp:lastModifiedBy>
  <cp:lastPrinted>2022-02-23T07:02:53Z</cp:lastPrinted>
  <dcterms:created xsi:type="dcterms:W3CDTF">2006-01-06T08:39:44Z</dcterms:created>
  <dcterms:modified xsi:type="dcterms:W3CDTF">2022-02-23T14:04:38Z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