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atcharakorn\Desktop\TQM\FS\Partner reviewed\"/>
    </mc:Choice>
  </mc:AlternateContent>
  <xr:revisionPtr revIDLastSave="0" documentId="13_ncr:1_{4812C08F-9CC4-4CEA-8A37-3F44F799EE48}" xr6:coauthVersionLast="46" xr6:coauthVersionMax="46" xr10:uidLastSave="{00000000-0000-0000-0000-000000000000}"/>
  <bookViews>
    <workbookView xWindow="-108" yWindow="-108" windowWidth="23256" windowHeight="12576" tabRatio="784" activeTab="4" xr2:uid="{980428E6-CD43-4D95-B96F-A836D1C1E5BB}"/>
  </bookViews>
  <sheets>
    <sheet name="BS 3-4" sheetId="1" r:id="rId1"/>
    <sheet name="PL_5-6" sheetId="2" r:id="rId2"/>
    <sheet name="CH-Consol FS 7-8" sheetId="6" r:id="rId3"/>
    <sheet name="CH-Separate FS 9-10" sheetId="7" r:id="rId4"/>
    <sheet name="CF 11-13 " sheetId="8" r:id="rId5"/>
  </sheets>
  <definedNames>
    <definedName name="_Hlk120336604" localSheetId="4">'CF 11-13 '!#REF!</definedName>
    <definedName name="_xlnm.Print_Area" localSheetId="0">'BS 3-4'!$A$1:$J$77</definedName>
    <definedName name="_xlnm.Print_Area" localSheetId="4">'CF 11-13 '!$A$1:$J$98</definedName>
    <definedName name="_xlnm.Print_Area" localSheetId="2">'CH-Consol FS 7-8'!$A$1:$U$66</definedName>
    <definedName name="_xlnm.Print_Area" localSheetId="3">'CH-Separate FS 9-10'!$A$1:$O$59</definedName>
    <definedName name="_xlnm.Print_Area" localSheetId="1">'PL_5-6'!$A$1:$K$49</definedName>
    <definedName name="Z_A3B3E038_AAE0_4F24_B01A_BCF5B017EAC3_.wvu.PrintArea" localSheetId="0" hidden="1">'BS 3-4'!$A$1:$J$74</definedName>
    <definedName name="Z_A3B3E038_AAE0_4F24_B01A_BCF5B017EAC3_.wvu.PrintArea" localSheetId="4" hidden="1">'CF 11-13 '!$A$1:$J$99</definedName>
    <definedName name="Z_A3B3E038_AAE0_4F24_B01A_BCF5B017EAC3_.wvu.PrintArea" localSheetId="2" hidden="1">'CH-Consol FS 7-8'!$A$1:$U$69</definedName>
    <definedName name="Z_A3B3E038_AAE0_4F24_B01A_BCF5B017EAC3_.wvu.PrintArea" localSheetId="3" hidden="1">'CH-Separate FS 9-10'!$A$1:$U$58</definedName>
    <definedName name="Z_A3B3E038_AAE0_4F24_B01A_BCF5B017EAC3_.wvu.PrintArea" localSheetId="1" hidden="1">'PL_5-6'!$A$1:$J$49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57" i="6" l="1"/>
  <c r="S57" i="6"/>
  <c r="K59" i="6" l="1"/>
  <c r="K24" i="6"/>
  <c r="K52" i="7" l="1"/>
  <c r="M52" i="7" s="1"/>
  <c r="I52" i="7"/>
  <c r="G52" i="7"/>
  <c r="E52" i="7"/>
  <c r="C52" i="7"/>
  <c r="O52" i="7" s="1"/>
  <c r="K22" i="7"/>
  <c r="M22" i="7" s="1"/>
  <c r="I22" i="7"/>
  <c r="G22" i="7"/>
  <c r="E22" i="7"/>
  <c r="C22" i="7"/>
  <c r="O22" i="7" s="1"/>
  <c r="D55" i="8"/>
  <c r="J48" i="8"/>
  <c r="H48" i="8"/>
  <c r="F48" i="8"/>
  <c r="D48" i="8"/>
  <c r="Q55" i="6"/>
  <c r="U55" i="6" s="1"/>
  <c r="M57" i="6"/>
  <c r="K57" i="6"/>
  <c r="I57" i="6"/>
  <c r="G57" i="6"/>
  <c r="E57" i="6"/>
  <c r="C57" i="6"/>
  <c r="S56" i="6"/>
  <c r="D16" i="2" l="1"/>
  <c r="J87" i="8"/>
  <c r="H87" i="8"/>
  <c r="F87" i="8"/>
  <c r="D87" i="8"/>
  <c r="J73" i="8"/>
  <c r="H73" i="8"/>
  <c r="F73" i="8"/>
  <c r="D73" i="8"/>
  <c r="D27" i="8"/>
  <c r="F27" i="8"/>
  <c r="H27" i="8"/>
  <c r="J27" i="8"/>
  <c r="K56" i="7"/>
  <c r="M56" i="7" s="1"/>
  <c r="I55" i="7"/>
  <c r="K26" i="7"/>
  <c r="I25" i="7"/>
  <c r="K62" i="6"/>
  <c r="C52" i="6"/>
  <c r="E52" i="6"/>
  <c r="G52" i="6"/>
  <c r="I52" i="6"/>
  <c r="O52" i="6"/>
  <c r="M52" i="6"/>
  <c r="S52" i="6"/>
  <c r="Q52" i="6"/>
  <c r="K52" i="6"/>
  <c r="U50" i="6" l="1"/>
  <c r="U51" i="6"/>
  <c r="U46" i="6"/>
  <c r="U16" i="6"/>
  <c r="U21" i="6"/>
  <c r="U20" i="6"/>
  <c r="U27" i="6"/>
  <c r="U28" i="6"/>
  <c r="S22" i="6"/>
  <c r="S24" i="6" s="1"/>
  <c r="Q22" i="6"/>
  <c r="Q24" i="6" s="1"/>
  <c r="K22" i="6"/>
  <c r="J48" i="2"/>
  <c r="H48" i="2"/>
  <c r="F48" i="2"/>
  <c r="U29" i="6" l="1"/>
  <c r="U52" i="6"/>
  <c r="U22" i="6"/>
  <c r="U24" i="6" l="1"/>
  <c r="U30" i="6" s="1"/>
  <c r="O56" i="7"/>
  <c r="O55" i="7"/>
  <c r="O49" i="7"/>
  <c r="U63" i="6" l="1"/>
  <c r="Q62" i="6"/>
  <c r="U62" i="6" s="1"/>
  <c r="O56" i="6"/>
  <c r="O57" i="6" l="1"/>
  <c r="Q56" i="6"/>
  <c r="H54" i="1"/>
  <c r="D54" i="1"/>
  <c r="J54" i="1"/>
  <c r="F54" i="1"/>
  <c r="Q57" i="6" l="1"/>
  <c r="U56" i="6"/>
  <c r="J69" i="2"/>
  <c r="H69" i="2"/>
  <c r="F69" i="2"/>
  <c r="D69" i="2"/>
  <c r="J18" i="2" l="1"/>
  <c r="H18" i="2"/>
  <c r="F18" i="2"/>
  <c r="D18" i="2"/>
  <c r="S59" i="6" l="1"/>
  <c r="U59" i="6" l="1"/>
  <c r="I26" i="7" l="1"/>
  <c r="K21" i="7"/>
  <c r="M21" i="7" s="1"/>
  <c r="O21" i="7" s="1"/>
  <c r="I21" i="7"/>
  <c r="G21" i="7"/>
  <c r="E21" i="7"/>
  <c r="C21" i="7"/>
  <c r="O20" i="7"/>
  <c r="M20" i="7"/>
  <c r="M22" i="6" l="1"/>
  <c r="M24" i="6" s="1"/>
  <c r="I22" i="6"/>
  <c r="I24" i="6" s="1"/>
  <c r="G22" i="6"/>
  <c r="G24" i="6" s="1"/>
  <c r="E22" i="6"/>
  <c r="E24" i="6" s="1"/>
  <c r="C22" i="6"/>
  <c r="C24" i="6" s="1"/>
  <c r="O22" i="6"/>
  <c r="O24" i="6" s="1"/>
  <c r="F46" i="2"/>
  <c r="J97" i="2" l="1"/>
  <c r="H97" i="2"/>
  <c r="F97" i="2"/>
  <c r="D97" i="2"/>
  <c r="J92" i="2"/>
  <c r="H92" i="2"/>
  <c r="F92" i="2"/>
  <c r="D92" i="2"/>
  <c r="J85" i="2"/>
  <c r="J86" i="2" s="1"/>
  <c r="H85" i="2"/>
  <c r="H86" i="2" s="1"/>
  <c r="F85" i="2"/>
  <c r="F86" i="2" s="1"/>
  <c r="D85" i="2"/>
  <c r="D86" i="2" s="1"/>
  <c r="J63" i="2"/>
  <c r="H63" i="2"/>
  <c r="F63" i="2"/>
  <c r="D63" i="2"/>
  <c r="J71" i="2" l="1"/>
  <c r="F71" i="2"/>
  <c r="D71" i="2"/>
  <c r="H71" i="2"/>
  <c r="J75" i="2" l="1"/>
  <c r="J77" i="2" s="1"/>
  <c r="F75" i="2"/>
  <c r="F77" i="2" s="1"/>
  <c r="H75" i="2"/>
  <c r="H77" i="2" s="1"/>
  <c r="D75" i="2"/>
  <c r="D77" i="2" s="1"/>
  <c r="D99" i="2" s="1"/>
  <c r="J99" i="2" l="1"/>
  <c r="J87" i="2"/>
  <c r="H99" i="2"/>
  <c r="F99" i="2"/>
  <c r="F87" i="2"/>
  <c r="H87" i="2"/>
  <c r="D87" i="2"/>
  <c r="D12" i="2"/>
  <c r="D20" i="2" s="1"/>
  <c r="H12" i="2"/>
  <c r="J12" i="2" l="1"/>
  <c r="F12" i="2"/>
  <c r="K57" i="7" l="1"/>
  <c r="M57" i="7" s="1"/>
  <c r="I57" i="7"/>
  <c r="G57" i="7"/>
  <c r="E57" i="7"/>
  <c r="C57" i="7"/>
  <c r="K50" i="7"/>
  <c r="M50" i="7" s="1"/>
  <c r="I50" i="7"/>
  <c r="G50" i="7"/>
  <c r="E50" i="7"/>
  <c r="C50" i="7"/>
  <c r="M45" i="7"/>
  <c r="O45" i="7" s="1"/>
  <c r="G27" i="7"/>
  <c r="G28" i="7" s="1"/>
  <c r="E27" i="7"/>
  <c r="E28" i="7" s="1"/>
  <c r="C27" i="7"/>
  <c r="C28" i="7" s="1"/>
  <c r="M26" i="7"/>
  <c r="M25" i="7"/>
  <c r="S64" i="6"/>
  <c r="M64" i="6"/>
  <c r="K64" i="6"/>
  <c r="K65" i="6" s="1"/>
  <c r="I64" i="6"/>
  <c r="G64" i="6"/>
  <c r="E64" i="6"/>
  <c r="C64" i="6"/>
  <c r="M59" i="6"/>
  <c r="I59" i="6"/>
  <c r="G59" i="6"/>
  <c r="E59" i="6"/>
  <c r="C59" i="6"/>
  <c r="O59" i="6"/>
  <c r="S29" i="6"/>
  <c r="S30" i="6" s="1"/>
  <c r="I29" i="6"/>
  <c r="I30" i="6" s="1"/>
  <c r="G29" i="6"/>
  <c r="G30" i="6" s="1"/>
  <c r="E29" i="6"/>
  <c r="E30" i="6" s="1"/>
  <c r="C29" i="6"/>
  <c r="C30" i="6" s="1"/>
  <c r="I65" i="6" l="1"/>
  <c r="E58" i="7"/>
  <c r="G65" i="6"/>
  <c r="O64" i="6"/>
  <c r="O65" i="6" s="1"/>
  <c r="J51" i="8"/>
  <c r="J89" i="8" s="1"/>
  <c r="J91" i="8" s="1"/>
  <c r="H51" i="8"/>
  <c r="H89" i="8" s="1"/>
  <c r="H91" i="8" s="1"/>
  <c r="D51" i="8"/>
  <c r="D89" i="8" s="1"/>
  <c r="D91" i="8" s="1"/>
  <c r="F51" i="8"/>
  <c r="F89" i="8" s="1"/>
  <c r="F91" i="8" s="1"/>
  <c r="C65" i="6"/>
  <c r="E65" i="6"/>
  <c r="M65" i="6"/>
  <c r="Q29" i="6"/>
  <c r="Q30" i="6" s="1"/>
  <c r="O29" i="6"/>
  <c r="O30" i="6" s="1"/>
  <c r="O25" i="7"/>
  <c r="G58" i="7"/>
  <c r="O50" i="7"/>
  <c r="K58" i="7"/>
  <c r="M58" i="7" s="1"/>
  <c r="C58" i="7"/>
  <c r="I58" i="7"/>
  <c r="O57" i="7"/>
  <c r="O26" i="7"/>
  <c r="M27" i="7"/>
  <c r="M28" i="7" s="1"/>
  <c r="I27" i="7"/>
  <c r="I28" i="7" s="1"/>
  <c r="K27" i="7"/>
  <c r="K28" i="7" s="1"/>
  <c r="S65" i="6"/>
  <c r="K29" i="6"/>
  <c r="K30" i="6" s="1"/>
  <c r="M29" i="6"/>
  <c r="M30" i="6" s="1"/>
  <c r="O58" i="7" l="1"/>
  <c r="Q59" i="6"/>
  <c r="O27" i="7"/>
  <c r="O28" i="7" s="1"/>
  <c r="Q64" i="6"/>
  <c r="U64" i="6"/>
  <c r="U65" i="6" l="1"/>
  <c r="Q65" i="6"/>
  <c r="J46" i="2"/>
  <c r="H46" i="2"/>
  <c r="D46" i="2"/>
  <c r="J41" i="2"/>
  <c r="H41" i="2"/>
  <c r="F41" i="2"/>
  <c r="D41" i="2"/>
  <c r="J34" i="2"/>
  <c r="J35" i="2" s="1"/>
  <c r="H34" i="2"/>
  <c r="H35" i="2" s="1"/>
  <c r="F34" i="2"/>
  <c r="F35" i="2" s="1"/>
  <c r="D34" i="2"/>
  <c r="D35" i="2" s="1"/>
  <c r="F20" i="2" l="1"/>
  <c r="F24" i="2" s="1"/>
  <c r="F26" i="2" s="1"/>
  <c r="J70" i="1"/>
  <c r="J72" i="1" s="1"/>
  <c r="H70" i="1"/>
  <c r="H72" i="1" s="1"/>
  <c r="F70" i="1"/>
  <c r="F72" i="1" s="1"/>
  <c r="D70" i="1"/>
  <c r="D72" i="1" s="1"/>
  <c r="J48" i="1"/>
  <c r="H48" i="1"/>
  <c r="F48" i="1"/>
  <c r="D48" i="1"/>
  <c r="J30" i="1"/>
  <c r="H30" i="1"/>
  <c r="F30" i="1"/>
  <c r="D30" i="1"/>
  <c r="J17" i="1"/>
  <c r="H17" i="1"/>
  <c r="F17" i="1"/>
  <c r="D17" i="1"/>
  <c r="F36" i="2" l="1"/>
  <c r="F32" i="1"/>
  <c r="H55" i="1"/>
  <c r="H74" i="1" s="1"/>
  <c r="H20" i="2"/>
  <c r="H24" i="2" s="1"/>
  <c r="H26" i="2" s="1"/>
  <c r="J55" i="1"/>
  <c r="J74" i="1" s="1"/>
  <c r="J20" i="2"/>
  <c r="J24" i="2" s="1"/>
  <c r="J26" i="2" s="1"/>
  <c r="D55" i="1"/>
  <c r="D74" i="1" s="1"/>
  <c r="H32" i="1"/>
  <c r="D24" i="2"/>
  <c r="D26" i="2" s="1"/>
  <c r="D48" i="2" s="1"/>
  <c r="D32" i="1"/>
  <c r="J32" i="1"/>
  <c r="F55" i="1"/>
  <c r="F74" i="1" s="1"/>
  <c r="D78" i="1" l="1"/>
  <c r="H78" i="1"/>
  <c r="J78" i="1"/>
  <c r="F78" i="1"/>
  <c r="J36" i="2"/>
  <c r="H36" i="2"/>
  <c r="D36" i="2"/>
  <c r="O74" i="1"/>
  <c r="L74" i="1"/>
  <c r="N74" i="1"/>
  <c r="K74" i="1"/>
</calcChain>
</file>

<file path=xl/sharedStrings.xml><?xml version="1.0" encoding="utf-8"?>
<sst xmlns="http://schemas.openxmlformats.org/spreadsheetml/2006/main" count="463" uniqueCount="231">
  <si>
    <t>TQM Corporation Public Company Limited and its subsidiaries</t>
  </si>
  <si>
    <t>Statement of financial position</t>
  </si>
  <si>
    <t>Statement of comprehensive income 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</si>
  <si>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</si>
  <si>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</si>
  <si>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</si>
  <si>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</si>
  <si>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</si>
  <si>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</si>
  <si>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</si>
  <si>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</si>
  <si>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</si>
  <si>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</si>
  <si>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</si>
  <si>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</si>
  <si>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</si>
  <si>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</si>
  <si>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</si>
  <si>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</si>
  <si>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</si>
  <si>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</si>
  <si>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</si>
  <si>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</si>
  <si>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</si>
  <si>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</si>
  <si>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</si>
  <si>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</si>
  <si>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</si>
  <si>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</si>
  <si>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</si>
  <si>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</si>
  <si>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</si>
  <si>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</si>
  <si>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</si>
  <si>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</si>
  <si>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</si>
  <si>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</si>
  <si>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</si>
  <si>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</si>
  <si>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</si>
  <si>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</si>
  <si>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</si>
  <si>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</si>
  <si>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</si>
  <si>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</si>
  <si>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>Transactions  with owners, recorded directly in equity</t>
  </si>
  <si>
    <t xml:space="preserve"> Total contributions by and distributions to owners of the parent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</si>
  <si>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</si>
  <si>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</si>
  <si>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</si>
  <si>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</si>
  <si>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</si>
  <si>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</si>
  <si>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</si>
  <si>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</si>
  <si>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</si>
  <si>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</si>
  <si>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</si>
  <si>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</si>
  <si>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</si>
  <si>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</si>
  <si>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</si>
  <si>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</si>
  <si>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</si>
  <si>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</si>
  <si>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</si>
  <si>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</si>
  <si>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</si>
  <si>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</si>
  <si>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</si>
  <si>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</si>
  <si>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</si>
  <si>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</si>
  <si>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</si>
  <si>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</si>
  <si>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</si>
  <si>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</si>
  <si>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</si>
  <si>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</si>
  <si>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</si>
  <si>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</si>
  <si>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</si>
  <si>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</si>
  <si>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</si>
  <si>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</si>
  <si>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</si>
  <si>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</si>
  <si>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</si>
  <si>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</si>
  <si>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</si>
  <si>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</si>
  <si>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</si>
  <si>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</si>
  <si>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</si>
  <si>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</si>
  <si>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</si>
  <si>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</si>
  <si>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</si>
  <si>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</si>
  <si>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</si>
  <si>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</si>
  <si>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</si>
  <si>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</si>
  <si>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</si>
  <si>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</si>
  <si>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</si>
  <si>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</si>
  <si>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</si>
  <si>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</si>
  <si>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</si>
  <si>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</si>
  <si>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</si>
  <si>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</si>
  <si>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</si>
  <si>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Taxes received </t>
  </si>
  <si>
    <t>Acquisition of other non-current financial assets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</si>
  <si>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</si>
  <si>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</si>
  <si>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</si>
  <si>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</si>
  <si>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Losses on </t>
  </si>
  <si>
    <t xml:space="preserve">   Dividends</t>
  </si>
  <si>
    <t xml:space="preserve">   Contributions by and distributions to owners of the parent</t>
  </si>
  <si>
    <t>Tax Expense</t>
  </si>
  <si>
    <t>(Gain) loss on disposal of property, plant and equipment</t>
  </si>
  <si>
    <t>Cash flows from investing activities</t>
  </si>
  <si>
    <t>Accrued income and other current receivables</t>
  </si>
  <si>
    <t>Long-term loans to related party</t>
  </si>
  <si>
    <t>Insurance premium payables and other current payables</t>
  </si>
  <si>
    <t>Current income tax payable</t>
  </si>
  <si>
    <t>Non - current provisions for employee benefits</t>
  </si>
  <si>
    <t xml:space="preserve">   (300,000,000 ordinary shares, par value at Baht 1 per share)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</si>
  <si>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</si>
  <si>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</si>
  <si>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</si>
  <si>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</si>
  <si>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</si>
  <si>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</si>
  <si>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Balance at 1 January 2020 </t>
  </si>
  <si>
    <t xml:space="preserve">    Profit</t>
  </si>
  <si>
    <t>Retained earnings</t>
  </si>
  <si>
    <t xml:space="preserve">   Contributions by and distributions to owners </t>
  </si>
  <si>
    <t xml:space="preserve"> Total contributions by and distributions to owners</t>
  </si>
  <si>
    <t>Proceeds from redemption of  investments in debt instruments</t>
  </si>
  <si>
    <t xml:space="preserve">   measured at amortised cost</t>
  </si>
  <si>
    <t>Profit before income tax expense</t>
  </si>
  <si>
    <t>(Reversal of) impairment loss recognised in profit or loss</t>
  </si>
  <si>
    <t>Acquisition of other current financial assets</t>
  </si>
  <si>
    <t xml:space="preserve">Net cash used in financing activities  </t>
  </si>
  <si>
    <t>Finance income</t>
  </si>
  <si>
    <t>(Restated)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</si>
  <si>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</si>
  <si>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</si>
  <si>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</si>
  <si>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</si>
  <si>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</si>
  <si>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</si>
  <si>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>Other non current asset</t>
  </si>
  <si>
    <t xml:space="preserve">lnsurance premium received in advance </t>
  </si>
  <si>
    <t xml:space="preserve">Cash paid for dividend </t>
  </si>
  <si>
    <t>Loss on written off withholding tax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</si>
  <si>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</si>
  <si>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</si>
  <si>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</si>
  <si>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</si>
  <si>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  Acquisition of non-controlling interests with a change in control</t>
  </si>
  <si>
    <t xml:space="preserve">  Total changes in ownership interests in subsidiaries</t>
  </si>
  <si>
    <t xml:space="preserve">Consolidated financial statements </t>
  </si>
  <si>
    <t>Impairment loss of investment in associate</t>
  </si>
  <si>
    <t xml:space="preserve">    Other comprehensive income (expense)</t>
  </si>
  <si>
    <t>Cash paid for interest</t>
  </si>
  <si>
    <t>Outstanding payables for finance leases</t>
  </si>
  <si>
    <t>Gain on investments in equity instruments designated at</t>
  </si>
  <si>
    <t>Gain on changes in fair value of debt investments measured</t>
  </si>
  <si>
    <t>Share of  loss of associate accounted for using equity method, net of tax</t>
  </si>
  <si>
    <r>
      <t xml:space="preserve">Earning per share </t>
    </r>
    <r>
      <rPr>
        <b/>
        <i/>
        <sz val="15"/>
        <rFont val="Angsana New"/>
        <family val="1"/>
      </rPr>
      <t>(in Baht)</t>
    </r>
  </si>
  <si>
    <t>Share loss of associate accounted for using equity method</t>
  </si>
  <si>
    <t>Acquisition of intangible assets</t>
  </si>
  <si>
    <t>nine-month period ended 
30 September</t>
  </si>
  <si>
    <t>Acquisition of subsidiaries, net of cash acquired</t>
  </si>
  <si>
    <t>Intangible assets</t>
  </si>
  <si>
    <t>Deferred tax liabilities</t>
  </si>
  <si>
    <t>Goodwill arising from the acquisition</t>
  </si>
  <si>
    <t xml:space="preserve">Net cash generated from operating </t>
  </si>
  <si>
    <t>Personal loans</t>
  </si>
  <si>
    <t xml:space="preserve">Buildings and equipment  </t>
  </si>
  <si>
    <t>10, 26</t>
  </si>
  <si>
    <t>12, 26</t>
  </si>
  <si>
    <t>(in Baht)</t>
  </si>
  <si>
    <t>Year ended 31 December</t>
  </si>
  <si>
    <t xml:space="preserve">Statement of comprehensive income </t>
  </si>
  <si>
    <t>19, 23</t>
  </si>
  <si>
    <t>Statement of changes in equity</t>
  </si>
  <si>
    <t>Year ended 31 December 2020</t>
  </si>
  <si>
    <t>Comprehensive income for the year</t>
  </si>
  <si>
    <t xml:space="preserve">   Dividends to Non-controlling interest</t>
  </si>
  <si>
    <t>Total comprehensive income (expense) for the year</t>
  </si>
  <si>
    <t>Balance as at 31 December 2020</t>
  </si>
  <si>
    <t>Year ended 31 December 2021</t>
  </si>
  <si>
    <t>Balance as at 31 Decenber 2021</t>
  </si>
  <si>
    <t>Balance as at 31 December 2021</t>
  </si>
  <si>
    <t>Statement of cash flows</t>
  </si>
  <si>
    <t>Profit for the year</t>
  </si>
  <si>
    <t>Impairment loss - equipment</t>
  </si>
  <si>
    <t>Other non - current liabilities</t>
  </si>
  <si>
    <t>Director loan</t>
  </si>
  <si>
    <t>Other comprehensive income (expense) for the year, net of tax</t>
  </si>
  <si>
    <t xml:space="preserve">    Acquisition of non-controlling interests without a change in control</t>
  </si>
  <si>
    <t>Gain from bargain purchase</t>
  </si>
  <si>
    <t xml:space="preserve"> Total transactions with owners, recorded direcly in equity</t>
  </si>
  <si>
    <t xml:space="preserve">Net cash from (used in) operating activities </t>
  </si>
  <si>
    <t>4, 14</t>
  </si>
  <si>
    <t>Net increase (decrease) in cash and cash equivalents</t>
  </si>
  <si>
    <t>31 December</t>
  </si>
  <si>
    <t>Short-term loan to related party</t>
  </si>
  <si>
    <t>Income tax expense</t>
  </si>
  <si>
    <t>Reversal of provisions</t>
  </si>
  <si>
    <t>(Gain) loss on lease modification</t>
  </si>
  <si>
    <t>Deposit at bank - pledged as collateral increase (decrease)</t>
  </si>
  <si>
    <t>Proceeds from sale of non - current financial assets</t>
  </si>
  <si>
    <t>Proceeds from sale of current financial assets</t>
  </si>
  <si>
    <t>Acquisition of subsidiary</t>
  </si>
  <si>
    <t>Acquisition of associate</t>
  </si>
  <si>
    <t>Proceed from sale of subsidiary</t>
  </si>
  <si>
    <t>Proceed from acquisition of non-controlling interests</t>
  </si>
  <si>
    <t>Loan to related parties</t>
  </si>
  <si>
    <t>Proceeds from repayment of loans to related parties</t>
  </si>
  <si>
    <t>Acquisition of equipment</t>
  </si>
  <si>
    <t>Proceeds from sale of equipment</t>
  </si>
  <si>
    <t>Payment for long-term employee benefits</t>
  </si>
  <si>
    <t>Cash and cash equivalents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</si>
</sst>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1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i/>
      <sz val="14"/>
      <color indexed="10"/>
      <name val="Angsana New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5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76">
    <xf numFmtId="0" fontId="0" fillId="0" borderId="0" xfId="0"/>
    <xf numFmtId="164" fontId="0" fillId="0" borderId="0" xfId="1" applyNumberFormat="1" applyFont="1" applyFill="1" applyAlignment="1"/>
    <xf numFmtId="164" fontId="2" fillId="0" borderId="1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wrapText="1"/>
    </xf>
    <xf numFmtId="43" fontId="0" fillId="0" borderId="0" xfId="1" applyFont="1" applyFill="1" applyAlignment="1"/>
    <xf numFmtId="43" fontId="0" fillId="0" borderId="2" xfId="1" applyFont="1" applyFill="1" applyBorder="1" applyAlignment="1"/>
    <xf numFmtId="164" fontId="11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wrapText="1"/>
    </xf>
    <xf numFmtId="164" fontId="0" fillId="0" borderId="3" xfId="1" applyNumberFormat="1" applyFont="1" applyFill="1" applyBorder="1" applyAlignment="1">
      <alignment wrapText="1"/>
    </xf>
    <xf numFmtId="164" fontId="0" fillId="0" borderId="3" xfId="1" applyNumberFormat="1" applyFont="1" applyFill="1" applyBorder="1" applyAlignment="1"/>
    <xf numFmtId="43" fontId="0" fillId="0" borderId="3" xfId="1" applyFont="1" applyFill="1" applyBorder="1" applyAlignment="1"/>
    <xf numFmtId="43" fontId="0" fillId="0" borderId="0" xfId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Alignment="1">
      <alignment horizontal="left"/>
    </xf>
    <xf numFmtId="37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2" fillId="0" borderId="2" xfId="1" applyNumberFormat="1" applyFont="1" applyFill="1" applyBorder="1" applyAlignment="1">
      <alignment vertical="center" wrapText="1"/>
    </xf>
    <xf numFmtId="37" fontId="2" fillId="0" borderId="0" xfId="0" applyNumberFormat="1" applyFont="1" applyFill="1"/>
    <xf numFmtId="37" fontId="2" fillId="0" borderId="1" xfId="0" applyNumberFormat="1" applyFont="1" applyFill="1" applyBorder="1"/>
    <xf numFmtId="37" fontId="0" fillId="0" borderId="0" xfId="0" applyNumberFormat="1" applyFont="1" applyFill="1"/>
    <xf numFmtId="37" fontId="2" fillId="0" borderId="2" xfId="0" applyNumberFormat="1" applyFont="1" applyFill="1" applyBorder="1"/>
    <xf numFmtId="37" fontId="2" fillId="0" borderId="0" xfId="0" applyNumberFormat="1" applyFont="1" applyFill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3" fontId="0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" fontId="2" fillId="0" borderId="4" xfId="0" applyNumberFormat="1" applyFont="1" applyFill="1" applyBorder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43" fontId="0" fillId="0" borderId="3" xfId="1" applyFont="1" applyFill="1" applyBorder="1" applyAlignment="1">
      <alignment wrapText="1"/>
    </xf>
    <xf numFmtId="37" fontId="10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10" fillId="0" borderId="4" xfId="0" applyNumberFormat="1" applyFont="1" applyFill="1" applyBorder="1" applyAlignment="1">
      <alignment horizontal="right"/>
    </xf>
    <xf numFmtId="0" fontId="10" fillId="0" borderId="0" xfId="0" applyFont="1" applyFill="1"/>
    <xf numFmtId="37" fontId="4" fillId="0" borderId="0" xfId="0" applyNumberFormat="1" applyFont="1" applyFill="1" applyAlignment="1">
      <alignment horizontal="right"/>
    </xf>
    <xf numFmtId="37" fontId="0" fillId="0" borderId="5" xfId="0" applyNumberFormat="1" applyFont="1" applyFill="1" applyBorder="1"/>
    <xf numFmtId="37" fontId="0" fillId="0" borderId="0" xfId="0" applyNumberFormat="1" applyFont="1" applyFill="1" applyBorder="1"/>
    <xf numFmtId="43" fontId="0" fillId="0" borderId="3" xfId="1" applyFont="1" applyFill="1" applyBorder="1"/>
    <xf numFmtId="37" fontId="2" fillId="0" borderId="4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right"/>
    </xf>
    <xf numFmtId="0" fontId="1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center" wrapText="1"/>
    </xf>
    <xf numFmtId="41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6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wrapText="1"/>
    </xf>
    <xf numFmtId="164" fontId="17" fillId="0" borderId="0" xfId="1" applyNumberFormat="1" applyFont="1" applyFill="1" applyAlignment="1"/>
    <xf numFmtId="164" fontId="0" fillId="0" borderId="0" xfId="0" applyNumberFormat="1" applyFont="1" applyFill="1"/>
    <xf numFmtId="43" fontId="0" fillId="0" borderId="0" xfId="1" applyFont="1" applyFill="1"/>
    <xf numFmtId="37" fontId="2" fillId="0" borderId="5" xfId="0" applyNumberFormat="1" applyFont="1" applyFill="1" applyBorder="1"/>
    <xf numFmtId="37" fontId="2" fillId="0" borderId="5" xfId="0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/>
    <xf numFmtId="164" fontId="2" fillId="0" borderId="2" xfId="1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2" fillId="0" borderId="5" xfId="1" applyNumberFormat="1" applyFont="1" applyFill="1" applyBorder="1" applyAlignment="1"/>
    <xf numFmtId="164" fontId="2" fillId="0" borderId="0" xfId="1" applyNumberFormat="1" applyFont="1" applyFill="1" applyBorder="1" applyAlignment="1">
      <alignment wrapText="1"/>
    </xf>
    <xf numFmtId="164" fontId="2" fillId="0" borderId="4" xfId="1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2" borderId="0" xfId="0" applyFont="1" applyFill="1"/>
    <xf numFmtId="37" fontId="2" fillId="2" borderId="0" xfId="0" applyNumberFormat="1" applyFont="1" applyFill="1"/>
    <xf numFmtId="43" fontId="0" fillId="2" borderId="0" xfId="1" applyFont="1" applyFill="1"/>
    <xf numFmtId="0" fontId="0" fillId="2" borderId="0" xfId="0" applyFont="1" applyFill="1" applyAlignment="1">
      <alignment horizontal="right"/>
    </xf>
    <xf numFmtId="37" fontId="2" fillId="2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wrapText="1"/>
    </xf>
    <xf numFmtId="164" fontId="4" fillId="0" borderId="3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18" fillId="0" borderId="0" xfId="1" applyNumberFormat="1" applyFont="1" applyFill="1" applyBorder="1" applyAlignment="1"/>
    <xf numFmtId="164" fontId="0" fillId="0" borderId="0" xfId="1" applyNumberFormat="1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0" xfId="1" applyFont="1" applyFill="1" applyBorder="1"/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9D99-FECE-4F17-A24F-170261328359}">
  <sheetPr>
    <pageSetUpPr fitToPage="1"/>
  </sheetPr>
  <dimension ref="A1:P78"/>
  <sheetViews>
    <sheetView view="pageBreakPreview" zoomScaleNormal="80" zoomScaleSheetLayoutView="100" workbookViewId="0">
      <selection activeCell="B15" sqref="B15"/>
    </sheetView>
  </sheetViews>
  <sheetFormatPr defaultColWidth="9.125" defaultRowHeight="21.3" customHeight="1" x14ac:dyDescent="0.55000000000000004"/>
  <cols>
    <col min="1" max="1" width="53.625" style="35" customWidth="1"/>
    <col min="2" max="2" width="9" style="29" customWidth="1"/>
    <col min="3" max="3" width="1.375" style="29" customWidth="1"/>
    <col min="4" max="4" width="14.25" style="140" customWidth="1"/>
    <col min="5" max="5" width="1.375" style="29" customWidth="1"/>
    <col min="6" max="6" width="14.25" style="140" customWidth="1"/>
    <col min="7" max="7" width="1.375" style="29" customWidth="1"/>
    <col min="8" max="8" width="13.875" style="140" customWidth="1"/>
    <col min="9" max="9" width="1.375" style="29" customWidth="1"/>
    <col min="10" max="10" width="14.25" style="140" customWidth="1"/>
    <col min="11" max="16384" width="9.125" style="29"/>
  </cols>
  <sheetData>
    <row r="1" spans="1:10" ht="21.3" customHeight="1" x14ac:dyDescent="0.6">
      <c r="A1" s="76" t="s">
        <v>0</v>
      </c>
      <c r="D1" s="29"/>
      <c r="F1" s="29"/>
      <c r="H1" s="29"/>
      <c r="J1" s="29"/>
    </row>
    <row r="2" spans="1:10" ht="21.3" customHeight="1" x14ac:dyDescent="0.6">
      <c r="A2" s="76" t="s">
        <v>1</v>
      </c>
      <c r="D2" s="29"/>
      <c r="F2" s="29"/>
      <c r="H2" s="29"/>
      <c r="J2" s="29"/>
    </row>
    <row r="3" spans="1:10" ht="21.3" customHeight="1" x14ac:dyDescent="0.6">
      <c r="B3" s="30"/>
      <c r="C3" s="30"/>
      <c r="D3" s="167" t="s">
        <v>3</v>
      </c>
      <c r="E3" s="167"/>
      <c r="F3" s="167"/>
      <c r="G3" s="137"/>
      <c r="H3" s="167" t="s">
        <v>39</v>
      </c>
      <c r="I3" s="167"/>
      <c r="J3" s="167"/>
    </row>
    <row r="4" spans="1:10" ht="21.3" customHeight="1" x14ac:dyDescent="0.6">
      <c r="B4" s="30"/>
      <c r="C4" s="30"/>
      <c r="D4" s="169" t="s">
        <v>213</v>
      </c>
      <c r="E4" s="170"/>
      <c r="F4" s="170"/>
      <c r="G4" s="161"/>
      <c r="H4" s="169" t="s">
        <v>213</v>
      </c>
      <c r="I4" s="170"/>
      <c r="J4" s="170"/>
    </row>
    <row r="5" spans="1:10" ht="19.05" customHeight="1" x14ac:dyDescent="0.6">
      <c r="A5" s="79" t="s">
        <v>4</v>
      </c>
      <c r="B5" s="125" t="s">
        <v>5</v>
      </c>
      <c r="C5" s="125"/>
      <c r="D5" s="78">
        <v>2021</v>
      </c>
      <c r="E5" s="78"/>
      <c r="F5" s="78">
        <v>2020</v>
      </c>
      <c r="G5" s="30"/>
      <c r="H5" s="78">
        <v>2021</v>
      </c>
      <c r="I5" s="78"/>
      <c r="J5" s="78">
        <v>2020</v>
      </c>
    </row>
    <row r="6" spans="1:10" ht="21.3" customHeight="1" x14ac:dyDescent="0.6">
      <c r="A6" s="79"/>
      <c r="B6" s="125"/>
      <c r="C6" s="125"/>
      <c r="D6" s="30"/>
      <c r="F6" s="30" t="s">
        <v>150</v>
      </c>
      <c r="G6" s="30"/>
      <c r="H6" s="30"/>
      <c r="J6" s="30"/>
    </row>
    <row r="7" spans="1:10" ht="21.3" customHeight="1" x14ac:dyDescent="0.55000000000000004">
      <c r="B7" s="30"/>
      <c r="C7" s="30"/>
      <c r="D7" s="168" t="s">
        <v>188</v>
      </c>
      <c r="E7" s="168"/>
      <c r="F7" s="168"/>
      <c r="G7" s="168"/>
      <c r="H7" s="168"/>
      <c r="I7" s="168"/>
      <c r="J7" s="168"/>
    </row>
    <row r="8" spans="1:10" ht="21.3" customHeight="1" x14ac:dyDescent="0.6">
      <c r="A8" s="77" t="s">
        <v>6</v>
      </c>
      <c r="B8" s="125"/>
      <c r="C8" s="125"/>
      <c r="D8" s="29"/>
      <c r="F8" s="29"/>
      <c r="H8" s="29"/>
      <c r="J8" s="29"/>
    </row>
    <row r="9" spans="1:10" ht="21.3" customHeight="1" x14ac:dyDescent="0.55000000000000004">
      <c r="A9" s="35" t="s">
        <v>7</v>
      </c>
      <c r="B9" s="154">
        <v>7</v>
      </c>
      <c r="C9" s="125"/>
      <c r="D9" s="1">
        <v>804039483</v>
      </c>
      <c r="E9" s="1"/>
      <c r="F9" s="1">
        <v>1110414354</v>
      </c>
      <c r="G9" s="1"/>
      <c r="H9" s="1">
        <v>58851442</v>
      </c>
      <c r="I9" s="47"/>
      <c r="J9" s="1">
        <v>442564922</v>
      </c>
    </row>
    <row r="10" spans="1:10" ht="21.3" customHeight="1" x14ac:dyDescent="0.55000000000000004">
      <c r="A10" s="35" t="s">
        <v>184</v>
      </c>
      <c r="B10" s="154">
        <v>8</v>
      </c>
      <c r="C10" s="154"/>
      <c r="D10" s="1">
        <v>118345989</v>
      </c>
      <c r="E10" s="1"/>
      <c r="F10" s="1">
        <v>0</v>
      </c>
      <c r="G10" s="1"/>
      <c r="H10" s="1">
        <v>0</v>
      </c>
      <c r="I10" s="47"/>
      <c r="J10" s="1">
        <v>0</v>
      </c>
    </row>
    <row r="11" spans="1:10" ht="21.3" customHeight="1" x14ac:dyDescent="0.55000000000000004">
      <c r="A11" s="43" t="s">
        <v>126</v>
      </c>
      <c r="B11" s="157">
        <v>9</v>
      </c>
      <c r="C11" s="125"/>
      <c r="D11" s="1">
        <v>514025698</v>
      </c>
      <c r="E11" s="1"/>
      <c r="F11" s="1">
        <v>424972513</v>
      </c>
      <c r="G11" s="1"/>
      <c r="H11" s="1">
        <v>4374709</v>
      </c>
      <c r="I11" s="47"/>
      <c r="J11" s="1">
        <v>4426014</v>
      </c>
    </row>
    <row r="12" spans="1:10" ht="21.3" customHeight="1" x14ac:dyDescent="0.55000000000000004">
      <c r="A12" s="43" t="s">
        <v>214</v>
      </c>
      <c r="B12" s="159">
        <v>6</v>
      </c>
      <c r="C12" s="159"/>
      <c r="D12" s="1">
        <v>0</v>
      </c>
      <c r="E12" s="1"/>
      <c r="F12" s="1">
        <v>0</v>
      </c>
      <c r="G12" s="1"/>
      <c r="H12" s="1">
        <v>40000000</v>
      </c>
      <c r="I12" s="47"/>
      <c r="J12" s="1">
        <v>0</v>
      </c>
    </row>
    <row r="13" spans="1:10" ht="21.3" customHeight="1" x14ac:dyDescent="0.55000000000000004">
      <c r="A13" s="35" t="s">
        <v>8</v>
      </c>
      <c r="B13" s="157">
        <v>6</v>
      </c>
      <c r="C13" s="125"/>
      <c r="D13" s="1">
        <v>3199195</v>
      </c>
      <c r="E13" s="1"/>
      <c r="F13" s="1">
        <v>6399996</v>
      </c>
      <c r="G13" s="1"/>
      <c r="H13" s="1">
        <v>0</v>
      </c>
      <c r="I13" s="47"/>
      <c r="J13" s="1">
        <v>0</v>
      </c>
    </row>
    <row r="14" spans="1:10" ht="21.3" customHeight="1" x14ac:dyDescent="0.55000000000000004">
      <c r="A14" s="35" t="s">
        <v>9</v>
      </c>
      <c r="B14" s="157">
        <v>6</v>
      </c>
      <c r="C14" s="125"/>
      <c r="D14" s="1">
        <v>0</v>
      </c>
      <c r="E14" s="1"/>
      <c r="F14" s="1">
        <v>0</v>
      </c>
      <c r="G14" s="1"/>
      <c r="H14" s="1">
        <v>303999690</v>
      </c>
      <c r="I14" s="47"/>
      <c r="J14" s="1">
        <v>317999604</v>
      </c>
    </row>
    <row r="15" spans="1:10" ht="21.3" customHeight="1" x14ac:dyDescent="0.55000000000000004">
      <c r="A15" s="35" t="s">
        <v>10</v>
      </c>
      <c r="B15" s="157" t="s">
        <v>186</v>
      </c>
      <c r="C15" s="125"/>
      <c r="D15" s="1">
        <v>499465325</v>
      </c>
      <c r="E15" s="1"/>
      <c r="F15" s="1">
        <v>538553081</v>
      </c>
      <c r="G15" s="1"/>
      <c r="H15" s="1">
        <v>480324025</v>
      </c>
      <c r="I15" s="47"/>
      <c r="J15" s="1">
        <v>500356942</v>
      </c>
    </row>
    <row r="16" spans="1:10" ht="21.3" customHeight="1" x14ac:dyDescent="0.55000000000000004">
      <c r="A16" s="35" t="s">
        <v>11</v>
      </c>
      <c r="B16" s="31"/>
      <c r="C16" s="125"/>
      <c r="D16" s="1">
        <v>49524810</v>
      </c>
      <c r="E16" s="1"/>
      <c r="F16" s="1">
        <v>49637657</v>
      </c>
      <c r="G16" s="1"/>
      <c r="H16" s="1">
        <v>216534</v>
      </c>
      <c r="I16" s="47"/>
      <c r="J16" s="1">
        <v>249006</v>
      </c>
    </row>
    <row r="17" spans="1:10" ht="21.3" customHeight="1" x14ac:dyDescent="0.6">
      <c r="A17" s="79" t="s">
        <v>12</v>
      </c>
      <c r="B17" s="125"/>
      <c r="C17" s="125"/>
      <c r="D17" s="2">
        <f>SUM(D9:D16)</f>
        <v>1988600500</v>
      </c>
      <c r="E17" s="45"/>
      <c r="F17" s="46">
        <f>SUM(F9:F16)</f>
        <v>2129977601</v>
      </c>
      <c r="G17" s="45"/>
      <c r="H17" s="2">
        <f>SUM(H9:H16)</f>
        <v>887766400</v>
      </c>
      <c r="I17" s="45"/>
      <c r="J17" s="2">
        <f>SUM(J9:J16)</f>
        <v>1265596488</v>
      </c>
    </row>
    <row r="18" spans="1:10" ht="12" customHeight="1" x14ac:dyDescent="0.55000000000000004">
      <c r="B18" s="125"/>
      <c r="C18" s="125"/>
      <c r="D18" s="1"/>
      <c r="E18" s="47"/>
      <c r="F18" s="47"/>
      <c r="G18" s="47"/>
      <c r="H18" s="1"/>
      <c r="I18" s="47"/>
      <c r="J18" s="47"/>
    </row>
    <row r="19" spans="1:10" ht="21.3" customHeight="1" x14ac:dyDescent="0.55000000000000004">
      <c r="A19" s="80" t="s">
        <v>25</v>
      </c>
      <c r="B19" s="32"/>
      <c r="C19" s="125"/>
      <c r="D19" s="1"/>
      <c r="E19" s="47"/>
      <c r="F19" s="47"/>
      <c r="G19" s="47"/>
      <c r="H19" s="1"/>
      <c r="I19" s="47"/>
      <c r="J19" s="47"/>
    </row>
    <row r="20" spans="1:10" ht="21.3" customHeight="1" x14ac:dyDescent="0.55000000000000004">
      <c r="A20" s="81" t="s">
        <v>26</v>
      </c>
      <c r="B20" s="157">
        <v>11</v>
      </c>
      <c r="C20" s="125"/>
      <c r="D20" s="1">
        <v>4288858</v>
      </c>
      <c r="E20" s="47"/>
      <c r="F20" s="47">
        <v>2101008</v>
      </c>
      <c r="G20" s="47"/>
      <c r="H20" s="1">
        <v>0</v>
      </c>
      <c r="I20" s="47"/>
      <c r="J20" s="1">
        <v>0</v>
      </c>
    </row>
    <row r="21" spans="1:10" ht="21.3" customHeight="1" x14ac:dyDescent="0.55000000000000004">
      <c r="A21" s="81" t="s">
        <v>27</v>
      </c>
      <c r="B21" s="157" t="s">
        <v>187</v>
      </c>
      <c r="C21" s="125"/>
      <c r="D21" s="1">
        <v>1095836661</v>
      </c>
      <c r="E21" s="47"/>
      <c r="F21" s="47">
        <v>736215723</v>
      </c>
      <c r="G21" s="47"/>
      <c r="H21" s="1">
        <v>773950391</v>
      </c>
      <c r="I21" s="47"/>
      <c r="J21" s="47">
        <v>512081910</v>
      </c>
    </row>
    <row r="22" spans="1:10" ht="21.3" customHeight="1" x14ac:dyDescent="0.55000000000000004">
      <c r="A22" s="81" t="s">
        <v>28</v>
      </c>
      <c r="B22" s="157">
        <v>14</v>
      </c>
      <c r="C22" s="125"/>
      <c r="D22" s="1">
        <v>0</v>
      </c>
      <c r="E22" s="8"/>
      <c r="F22" s="1">
        <v>0</v>
      </c>
      <c r="G22" s="47"/>
      <c r="H22" s="1">
        <v>799451422</v>
      </c>
      <c r="I22" s="47"/>
      <c r="J22" s="47">
        <v>475451922</v>
      </c>
    </row>
    <row r="23" spans="1:10" ht="21.3" customHeight="1" x14ac:dyDescent="0.55000000000000004">
      <c r="A23" s="81" t="s">
        <v>29</v>
      </c>
      <c r="B23" s="157">
        <v>13</v>
      </c>
      <c r="C23" s="125"/>
      <c r="D23" s="1">
        <v>0</v>
      </c>
      <c r="E23" s="47"/>
      <c r="F23" s="1">
        <v>0</v>
      </c>
      <c r="G23" s="47"/>
      <c r="H23" s="1">
        <v>0</v>
      </c>
      <c r="I23" s="47"/>
      <c r="J23" s="1">
        <v>0</v>
      </c>
    </row>
    <row r="24" spans="1:10" ht="21.3" customHeight="1" x14ac:dyDescent="0.55000000000000004">
      <c r="A24" s="81" t="s">
        <v>127</v>
      </c>
      <c r="B24" s="157">
        <v>6</v>
      </c>
      <c r="C24" s="125"/>
      <c r="D24" s="1">
        <v>0</v>
      </c>
      <c r="E24" s="47"/>
      <c r="F24" s="47">
        <v>3123220</v>
      </c>
      <c r="G24" s="47"/>
      <c r="H24" s="1">
        <v>0</v>
      </c>
      <c r="I24" s="47"/>
      <c r="J24" s="1">
        <v>0</v>
      </c>
    </row>
    <row r="25" spans="1:10" ht="21.3" customHeight="1" x14ac:dyDescent="0.55000000000000004">
      <c r="A25" s="81" t="s">
        <v>185</v>
      </c>
      <c r="B25" s="157">
        <v>15</v>
      </c>
      <c r="C25" s="125"/>
      <c r="D25" s="1">
        <v>79143198</v>
      </c>
      <c r="E25" s="47"/>
      <c r="F25" s="47">
        <v>93678380</v>
      </c>
      <c r="G25" s="47"/>
      <c r="H25" s="1">
        <v>23175</v>
      </c>
      <c r="I25" s="47"/>
      <c r="J25" s="47">
        <v>108556</v>
      </c>
    </row>
    <row r="26" spans="1:10" ht="21.3" customHeight="1" x14ac:dyDescent="0.55000000000000004">
      <c r="A26" s="81" t="s">
        <v>30</v>
      </c>
      <c r="B26" s="157">
        <v>16</v>
      </c>
      <c r="C26" s="125"/>
      <c r="D26" s="1">
        <v>483719241</v>
      </c>
      <c r="E26" s="47"/>
      <c r="F26" s="47">
        <v>581956312</v>
      </c>
      <c r="G26" s="47"/>
      <c r="H26" s="1">
        <v>0</v>
      </c>
      <c r="I26" s="47"/>
      <c r="J26" s="1">
        <v>0</v>
      </c>
    </row>
    <row r="27" spans="1:10" ht="21.3" customHeight="1" x14ac:dyDescent="0.55000000000000004">
      <c r="A27" s="81" t="s">
        <v>180</v>
      </c>
      <c r="B27" s="157">
        <v>17</v>
      </c>
      <c r="C27" s="125"/>
      <c r="D27" s="1">
        <v>755676534</v>
      </c>
      <c r="E27" s="47"/>
      <c r="F27" s="47">
        <v>22409599</v>
      </c>
      <c r="G27" s="47"/>
      <c r="H27" s="1">
        <v>11</v>
      </c>
      <c r="I27" s="47"/>
      <c r="J27" s="47">
        <v>45822</v>
      </c>
    </row>
    <row r="28" spans="1:10" ht="21.3" customHeight="1" x14ac:dyDescent="0.55000000000000004">
      <c r="A28" s="81" t="s">
        <v>31</v>
      </c>
      <c r="B28" s="157">
        <v>23</v>
      </c>
      <c r="C28" s="125"/>
      <c r="D28" s="1">
        <v>27209957</v>
      </c>
      <c r="E28" s="47"/>
      <c r="F28" s="47">
        <v>32648526</v>
      </c>
      <c r="G28" s="47"/>
      <c r="H28" s="1">
        <v>0</v>
      </c>
      <c r="I28" s="47"/>
      <c r="J28" s="47">
        <v>7317893</v>
      </c>
    </row>
    <row r="29" spans="1:10" ht="21.3" customHeight="1" x14ac:dyDescent="0.55000000000000004">
      <c r="A29" s="81" t="s">
        <v>32</v>
      </c>
      <c r="B29" s="39"/>
      <c r="C29" s="125"/>
      <c r="D29" s="1">
        <v>1921446</v>
      </c>
      <c r="E29" s="47"/>
      <c r="F29" s="47">
        <v>4956696</v>
      </c>
      <c r="G29" s="47"/>
      <c r="H29" s="1">
        <v>0</v>
      </c>
      <c r="I29" s="47"/>
      <c r="J29" s="1">
        <v>0</v>
      </c>
    </row>
    <row r="30" spans="1:10" ht="21.3" customHeight="1" x14ac:dyDescent="0.6">
      <c r="A30" s="65" t="s">
        <v>33</v>
      </c>
      <c r="B30" s="32"/>
      <c r="C30" s="125"/>
      <c r="D30" s="2">
        <f>SUM(D20:D29)</f>
        <v>2447795895</v>
      </c>
      <c r="E30" s="45"/>
      <c r="F30" s="46">
        <f>SUM(F20:F29)</f>
        <v>1477089464</v>
      </c>
      <c r="G30" s="45"/>
      <c r="H30" s="2">
        <f>SUM(H20:H29)</f>
        <v>1573424999</v>
      </c>
      <c r="I30" s="45"/>
      <c r="J30" s="46">
        <f>SUM(J20:J29)</f>
        <v>995006103</v>
      </c>
    </row>
    <row r="31" spans="1:10" ht="10.5" customHeight="1" x14ac:dyDescent="0.6">
      <c r="A31" s="79"/>
      <c r="B31" s="32"/>
      <c r="C31" s="125"/>
      <c r="D31" s="45"/>
      <c r="E31" s="45"/>
      <c r="F31" s="45"/>
      <c r="G31" s="45"/>
      <c r="H31" s="45"/>
      <c r="I31" s="45"/>
      <c r="J31" s="45"/>
    </row>
    <row r="32" spans="1:10" ht="21" customHeight="1" thickBot="1" x14ac:dyDescent="0.65">
      <c r="A32" s="79" t="s">
        <v>36</v>
      </c>
      <c r="B32" s="32"/>
      <c r="C32" s="125"/>
      <c r="D32" s="118">
        <f>D30+D17</f>
        <v>4436396395</v>
      </c>
      <c r="E32" s="45"/>
      <c r="F32" s="48">
        <f>F30+F17</f>
        <v>3607067065</v>
      </c>
      <c r="G32" s="45"/>
      <c r="H32" s="118">
        <f>H30+H17</f>
        <v>2461191399</v>
      </c>
      <c r="I32" s="45"/>
      <c r="J32" s="48">
        <f>J30+J17</f>
        <v>2260602591</v>
      </c>
    </row>
    <row r="33" spans="1:10" ht="21" customHeight="1" thickTop="1" x14ac:dyDescent="0.6">
      <c r="A33" s="79"/>
      <c r="B33" s="32"/>
      <c r="C33" s="125"/>
      <c r="D33" s="4"/>
      <c r="E33" s="45"/>
      <c r="F33" s="49"/>
      <c r="G33" s="45"/>
      <c r="H33" s="4"/>
      <c r="I33" s="45"/>
      <c r="J33" s="49"/>
    </row>
    <row r="34" spans="1:10" ht="21.3" customHeight="1" x14ac:dyDescent="0.6">
      <c r="A34" s="76" t="s">
        <v>0</v>
      </c>
      <c r="D34" s="29"/>
      <c r="F34" s="29"/>
      <c r="H34" s="29"/>
      <c r="J34" s="29"/>
    </row>
    <row r="35" spans="1:10" ht="21.3" customHeight="1" x14ac:dyDescent="0.6">
      <c r="A35" s="76" t="s">
        <v>1</v>
      </c>
      <c r="D35" s="29"/>
      <c r="F35" s="29"/>
      <c r="H35" s="29"/>
      <c r="J35" s="29"/>
    </row>
    <row r="36" spans="1:10" ht="21.3" customHeight="1" x14ac:dyDescent="0.6">
      <c r="B36" s="30"/>
      <c r="C36" s="30"/>
      <c r="D36" s="167" t="s">
        <v>3</v>
      </c>
      <c r="E36" s="167"/>
      <c r="F36" s="167"/>
      <c r="G36" s="137"/>
      <c r="H36" s="167" t="s">
        <v>39</v>
      </c>
      <c r="I36" s="167"/>
      <c r="J36" s="167"/>
    </row>
    <row r="37" spans="1:10" ht="21.3" customHeight="1" x14ac:dyDescent="0.6">
      <c r="B37" s="30"/>
      <c r="C37" s="30"/>
      <c r="D37" s="169" t="s">
        <v>213</v>
      </c>
      <c r="E37" s="170"/>
      <c r="F37" s="170"/>
      <c r="G37" s="161"/>
      <c r="H37" s="169" t="s">
        <v>213</v>
      </c>
      <c r="I37" s="170"/>
      <c r="J37" s="170"/>
    </row>
    <row r="38" spans="1:10" ht="19.05" customHeight="1" x14ac:dyDescent="0.6">
      <c r="A38" s="79" t="s">
        <v>151</v>
      </c>
      <c r="B38" s="125" t="s">
        <v>5</v>
      </c>
      <c r="C38" s="125"/>
      <c r="D38" s="78">
        <v>2021</v>
      </c>
      <c r="E38" s="78"/>
      <c r="F38" s="78">
        <v>2020</v>
      </c>
      <c r="G38" s="30"/>
      <c r="H38" s="78">
        <v>2021</v>
      </c>
      <c r="I38" s="78"/>
      <c r="J38" s="78">
        <v>2020</v>
      </c>
    </row>
    <row r="39" spans="1:10" ht="21.3" customHeight="1" x14ac:dyDescent="0.6">
      <c r="A39" s="79"/>
      <c r="B39" s="125"/>
      <c r="C39" s="125"/>
      <c r="D39" s="30"/>
      <c r="F39" s="30" t="s">
        <v>150</v>
      </c>
      <c r="G39" s="30"/>
      <c r="H39" s="30"/>
      <c r="J39" s="30"/>
    </row>
    <row r="40" spans="1:10" ht="21.6" x14ac:dyDescent="0.55000000000000004">
      <c r="B40" s="125"/>
      <c r="C40" s="125"/>
      <c r="D40" s="168" t="s">
        <v>188</v>
      </c>
      <c r="E40" s="168"/>
      <c r="F40" s="168"/>
      <c r="G40" s="168"/>
      <c r="H40" s="168"/>
      <c r="I40" s="168"/>
      <c r="J40" s="168"/>
    </row>
    <row r="41" spans="1:10" ht="21.3" customHeight="1" x14ac:dyDescent="0.6">
      <c r="A41" s="77" t="s">
        <v>40</v>
      </c>
      <c r="B41" s="33"/>
      <c r="C41" s="30"/>
      <c r="D41" s="47"/>
      <c r="E41" s="47"/>
      <c r="F41" s="47"/>
      <c r="G41" s="47"/>
      <c r="H41" s="47"/>
      <c r="I41" s="47"/>
      <c r="J41" s="47"/>
    </row>
    <row r="42" spans="1:10" ht="21.3" customHeight="1" x14ac:dyDescent="0.55000000000000004">
      <c r="A42" s="43" t="s">
        <v>128</v>
      </c>
      <c r="B42" s="157">
        <v>18</v>
      </c>
      <c r="C42" s="138"/>
      <c r="D42" s="1">
        <v>422585068</v>
      </c>
      <c r="E42" s="47"/>
      <c r="F42" s="47">
        <v>306018572</v>
      </c>
      <c r="G42" s="47"/>
      <c r="H42" s="1">
        <v>954300</v>
      </c>
      <c r="I42" s="47"/>
      <c r="J42" s="47">
        <v>941063</v>
      </c>
    </row>
    <row r="43" spans="1:10" ht="21.3" customHeight="1" x14ac:dyDescent="0.55000000000000004">
      <c r="A43" s="43" t="s">
        <v>162</v>
      </c>
      <c r="B43" s="157"/>
      <c r="C43" s="138"/>
      <c r="D43" s="1">
        <v>81238266</v>
      </c>
      <c r="E43" s="47"/>
      <c r="F43" s="47">
        <v>86529353</v>
      </c>
      <c r="G43" s="47"/>
      <c r="H43" s="1">
        <v>0</v>
      </c>
      <c r="I43" s="47"/>
      <c r="J43" s="111">
        <v>0</v>
      </c>
    </row>
    <row r="44" spans="1:10" ht="21.3" customHeight="1" x14ac:dyDescent="0.55000000000000004">
      <c r="A44" s="35" t="s">
        <v>41</v>
      </c>
      <c r="B44" s="157">
        <v>16</v>
      </c>
      <c r="C44" s="138"/>
      <c r="D44" s="1">
        <v>99077357</v>
      </c>
      <c r="E44" s="47"/>
      <c r="F44" s="47">
        <v>98389401</v>
      </c>
      <c r="G44" s="47"/>
      <c r="H44" s="1">
        <v>0</v>
      </c>
      <c r="I44" s="47"/>
      <c r="J44" s="1">
        <v>0</v>
      </c>
    </row>
    <row r="45" spans="1:10" ht="21.3" customHeight="1" x14ac:dyDescent="0.55000000000000004">
      <c r="A45" s="35" t="s">
        <v>129</v>
      </c>
      <c r="B45" s="157"/>
      <c r="C45" s="138"/>
      <c r="D45" s="1">
        <v>83241582</v>
      </c>
      <c r="E45" s="47"/>
      <c r="F45" s="47">
        <v>78067479</v>
      </c>
      <c r="G45" s="47"/>
      <c r="H45" s="1">
        <v>32617</v>
      </c>
      <c r="I45" s="47"/>
      <c r="J45" s="47">
        <v>337830</v>
      </c>
    </row>
    <row r="46" spans="1:10" ht="21.3" customHeight="1" x14ac:dyDescent="0.55000000000000004">
      <c r="A46" s="35" t="s">
        <v>152</v>
      </c>
      <c r="B46" s="157"/>
      <c r="C46" s="138"/>
      <c r="D46" s="1">
        <v>14625966</v>
      </c>
      <c r="E46" s="47"/>
      <c r="F46" s="47">
        <v>10799818</v>
      </c>
      <c r="G46" s="47"/>
      <c r="H46" s="1">
        <v>0</v>
      </c>
      <c r="I46" s="47"/>
      <c r="J46" s="1">
        <v>0</v>
      </c>
    </row>
    <row r="47" spans="1:10" ht="21.3" customHeight="1" x14ac:dyDescent="0.55000000000000004">
      <c r="A47" s="35" t="s">
        <v>42</v>
      </c>
      <c r="B47" s="157">
        <v>6</v>
      </c>
      <c r="C47" s="138"/>
      <c r="D47" s="1">
        <v>28215180</v>
      </c>
      <c r="E47" s="47"/>
      <c r="F47" s="47">
        <v>30788655</v>
      </c>
      <c r="G47" s="47"/>
      <c r="H47" s="1">
        <v>50726</v>
      </c>
      <c r="I47" s="47"/>
      <c r="J47" s="47">
        <v>40627</v>
      </c>
    </row>
    <row r="48" spans="1:10" ht="21.3" customHeight="1" x14ac:dyDescent="0.6">
      <c r="A48" s="79" t="s">
        <v>43</v>
      </c>
      <c r="B48" s="157"/>
      <c r="C48" s="138"/>
      <c r="D48" s="2">
        <f>SUM(D42:D47)</f>
        <v>728983419</v>
      </c>
      <c r="E48" s="45"/>
      <c r="F48" s="46">
        <f>SUM(F42:F47)</f>
        <v>610593278</v>
      </c>
      <c r="G48" s="45"/>
      <c r="H48" s="2">
        <f>SUM(H42:H47)</f>
        <v>1037643</v>
      </c>
      <c r="I48" s="45"/>
      <c r="J48" s="46">
        <f>SUM(J42:J47)</f>
        <v>1319520</v>
      </c>
    </row>
    <row r="49" spans="1:10" ht="12" customHeight="1" x14ac:dyDescent="0.55000000000000004">
      <c r="B49" s="157"/>
      <c r="C49" s="138"/>
      <c r="D49" s="1"/>
      <c r="E49" s="47"/>
      <c r="F49" s="47"/>
      <c r="G49" s="47"/>
      <c r="H49" s="1"/>
      <c r="I49" s="47"/>
      <c r="J49" s="47"/>
    </row>
    <row r="50" spans="1:10" ht="21.3" customHeight="1" x14ac:dyDescent="0.6">
      <c r="A50" s="77" t="s">
        <v>51</v>
      </c>
      <c r="B50" s="157"/>
      <c r="C50" s="138"/>
      <c r="D50" s="1"/>
      <c r="E50" s="47"/>
      <c r="F50" s="47"/>
      <c r="G50" s="47"/>
      <c r="H50" s="1"/>
      <c r="I50" s="47"/>
      <c r="J50" s="47"/>
    </row>
    <row r="51" spans="1:10" ht="21.3" customHeight="1" x14ac:dyDescent="0.55000000000000004">
      <c r="A51" s="35" t="s">
        <v>118</v>
      </c>
      <c r="B51" s="157">
        <v>16</v>
      </c>
      <c r="C51" s="125"/>
      <c r="D51" s="1">
        <v>400710525</v>
      </c>
      <c r="E51" s="47"/>
      <c r="F51" s="47">
        <v>494332240</v>
      </c>
      <c r="G51" s="47"/>
      <c r="H51" s="1">
        <v>0</v>
      </c>
      <c r="I51" s="47"/>
      <c r="J51" s="1">
        <v>0</v>
      </c>
    </row>
    <row r="52" spans="1:10" ht="21.3" customHeight="1" x14ac:dyDescent="0.55000000000000004">
      <c r="A52" s="35" t="s">
        <v>181</v>
      </c>
      <c r="B52" s="157">
        <v>23</v>
      </c>
      <c r="C52" s="145"/>
      <c r="D52" s="1">
        <v>181024173</v>
      </c>
      <c r="E52" s="47"/>
      <c r="F52" s="1">
        <v>0</v>
      </c>
      <c r="G52" s="47"/>
      <c r="H52" s="1">
        <v>35523545</v>
      </c>
      <c r="I52" s="47"/>
      <c r="J52" s="1">
        <v>0</v>
      </c>
    </row>
    <row r="53" spans="1:10" ht="21.3" customHeight="1" x14ac:dyDescent="0.55000000000000004">
      <c r="A53" s="35" t="s">
        <v>130</v>
      </c>
      <c r="B53" s="157">
        <v>19</v>
      </c>
      <c r="C53" s="125"/>
      <c r="D53" s="1">
        <v>115092253</v>
      </c>
      <c r="E53" s="47"/>
      <c r="F53" s="47">
        <v>102493957</v>
      </c>
      <c r="G53" s="47"/>
      <c r="H53" s="1">
        <v>0</v>
      </c>
      <c r="I53" s="47"/>
      <c r="J53" s="1">
        <v>0</v>
      </c>
    </row>
    <row r="54" spans="1:10" ht="21.3" customHeight="1" x14ac:dyDescent="0.6">
      <c r="A54" s="79" t="s">
        <v>52</v>
      </c>
      <c r="B54" s="125"/>
      <c r="C54" s="125"/>
      <c r="D54" s="2">
        <f>SUM(D51:D53)</f>
        <v>696826951</v>
      </c>
      <c r="E54" s="45"/>
      <c r="F54" s="46">
        <f>SUM(F51:F53)</f>
        <v>596826197</v>
      </c>
      <c r="G54" s="45"/>
      <c r="H54" s="2">
        <f>SUM(H51:H53)</f>
        <v>35523545</v>
      </c>
      <c r="I54" s="45"/>
      <c r="J54" s="2">
        <f>SUM(J51:J53)</f>
        <v>0</v>
      </c>
    </row>
    <row r="55" spans="1:10" ht="21.3" customHeight="1" x14ac:dyDescent="0.6">
      <c r="A55" s="79" t="s">
        <v>53</v>
      </c>
      <c r="B55" s="125"/>
      <c r="C55" s="125"/>
      <c r="D55" s="2">
        <f>D54+D48</f>
        <v>1425810370</v>
      </c>
      <c r="E55" s="45"/>
      <c r="F55" s="46">
        <f>F54+F48</f>
        <v>1207419475</v>
      </c>
      <c r="G55" s="45"/>
      <c r="H55" s="2">
        <f>H54+H48</f>
        <v>36561188</v>
      </c>
      <c r="I55" s="45"/>
      <c r="J55" s="46">
        <f>J54+J48</f>
        <v>1319520</v>
      </c>
    </row>
    <row r="56" spans="1:10" ht="7.5" customHeight="1" x14ac:dyDescent="0.6">
      <c r="A56" s="79"/>
      <c r="B56" s="125"/>
      <c r="C56" s="125"/>
      <c r="D56" s="45"/>
      <c r="E56" s="45"/>
      <c r="F56" s="45"/>
      <c r="G56" s="45"/>
      <c r="H56" s="45"/>
      <c r="I56" s="45"/>
      <c r="J56" s="45"/>
    </row>
    <row r="57" spans="1:10" ht="21.3" customHeight="1" x14ac:dyDescent="0.6">
      <c r="A57" s="77" t="s">
        <v>54</v>
      </c>
      <c r="B57" s="125"/>
      <c r="C57" s="125"/>
      <c r="D57" s="47"/>
      <c r="E57" s="47"/>
      <c r="F57" s="47"/>
      <c r="G57" s="47"/>
      <c r="H57" s="47"/>
      <c r="I57" s="47"/>
      <c r="J57" s="47"/>
    </row>
    <row r="58" spans="1:10" ht="21.3" customHeight="1" x14ac:dyDescent="0.55000000000000004">
      <c r="A58" s="35" t="s">
        <v>55</v>
      </c>
      <c r="B58" s="157">
        <v>30</v>
      </c>
      <c r="C58" s="125"/>
      <c r="D58" s="47"/>
      <c r="E58" s="47"/>
      <c r="F58" s="47"/>
      <c r="G58" s="47"/>
      <c r="H58" s="47"/>
      <c r="I58" s="47"/>
      <c r="J58" s="47"/>
    </row>
    <row r="59" spans="1:10" ht="21.3" customHeight="1" x14ac:dyDescent="0.55000000000000004">
      <c r="A59" s="35" t="s">
        <v>56</v>
      </c>
      <c r="B59" s="125"/>
      <c r="C59" s="125"/>
      <c r="D59" s="29"/>
      <c r="F59" s="29"/>
      <c r="H59" s="29"/>
      <c r="J59" s="29"/>
    </row>
    <row r="60" spans="1:10" ht="21.3" customHeight="1" thickBot="1" x14ac:dyDescent="0.6">
      <c r="A60" s="82" t="s">
        <v>131</v>
      </c>
      <c r="B60" s="125"/>
      <c r="C60" s="125"/>
      <c r="D60" s="50">
        <v>300000000</v>
      </c>
      <c r="E60" s="47"/>
      <c r="F60" s="50">
        <v>300000000</v>
      </c>
      <c r="G60" s="47"/>
      <c r="H60" s="50">
        <v>300000000</v>
      </c>
      <c r="I60" s="47"/>
      <c r="J60" s="50">
        <v>300000000</v>
      </c>
    </row>
    <row r="61" spans="1:10" ht="21.3" customHeight="1" thickTop="1" x14ac:dyDescent="0.55000000000000004">
      <c r="A61" s="35" t="s">
        <v>57</v>
      </c>
      <c r="B61" s="125"/>
      <c r="C61" s="125"/>
      <c r="D61" s="47"/>
      <c r="E61" s="47"/>
      <c r="F61" s="47"/>
      <c r="G61" s="47"/>
      <c r="H61" s="47"/>
      <c r="I61" s="47"/>
      <c r="J61" s="47"/>
    </row>
    <row r="62" spans="1:10" ht="21.3" customHeight="1" x14ac:dyDescent="0.55000000000000004">
      <c r="A62" s="82" t="s">
        <v>131</v>
      </c>
      <c r="B62" s="125"/>
      <c r="C62" s="125"/>
      <c r="D62" s="47">
        <v>300000000</v>
      </c>
      <c r="E62" s="47"/>
      <c r="F62" s="47">
        <v>300000000</v>
      </c>
      <c r="G62" s="47"/>
      <c r="H62" s="47">
        <v>300000000</v>
      </c>
      <c r="I62" s="47"/>
      <c r="J62" s="47">
        <v>300000000</v>
      </c>
    </row>
    <row r="63" spans="1:10" ht="21" customHeight="1" x14ac:dyDescent="0.55000000000000004">
      <c r="A63" s="35" t="s">
        <v>132</v>
      </c>
      <c r="B63" s="125"/>
      <c r="C63" s="125"/>
      <c r="D63" s="47">
        <v>1606753420</v>
      </c>
      <c r="E63" s="47"/>
      <c r="F63" s="47">
        <v>1606753420</v>
      </c>
      <c r="G63" s="47"/>
      <c r="H63" s="47">
        <v>1606753420</v>
      </c>
      <c r="I63" s="47"/>
      <c r="J63" s="47">
        <v>1606753420</v>
      </c>
    </row>
    <row r="64" spans="1:10" ht="21" customHeight="1" x14ac:dyDescent="0.55000000000000004">
      <c r="A64" s="35" t="s">
        <v>58</v>
      </c>
      <c r="B64" s="125"/>
      <c r="C64" s="125"/>
      <c r="D64" s="47">
        <v>67932017</v>
      </c>
      <c r="E64" s="47"/>
      <c r="F64" s="47">
        <v>67932017</v>
      </c>
      <c r="G64" s="47"/>
      <c r="H64" s="1">
        <v>0</v>
      </c>
      <c r="I64" s="47"/>
      <c r="J64" s="1">
        <v>0</v>
      </c>
    </row>
    <row r="65" spans="1:16" ht="21.3" customHeight="1" x14ac:dyDescent="0.55000000000000004">
      <c r="A65" s="35" t="s">
        <v>119</v>
      </c>
      <c r="B65" s="125"/>
      <c r="C65" s="125"/>
      <c r="D65" s="47"/>
      <c r="E65" s="47"/>
      <c r="F65" s="1"/>
      <c r="G65" s="47"/>
      <c r="H65" s="47"/>
      <c r="I65" s="47"/>
      <c r="J65" s="1"/>
    </row>
    <row r="66" spans="1:16" ht="21.3" customHeight="1" x14ac:dyDescent="0.55000000000000004">
      <c r="A66" s="35" t="s">
        <v>63</v>
      </c>
      <c r="B66" s="125"/>
      <c r="C66" s="125"/>
      <c r="D66" s="47"/>
      <c r="E66" s="47"/>
      <c r="F66" s="1"/>
      <c r="G66" s="47"/>
      <c r="H66" s="47"/>
      <c r="I66" s="47"/>
      <c r="J66" s="1"/>
    </row>
    <row r="67" spans="1:16" ht="21.3" customHeight="1" x14ac:dyDescent="0.55000000000000004">
      <c r="A67" s="35" t="s">
        <v>64</v>
      </c>
      <c r="B67" s="125"/>
      <c r="C67" s="125"/>
      <c r="D67" s="47">
        <v>30000000</v>
      </c>
      <c r="E67" s="47"/>
      <c r="F67" s="47">
        <v>30000000</v>
      </c>
      <c r="G67" s="47"/>
      <c r="H67" s="47">
        <v>30000000</v>
      </c>
      <c r="I67" s="47"/>
      <c r="J67" s="47">
        <v>30000000</v>
      </c>
    </row>
    <row r="68" spans="1:16" ht="21.3" customHeight="1" x14ac:dyDescent="0.55000000000000004">
      <c r="A68" s="35" t="s">
        <v>65</v>
      </c>
      <c r="B68" s="125"/>
      <c r="C68" s="125"/>
      <c r="D68" s="1">
        <v>529180937</v>
      </c>
      <c r="E68" s="47"/>
      <c r="F68" s="47">
        <v>423221799</v>
      </c>
      <c r="G68" s="47"/>
      <c r="H68" s="1">
        <v>345372205</v>
      </c>
      <c r="I68" s="47"/>
      <c r="J68" s="47">
        <v>350790265</v>
      </c>
    </row>
    <row r="69" spans="1:16" ht="21.3" customHeight="1" x14ac:dyDescent="0.55000000000000004">
      <c r="A69" s="35" t="s">
        <v>66</v>
      </c>
      <c r="B69" s="125"/>
      <c r="C69" s="125"/>
      <c r="D69" s="26">
        <v>142504586</v>
      </c>
      <c r="E69" s="47"/>
      <c r="F69" s="51">
        <v>-28260614</v>
      </c>
      <c r="G69" s="47"/>
      <c r="H69" s="26">
        <v>142504586</v>
      </c>
      <c r="I69" s="47"/>
      <c r="J69" s="51">
        <v>-28260614</v>
      </c>
    </row>
    <row r="70" spans="1:16" ht="21.3" customHeight="1" x14ac:dyDescent="0.6">
      <c r="A70" s="79" t="s">
        <v>67</v>
      </c>
      <c r="B70" s="125"/>
      <c r="C70" s="125"/>
      <c r="D70" s="45">
        <f>SUM(D62:D69)</f>
        <v>2676370960</v>
      </c>
      <c r="E70" s="45"/>
      <c r="F70" s="45">
        <f>SUM(F62:F69)</f>
        <v>2399646622</v>
      </c>
      <c r="G70" s="45"/>
      <c r="H70" s="45">
        <f>SUM(H62:H69)</f>
        <v>2424630211</v>
      </c>
      <c r="I70" s="45"/>
      <c r="J70" s="45">
        <f>SUM(J62:J69)</f>
        <v>2259283071</v>
      </c>
    </row>
    <row r="71" spans="1:16" ht="21.3" customHeight="1" x14ac:dyDescent="0.55000000000000004">
      <c r="A71" s="35" t="s">
        <v>68</v>
      </c>
      <c r="B71" s="157">
        <v>6</v>
      </c>
      <c r="C71" s="125"/>
      <c r="D71" s="109">
        <v>334215065</v>
      </c>
      <c r="E71" s="47"/>
      <c r="F71" s="47">
        <v>968</v>
      </c>
      <c r="G71" s="47"/>
      <c r="H71" s="1">
        <v>0</v>
      </c>
      <c r="I71" s="47"/>
      <c r="J71" s="1">
        <v>0</v>
      </c>
    </row>
    <row r="72" spans="1:16" ht="21.3" customHeight="1" x14ac:dyDescent="0.6">
      <c r="A72" s="79" t="s">
        <v>69</v>
      </c>
      <c r="B72" s="125"/>
      <c r="C72" s="125"/>
      <c r="D72" s="46">
        <f>SUM(D70:D71)</f>
        <v>3010586025</v>
      </c>
      <c r="E72" s="45"/>
      <c r="F72" s="46">
        <f>SUM(F70:F71)</f>
        <v>2399647590</v>
      </c>
      <c r="G72" s="45"/>
      <c r="H72" s="46">
        <f>SUM(H70:H71)</f>
        <v>2424630211</v>
      </c>
      <c r="I72" s="45"/>
      <c r="J72" s="46">
        <f>SUM(J70:J71)</f>
        <v>2259283071</v>
      </c>
    </row>
    <row r="73" spans="1:16" ht="12" customHeight="1" x14ac:dyDescent="0.6">
      <c r="A73" s="79"/>
      <c r="B73" s="125"/>
      <c r="C73" s="125"/>
      <c r="D73" s="45"/>
      <c r="E73" s="45"/>
      <c r="F73" s="45"/>
      <c r="G73" s="45"/>
      <c r="H73" s="45"/>
      <c r="I73" s="45"/>
      <c r="J73" s="45"/>
    </row>
    <row r="74" spans="1:16" ht="21.3" customHeight="1" thickBot="1" x14ac:dyDescent="0.65">
      <c r="A74" s="79" t="s">
        <v>71</v>
      </c>
      <c r="B74" s="125"/>
      <c r="C74" s="125"/>
      <c r="D74" s="48">
        <f>D72+D55</f>
        <v>4436396395</v>
      </c>
      <c r="E74" s="45"/>
      <c r="F74" s="48">
        <f>F72+F55</f>
        <v>3607067065</v>
      </c>
      <c r="G74" s="45"/>
      <c r="H74" s="48">
        <f>H72+H55</f>
        <v>2461191399</v>
      </c>
      <c r="I74" s="45"/>
      <c r="J74" s="48">
        <f>J72+J55</f>
        <v>2260602591</v>
      </c>
      <c r="K74" s="111">
        <f>D74-D32</f>
        <v>0</v>
      </c>
      <c r="L74" s="111">
        <f>F74-F32</f>
        <v>0</v>
      </c>
      <c r="M74" s="111"/>
      <c r="N74" s="111">
        <f>H74-H32</f>
        <v>0</v>
      </c>
      <c r="O74" s="111">
        <f>J74-J32</f>
        <v>0</v>
      </c>
      <c r="P74" s="111"/>
    </row>
    <row r="75" spans="1:16" ht="21" customHeight="1" thickTop="1" x14ac:dyDescent="0.55000000000000004">
      <c r="A75" s="42"/>
      <c r="B75" s="125"/>
      <c r="C75" s="125"/>
      <c r="D75" s="29"/>
      <c r="F75" s="29"/>
      <c r="H75" s="29"/>
      <c r="J75" s="29"/>
    </row>
    <row r="76" spans="1:16" ht="21.3" customHeight="1" x14ac:dyDescent="0.55000000000000004">
      <c r="D76" s="8"/>
      <c r="F76" s="8"/>
      <c r="H76" s="8"/>
      <c r="J76" s="8"/>
    </row>
    <row r="77" spans="1:16" ht="21.3" customHeight="1" x14ac:dyDescent="0.55000000000000004">
      <c r="D77" s="29"/>
      <c r="F77" s="29"/>
      <c r="H77" s="29"/>
      <c r="J77" s="29"/>
    </row>
    <row r="78" spans="1:16" ht="21.3" customHeight="1" x14ac:dyDescent="0.55000000000000004">
      <c r="D78" s="142">
        <f>D74-D32</f>
        <v>0</v>
      </c>
      <c r="E78" s="111"/>
      <c r="F78" s="142">
        <f>F74-F32</f>
        <v>0</v>
      </c>
      <c r="G78" s="111"/>
      <c r="H78" s="142">
        <f>H74-H32</f>
        <v>0</v>
      </c>
      <c r="I78" s="111"/>
      <c r="J78" s="142">
        <f>J74-J32</f>
        <v>0</v>
      </c>
    </row>
  </sheetData>
  <mergeCells count="10">
    <mergeCell ref="D3:F3"/>
    <mergeCell ref="D7:J7"/>
    <mergeCell ref="H3:J3"/>
    <mergeCell ref="D40:J40"/>
    <mergeCell ref="D36:F36"/>
    <mergeCell ref="H36:J36"/>
    <mergeCell ref="D4:F4"/>
    <mergeCell ref="H4:J4"/>
    <mergeCell ref="D37:F37"/>
    <mergeCell ref="H37:J37"/>
  </mergeCells>
  <pageMargins left="0.55000000000000004" right="0.55000000000000004" top="0.48" bottom="0.5" header="0.5" footer="0.25"/>
  <pageSetup paperSize="9" scale="83" firstPageNumber="7" fitToHeight="0" orientation="portrait" useFirstPageNumber="1" r:id="rId1"/>
  <headerFooter>
    <oddFooter xml:space="preserve">&amp;LThe accompanying notes form an integral part of the financial statements.
&amp;C&amp;P&amp;R
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sheetPr>
    <pageSetUpPr fitToPage="1"/>
  </sheetPr>
  <dimension ref="A1:K100"/>
  <sheetViews>
    <sheetView view="pageBreakPreview" topLeftCell="A34" zoomScaleNormal="80" zoomScaleSheetLayoutView="100" workbookViewId="0">
      <selection activeCell="F45" sqref="F45"/>
    </sheetView>
  </sheetViews>
  <sheetFormatPr defaultColWidth="9.125" defaultRowHeight="23.25" customHeight="1" x14ac:dyDescent="0.55000000000000004"/>
  <cols>
    <col min="1" max="1" width="61.25" style="35" customWidth="1"/>
    <col min="2" max="2" width="9.125" style="29"/>
    <col min="3" max="3" width="1.375" style="29" customWidth="1"/>
    <col min="4" max="4" width="16.25" style="140" customWidth="1"/>
    <col min="5" max="5" width="1.375" style="29" customWidth="1"/>
    <col min="6" max="6" width="14.625" style="140" customWidth="1"/>
    <col min="7" max="7" width="1.375" style="29" customWidth="1"/>
    <col min="8" max="8" width="14.375" style="140" customWidth="1"/>
    <col min="9" max="9" width="1.375" style="29" customWidth="1"/>
    <col min="10" max="10" width="15.25" style="140" customWidth="1"/>
    <col min="11" max="11" width="1.875" style="29" customWidth="1"/>
    <col min="12" max="12" width="5.875" style="29" customWidth="1"/>
    <col min="13" max="16384" width="9.125" style="29"/>
  </cols>
  <sheetData>
    <row r="1" spans="1:10" ht="23.25" customHeight="1" x14ac:dyDescent="0.6">
      <c r="A1" s="76" t="s">
        <v>0</v>
      </c>
      <c r="B1" s="138"/>
      <c r="C1" s="138"/>
      <c r="D1" s="45"/>
      <c r="E1" s="45"/>
      <c r="F1" s="45"/>
      <c r="G1" s="45"/>
      <c r="H1" s="45"/>
      <c r="I1" s="45"/>
      <c r="J1" s="45"/>
    </row>
    <row r="2" spans="1:10" ht="23.25" customHeight="1" x14ac:dyDescent="0.6">
      <c r="A2" s="76" t="s">
        <v>190</v>
      </c>
      <c r="B2" s="30"/>
      <c r="C2" s="30"/>
      <c r="D2" s="137"/>
      <c r="E2" s="137"/>
      <c r="F2" s="137"/>
      <c r="G2" s="137"/>
      <c r="H2" s="137"/>
      <c r="I2" s="137"/>
      <c r="J2" s="103"/>
    </row>
    <row r="3" spans="1:10" ht="22.95" customHeight="1" x14ac:dyDescent="0.6">
      <c r="B3" s="30"/>
      <c r="C3" s="30"/>
      <c r="D3" s="167" t="s">
        <v>3</v>
      </c>
      <c r="E3" s="167"/>
      <c r="F3" s="167"/>
      <c r="G3" s="137"/>
      <c r="H3" s="167" t="s">
        <v>39</v>
      </c>
      <c r="I3" s="167"/>
      <c r="J3" s="167"/>
    </row>
    <row r="4" spans="1:10" ht="21.75" customHeight="1" x14ac:dyDescent="0.6">
      <c r="B4" s="30"/>
      <c r="C4" s="30"/>
      <c r="D4" s="171" t="s">
        <v>189</v>
      </c>
      <c r="E4" s="171"/>
      <c r="F4" s="171"/>
      <c r="G4" s="137"/>
      <c r="H4" s="171" t="s">
        <v>189</v>
      </c>
      <c r="I4" s="171"/>
      <c r="J4" s="171"/>
    </row>
    <row r="5" spans="1:10" ht="23.25" customHeight="1" x14ac:dyDescent="0.55000000000000004">
      <c r="B5" s="138" t="s">
        <v>5</v>
      </c>
      <c r="C5" s="138"/>
      <c r="D5" s="30">
        <v>2021</v>
      </c>
      <c r="E5" s="30"/>
      <c r="F5" s="30">
        <v>2020</v>
      </c>
      <c r="G5" s="30"/>
      <c r="H5" s="30">
        <v>2021</v>
      </c>
      <c r="I5" s="30"/>
      <c r="J5" s="30">
        <v>2020</v>
      </c>
    </row>
    <row r="6" spans="1:10" ht="23.25" customHeight="1" x14ac:dyDescent="0.6">
      <c r="A6" s="77"/>
      <c r="B6" s="138"/>
      <c r="C6" s="138"/>
      <c r="D6" s="168" t="s">
        <v>188</v>
      </c>
      <c r="E6" s="168"/>
      <c r="F6" s="168"/>
      <c r="G6" s="168"/>
      <c r="H6" s="168"/>
      <c r="I6" s="168"/>
      <c r="J6" s="168"/>
    </row>
    <row r="7" spans="1:10" ht="23.25" customHeight="1" x14ac:dyDescent="0.6">
      <c r="A7" s="77" t="s">
        <v>17</v>
      </c>
      <c r="B7" s="138"/>
      <c r="C7" s="138"/>
      <c r="D7" s="119"/>
      <c r="E7" s="138"/>
      <c r="F7" s="138"/>
      <c r="G7" s="138"/>
      <c r="H7" s="119"/>
      <c r="I7" s="138"/>
      <c r="J7" s="138"/>
    </row>
    <row r="8" spans="1:10" ht="23.25" customHeight="1" x14ac:dyDescent="0.55000000000000004">
      <c r="A8" s="35" t="s">
        <v>18</v>
      </c>
      <c r="B8" s="139">
        <v>21</v>
      </c>
      <c r="C8" s="138"/>
      <c r="D8" s="1">
        <v>3273582492</v>
      </c>
      <c r="F8" s="52">
        <v>3082508621</v>
      </c>
      <c r="H8" s="1">
        <v>0</v>
      </c>
      <c r="J8" s="1">
        <v>0</v>
      </c>
    </row>
    <row r="9" spans="1:10" ht="21.75" customHeight="1" x14ac:dyDescent="0.55000000000000004">
      <c r="A9" s="35" t="s">
        <v>19</v>
      </c>
      <c r="B9" s="139">
        <v>21</v>
      </c>
      <c r="C9" s="138"/>
      <c r="D9" s="1">
        <v>10194010</v>
      </c>
      <c r="F9" s="1">
        <v>7000000</v>
      </c>
      <c r="H9" s="1">
        <v>774193470</v>
      </c>
      <c r="J9" s="1">
        <v>618999457</v>
      </c>
    </row>
    <row r="10" spans="1:10" ht="21.75" customHeight="1" x14ac:dyDescent="0.55000000000000004">
      <c r="A10" s="35" t="s">
        <v>208</v>
      </c>
      <c r="B10" s="146">
        <v>4</v>
      </c>
      <c r="C10" s="145"/>
      <c r="D10" s="1">
        <v>63808938</v>
      </c>
      <c r="F10" s="41">
        <v>0</v>
      </c>
      <c r="H10" s="1">
        <v>0</v>
      </c>
      <c r="J10" s="41">
        <v>0</v>
      </c>
    </row>
    <row r="11" spans="1:10" ht="21.75" customHeight="1" x14ac:dyDescent="0.55000000000000004">
      <c r="A11" s="29" t="s">
        <v>21</v>
      </c>
      <c r="B11" s="139">
        <v>21</v>
      </c>
      <c r="C11" s="138"/>
      <c r="D11" s="41">
        <v>52548594</v>
      </c>
      <c r="E11" s="53"/>
      <c r="F11" s="41">
        <v>11022482</v>
      </c>
      <c r="G11" s="53"/>
      <c r="H11" s="41">
        <v>594647</v>
      </c>
      <c r="I11" s="53"/>
      <c r="J11" s="41">
        <v>1148040</v>
      </c>
    </row>
    <row r="12" spans="1:10" ht="22.2" x14ac:dyDescent="0.6">
      <c r="A12" s="105" t="s">
        <v>22</v>
      </c>
      <c r="C12" s="138"/>
      <c r="D12" s="2">
        <f>SUM(D8:D11)</f>
        <v>3400134034</v>
      </c>
      <c r="E12" s="54"/>
      <c r="F12" s="2">
        <f>SUM(F8:F11)</f>
        <v>3100531103</v>
      </c>
      <c r="G12" s="54"/>
      <c r="H12" s="2">
        <f>SUM(H8:H11)</f>
        <v>774788117</v>
      </c>
      <c r="I12" s="54"/>
      <c r="J12" s="2">
        <f>SUM(J8:J11)</f>
        <v>620147497</v>
      </c>
    </row>
    <row r="13" spans="1:10" ht="21.75" customHeight="1" x14ac:dyDescent="0.6">
      <c r="A13" s="79"/>
      <c r="B13" s="32"/>
      <c r="C13" s="138"/>
      <c r="D13" s="3"/>
      <c r="E13" s="54"/>
      <c r="F13" s="55"/>
      <c r="G13" s="54"/>
      <c r="H13" s="3"/>
      <c r="I13" s="54"/>
      <c r="J13" s="55"/>
    </row>
    <row r="14" spans="1:10" ht="21.75" customHeight="1" x14ac:dyDescent="0.6">
      <c r="A14" s="77" t="s">
        <v>23</v>
      </c>
      <c r="B14" s="31"/>
      <c r="C14" s="138"/>
      <c r="D14" s="3"/>
      <c r="E14" s="54"/>
      <c r="F14" s="55"/>
      <c r="G14" s="54"/>
      <c r="H14" s="3"/>
      <c r="I14" s="54"/>
      <c r="J14" s="55"/>
    </row>
    <row r="15" spans="1:10" ht="21.75" customHeight="1" x14ac:dyDescent="0.55000000000000004">
      <c r="A15" s="35" t="s">
        <v>24</v>
      </c>
      <c r="B15" s="125">
        <v>22</v>
      </c>
      <c r="C15" s="125"/>
      <c r="D15" s="1">
        <v>1544588090</v>
      </c>
      <c r="F15" s="1">
        <v>1517434793</v>
      </c>
      <c r="H15" s="1">
        <v>0</v>
      </c>
      <c r="J15" s="1">
        <v>0</v>
      </c>
    </row>
    <row r="16" spans="1:10" ht="21.75" customHeight="1" x14ac:dyDescent="0.55000000000000004">
      <c r="A16" s="35" t="s">
        <v>74</v>
      </c>
      <c r="B16" s="125">
        <v>22</v>
      </c>
      <c r="C16" s="125"/>
      <c r="D16" s="1">
        <f>780149840.70937+809698</f>
        <v>780959538.70937002</v>
      </c>
      <c r="F16" s="1">
        <v>747379471</v>
      </c>
      <c r="H16" s="1">
        <v>11774587</v>
      </c>
      <c r="J16" s="1">
        <v>11644404</v>
      </c>
    </row>
    <row r="17" spans="1:10" ht="21.75" customHeight="1" x14ac:dyDescent="0.55000000000000004">
      <c r="A17" s="35" t="s">
        <v>168</v>
      </c>
      <c r="B17" s="125">
        <v>13</v>
      </c>
      <c r="C17" s="125"/>
      <c r="D17" s="1">
        <v>0</v>
      </c>
      <c r="F17" s="1">
        <v>0</v>
      </c>
      <c r="H17" s="1">
        <v>1600000</v>
      </c>
      <c r="J17" s="1">
        <v>0</v>
      </c>
    </row>
    <row r="18" spans="1:10" ht="21.45" customHeight="1" x14ac:dyDescent="0.6">
      <c r="A18" s="105" t="s">
        <v>75</v>
      </c>
      <c r="B18" s="125"/>
      <c r="C18" s="125"/>
      <c r="D18" s="2">
        <f>SUM(D15:D17)</f>
        <v>2325547628.7093701</v>
      </c>
      <c r="E18" s="4"/>
      <c r="F18" s="2">
        <f>SUM(F15:F17)</f>
        <v>2264814264</v>
      </c>
      <c r="G18" s="4"/>
      <c r="H18" s="2">
        <f>SUM(H15:H17)</f>
        <v>13374587</v>
      </c>
      <c r="I18" s="4"/>
      <c r="J18" s="2">
        <f>SUM(J15:J17)</f>
        <v>11644404</v>
      </c>
    </row>
    <row r="19" spans="1:10" ht="16.5" customHeight="1" x14ac:dyDescent="0.6">
      <c r="A19" s="106"/>
      <c r="B19" s="125"/>
      <c r="C19" s="125"/>
      <c r="D19" s="4"/>
      <c r="E19" s="4"/>
      <c r="F19" s="4"/>
      <c r="G19" s="4"/>
      <c r="H19" s="4"/>
      <c r="I19" s="4"/>
      <c r="J19" s="4"/>
    </row>
    <row r="20" spans="1:10" ht="21.75" customHeight="1" x14ac:dyDescent="0.6">
      <c r="A20" s="105" t="s">
        <v>133</v>
      </c>
      <c r="B20" s="125"/>
      <c r="C20" s="125"/>
      <c r="D20" s="3">
        <f>D12-D18</f>
        <v>1074586405.2906299</v>
      </c>
      <c r="E20" s="54"/>
      <c r="F20" s="56">
        <f>F12-F18</f>
        <v>835716839</v>
      </c>
      <c r="G20" s="54"/>
      <c r="H20" s="3">
        <f>H12-H18</f>
        <v>761413530</v>
      </c>
      <c r="I20" s="54"/>
      <c r="J20" s="3">
        <f>J12-J18</f>
        <v>608503093</v>
      </c>
    </row>
    <row r="21" spans="1:10" ht="21.75" customHeight="1" x14ac:dyDescent="0.55000000000000004">
      <c r="A21" s="106" t="s">
        <v>149</v>
      </c>
      <c r="B21" s="125">
        <v>21</v>
      </c>
      <c r="C21" s="125"/>
      <c r="D21" s="109">
        <v>26877783</v>
      </c>
      <c r="F21" s="110">
        <v>35546408</v>
      </c>
      <c r="H21" s="109">
        <v>13631547</v>
      </c>
      <c r="J21" s="109">
        <v>18805919</v>
      </c>
    </row>
    <row r="22" spans="1:10" ht="21.75" customHeight="1" x14ac:dyDescent="0.55000000000000004">
      <c r="A22" s="81" t="s">
        <v>15</v>
      </c>
      <c r="B22" s="125"/>
      <c r="C22" s="125"/>
      <c r="D22" s="5">
        <v>-1708990</v>
      </c>
      <c r="F22" s="57">
        <v>-2091779</v>
      </c>
      <c r="H22" s="5">
        <v>0</v>
      </c>
      <c r="J22" s="5">
        <v>0</v>
      </c>
    </row>
    <row r="23" spans="1:10" ht="21.75" customHeight="1" x14ac:dyDescent="0.55000000000000004">
      <c r="A23" s="107" t="s">
        <v>176</v>
      </c>
      <c r="B23" s="125">
        <v>13</v>
      </c>
      <c r="C23" s="125"/>
      <c r="D23" s="26">
        <v>-1600000</v>
      </c>
      <c r="F23" s="26">
        <v>0</v>
      </c>
      <c r="H23" s="26">
        <v>0</v>
      </c>
      <c r="J23" s="26">
        <v>0</v>
      </c>
    </row>
    <row r="24" spans="1:10" ht="21.75" customHeight="1" x14ac:dyDescent="0.6">
      <c r="A24" s="105" t="s">
        <v>145</v>
      </c>
      <c r="B24" s="125"/>
      <c r="C24" s="125"/>
      <c r="D24" s="120">
        <f>SUM(D20:D23)</f>
        <v>1098155198.2906299</v>
      </c>
      <c r="E24" s="54"/>
      <c r="F24" s="113">
        <f>SUM(F20:F23)</f>
        <v>869171468</v>
      </c>
      <c r="G24" s="54"/>
      <c r="H24" s="120">
        <f>SUM(H20:H23)</f>
        <v>775045077</v>
      </c>
      <c r="I24" s="54"/>
      <c r="J24" s="112">
        <f>SUM(J20:J23)</f>
        <v>627309012</v>
      </c>
    </row>
    <row r="25" spans="1:10" ht="21.75" customHeight="1" x14ac:dyDescent="0.55000000000000004">
      <c r="A25" s="106" t="s">
        <v>215</v>
      </c>
      <c r="B25" s="125">
        <v>23</v>
      </c>
      <c r="C25" s="125"/>
      <c r="D25" s="131">
        <v>-206385203.03999999</v>
      </c>
      <c r="F25" s="59">
        <v>-167175696</v>
      </c>
      <c r="H25" s="131">
        <v>-469189</v>
      </c>
      <c r="J25" s="59">
        <v>-1639589</v>
      </c>
    </row>
    <row r="26" spans="1:10" ht="23.25" customHeight="1" thickBot="1" x14ac:dyDescent="0.65">
      <c r="A26" s="105" t="s">
        <v>202</v>
      </c>
      <c r="B26" s="125"/>
      <c r="C26" s="125"/>
      <c r="D26" s="6">
        <f>SUM(D24:D25)</f>
        <v>891769995.2506299</v>
      </c>
      <c r="E26" s="54"/>
      <c r="F26" s="6">
        <f>SUM(F24:F25)</f>
        <v>701995772</v>
      </c>
      <c r="G26" s="54"/>
      <c r="H26" s="6">
        <f>SUM(H24:H25)</f>
        <v>774575888</v>
      </c>
      <c r="I26" s="54"/>
      <c r="J26" s="6">
        <f>SUM(J24:J25)</f>
        <v>625669423</v>
      </c>
    </row>
    <row r="27" spans="1:10" ht="13.95" customHeight="1" thickTop="1" x14ac:dyDescent="0.6">
      <c r="A27" s="105"/>
      <c r="B27" s="125"/>
      <c r="C27" s="125"/>
      <c r="D27" s="4"/>
      <c r="E27" s="54"/>
      <c r="F27" s="55"/>
      <c r="G27" s="54"/>
      <c r="H27" s="4"/>
      <c r="I27" s="54"/>
      <c r="J27" s="55"/>
    </row>
    <row r="28" spans="1:10" ht="22.2" x14ac:dyDescent="0.6">
      <c r="A28" s="105" t="s">
        <v>38</v>
      </c>
      <c r="B28" s="138"/>
      <c r="C28" s="138"/>
      <c r="D28" s="4"/>
      <c r="E28" s="54"/>
      <c r="F28" s="55"/>
      <c r="G28" s="54"/>
      <c r="H28" s="4"/>
      <c r="I28" s="54"/>
      <c r="J28" s="55"/>
    </row>
    <row r="29" spans="1:10" ht="8.25" customHeight="1" x14ac:dyDescent="0.6">
      <c r="A29" s="105"/>
      <c r="B29" s="138"/>
      <c r="C29" s="138"/>
      <c r="D29" s="4"/>
      <c r="E29" s="54"/>
      <c r="F29" s="55"/>
      <c r="G29" s="54"/>
      <c r="H29" s="4"/>
      <c r="I29" s="54"/>
      <c r="J29" s="55"/>
    </row>
    <row r="30" spans="1:10" ht="22.2" x14ac:dyDescent="0.6">
      <c r="A30" s="77" t="s">
        <v>76</v>
      </c>
      <c r="B30" s="138"/>
      <c r="C30" s="138"/>
      <c r="D30" s="4"/>
      <c r="E30" s="54"/>
      <c r="F30" s="55"/>
      <c r="G30" s="54"/>
      <c r="H30" s="4"/>
      <c r="I30" s="54"/>
      <c r="J30" s="55"/>
    </row>
    <row r="31" spans="1:10" ht="25.05" customHeight="1" x14ac:dyDescent="0.6">
      <c r="A31" s="108" t="s">
        <v>172</v>
      </c>
      <c r="B31" s="138"/>
      <c r="C31" s="138"/>
      <c r="D31" s="4"/>
      <c r="E31" s="54"/>
      <c r="F31" s="23"/>
      <c r="G31" s="54"/>
      <c r="H31" s="4"/>
      <c r="I31" s="54"/>
      <c r="J31" s="23"/>
    </row>
    <row r="32" spans="1:10" ht="21.6" x14ac:dyDescent="0.55000000000000004">
      <c r="A32" s="108" t="s">
        <v>154</v>
      </c>
      <c r="B32" s="138">
        <v>23</v>
      </c>
      <c r="C32" s="138"/>
      <c r="D32" s="41">
        <v>170765200</v>
      </c>
      <c r="F32" s="1">
        <v>-22062236</v>
      </c>
      <c r="H32" s="41">
        <v>170765200</v>
      </c>
      <c r="J32" s="1">
        <v>-22062236</v>
      </c>
    </row>
    <row r="33" spans="1:11" ht="22.2" x14ac:dyDescent="0.6">
      <c r="A33" s="35" t="s">
        <v>155</v>
      </c>
      <c r="B33" s="138" t="s">
        <v>191</v>
      </c>
      <c r="C33" s="138"/>
      <c r="D33" s="147">
        <v>-4478057</v>
      </c>
      <c r="E33" s="54"/>
      <c r="F33" s="23">
        <v>-546970</v>
      </c>
      <c r="G33" s="54"/>
      <c r="H33" s="147">
        <v>0</v>
      </c>
      <c r="I33" s="54"/>
      <c r="J33" s="23">
        <v>0</v>
      </c>
    </row>
    <row r="34" spans="1:11" ht="21" customHeight="1" x14ac:dyDescent="0.6">
      <c r="A34" s="79" t="s">
        <v>77</v>
      </c>
      <c r="B34" s="138"/>
      <c r="C34" s="36"/>
      <c r="D34" s="2">
        <f>SUM(D32:D33)</f>
        <v>166287143</v>
      </c>
      <c r="E34" s="3"/>
      <c r="F34" s="2">
        <f>SUM(F32:F33)</f>
        <v>-22609206</v>
      </c>
      <c r="G34" s="3"/>
      <c r="H34" s="2">
        <f>SUM(H32:H33)</f>
        <v>170765200</v>
      </c>
      <c r="I34" s="3"/>
      <c r="J34" s="2">
        <f>SUM(J32:J33)</f>
        <v>-22062236</v>
      </c>
      <c r="K34" s="54"/>
    </row>
    <row r="35" spans="1:11" s="54" customFormat="1" ht="21" customHeight="1" x14ac:dyDescent="0.6">
      <c r="A35" s="79" t="s">
        <v>206</v>
      </c>
      <c r="B35" s="36"/>
      <c r="C35" s="138"/>
      <c r="D35" s="2">
        <f>D34</f>
        <v>166287143</v>
      </c>
      <c r="F35" s="2">
        <f>F34</f>
        <v>-22609206</v>
      </c>
      <c r="H35" s="2">
        <f>H34</f>
        <v>170765200</v>
      </c>
      <c r="J35" s="2">
        <f>J34</f>
        <v>-22062236</v>
      </c>
      <c r="K35" s="29"/>
    </row>
    <row r="36" spans="1:11" ht="21" customHeight="1" thickBot="1" x14ac:dyDescent="0.65">
      <c r="A36" s="79" t="s">
        <v>196</v>
      </c>
      <c r="B36" s="138"/>
      <c r="C36" s="138"/>
      <c r="D36" s="6">
        <f>D26+D35</f>
        <v>1058057138.2506299</v>
      </c>
      <c r="E36" s="54"/>
      <c r="F36" s="6">
        <f>F26+F35</f>
        <v>679386566</v>
      </c>
      <c r="G36" s="54"/>
      <c r="H36" s="6">
        <f>H26+H35</f>
        <v>945341088</v>
      </c>
      <c r="I36" s="54"/>
      <c r="J36" s="6">
        <f>J26+J35</f>
        <v>603607187</v>
      </c>
    </row>
    <row r="37" spans="1:11" ht="9.75" customHeight="1" thickTop="1" x14ac:dyDescent="0.6">
      <c r="A37" s="79"/>
      <c r="B37" s="138"/>
      <c r="C37" s="138"/>
      <c r="D37" s="121"/>
      <c r="E37" s="61"/>
      <c r="F37" s="62"/>
      <c r="G37" s="61"/>
      <c r="H37" s="121"/>
      <c r="I37" s="61"/>
      <c r="J37" s="61"/>
    </row>
    <row r="38" spans="1:11" ht="21" customHeight="1" x14ac:dyDescent="0.6">
      <c r="A38" s="79" t="s">
        <v>136</v>
      </c>
      <c r="B38" s="138"/>
      <c r="C38" s="138"/>
      <c r="D38" s="23"/>
      <c r="F38" s="29"/>
      <c r="H38" s="23"/>
      <c r="J38" s="29"/>
    </row>
    <row r="39" spans="1:11" ht="21" customHeight="1" x14ac:dyDescent="0.55000000000000004">
      <c r="A39" s="35" t="s">
        <v>50</v>
      </c>
      <c r="B39" s="138"/>
      <c r="C39" s="138"/>
      <c r="D39" s="148">
        <v>890430843</v>
      </c>
      <c r="E39" s="63"/>
      <c r="F39" s="24">
        <v>701995239</v>
      </c>
      <c r="G39" s="63"/>
      <c r="H39" s="150">
        <v>774575888</v>
      </c>
      <c r="I39" s="63"/>
      <c r="J39" s="24">
        <v>625669423</v>
      </c>
    </row>
    <row r="40" spans="1:11" ht="21" customHeight="1" x14ac:dyDescent="0.55000000000000004">
      <c r="A40" s="35" t="s">
        <v>48</v>
      </c>
      <c r="B40" s="33"/>
      <c r="C40" s="138"/>
      <c r="D40" s="149">
        <v>1339152</v>
      </c>
      <c r="E40" s="63"/>
      <c r="F40" s="25">
        <v>533</v>
      </c>
      <c r="G40" s="64"/>
      <c r="H40" s="150">
        <v>0</v>
      </c>
      <c r="J40" s="26">
        <v>0</v>
      </c>
    </row>
    <row r="41" spans="1:11" ht="20.25" customHeight="1" thickBot="1" x14ac:dyDescent="0.65">
      <c r="A41" s="79"/>
      <c r="B41" s="138"/>
      <c r="C41" s="138"/>
      <c r="D41" s="44">
        <f>SUM(D39:D40)</f>
        <v>891769995</v>
      </c>
      <c r="E41" s="65"/>
      <c r="F41" s="44">
        <f>SUM(F39:F40)</f>
        <v>701995772</v>
      </c>
      <c r="G41" s="65"/>
      <c r="H41" s="122">
        <f>SUM(H39:H40)</f>
        <v>774575888</v>
      </c>
      <c r="I41" s="65"/>
      <c r="J41" s="44">
        <f>SUM(J39:J40)</f>
        <v>625669423</v>
      </c>
    </row>
    <row r="42" spans="1:11" ht="9.75" customHeight="1" thickTop="1" x14ac:dyDescent="0.6">
      <c r="A42" s="79"/>
      <c r="B42" s="138"/>
      <c r="C42" s="138"/>
      <c r="D42" s="121"/>
      <c r="E42" s="61"/>
      <c r="F42" s="62"/>
      <c r="G42" s="61"/>
      <c r="H42" s="121"/>
      <c r="I42" s="61"/>
      <c r="J42" s="61"/>
    </row>
    <row r="43" spans="1:11" ht="21" customHeight="1" x14ac:dyDescent="0.6">
      <c r="A43" s="79" t="s">
        <v>49</v>
      </c>
      <c r="B43" s="138"/>
      <c r="C43" s="138"/>
      <c r="D43" s="121"/>
      <c r="E43" s="61"/>
      <c r="F43" s="62"/>
      <c r="G43" s="61"/>
      <c r="H43" s="121"/>
      <c r="I43" s="61"/>
      <c r="J43" s="61"/>
    </row>
    <row r="44" spans="1:11" ht="21" customHeight="1" x14ac:dyDescent="0.55000000000000004">
      <c r="A44" s="35" t="s">
        <v>50</v>
      </c>
      <c r="B44" s="138"/>
      <c r="C44" s="138"/>
      <c r="D44" s="148">
        <v>1056717986</v>
      </c>
      <c r="E44" s="63"/>
      <c r="F44" s="24">
        <v>679386047</v>
      </c>
      <c r="G44" s="63"/>
      <c r="H44" s="150">
        <v>945341088</v>
      </c>
      <c r="I44" s="63"/>
      <c r="J44" s="24">
        <v>603607187</v>
      </c>
    </row>
    <row r="45" spans="1:11" ht="21" customHeight="1" x14ac:dyDescent="0.55000000000000004">
      <c r="A45" s="35" t="s">
        <v>48</v>
      </c>
      <c r="B45" s="138"/>
      <c r="C45" s="138"/>
      <c r="D45" s="149">
        <v>1339152</v>
      </c>
      <c r="E45" s="63"/>
      <c r="F45" s="25">
        <v>519</v>
      </c>
      <c r="G45" s="64"/>
      <c r="H45" s="149">
        <v>0</v>
      </c>
      <c r="J45" s="27">
        <v>0</v>
      </c>
    </row>
    <row r="46" spans="1:11" ht="21" customHeight="1" thickBot="1" x14ac:dyDescent="0.65">
      <c r="A46" s="79"/>
      <c r="B46" s="138"/>
      <c r="C46" s="138"/>
      <c r="D46" s="44">
        <f>SUM(D44:D45)</f>
        <v>1058057138</v>
      </c>
      <c r="E46" s="7"/>
      <c r="F46" s="44">
        <f>SUM(F44:F45)</f>
        <v>679386566</v>
      </c>
      <c r="G46" s="7"/>
      <c r="H46" s="44">
        <f>SUM(H44:H45)</f>
        <v>945341088</v>
      </c>
      <c r="I46" s="7"/>
      <c r="J46" s="44">
        <f>SUM(J44:J45)</f>
        <v>603607187</v>
      </c>
    </row>
    <row r="47" spans="1:11" ht="11.25" customHeight="1" thickTop="1" x14ac:dyDescent="0.6">
      <c r="B47" s="138"/>
      <c r="C47" s="138"/>
      <c r="D47" s="121"/>
      <c r="E47" s="61"/>
      <c r="F47" s="62"/>
      <c r="G47" s="61"/>
      <c r="H47" s="121"/>
      <c r="I47" s="61"/>
      <c r="J47" s="61"/>
    </row>
    <row r="48" spans="1:11" ht="21" customHeight="1" thickBot="1" x14ac:dyDescent="0.65">
      <c r="A48" s="79" t="s">
        <v>175</v>
      </c>
      <c r="B48" s="159">
        <v>24</v>
      </c>
      <c r="D48" s="9">
        <f>ROUNDDOWN(D26/600000000,2)</f>
        <v>1.48</v>
      </c>
      <c r="E48" s="8"/>
      <c r="F48" s="9">
        <f>F26/600000000</f>
        <v>1.1699929533333333</v>
      </c>
      <c r="G48" s="8"/>
      <c r="H48" s="9">
        <f>H26/600000000</f>
        <v>1.2909598133333333</v>
      </c>
      <c r="I48" s="8"/>
      <c r="J48" s="9">
        <f>J26/600000000</f>
        <v>1.0427823716666667</v>
      </c>
    </row>
    <row r="49" spans="1:10" ht="25.5" customHeight="1" thickTop="1" x14ac:dyDescent="0.55000000000000004">
      <c r="A49" s="42"/>
      <c r="D49" s="29"/>
      <c r="F49" s="29"/>
      <c r="H49" s="29"/>
      <c r="J49" s="29"/>
    </row>
    <row r="50" spans="1:10" ht="14.55" customHeight="1" x14ac:dyDescent="0.55000000000000004">
      <c r="B50" s="138"/>
      <c r="D50" s="29"/>
      <c r="F50" s="29"/>
      <c r="H50" s="29"/>
      <c r="J50" s="29"/>
    </row>
    <row r="51" spans="1:10" ht="23.25" hidden="1" customHeight="1" x14ac:dyDescent="0.6">
      <c r="A51" s="76" t="s">
        <v>0</v>
      </c>
      <c r="B51" s="138"/>
      <c r="C51" s="138"/>
      <c r="D51" s="45"/>
      <c r="E51" s="45"/>
      <c r="F51" s="45"/>
      <c r="G51" s="45"/>
      <c r="H51" s="45"/>
      <c r="I51" s="45"/>
      <c r="J51" s="45"/>
    </row>
    <row r="52" spans="1:10" ht="23.25" hidden="1" customHeight="1" x14ac:dyDescent="0.6">
      <c r="A52" s="76" t="s">
        <v>2</v>
      </c>
      <c r="B52" s="30"/>
      <c r="C52" s="30"/>
      <c r="D52" s="137"/>
      <c r="E52" s="137"/>
      <c r="F52" s="137"/>
      <c r="G52" s="137"/>
      <c r="H52" s="137"/>
      <c r="I52" s="137"/>
      <c r="J52" s="103"/>
    </row>
    <row r="53" spans="1:10" ht="22.95" hidden="1" customHeight="1" x14ac:dyDescent="0.6">
      <c r="B53" s="30"/>
      <c r="C53" s="30"/>
      <c r="D53" s="167" t="s">
        <v>3</v>
      </c>
      <c r="E53" s="167"/>
      <c r="F53" s="167"/>
      <c r="G53" s="137"/>
      <c r="H53" s="167" t="s">
        <v>39</v>
      </c>
      <c r="I53" s="167"/>
      <c r="J53" s="167"/>
    </row>
    <row r="54" spans="1:10" ht="21.75" hidden="1" customHeight="1" x14ac:dyDescent="0.6">
      <c r="B54" s="30"/>
      <c r="C54" s="30"/>
      <c r="D54" s="171" t="s">
        <v>178</v>
      </c>
      <c r="E54" s="171"/>
      <c r="F54" s="171"/>
      <c r="G54" s="137"/>
      <c r="H54" s="171" t="s">
        <v>178</v>
      </c>
      <c r="I54" s="171"/>
      <c r="J54" s="171"/>
    </row>
    <row r="55" spans="1:10" ht="18.45" hidden="1" customHeight="1" x14ac:dyDescent="0.6">
      <c r="B55" s="138"/>
      <c r="C55" s="30"/>
      <c r="D55" s="171"/>
      <c r="E55" s="171"/>
      <c r="F55" s="171"/>
      <c r="G55" s="137"/>
      <c r="H55" s="171"/>
      <c r="I55" s="171"/>
      <c r="J55" s="171"/>
    </row>
    <row r="56" spans="1:10" ht="23.25" hidden="1" customHeight="1" x14ac:dyDescent="0.55000000000000004">
      <c r="B56" s="138" t="s">
        <v>5</v>
      </c>
      <c r="C56" s="138"/>
      <c r="D56" s="30">
        <v>2021</v>
      </c>
      <c r="E56" s="30"/>
      <c r="F56" s="30">
        <v>2020</v>
      </c>
      <c r="G56" s="30"/>
      <c r="H56" s="30">
        <v>2021</v>
      </c>
      <c r="I56" s="30"/>
      <c r="J56" s="30">
        <v>2020</v>
      </c>
    </row>
    <row r="57" spans="1:10" ht="23.25" hidden="1" customHeight="1" x14ac:dyDescent="0.6">
      <c r="A57" s="77"/>
      <c r="B57" s="138"/>
      <c r="C57" s="138"/>
      <c r="D57" s="168" t="s">
        <v>73</v>
      </c>
      <c r="E57" s="168"/>
      <c r="F57" s="168"/>
      <c r="G57" s="168"/>
      <c r="H57" s="168"/>
      <c r="I57" s="168"/>
      <c r="J57" s="168"/>
    </row>
    <row r="58" spans="1:10" ht="23.25" hidden="1" customHeight="1" x14ac:dyDescent="0.6">
      <c r="A58" s="77" t="s">
        <v>17</v>
      </c>
      <c r="B58" s="138"/>
      <c r="C58" s="138"/>
      <c r="D58" s="119"/>
      <c r="E58" s="138"/>
      <c r="F58" s="138"/>
      <c r="G58" s="138"/>
      <c r="H58" s="119"/>
      <c r="I58" s="138"/>
      <c r="J58" s="138"/>
    </row>
    <row r="59" spans="1:10" ht="23.25" hidden="1" customHeight="1" x14ac:dyDescent="0.55000000000000004">
      <c r="A59" s="35" t="s">
        <v>18</v>
      </c>
      <c r="B59" s="139">
        <v>15</v>
      </c>
      <c r="C59" s="138"/>
      <c r="D59" s="1">
        <v>2433780</v>
      </c>
      <c r="F59" s="52">
        <v>2302588</v>
      </c>
      <c r="H59" s="1">
        <v>0</v>
      </c>
      <c r="J59" s="1">
        <v>0</v>
      </c>
    </row>
    <row r="60" spans="1:10" ht="21.75" hidden="1" customHeight="1" x14ac:dyDescent="0.55000000000000004">
      <c r="A60" s="35" t="s">
        <v>19</v>
      </c>
      <c r="B60" s="139">
        <v>15</v>
      </c>
      <c r="C60" s="138"/>
      <c r="D60" s="1">
        <v>8694</v>
      </c>
      <c r="F60" s="1">
        <v>5500</v>
      </c>
      <c r="H60" s="1">
        <v>468694</v>
      </c>
      <c r="J60" s="1">
        <v>299500</v>
      </c>
    </row>
    <row r="61" spans="1:10" ht="21.75" hidden="1" customHeight="1" x14ac:dyDescent="0.55000000000000004">
      <c r="A61" s="35" t="s">
        <v>182</v>
      </c>
      <c r="B61" s="146">
        <v>4</v>
      </c>
      <c r="C61" s="145"/>
      <c r="D61" s="1">
        <v>63809</v>
      </c>
      <c r="F61" s="1">
        <v>0</v>
      </c>
      <c r="H61" s="1">
        <v>0</v>
      </c>
      <c r="J61" s="1">
        <v>0</v>
      </c>
    </row>
    <row r="62" spans="1:10" ht="21.75" hidden="1" customHeight="1" x14ac:dyDescent="0.55000000000000004">
      <c r="A62" s="29" t="s">
        <v>21</v>
      </c>
      <c r="B62" s="139">
        <v>15</v>
      </c>
      <c r="C62" s="138"/>
      <c r="D62" s="41">
        <v>30347</v>
      </c>
      <c r="E62" s="53"/>
      <c r="F62" s="41">
        <v>9155</v>
      </c>
      <c r="G62" s="53"/>
      <c r="H62" s="41">
        <v>475</v>
      </c>
      <c r="I62" s="53"/>
      <c r="J62" s="41">
        <v>1021</v>
      </c>
    </row>
    <row r="63" spans="1:10" ht="22.2" hidden="1" x14ac:dyDescent="0.6">
      <c r="A63" s="105" t="s">
        <v>22</v>
      </c>
      <c r="C63" s="138"/>
      <c r="D63" s="2">
        <f>SUM(D59:D62)</f>
        <v>2536630</v>
      </c>
      <c r="E63" s="54"/>
      <c r="F63" s="2">
        <f>SUM(F59:F62)</f>
        <v>2317243</v>
      </c>
      <c r="G63" s="54"/>
      <c r="H63" s="2">
        <f>SUM(H59:H62)</f>
        <v>469169</v>
      </c>
      <c r="I63" s="54"/>
      <c r="J63" s="2">
        <f>SUM(J59:J62)</f>
        <v>300521</v>
      </c>
    </row>
    <row r="64" spans="1:10" ht="21.75" hidden="1" customHeight="1" x14ac:dyDescent="0.6">
      <c r="A64" s="79"/>
      <c r="B64" s="32"/>
      <c r="C64" s="138"/>
      <c r="D64" s="3"/>
      <c r="E64" s="54"/>
      <c r="F64" s="55"/>
      <c r="G64" s="54"/>
      <c r="H64" s="3"/>
      <c r="I64" s="54"/>
      <c r="J64" s="55"/>
    </row>
    <row r="65" spans="1:10" ht="21.75" hidden="1" customHeight="1" x14ac:dyDescent="0.6">
      <c r="A65" s="77" t="s">
        <v>23</v>
      </c>
      <c r="B65" s="31"/>
      <c r="C65" s="138"/>
      <c r="D65" s="3"/>
      <c r="E65" s="54"/>
      <c r="F65" s="55"/>
      <c r="G65" s="54"/>
      <c r="H65" s="3"/>
      <c r="I65" s="54"/>
      <c r="J65" s="55"/>
    </row>
    <row r="66" spans="1:10" ht="21.75" hidden="1" customHeight="1" x14ac:dyDescent="0.55000000000000004">
      <c r="A66" s="35" t="s">
        <v>24</v>
      </c>
      <c r="B66" s="138"/>
      <c r="C66" s="138"/>
      <c r="D66" s="1">
        <v>1170364</v>
      </c>
      <c r="F66" s="1">
        <v>1149283</v>
      </c>
      <c r="H66" s="1">
        <v>0</v>
      </c>
      <c r="J66" s="1">
        <v>0</v>
      </c>
    </row>
    <row r="67" spans="1:10" ht="21.75" hidden="1" customHeight="1" x14ac:dyDescent="0.55000000000000004">
      <c r="A67" s="35" t="s">
        <v>74</v>
      </c>
      <c r="B67" s="138"/>
      <c r="C67" s="138"/>
      <c r="D67" s="1">
        <v>567884</v>
      </c>
      <c r="F67" s="1">
        <v>560365</v>
      </c>
      <c r="H67" s="1">
        <v>9384</v>
      </c>
      <c r="J67" s="1">
        <v>8264</v>
      </c>
    </row>
    <row r="68" spans="1:10" ht="21.75" hidden="1" customHeight="1" x14ac:dyDescent="0.55000000000000004">
      <c r="A68" s="35" t="s">
        <v>168</v>
      </c>
      <c r="B68" s="138">
        <v>10</v>
      </c>
      <c r="C68" s="138"/>
      <c r="D68" s="1">
        <v>0</v>
      </c>
      <c r="F68" s="1">
        <v>0</v>
      </c>
      <c r="H68" s="1">
        <v>1600</v>
      </c>
      <c r="J68" s="1">
        <v>0</v>
      </c>
    </row>
    <row r="69" spans="1:10" ht="21.45" hidden="1" customHeight="1" x14ac:dyDescent="0.6">
      <c r="A69" s="105" t="s">
        <v>75</v>
      </c>
      <c r="B69" s="138"/>
      <c r="C69" s="138"/>
      <c r="D69" s="2">
        <f>SUM(D66:D68)</f>
        <v>1738248</v>
      </c>
      <c r="E69" s="4"/>
      <c r="F69" s="2">
        <f>SUM(F66:F68)</f>
        <v>1709648</v>
      </c>
      <c r="G69" s="4"/>
      <c r="H69" s="2">
        <f>SUM(H66:H68)</f>
        <v>10984</v>
      </c>
      <c r="I69" s="4"/>
      <c r="J69" s="2">
        <f>SUM(J66:J68)</f>
        <v>8264</v>
      </c>
    </row>
    <row r="70" spans="1:10" ht="16.5" hidden="1" customHeight="1" x14ac:dyDescent="0.6">
      <c r="A70" s="106"/>
      <c r="B70" s="138"/>
      <c r="C70" s="138"/>
      <c r="D70" s="4"/>
      <c r="E70" s="4"/>
      <c r="F70" s="4"/>
      <c r="G70" s="4"/>
      <c r="H70" s="4"/>
      <c r="I70" s="4"/>
      <c r="J70" s="4"/>
    </row>
    <row r="71" spans="1:10" ht="21.75" hidden="1" customHeight="1" x14ac:dyDescent="0.6">
      <c r="A71" s="105" t="s">
        <v>133</v>
      </c>
      <c r="B71" s="138"/>
      <c r="C71" s="138"/>
      <c r="D71" s="3">
        <f>D63-D69</f>
        <v>798382</v>
      </c>
      <c r="E71" s="54"/>
      <c r="F71" s="56">
        <f>F63-F69</f>
        <v>607595</v>
      </c>
      <c r="G71" s="54"/>
      <c r="H71" s="3">
        <f>H63-H69</f>
        <v>458185</v>
      </c>
      <c r="I71" s="54"/>
      <c r="J71" s="3">
        <f>J63-J69</f>
        <v>292257</v>
      </c>
    </row>
    <row r="72" spans="1:10" ht="21.75" hidden="1" customHeight="1" x14ac:dyDescent="0.55000000000000004">
      <c r="A72" s="106" t="s">
        <v>149</v>
      </c>
      <c r="B72" s="138">
        <v>15</v>
      </c>
      <c r="C72" s="138"/>
      <c r="D72" s="1">
        <v>19205</v>
      </c>
      <c r="F72" s="110">
        <v>27011</v>
      </c>
      <c r="H72" s="109">
        <v>10237</v>
      </c>
      <c r="J72" s="109">
        <v>14904</v>
      </c>
    </row>
    <row r="73" spans="1:10" ht="21.75" hidden="1" customHeight="1" x14ac:dyDescent="0.55000000000000004">
      <c r="A73" s="81" t="s">
        <v>15</v>
      </c>
      <c r="B73" s="138"/>
      <c r="C73" s="138"/>
      <c r="D73" s="5">
        <v>-1314</v>
      </c>
      <c r="F73" s="57">
        <v>-1606</v>
      </c>
      <c r="H73" s="5">
        <v>0</v>
      </c>
      <c r="J73" s="5">
        <v>0</v>
      </c>
    </row>
    <row r="74" spans="1:10" ht="21.75" hidden="1" customHeight="1" x14ac:dyDescent="0.55000000000000004">
      <c r="A74" s="81" t="s">
        <v>176</v>
      </c>
      <c r="B74" s="138">
        <v>10</v>
      </c>
      <c r="C74" s="138"/>
      <c r="D74" s="5">
        <v>-1600</v>
      </c>
      <c r="F74" s="28">
        <v>0</v>
      </c>
      <c r="H74" s="5">
        <v>0</v>
      </c>
      <c r="J74" s="5">
        <v>0</v>
      </c>
    </row>
    <row r="75" spans="1:10" ht="21.75" hidden="1" customHeight="1" x14ac:dyDescent="0.6">
      <c r="A75" s="105" t="s">
        <v>145</v>
      </c>
      <c r="B75" s="138"/>
      <c r="C75" s="138"/>
      <c r="D75" s="120">
        <f>SUM(D71:D74)</f>
        <v>814673</v>
      </c>
      <c r="E75" s="54"/>
      <c r="F75" s="113">
        <f>SUM(F71:F74)</f>
        <v>633000</v>
      </c>
      <c r="G75" s="54"/>
      <c r="H75" s="120">
        <f>SUM(H71:H74)</f>
        <v>468422</v>
      </c>
      <c r="I75" s="54"/>
      <c r="J75" s="112">
        <f>SUM(J71:J74)</f>
        <v>307161</v>
      </c>
    </row>
    <row r="76" spans="1:10" ht="21.75" hidden="1" customHeight="1" x14ac:dyDescent="0.55000000000000004">
      <c r="A76" s="106" t="s">
        <v>134</v>
      </c>
      <c r="B76" s="138">
        <v>16</v>
      </c>
      <c r="C76" s="138"/>
      <c r="D76" s="131">
        <v>-150700</v>
      </c>
      <c r="F76" s="59">
        <v>-121024</v>
      </c>
      <c r="H76" s="131">
        <v>-261</v>
      </c>
      <c r="J76" s="59">
        <v>-1532</v>
      </c>
    </row>
    <row r="77" spans="1:10" ht="23.25" hidden="1" customHeight="1" thickBot="1" x14ac:dyDescent="0.65">
      <c r="A77" s="105" t="s">
        <v>135</v>
      </c>
      <c r="B77" s="138"/>
      <c r="C77" s="138"/>
      <c r="D77" s="6">
        <f>SUM(D75:D76)</f>
        <v>663973</v>
      </c>
      <c r="E77" s="54"/>
      <c r="F77" s="6">
        <f>SUM(F75:F76)</f>
        <v>511976</v>
      </c>
      <c r="G77" s="54"/>
      <c r="H77" s="6">
        <f>SUM(H75:H76)</f>
        <v>468161</v>
      </c>
      <c r="I77" s="54"/>
      <c r="J77" s="6">
        <f>SUM(J75:J76)</f>
        <v>305629</v>
      </c>
    </row>
    <row r="78" spans="1:10" ht="13.95" hidden="1" customHeight="1" thickTop="1" x14ac:dyDescent="0.6">
      <c r="A78" s="105"/>
      <c r="B78" s="138"/>
      <c r="C78" s="138"/>
      <c r="D78" s="4"/>
      <c r="E78" s="54"/>
      <c r="F78" s="55"/>
      <c r="G78" s="54"/>
      <c r="H78" s="4"/>
      <c r="I78" s="54"/>
      <c r="J78" s="55"/>
    </row>
    <row r="79" spans="1:10" ht="22.2" hidden="1" x14ac:dyDescent="0.6">
      <c r="A79" s="105" t="s">
        <v>38</v>
      </c>
      <c r="B79" s="138"/>
      <c r="C79" s="138"/>
      <c r="D79" s="4"/>
      <c r="E79" s="54"/>
      <c r="F79" s="55"/>
      <c r="G79" s="54"/>
      <c r="H79" s="4"/>
      <c r="I79" s="54"/>
      <c r="J79" s="55"/>
    </row>
    <row r="80" spans="1:10" ht="8.25" hidden="1" customHeight="1" x14ac:dyDescent="0.6">
      <c r="A80" s="105"/>
      <c r="B80" s="138"/>
      <c r="C80" s="138"/>
      <c r="D80" s="4"/>
      <c r="E80" s="54"/>
      <c r="F80" s="55"/>
      <c r="G80" s="54"/>
      <c r="H80" s="4"/>
      <c r="I80" s="54"/>
      <c r="J80" s="55"/>
    </row>
    <row r="81" spans="1:11" ht="22.2" hidden="1" x14ac:dyDescent="0.6">
      <c r="A81" s="77" t="s">
        <v>76</v>
      </c>
      <c r="B81" s="138"/>
      <c r="C81" s="138"/>
      <c r="D81" s="4"/>
      <c r="E81" s="54"/>
      <c r="F81" s="55"/>
      <c r="G81" s="54"/>
      <c r="H81" s="4"/>
      <c r="I81" s="54"/>
      <c r="J81" s="55"/>
    </row>
    <row r="82" spans="1:11" ht="25.05" hidden="1" customHeight="1" x14ac:dyDescent="0.6">
      <c r="A82" s="108" t="s">
        <v>153</v>
      </c>
      <c r="B82" s="138"/>
      <c r="C82" s="138"/>
      <c r="D82" s="4"/>
      <c r="E82" s="54"/>
      <c r="F82" s="23"/>
      <c r="G82" s="54"/>
      <c r="H82" s="4"/>
      <c r="I82" s="54"/>
      <c r="J82" s="23"/>
    </row>
    <row r="83" spans="1:11" ht="21.6" hidden="1" x14ac:dyDescent="0.55000000000000004">
      <c r="A83" s="108" t="s">
        <v>154</v>
      </c>
      <c r="B83" s="138"/>
      <c r="C83" s="138"/>
      <c r="D83" s="1">
        <v>36966</v>
      </c>
      <c r="F83" s="1">
        <v>-38031</v>
      </c>
      <c r="H83" s="1">
        <v>36966</v>
      </c>
      <c r="J83" s="1">
        <v>-38031</v>
      </c>
    </row>
    <row r="84" spans="1:11" ht="23.4" hidden="1" x14ac:dyDescent="0.6">
      <c r="A84" s="35" t="s">
        <v>155</v>
      </c>
      <c r="B84" s="138"/>
      <c r="C84" s="138"/>
      <c r="D84" s="151">
        <v>-4478</v>
      </c>
      <c r="E84" s="54"/>
      <c r="F84" s="23">
        <v>-547</v>
      </c>
      <c r="G84" s="54"/>
      <c r="H84" s="23">
        <v>0</v>
      </c>
      <c r="I84" s="54"/>
      <c r="J84" s="23">
        <v>0</v>
      </c>
    </row>
    <row r="85" spans="1:11" ht="21" hidden="1" customHeight="1" x14ac:dyDescent="0.6">
      <c r="A85" s="79" t="s">
        <v>77</v>
      </c>
      <c r="B85" s="138"/>
      <c r="C85" s="36"/>
      <c r="D85" s="2">
        <f>SUM(D83:D84)</f>
        <v>32488</v>
      </c>
      <c r="E85" s="3"/>
      <c r="F85" s="2">
        <f>SUM(F83:F84)</f>
        <v>-38578</v>
      </c>
      <c r="G85" s="3"/>
      <c r="H85" s="2">
        <f>SUM(H83:H84)</f>
        <v>36966</v>
      </c>
      <c r="I85" s="3"/>
      <c r="J85" s="2">
        <f>SUM(J83:J84)</f>
        <v>-38031</v>
      </c>
      <c r="K85" s="54"/>
    </row>
    <row r="86" spans="1:11" s="54" customFormat="1" ht="21" hidden="1" customHeight="1" x14ac:dyDescent="0.6">
      <c r="A86" s="79" t="s">
        <v>78</v>
      </c>
      <c r="B86" s="36"/>
      <c r="C86" s="138"/>
      <c r="D86" s="2">
        <f>D85</f>
        <v>32488</v>
      </c>
      <c r="F86" s="2">
        <f>F85</f>
        <v>-38578</v>
      </c>
      <c r="H86" s="2">
        <f>H85</f>
        <v>36966</v>
      </c>
      <c r="J86" s="2">
        <f>J85</f>
        <v>-38031</v>
      </c>
      <c r="K86" s="29"/>
    </row>
    <row r="87" spans="1:11" ht="21" hidden="1" customHeight="1" thickBot="1" x14ac:dyDescent="0.65">
      <c r="A87" s="79" t="s">
        <v>79</v>
      </c>
      <c r="B87" s="138"/>
      <c r="C87" s="138"/>
      <c r="D87" s="6">
        <f>D77+D86</f>
        <v>696461</v>
      </c>
      <c r="E87" s="54"/>
      <c r="F87" s="60">
        <f>F77+F86</f>
        <v>473398</v>
      </c>
      <c r="G87" s="54"/>
      <c r="H87" s="6">
        <f>H77+H86</f>
        <v>505127</v>
      </c>
      <c r="I87" s="54"/>
      <c r="J87" s="6">
        <f>J77+J86</f>
        <v>267598</v>
      </c>
    </row>
    <row r="88" spans="1:11" ht="9.75" hidden="1" customHeight="1" thickTop="1" x14ac:dyDescent="0.6">
      <c r="A88" s="79"/>
      <c r="B88" s="138"/>
      <c r="C88" s="138"/>
      <c r="D88" s="121"/>
      <c r="E88" s="61"/>
      <c r="F88" s="62"/>
      <c r="G88" s="61"/>
      <c r="H88" s="121"/>
      <c r="I88" s="61"/>
      <c r="J88" s="61"/>
    </row>
    <row r="89" spans="1:11" ht="21" hidden="1" customHeight="1" x14ac:dyDescent="0.6">
      <c r="A89" s="79" t="s">
        <v>136</v>
      </c>
      <c r="B89" s="138"/>
      <c r="C89" s="138"/>
      <c r="D89" s="23"/>
      <c r="F89" s="29"/>
      <c r="H89" s="23"/>
      <c r="J89" s="29"/>
    </row>
    <row r="90" spans="1:11" ht="21" hidden="1" customHeight="1" x14ac:dyDescent="0.55000000000000004">
      <c r="A90" s="35" t="s">
        <v>50</v>
      </c>
      <c r="B90" s="138"/>
      <c r="C90" s="138"/>
      <c r="D90" s="136">
        <v>666260</v>
      </c>
      <c r="E90" s="63"/>
      <c r="F90" s="24">
        <v>511976</v>
      </c>
      <c r="G90" s="63"/>
      <c r="H90" s="24">
        <v>468161</v>
      </c>
      <c r="I90" s="63"/>
      <c r="J90" s="24">
        <v>305629</v>
      </c>
    </row>
    <row r="91" spans="1:11" ht="21" hidden="1" customHeight="1" x14ac:dyDescent="0.55000000000000004">
      <c r="A91" s="35" t="s">
        <v>48</v>
      </c>
      <c r="B91" s="33"/>
      <c r="C91" s="138"/>
      <c r="D91" s="25">
        <v>-2287</v>
      </c>
      <c r="E91" s="63"/>
      <c r="F91" s="25">
        <v>0</v>
      </c>
      <c r="G91" s="64"/>
      <c r="H91" s="24">
        <v>0</v>
      </c>
      <c r="J91" s="26">
        <v>0</v>
      </c>
    </row>
    <row r="92" spans="1:11" ht="20.25" hidden="1" customHeight="1" thickBot="1" x14ac:dyDescent="0.65">
      <c r="A92" s="79"/>
      <c r="B92" s="138"/>
      <c r="C92" s="138"/>
      <c r="D92" s="44">
        <f>SUM(D90:D91)</f>
        <v>663973</v>
      </c>
      <c r="E92" s="65"/>
      <c r="F92" s="44">
        <f>SUM(F90:F91)</f>
        <v>511976</v>
      </c>
      <c r="G92" s="65"/>
      <c r="H92" s="122">
        <f>SUM(H90:H91)</f>
        <v>468161</v>
      </c>
      <c r="I92" s="65"/>
      <c r="J92" s="44">
        <f>SUM(J90:J91)</f>
        <v>305629</v>
      </c>
    </row>
    <row r="93" spans="1:11" ht="9.75" hidden="1" customHeight="1" thickTop="1" x14ac:dyDescent="0.6">
      <c r="A93" s="79"/>
      <c r="B93" s="138"/>
      <c r="C93" s="138"/>
      <c r="D93" s="121"/>
      <c r="E93" s="61"/>
      <c r="F93" s="62"/>
      <c r="G93" s="61"/>
      <c r="H93" s="121"/>
      <c r="I93" s="61"/>
      <c r="J93" s="61"/>
    </row>
    <row r="94" spans="1:11" ht="21" hidden="1" customHeight="1" x14ac:dyDescent="0.6">
      <c r="A94" s="79" t="s">
        <v>49</v>
      </c>
      <c r="B94" s="138"/>
      <c r="C94" s="138"/>
      <c r="D94" s="121"/>
      <c r="E94" s="61"/>
      <c r="F94" s="62"/>
      <c r="G94" s="61"/>
      <c r="H94" s="121"/>
      <c r="I94" s="61"/>
      <c r="J94" s="61"/>
    </row>
    <row r="95" spans="1:11" ht="21" hidden="1" customHeight="1" x14ac:dyDescent="0.55000000000000004">
      <c r="A95" s="35" t="s">
        <v>50</v>
      </c>
      <c r="B95" s="138"/>
      <c r="C95" s="138"/>
      <c r="D95" s="136">
        <v>698748</v>
      </c>
      <c r="E95" s="63"/>
      <c r="F95" s="24">
        <v>473398</v>
      </c>
      <c r="G95" s="63"/>
      <c r="H95" s="24">
        <v>505127</v>
      </c>
      <c r="I95" s="63"/>
      <c r="J95" s="24">
        <v>267598</v>
      </c>
    </row>
    <row r="96" spans="1:11" ht="21" hidden="1" customHeight="1" x14ac:dyDescent="0.55000000000000004">
      <c r="A96" s="35" t="s">
        <v>48</v>
      </c>
      <c r="B96" s="138"/>
      <c r="C96" s="138"/>
      <c r="D96" s="25">
        <v>-2287</v>
      </c>
      <c r="E96" s="63"/>
      <c r="F96" s="66">
        <v>0</v>
      </c>
      <c r="G96" s="64"/>
      <c r="H96" s="24">
        <v>0</v>
      </c>
      <c r="J96" s="27">
        <v>0</v>
      </c>
    </row>
    <row r="97" spans="1:10" ht="21" hidden="1" customHeight="1" thickBot="1" x14ac:dyDescent="0.65">
      <c r="A97" s="79"/>
      <c r="B97" s="138"/>
      <c r="C97" s="138"/>
      <c r="D97" s="44">
        <f>SUM(D95:D96)</f>
        <v>696461</v>
      </c>
      <c r="E97" s="7"/>
      <c r="F97" s="44">
        <f>SUM(F95:F96)</f>
        <v>473398</v>
      </c>
      <c r="G97" s="123"/>
      <c r="H97" s="122">
        <f>SUM(H95:H96)</f>
        <v>505127</v>
      </c>
      <c r="I97" s="7"/>
      <c r="J97" s="44">
        <f>SUM(J95:J96)</f>
        <v>267598</v>
      </c>
    </row>
    <row r="98" spans="1:10" ht="11.25" hidden="1" customHeight="1" thickTop="1" x14ac:dyDescent="0.6">
      <c r="B98" s="138"/>
      <c r="C98" s="138"/>
      <c r="D98" s="121"/>
      <c r="E98" s="61"/>
      <c r="F98" s="62"/>
      <c r="G98" s="61"/>
      <c r="H98" s="121"/>
      <c r="I98" s="61"/>
      <c r="J98" s="61"/>
    </row>
    <row r="99" spans="1:10" ht="21" hidden="1" customHeight="1" thickBot="1" x14ac:dyDescent="0.65">
      <c r="A99" s="79" t="s">
        <v>175</v>
      </c>
      <c r="B99" s="139"/>
      <c r="D99" s="9">
        <f>D77/300000</f>
        <v>2.2132433333333332</v>
      </c>
      <c r="E99" s="8"/>
      <c r="F99" s="9">
        <f>F77/300000</f>
        <v>1.7065866666666667</v>
      </c>
      <c r="G99" s="8"/>
      <c r="H99" s="9">
        <f>H77/300000</f>
        <v>1.5605366666666667</v>
      </c>
      <c r="I99" s="8"/>
      <c r="J99" s="9">
        <f>J77/300000</f>
        <v>1.0187633333333332</v>
      </c>
    </row>
    <row r="100" spans="1:10" ht="23.25" hidden="1" customHeight="1" thickTop="1" x14ac:dyDescent="0.55000000000000004">
      <c r="D100" s="29"/>
      <c r="F100" s="29"/>
      <c r="H100" s="29"/>
      <c r="J100" s="29"/>
    </row>
  </sheetData>
  <mergeCells count="10">
    <mergeCell ref="D53:F53"/>
    <mergeCell ref="H53:J53"/>
    <mergeCell ref="D54:F55"/>
    <mergeCell ref="H54:J55"/>
    <mergeCell ref="D57:J57"/>
    <mergeCell ref="D6:J6"/>
    <mergeCell ref="D3:F3"/>
    <mergeCell ref="H3:J3"/>
    <mergeCell ref="D4:F4"/>
    <mergeCell ref="H4:J4"/>
  </mergeCells>
  <pageMargins left="0.55000000000000004" right="0.55000000000000004" top="0.48" bottom="0.25" header="0.31496062992126" footer="0"/>
  <pageSetup paperSize="9" scale="75" firstPageNumber="9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sheetPr>
    <pageSetUpPr fitToPage="1"/>
  </sheetPr>
  <dimension ref="A1:U69"/>
  <sheetViews>
    <sheetView view="pageBreakPreview" topLeftCell="A43" zoomScale="85" zoomScaleNormal="80" zoomScaleSheetLayoutView="85" workbookViewId="0">
      <selection activeCell="A51" sqref="A51"/>
    </sheetView>
  </sheetViews>
  <sheetFormatPr defaultColWidth="9.125" defaultRowHeight="23.25" customHeight="1" x14ac:dyDescent="0.55000000000000004"/>
  <cols>
    <col min="1" max="1" width="58.75" style="35" bestFit="1" customWidth="1"/>
    <col min="2" max="2" width="8.75" style="35" customWidth="1"/>
    <col min="3" max="3" width="12.875" style="29" customWidth="1"/>
    <col min="4" max="4" width="1" style="29" customWidth="1"/>
    <col min="5" max="5" width="13.75" style="29" customWidth="1"/>
    <col min="6" max="6" width="1" style="29" customWidth="1"/>
    <col min="7" max="7" width="17.625" style="29" customWidth="1"/>
    <col min="8" max="8" width="1" style="29" customWidth="1"/>
    <col min="9" max="9" width="11.625" style="29" customWidth="1"/>
    <col min="10" max="10" width="1" style="29" customWidth="1"/>
    <col min="11" max="11" width="13.75" style="29" customWidth="1"/>
    <col min="12" max="12" width="1" style="29" customWidth="1"/>
    <col min="13" max="13" width="19.25" style="29" customWidth="1"/>
    <col min="14" max="14" width="1" style="29" customWidth="1"/>
    <col min="15" max="15" width="14" style="29" customWidth="1"/>
    <col min="16" max="16" width="1" style="29" customWidth="1"/>
    <col min="17" max="17" width="14.875" style="29" customWidth="1"/>
    <col min="18" max="18" width="1" style="29" customWidth="1"/>
    <col min="19" max="19" width="14.125" style="29" customWidth="1"/>
    <col min="20" max="20" width="1" style="29" customWidth="1"/>
    <col min="21" max="21" width="14.875" style="29" customWidth="1"/>
    <col min="22" max="16384" width="9.125" style="29"/>
  </cols>
  <sheetData>
    <row r="1" spans="1:21" ht="22.2" x14ac:dyDescent="0.6">
      <c r="A1" s="79" t="s">
        <v>0</v>
      </c>
      <c r="B1" s="79"/>
    </row>
    <row r="2" spans="1:21" ht="22.2" x14ac:dyDescent="0.6">
      <c r="A2" s="79" t="s">
        <v>192</v>
      </c>
      <c r="B2" s="79"/>
    </row>
    <row r="3" spans="1:21" s="53" customFormat="1" ht="12" customHeight="1" x14ac:dyDescent="0.55000000000000004">
      <c r="A3" s="174"/>
      <c r="B3" s="174"/>
      <c r="C3" s="174"/>
      <c r="D3" s="174"/>
      <c r="E3" s="174"/>
    </row>
    <row r="4" spans="1:21" s="53" customFormat="1" ht="19.05" customHeight="1" x14ac:dyDescent="0.55000000000000004">
      <c r="A4" s="38"/>
      <c r="B4" s="38"/>
      <c r="C4" s="175" t="s">
        <v>167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s="53" customFormat="1" ht="19.05" customHeight="1" x14ac:dyDescent="0.55000000000000004">
      <c r="A5" s="38"/>
      <c r="B5" s="38"/>
      <c r="C5" s="40"/>
      <c r="D5" s="128"/>
      <c r="E5" s="40"/>
      <c r="F5" s="40"/>
      <c r="G5" s="40"/>
      <c r="H5" s="40"/>
      <c r="I5" s="172" t="s">
        <v>140</v>
      </c>
      <c r="J5" s="172"/>
      <c r="K5" s="172"/>
      <c r="L5" s="40"/>
      <c r="M5" s="172" t="s">
        <v>66</v>
      </c>
      <c r="N5" s="172"/>
      <c r="O5" s="172"/>
      <c r="P5" s="126"/>
      <c r="Q5" s="126"/>
      <c r="R5" s="128"/>
      <c r="S5" s="128"/>
      <c r="U5" s="128"/>
    </row>
    <row r="6" spans="1:21" s="53" customFormat="1" ht="19.05" customHeight="1" x14ac:dyDescent="0.5">
      <c r="A6" s="38"/>
      <c r="B6" s="38"/>
      <c r="C6" s="89"/>
      <c r="D6" s="93"/>
      <c r="E6" s="89"/>
      <c r="F6" s="89"/>
      <c r="G6" s="89"/>
      <c r="H6" s="89"/>
      <c r="I6" s="89"/>
      <c r="J6" s="89"/>
      <c r="K6" s="89"/>
      <c r="L6" s="89"/>
      <c r="M6" s="89" t="s">
        <v>120</v>
      </c>
      <c r="N6" s="89"/>
      <c r="O6" s="89"/>
      <c r="P6" s="94"/>
      <c r="Q6" s="94"/>
      <c r="R6" s="93"/>
      <c r="S6" s="93"/>
      <c r="T6" s="95"/>
      <c r="U6" s="93"/>
    </row>
    <row r="7" spans="1:21" s="53" customFormat="1" ht="19.05" customHeight="1" x14ac:dyDescent="0.5">
      <c r="A7" s="38"/>
      <c r="B7" s="38"/>
      <c r="C7" s="89"/>
      <c r="D7" s="93"/>
      <c r="E7" s="89"/>
      <c r="F7" s="89"/>
      <c r="G7" s="89"/>
      <c r="H7" s="89"/>
      <c r="I7" s="89"/>
      <c r="J7" s="89"/>
      <c r="K7" s="89"/>
      <c r="L7" s="89"/>
      <c r="M7" s="89" t="s">
        <v>80</v>
      </c>
      <c r="N7" s="89"/>
      <c r="O7" s="89"/>
      <c r="P7" s="94"/>
      <c r="Q7" s="94"/>
      <c r="R7" s="93"/>
      <c r="S7" s="93"/>
      <c r="T7" s="95"/>
      <c r="U7" s="93"/>
    </row>
    <row r="8" spans="1:21" s="53" customFormat="1" ht="19.05" customHeight="1" x14ac:dyDescent="0.5">
      <c r="A8" s="38"/>
      <c r="B8" s="38"/>
      <c r="C8" s="89"/>
      <c r="D8" s="93"/>
      <c r="E8" s="89"/>
      <c r="F8" s="89"/>
      <c r="G8" s="89"/>
      <c r="H8" s="89"/>
      <c r="I8" s="89"/>
      <c r="J8" s="89"/>
      <c r="K8" s="89"/>
      <c r="L8" s="89"/>
      <c r="M8" s="89" t="s">
        <v>81</v>
      </c>
      <c r="N8" s="89"/>
      <c r="O8" s="89"/>
      <c r="P8" s="94"/>
      <c r="Q8" s="94"/>
      <c r="R8" s="93"/>
      <c r="S8" s="93"/>
      <c r="T8" s="95"/>
      <c r="U8" s="93"/>
    </row>
    <row r="9" spans="1:21" s="53" customFormat="1" ht="19.05" customHeight="1" x14ac:dyDescent="0.5">
      <c r="A9" s="38"/>
      <c r="B9" s="38"/>
      <c r="C9" s="89" t="s">
        <v>82</v>
      </c>
      <c r="D9" s="93"/>
      <c r="E9" s="89"/>
      <c r="F9" s="89"/>
      <c r="G9" s="89" t="s">
        <v>83</v>
      </c>
      <c r="H9" s="89"/>
      <c r="I9" s="89"/>
      <c r="J9" s="89"/>
      <c r="K9" s="89"/>
      <c r="L9" s="89"/>
      <c r="M9" s="89" t="s">
        <v>84</v>
      </c>
      <c r="N9" s="89"/>
      <c r="O9" s="89" t="s">
        <v>85</v>
      </c>
      <c r="P9" s="94"/>
      <c r="Q9" s="89"/>
      <c r="R9" s="93"/>
      <c r="S9" s="89"/>
      <c r="T9" s="95"/>
      <c r="U9" s="93"/>
    </row>
    <row r="10" spans="1:21" s="53" customFormat="1" ht="19.05" customHeight="1" x14ac:dyDescent="0.5">
      <c r="A10" s="38"/>
      <c r="B10" s="38"/>
      <c r="C10" s="89" t="s">
        <v>86</v>
      </c>
      <c r="D10" s="93"/>
      <c r="E10" s="89"/>
      <c r="F10" s="89"/>
      <c r="G10" s="89" t="s">
        <v>87</v>
      </c>
      <c r="H10" s="89"/>
      <c r="I10" s="89"/>
      <c r="J10" s="89"/>
      <c r="K10" s="89"/>
      <c r="L10" s="89"/>
      <c r="M10" s="89" t="s">
        <v>88</v>
      </c>
      <c r="N10" s="89"/>
      <c r="O10" s="89" t="s">
        <v>89</v>
      </c>
      <c r="P10" s="89"/>
      <c r="Q10" s="89" t="s">
        <v>90</v>
      </c>
      <c r="R10" s="89"/>
      <c r="S10" s="89"/>
      <c r="T10" s="89"/>
      <c r="U10" s="95"/>
    </row>
    <row r="11" spans="1:21" s="53" customFormat="1" ht="19.05" customHeight="1" x14ac:dyDescent="0.5">
      <c r="A11" s="38"/>
      <c r="B11" s="38"/>
      <c r="C11" s="89" t="s">
        <v>91</v>
      </c>
      <c r="D11" s="89"/>
      <c r="F11" s="89"/>
      <c r="G11" s="89" t="s">
        <v>93</v>
      </c>
      <c r="H11" s="89"/>
      <c r="I11" s="89"/>
      <c r="J11" s="89"/>
      <c r="K11" s="89"/>
      <c r="L11" s="89"/>
      <c r="M11" s="89" t="s">
        <v>89</v>
      </c>
      <c r="N11" s="89"/>
      <c r="O11" s="89" t="s">
        <v>94</v>
      </c>
      <c r="P11" s="89"/>
      <c r="Q11" s="89" t="s">
        <v>95</v>
      </c>
      <c r="R11" s="89"/>
      <c r="S11" s="89" t="s">
        <v>96</v>
      </c>
      <c r="T11" s="89"/>
      <c r="U11" s="89"/>
    </row>
    <row r="12" spans="1:21" s="53" customFormat="1" ht="19.05" customHeight="1" x14ac:dyDescent="0.5">
      <c r="A12" s="38"/>
      <c r="B12" s="38"/>
      <c r="C12" s="89" t="s">
        <v>97</v>
      </c>
      <c r="D12" s="89"/>
      <c r="E12" s="89" t="s">
        <v>92</v>
      </c>
      <c r="F12" s="89"/>
      <c r="G12" s="89" t="s">
        <v>99</v>
      </c>
      <c r="H12" s="89"/>
      <c r="I12" s="89" t="s">
        <v>100</v>
      </c>
      <c r="J12" s="89"/>
      <c r="L12" s="89"/>
      <c r="M12" s="89" t="s">
        <v>102</v>
      </c>
      <c r="N12" s="89"/>
      <c r="O12" s="89" t="s">
        <v>103</v>
      </c>
      <c r="P12" s="89"/>
      <c r="Q12" s="89" t="s">
        <v>104</v>
      </c>
      <c r="R12" s="89"/>
      <c r="S12" s="89" t="s">
        <v>105</v>
      </c>
      <c r="T12" s="89"/>
      <c r="U12" s="89" t="s">
        <v>85</v>
      </c>
    </row>
    <row r="13" spans="1:21" s="53" customFormat="1" ht="19.8" x14ac:dyDescent="0.5">
      <c r="A13" s="38"/>
      <c r="B13" s="126" t="s">
        <v>5</v>
      </c>
      <c r="C13" s="89" t="s">
        <v>106</v>
      </c>
      <c r="D13" s="89"/>
      <c r="E13" s="89" t="s">
        <v>98</v>
      </c>
      <c r="F13" s="89"/>
      <c r="G13" s="96" t="s">
        <v>107</v>
      </c>
      <c r="H13" s="89"/>
      <c r="I13" s="89" t="s">
        <v>108</v>
      </c>
      <c r="J13" s="89"/>
      <c r="K13" s="89" t="s">
        <v>101</v>
      </c>
      <c r="L13" s="89"/>
      <c r="M13" s="89" t="s">
        <v>109</v>
      </c>
      <c r="N13" s="89"/>
      <c r="O13" s="89" t="s">
        <v>110</v>
      </c>
      <c r="P13" s="89"/>
      <c r="Q13" s="89" t="s">
        <v>111</v>
      </c>
      <c r="R13" s="89"/>
      <c r="S13" s="89" t="s">
        <v>112</v>
      </c>
      <c r="T13" s="89"/>
      <c r="U13" s="89" t="s">
        <v>110</v>
      </c>
    </row>
    <row r="14" spans="1:21" s="53" customFormat="1" ht="19.8" x14ac:dyDescent="0.5">
      <c r="C14" s="173" t="s">
        <v>188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</row>
    <row r="15" spans="1:21" s="53" customFormat="1" ht="20.399999999999999" x14ac:dyDescent="0.55000000000000004">
      <c r="A15" s="127" t="s">
        <v>193</v>
      </c>
      <c r="B15" s="12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s="70" customFormat="1" ht="19.05" customHeight="1" x14ac:dyDescent="0.55000000000000004">
      <c r="A16" s="127" t="s">
        <v>138</v>
      </c>
      <c r="B16" s="127"/>
      <c r="C16" s="11">
        <v>300000000</v>
      </c>
      <c r="D16" s="11"/>
      <c r="E16" s="11">
        <v>1606753420</v>
      </c>
      <c r="F16" s="11"/>
      <c r="G16" s="11">
        <v>67932017</v>
      </c>
      <c r="H16" s="11"/>
      <c r="I16" s="11">
        <v>30000000</v>
      </c>
      <c r="J16" s="11"/>
      <c r="K16" s="11">
        <v>351773445</v>
      </c>
      <c r="L16" s="11"/>
      <c r="M16" s="11">
        <v>-6198378</v>
      </c>
      <c r="N16" s="12"/>
      <c r="O16" s="11">
        <v>-6198378</v>
      </c>
      <c r="P16" s="11"/>
      <c r="Q16" s="11">
        <v>2350260504</v>
      </c>
      <c r="R16" s="11"/>
      <c r="S16" s="11">
        <v>993</v>
      </c>
      <c r="T16" s="11"/>
      <c r="U16" s="11">
        <f>SUM(Q16:S16)</f>
        <v>2350261497</v>
      </c>
    </row>
    <row r="17" spans="1:21" s="70" customFormat="1" ht="12" customHeight="1" x14ac:dyDescent="0.55000000000000004">
      <c r="A17" s="127"/>
      <c r="B17" s="127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s="53" customFormat="1" ht="19.05" customHeight="1" x14ac:dyDescent="0.55000000000000004">
      <c r="A18" s="127" t="s">
        <v>45</v>
      </c>
      <c r="B18" s="127"/>
      <c r="C18" s="13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</row>
    <row r="19" spans="1:21" s="53" customFormat="1" ht="19.05" customHeight="1" x14ac:dyDescent="0.55000000000000004">
      <c r="A19" s="90" t="s">
        <v>122</v>
      </c>
      <c r="B19" s="90"/>
      <c r="C19" s="13"/>
      <c r="D19" s="11"/>
      <c r="E19" s="13"/>
      <c r="F19" s="11"/>
      <c r="G19" s="13"/>
      <c r="H19" s="11"/>
      <c r="I19" s="13"/>
      <c r="J19" s="11"/>
      <c r="K19" s="41"/>
      <c r="L19" s="11"/>
      <c r="M19" s="13"/>
      <c r="N19" s="11"/>
      <c r="O19" s="41"/>
      <c r="P19" s="11"/>
      <c r="Q19" s="41"/>
      <c r="R19" s="11"/>
      <c r="S19" s="41"/>
      <c r="T19" s="11"/>
      <c r="U19" s="41"/>
    </row>
    <row r="20" spans="1:21" s="53" customFormat="1" ht="19.05" customHeight="1" x14ac:dyDescent="0.55000000000000004">
      <c r="A20" s="38" t="s">
        <v>121</v>
      </c>
      <c r="B20" s="155">
        <v>25</v>
      </c>
      <c r="C20" s="18">
        <v>0</v>
      </c>
      <c r="D20" s="67"/>
      <c r="E20" s="18">
        <v>0</v>
      </c>
      <c r="F20" s="67"/>
      <c r="G20" s="18">
        <v>0</v>
      </c>
      <c r="H20" s="67"/>
      <c r="I20" s="18">
        <v>0</v>
      </c>
      <c r="J20" s="67"/>
      <c r="K20" s="13">
        <v>-629999929</v>
      </c>
      <c r="L20" s="67"/>
      <c r="M20" s="18">
        <v>0</v>
      </c>
      <c r="N20" s="68"/>
      <c r="O20" s="18">
        <v>0</v>
      </c>
      <c r="P20" s="67"/>
      <c r="Q20" s="13">
        <v>-629999929</v>
      </c>
      <c r="R20" s="67"/>
      <c r="S20" s="18">
        <v>0</v>
      </c>
      <c r="T20" s="67"/>
      <c r="U20" s="13">
        <f>SUM(Q20:S20)</f>
        <v>-629999929</v>
      </c>
    </row>
    <row r="21" spans="1:21" s="53" customFormat="1" ht="19.05" customHeight="1" x14ac:dyDescent="0.55000000000000004">
      <c r="A21" s="38" t="s">
        <v>195</v>
      </c>
      <c r="B21" s="126"/>
      <c r="C21" s="18">
        <v>0</v>
      </c>
      <c r="D21" s="67"/>
      <c r="E21" s="18">
        <v>0</v>
      </c>
      <c r="F21" s="67"/>
      <c r="G21" s="18">
        <v>0</v>
      </c>
      <c r="H21" s="67"/>
      <c r="I21" s="18">
        <v>0</v>
      </c>
      <c r="J21" s="67"/>
      <c r="K21" s="13">
        <v>0</v>
      </c>
      <c r="L21" s="67"/>
      <c r="M21" s="18">
        <v>0</v>
      </c>
      <c r="N21" s="68"/>
      <c r="O21" s="18">
        <v>0</v>
      </c>
      <c r="P21" s="67"/>
      <c r="Q21" s="13">
        <v>0</v>
      </c>
      <c r="R21" s="67"/>
      <c r="S21" s="13">
        <v>-544</v>
      </c>
      <c r="T21" s="67"/>
      <c r="U21" s="13">
        <f>SUM(Q21:S21)</f>
        <v>-544</v>
      </c>
    </row>
    <row r="22" spans="1:21" s="128" customFormat="1" ht="19.05" customHeight="1" x14ac:dyDescent="0.55000000000000004">
      <c r="A22" s="90" t="s">
        <v>46</v>
      </c>
      <c r="B22" s="90"/>
      <c r="C22" s="16">
        <f>C21</f>
        <v>0</v>
      </c>
      <c r="D22" s="11"/>
      <c r="E22" s="16">
        <f>E21</f>
        <v>0</v>
      </c>
      <c r="F22" s="11"/>
      <c r="G22" s="16">
        <f>G21</f>
        <v>0</v>
      </c>
      <c r="H22" s="11"/>
      <c r="I22" s="16">
        <f>I21</f>
        <v>0</v>
      </c>
      <c r="J22" s="11"/>
      <c r="K22" s="16">
        <f>SUM(K20:K21)</f>
        <v>-629999929</v>
      </c>
      <c r="L22" s="11"/>
      <c r="M22" s="16">
        <f>M21</f>
        <v>0</v>
      </c>
      <c r="N22" s="11"/>
      <c r="O22" s="16">
        <f>O21</f>
        <v>0</v>
      </c>
      <c r="P22" s="11"/>
      <c r="Q22" s="16">
        <f>SUM(Q20:Q21)</f>
        <v>-629999929</v>
      </c>
      <c r="R22" s="11"/>
      <c r="S22" s="16">
        <f>SUM(S20:S21)</f>
        <v>-544</v>
      </c>
      <c r="T22" s="67"/>
      <c r="U22" s="16">
        <f>SUM(U20:U21)</f>
        <v>-630000473</v>
      </c>
    </row>
    <row r="23" spans="1:21" s="128" customFormat="1" ht="12" customHeight="1" x14ac:dyDescent="0.55000000000000004">
      <c r="A23" s="127"/>
      <c r="B23" s="127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s="53" customFormat="1" ht="19.05" customHeight="1" x14ac:dyDescent="0.55000000000000004">
      <c r="A24" s="100" t="s">
        <v>47</v>
      </c>
      <c r="B24" s="100"/>
      <c r="C24" s="15">
        <f>C22</f>
        <v>0</v>
      </c>
      <c r="D24" s="11"/>
      <c r="E24" s="15">
        <f>E22</f>
        <v>0</v>
      </c>
      <c r="F24" s="11"/>
      <c r="G24" s="15">
        <f>G22</f>
        <v>0</v>
      </c>
      <c r="H24" s="11"/>
      <c r="I24" s="15">
        <f>I22</f>
        <v>0</v>
      </c>
      <c r="J24" s="11"/>
      <c r="K24" s="15">
        <f>K22</f>
        <v>-629999929</v>
      </c>
      <c r="L24" s="11"/>
      <c r="M24" s="15">
        <f>M22</f>
        <v>0</v>
      </c>
      <c r="N24" s="11"/>
      <c r="O24" s="15">
        <f>O22</f>
        <v>0</v>
      </c>
      <c r="P24" s="11"/>
      <c r="Q24" s="15">
        <f>Q22</f>
        <v>-629999929</v>
      </c>
      <c r="R24" s="11"/>
      <c r="S24" s="15">
        <f>S22</f>
        <v>-544</v>
      </c>
      <c r="T24" s="11"/>
      <c r="U24" s="15">
        <f>U22</f>
        <v>-630000473</v>
      </c>
    </row>
    <row r="25" spans="1:21" s="70" customFormat="1" ht="12" customHeight="1" x14ac:dyDescent="0.55000000000000004">
      <c r="A25" s="127"/>
      <c r="B25" s="127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s="70" customFormat="1" ht="19.05" customHeight="1" x14ac:dyDescent="0.55000000000000004">
      <c r="A26" s="127" t="s">
        <v>194</v>
      </c>
      <c r="B26" s="127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s="70" customFormat="1" ht="19.05" customHeight="1" x14ac:dyDescent="0.55000000000000004">
      <c r="A27" s="38" t="s">
        <v>139</v>
      </c>
      <c r="B27" s="38"/>
      <c r="C27" s="13">
        <v>0</v>
      </c>
      <c r="D27" s="12"/>
      <c r="E27" s="13">
        <v>0</v>
      </c>
      <c r="F27" s="12"/>
      <c r="G27" s="13">
        <v>0</v>
      </c>
      <c r="H27" s="11"/>
      <c r="I27" s="13">
        <v>0</v>
      </c>
      <c r="J27" s="11"/>
      <c r="K27" s="13">
        <v>701995239</v>
      </c>
      <c r="L27" s="11"/>
      <c r="M27" s="13">
        <v>0</v>
      </c>
      <c r="N27" s="11"/>
      <c r="O27" s="13">
        <v>0</v>
      </c>
      <c r="P27" s="11"/>
      <c r="Q27" s="13">
        <v>701995239</v>
      </c>
      <c r="R27" s="11"/>
      <c r="S27" s="13">
        <v>533</v>
      </c>
      <c r="T27" s="11"/>
      <c r="U27" s="13">
        <f>SUM(Q27:S27)</f>
        <v>701995772</v>
      </c>
    </row>
    <row r="28" spans="1:21" s="70" customFormat="1" ht="19.05" customHeight="1" x14ac:dyDescent="0.55000000000000004">
      <c r="A28" s="38" t="s">
        <v>169</v>
      </c>
      <c r="B28" s="38"/>
      <c r="C28" s="13">
        <v>0</v>
      </c>
      <c r="D28" s="11"/>
      <c r="E28" s="13">
        <v>0</v>
      </c>
      <c r="F28" s="11"/>
      <c r="G28" s="13">
        <v>0</v>
      </c>
      <c r="H28" s="11"/>
      <c r="I28" s="13">
        <v>0</v>
      </c>
      <c r="J28" s="11"/>
      <c r="K28" s="14">
        <v>-546956</v>
      </c>
      <c r="L28" s="11"/>
      <c r="M28" s="14">
        <v>-22062236</v>
      </c>
      <c r="N28" s="12"/>
      <c r="O28" s="14">
        <v>-22062236</v>
      </c>
      <c r="P28" s="11"/>
      <c r="Q28" s="13">
        <v>-22609192</v>
      </c>
      <c r="R28" s="11"/>
      <c r="S28" s="13">
        <v>-14</v>
      </c>
      <c r="T28" s="11"/>
      <c r="U28" s="13">
        <f>SUM(Q28:S28)</f>
        <v>-22609206</v>
      </c>
    </row>
    <row r="29" spans="1:21" s="70" customFormat="1" ht="19.05" customHeight="1" x14ac:dyDescent="0.55000000000000004">
      <c r="A29" s="127" t="s">
        <v>196</v>
      </c>
      <c r="B29" s="127"/>
      <c r="C29" s="16">
        <f>SUM(C27:C28)</f>
        <v>0</v>
      </c>
      <c r="D29" s="11"/>
      <c r="E29" s="16">
        <f>SUM(E27:E28)</f>
        <v>0</v>
      </c>
      <c r="F29" s="11"/>
      <c r="G29" s="16">
        <f>SUM(G27:G28)</f>
        <v>0</v>
      </c>
      <c r="H29" s="11"/>
      <c r="I29" s="16">
        <f>SUM(I27:I28)</f>
        <v>0</v>
      </c>
      <c r="J29" s="11"/>
      <c r="K29" s="15">
        <f>SUM(K27:K28)</f>
        <v>701448283</v>
      </c>
      <c r="L29" s="11"/>
      <c r="M29" s="15">
        <f>SUM(M27:M28)</f>
        <v>-22062236</v>
      </c>
      <c r="N29" s="11"/>
      <c r="O29" s="15">
        <f>SUM(O27:O28)</f>
        <v>-22062236</v>
      </c>
      <c r="P29" s="11"/>
      <c r="Q29" s="16">
        <f>SUM(Q27:Q28)</f>
        <v>679386047</v>
      </c>
      <c r="R29" s="11"/>
      <c r="S29" s="16">
        <f>SUM(S27:S28)</f>
        <v>519</v>
      </c>
      <c r="T29" s="11"/>
      <c r="U29" s="16">
        <f>SUM(U27:U28)</f>
        <v>679386566</v>
      </c>
    </row>
    <row r="30" spans="1:21" s="53" customFormat="1" ht="21" thickBot="1" x14ac:dyDescent="0.6">
      <c r="A30" s="127" t="s">
        <v>197</v>
      </c>
      <c r="B30" s="127"/>
      <c r="C30" s="17">
        <f>C29+C16+C24</f>
        <v>300000000</v>
      </c>
      <c r="D30" s="11"/>
      <c r="E30" s="17">
        <f>E29+E16+E24</f>
        <v>1606753420</v>
      </c>
      <c r="F30" s="11"/>
      <c r="G30" s="17">
        <f>G29+G16+G24</f>
        <v>67932017</v>
      </c>
      <c r="H30" s="11"/>
      <c r="I30" s="17">
        <f>I29+I16+I24</f>
        <v>30000000</v>
      </c>
      <c r="J30" s="11"/>
      <c r="K30" s="17">
        <f>K29+K16+K24</f>
        <v>423221799</v>
      </c>
      <c r="L30" s="11"/>
      <c r="M30" s="17">
        <f>M29+M16+M24</f>
        <v>-28260614</v>
      </c>
      <c r="N30" s="11"/>
      <c r="O30" s="17">
        <f>O29+O16+O24</f>
        <v>-28260614</v>
      </c>
      <c r="P30" s="11"/>
      <c r="Q30" s="17">
        <f>Q29+Q16+Q24</f>
        <v>2399646622</v>
      </c>
      <c r="R30" s="11"/>
      <c r="S30" s="17">
        <f>S29+S16+S24</f>
        <v>968</v>
      </c>
      <c r="T30" s="11"/>
      <c r="U30" s="17">
        <f>U29+U16+U24</f>
        <v>2399647590</v>
      </c>
    </row>
    <row r="31" spans="1:21" s="53" customFormat="1" ht="21.45" customHeight="1" thickTop="1" x14ac:dyDescent="0.55000000000000004">
      <c r="A31" s="127"/>
      <c r="B31" s="127"/>
      <c r="C31" s="11"/>
      <c r="D31" s="12"/>
      <c r="E31" s="11"/>
      <c r="F31" s="12"/>
      <c r="G31" s="11"/>
      <c r="H31" s="12"/>
      <c r="I31" s="11"/>
      <c r="J31" s="12"/>
      <c r="K31" s="11"/>
      <c r="L31" s="12"/>
      <c r="M31" s="11"/>
      <c r="N31" s="12"/>
      <c r="O31" s="11"/>
      <c r="P31" s="12"/>
      <c r="Q31" s="11"/>
      <c r="R31" s="12"/>
      <c r="S31" s="11"/>
      <c r="T31" s="12"/>
      <c r="U31" s="11"/>
    </row>
    <row r="32" spans="1:21" ht="19.05" customHeight="1" x14ac:dyDescent="0.6">
      <c r="A32" s="79" t="s">
        <v>0</v>
      </c>
      <c r="B32" s="79"/>
      <c r="C32" s="28"/>
      <c r="D32" s="57"/>
      <c r="E32" s="28"/>
      <c r="G32" s="28"/>
    </row>
    <row r="33" spans="1:21" ht="19.05" customHeight="1" x14ac:dyDescent="0.6">
      <c r="A33" s="79" t="s">
        <v>192</v>
      </c>
      <c r="B33" s="79"/>
    </row>
    <row r="34" spans="1:21" s="53" customFormat="1" ht="19.05" customHeight="1" x14ac:dyDescent="0.55000000000000004">
      <c r="A34" s="97"/>
      <c r="B34" s="97"/>
      <c r="C34" s="175" t="s">
        <v>167</v>
      </c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</row>
    <row r="35" spans="1:21" s="53" customFormat="1" ht="19.05" customHeight="1" x14ac:dyDescent="0.55000000000000004">
      <c r="A35" s="38"/>
      <c r="B35" s="38"/>
      <c r="C35" s="40"/>
      <c r="D35" s="128"/>
      <c r="E35" s="40"/>
      <c r="F35" s="40"/>
      <c r="G35" s="40"/>
      <c r="H35" s="40"/>
      <c r="I35" s="172" t="s">
        <v>140</v>
      </c>
      <c r="J35" s="172"/>
      <c r="K35" s="172"/>
      <c r="L35" s="40"/>
      <c r="M35" s="172" t="s">
        <v>66</v>
      </c>
      <c r="N35" s="172"/>
      <c r="O35" s="172"/>
      <c r="P35" s="126"/>
      <c r="Q35" s="126"/>
      <c r="R35" s="128"/>
      <c r="S35" s="128"/>
      <c r="U35" s="128"/>
    </row>
    <row r="36" spans="1:21" s="53" customFormat="1" ht="19.05" customHeight="1" x14ac:dyDescent="0.55000000000000004">
      <c r="A36" s="38"/>
      <c r="B36" s="38"/>
      <c r="C36" s="40"/>
      <c r="D36" s="128"/>
      <c r="E36" s="40"/>
      <c r="F36" s="40"/>
      <c r="G36" s="40"/>
      <c r="H36" s="40"/>
      <c r="I36" s="40"/>
      <c r="J36" s="40"/>
      <c r="K36" s="40"/>
      <c r="L36" s="40"/>
      <c r="M36" s="89" t="s">
        <v>120</v>
      </c>
      <c r="N36" s="40"/>
      <c r="O36" s="40"/>
      <c r="P36" s="126"/>
      <c r="Q36" s="126"/>
      <c r="R36" s="128"/>
      <c r="S36" s="128"/>
      <c r="T36" s="40"/>
      <c r="U36" s="128"/>
    </row>
    <row r="37" spans="1:21" s="53" customFormat="1" ht="19.05" customHeight="1" x14ac:dyDescent="0.55000000000000004">
      <c r="A37" s="38"/>
      <c r="B37" s="38"/>
      <c r="C37" s="40"/>
      <c r="D37" s="128"/>
      <c r="E37" s="40"/>
      <c r="F37" s="40"/>
      <c r="G37" s="40"/>
      <c r="H37" s="40"/>
      <c r="I37" s="40"/>
      <c r="J37" s="40"/>
      <c r="K37" s="40"/>
      <c r="L37" s="40"/>
      <c r="M37" s="40" t="s">
        <v>80</v>
      </c>
      <c r="N37" s="40"/>
      <c r="O37" s="40"/>
      <c r="P37" s="126"/>
      <c r="Q37" s="126"/>
      <c r="R37" s="128"/>
      <c r="S37" s="128"/>
      <c r="T37" s="40"/>
      <c r="U37" s="128"/>
    </row>
    <row r="38" spans="1:21" s="53" customFormat="1" ht="19.05" customHeight="1" x14ac:dyDescent="0.55000000000000004">
      <c r="A38" s="38"/>
      <c r="B38" s="38"/>
      <c r="C38" s="40"/>
      <c r="D38" s="128"/>
      <c r="E38" s="40"/>
      <c r="F38" s="40"/>
      <c r="G38" s="40"/>
      <c r="H38" s="40"/>
      <c r="I38" s="40"/>
      <c r="J38" s="40"/>
      <c r="K38" s="40"/>
      <c r="L38" s="40"/>
      <c r="M38" s="40" t="s">
        <v>81</v>
      </c>
      <c r="N38" s="40"/>
      <c r="O38" s="40"/>
      <c r="P38" s="126"/>
      <c r="Q38" s="126"/>
      <c r="R38" s="128"/>
      <c r="S38" s="128"/>
      <c r="T38" s="40"/>
      <c r="U38" s="128"/>
    </row>
    <row r="39" spans="1:21" s="53" customFormat="1" ht="19.05" customHeight="1" x14ac:dyDescent="0.55000000000000004">
      <c r="A39" s="38"/>
      <c r="B39" s="38"/>
      <c r="C39" s="40" t="s">
        <v>82</v>
      </c>
      <c r="D39" s="128"/>
      <c r="E39" s="40"/>
      <c r="F39" s="40"/>
      <c r="G39" s="40" t="s">
        <v>83</v>
      </c>
      <c r="H39" s="40"/>
      <c r="I39" s="40"/>
      <c r="J39" s="40"/>
      <c r="K39" s="40"/>
      <c r="L39" s="40"/>
      <c r="M39" s="40" t="s">
        <v>84</v>
      </c>
      <c r="N39" s="40"/>
      <c r="O39" s="40" t="s">
        <v>85</v>
      </c>
      <c r="P39" s="126"/>
      <c r="Q39" s="40"/>
      <c r="R39" s="128"/>
      <c r="S39" s="40"/>
      <c r="T39" s="40"/>
      <c r="U39" s="128"/>
    </row>
    <row r="40" spans="1:21" s="53" customFormat="1" ht="19.05" customHeight="1" x14ac:dyDescent="0.55000000000000004">
      <c r="A40" s="38"/>
      <c r="B40" s="38"/>
      <c r="C40" s="40" t="s">
        <v>86</v>
      </c>
      <c r="D40" s="128"/>
      <c r="E40" s="40"/>
      <c r="F40" s="40"/>
      <c r="G40" s="40" t="s">
        <v>87</v>
      </c>
      <c r="H40" s="40"/>
      <c r="I40" s="40"/>
      <c r="J40" s="40"/>
      <c r="K40" s="40"/>
      <c r="L40" s="40"/>
      <c r="M40" s="40" t="s">
        <v>88</v>
      </c>
      <c r="N40" s="40"/>
      <c r="O40" s="40" t="s">
        <v>89</v>
      </c>
      <c r="P40" s="40"/>
      <c r="Q40" s="40" t="s">
        <v>90</v>
      </c>
      <c r="R40" s="40"/>
      <c r="S40" s="40"/>
      <c r="T40" s="40"/>
      <c r="U40" s="40"/>
    </row>
    <row r="41" spans="1:21" s="53" customFormat="1" ht="19.05" customHeight="1" x14ac:dyDescent="0.5">
      <c r="A41" s="38"/>
      <c r="B41" s="38"/>
      <c r="C41" s="40" t="s">
        <v>91</v>
      </c>
      <c r="D41" s="40"/>
      <c r="F41" s="40"/>
      <c r="G41" s="40" t="s">
        <v>93</v>
      </c>
      <c r="H41" s="40"/>
      <c r="I41" s="40"/>
      <c r="J41" s="40"/>
      <c r="K41" s="40"/>
      <c r="L41" s="40"/>
      <c r="M41" s="40" t="s">
        <v>89</v>
      </c>
      <c r="N41" s="40"/>
      <c r="O41" s="40" t="s">
        <v>94</v>
      </c>
      <c r="P41" s="40"/>
      <c r="Q41" s="40" t="s">
        <v>95</v>
      </c>
      <c r="R41" s="40"/>
      <c r="S41" s="40" t="s">
        <v>96</v>
      </c>
      <c r="T41" s="40"/>
      <c r="U41" s="40"/>
    </row>
    <row r="42" spans="1:21" s="53" customFormat="1" ht="19.05" customHeight="1" x14ac:dyDescent="0.5">
      <c r="A42" s="38"/>
      <c r="B42" s="38"/>
      <c r="C42" s="40" t="s">
        <v>97</v>
      </c>
      <c r="D42" s="40"/>
      <c r="E42" s="40" t="s">
        <v>92</v>
      </c>
      <c r="F42" s="40"/>
      <c r="G42" s="40" t="s">
        <v>99</v>
      </c>
      <c r="H42" s="40"/>
      <c r="I42" s="40" t="s">
        <v>100</v>
      </c>
      <c r="J42" s="40"/>
      <c r="L42" s="40"/>
      <c r="M42" s="40" t="s">
        <v>102</v>
      </c>
      <c r="N42" s="40"/>
      <c r="O42" s="40" t="s">
        <v>103</v>
      </c>
      <c r="P42" s="40"/>
      <c r="Q42" s="40" t="s">
        <v>104</v>
      </c>
      <c r="R42" s="40"/>
      <c r="S42" s="40" t="s">
        <v>105</v>
      </c>
      <c r="T42" s="40"/>
      <c r="U42" s="40" t="s">
        <v>85</v>
      </c>
    </row>
    <row r="43" spans="1:21" s="53" customFormat="1" ht="19.05" customHeight="1" x14ac:dyDescent="0.5">
      <c r="A43" s="38"/>
      <c r="B43" s="126" t="s">
        <v>5</v>
      </c>
      <c r="C43" s="40" t="s">
        <v>106</v>
      </c>
      <c r="D43" s="40"/>
      <c r="E43" s="40" t="s">
        <v>98</v>
      </c>
      <c r="F43" s="40"/>
      <c r="G43" s="98" t="s">
        <v>107</v>
      </c>
      <c r="H43" s="40"/>
      <c r="I43" s="40" t="s">
        <v>108</v>
      </c>
      <c r="J43" s="40"/>
      <c r="K43" s="40" t="s">
        <v>101</v>
      </c>
      <c r="L43" s="40"/>
      <c r="M43" s="40" t="s">
        <v>109</v>
      </c>
      <c r="N43" s="40"/>
      <c r="O43" s="40" t="s">
        <v>110</v>
      </c>
      <c r="P43" s="40"/>
      <c r="Q43" s="40" t="s">
        <v>111</v>
      </c>
      <c r="R43" s="40"/>
      <c r="S43" s="40" t="s">
        <v>112</v>
      </c>
      <c r="T43" s="40"/>
      <c r="U43" s="40" t="s">
        <v>110</v>
      </c>
    </row>
    <row r="44" spans="1:21" s="53" customFormat="1" ht="19.8" x14ac:dyDescent="0.5">
      <c r="C44" s="173" t="s">
        <v>188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</row>
    <row r="45" spans="1:21" s="53" customFormat="1" ht="20.399999999999999" x14ac:dyDescent="0.55000000000000004">
      <c r="A45" s="156" t="s">
        <v>198</v>
      </c>
      <c r="B45" s="127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1:21" s="70" customFormat="1" ht="19.05" customHeight="1" x14ac:dyDescent="0.55000000000000004">
      <c r="A46" s="127" t="s">
        <v>137</v>
      </c>
      <c r="B46" s="127"/>
      <c r="C46" s="67">
        <v>300000000</v>
      </c>
      <c r="D46" s="67"/>
      <c r="E46" s="67">
        <v>1606753420</v>
      </c>
      <c r="F46" s="67"/>
      <c r="G46" s="67">
        <v>67932017</v>
      </c>
      <c r="H46" s="67"/>
      <c r="I46" s="67">
        <v>30000000</v>
      </c>
      <c r="J46" s="67"/>
      <c r="K46" s="67">
        <v>423221799</v>
      </c>
      <c r="L46" s="67"/>
      <c r="M46" s="67">
        <v>-28260614</v>
      </c>
      <c r="N46" s="71"/>
      <c r="O46" s="67">
        <v>-28260614</v>
      </c>
      <c r="P46" s="99"/>
      <c r="Q46" s="67">
        <v>2399646622</v>
      </c>
      <c r="R46" s="67"/>
      <c r="S46" s="67">
        <v>968</v>
      </c>
      <c r="T46" s="67"/>
      <c r="U46" s="67">
        <f>SUM(Q46:S46)</f>
        <v>2399647590</v>
      </c>
    </row>
    <row r="47" spans="1:21" s="70" customFormat="1" ht="12" customHeight="1" x14ac:dyDescent="0.55000000000000004">
      <c r="A47" s="127"/>
      <c r="B47" s="127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s="53" customFormat="1" ht="19.05" customHeight="1" x14ac:dyDescent="0.55000000000000004">
      <c r="A48" s="127" t="s">
        <v>45</v>
      </c>
      <c r="B48" s="127"/>
      <c r="C48" s="13"/>
      <c r="D48" s="12"/>
      <c r="E48" s="13"/>
      <c r="F48" s="12"/>
      <c r="G48" s="13"/>
      <c r="H48" s="12"/>
      <c r="I48" s="13"/>
      <c r="J48" s="12"/>
      <c r="K48" s="13"/>
      <c r="L48" s="12"/>
      <c r="M48" s="13"/>
      <c r="N48" s="12"/>
      <c r="O48" s="13"/>
      <c r="P48" s="12"/>
      <c r="Q48" s="13"/>
      <c r="R48" s="12"/>
      <c r="S48" s="13"/>
      <c r="T48" s="12"/>
      <c r="U48" s="13"/>
    </row>
    <row r="49" spans="1:21" s="53" customFormat="1" ht="19.05" customHeight="1" x14ac:dyDescent="0.55000000000000004">
      <c r="A49" s="90" t="s">
        <v>122</v>
      </c>
      <c r="B49" s="90"/>
      <c r="C49" s="13"/>
      <c r="D49" s="11"/>
      <c r="E49" s="13"/>
      <c r="F49" s="11"/>
      <c r="G49" s="13"/>
      <c r="H49" s="11"/>
      <c r="I49" s="13"/>
      <c r="J49" s="11"/>
      <c r="K49" s="41"/>
      <c r="L49" s="11"/>
      <c r="M49" s="13"/>
      <c r="N49" s="11"/>
      <c r="O49" s="41"/>
      <c r="P49" s="11"/>
      <c r="Q49" s="41"/>
      <c r="R49" s="11"/>
      <c r="S49" s="41"/>
      <c r="T49" s="11"/>
      <c r="U49" s="41"/>
    </row>
    <row r="50" spans="1:21" s="53" customFormat="1" ht="19.05" customHeight="1" x14ac:dyDescent="0.55000000000000004">
      <c r="A50" s="38" t="s">
        <v>121</v>
      </c>
      <c r="B50" s="155">
        <v>25</v>
      </c>
      <c r="C50" s="18">
        <v>0</v>
      </c>
      <c r="D50" s="67"/>
      <c r="E50" s="18">
        <v>0</v>
      </c>
      <c r="F50" s="67"/>
      <c r="G50" s="18">
        <v>0</v>
      </c>
      <c r="H50" s="67"/>
      <c r="I50" s="18">
        <v>0</v>
      </c>
      <c r="J50" s="67"/>
      <c r="K50" s="13">
        <v>-779993648</v>
      </c>
      <c r="L50" s="67"/>
      <c r="M50" s="18">
        <v>0</v>
      </c>
      <c r="N50" s="68"/>
      <c r="O50" s="18">
        <v>0</v>
      </c>
      <c r="P50" s="67"/>
      <c r="Q50" s="13">
        <v>-779993648</v>
      </c>
      <c r="R50" s="67"/>
      <c r="S50" s="18">
        <v>0</v>
      </c>
      <c r="T50" s="67"/>
      <c r="U50" s="71">
        <f>SUM(Q50:S50)</f>
        <v>-779993648</v>
      </c>
    </row>
    <row r="51" spans="1:21" s="53" customFormat="1" ht="19.05" customHeight="1" x14ac:dyDescent="0.55000000000000004">
      <c r="A51" s="38" t="s">
        <v>195</v>
      </c>
      <c r="B51" s="126"/>
      <c r="C51" s="18">
        <v>0</v>
      </c>
      <c r="D51" s="67"/>
      <c r="E51" s="18">
        <v>0</v>
      </c>
      <c r="F51" s="67"/>
      <c r="G51" s="18">
        <v>0</v>
      </c>
      <c r="H51" s="67"/>
      <c r="I51" s="18">
        <v>0</v>
      </c>
      <c r="J51" s="67"/>
      <c r="K51" s="13">
        <v>0</v>
      </c>
      <c r="L51" s="67"/>
      <c r="M51" s="18">
        <v>0</v>
      </c>
      <c r="N51" s="68"/>
      <c r="O51" s="13">
        <v>0</v>
      </c>
      <c r="P51" s="67"/>
      <c r="Q51" s="13">
        <v>0</v>
      </c>
      <c r="R51" s="67"/>
      <c r="S51" s="13">
        <v>-539.24</v>
      </c>
      <c r="T51" s="67"/>
      <c r="U51" s="71">
        <f>SUM(Q51:S51)</f>
        <v>-539.24</v>
      </c>
    </row>
    <row r="52" spans="1:21" s="128" customFormat="1" ht="19.05" customHeight="1" x14ac:dyDescent="0.55000000000000004">
      <c r="A52" s="90" t="s">
        <v>163</v>
      </c>
      <c r="B52" s="90"/>
      <c r="C52" s="16">
        <f>SUM(C50:C51)</f>
        <v>0</v>
      </c>
      <c r="D52" s="11"/>
      <c r="E52" s="16">
        <f>SUM(E50:E51)</f>
        <v>0</v>
      </c>
      <c r="F52" s="11"/>
      <c r="G52" s="16">
        <f>SUM(G50:G51)</f>
        <v>0</v>
      </c>
      <c r="H52" s="11"/>
      <c r="I52" s="16">
        <f>SUM(I50:I51)</f>
        <v>0</v>
      </c>
      <c r="J52" s="11"/>
      <c r="K52" s="16">
        <f>SUM(K50:K51)</f>
        <v>-779993648</v>
      </c>
      <c r="L52" s="11"/>
      <c r="M52" s="16">
        <f>SUM(M50:M51)</f>
        <v>0</v>
      </c>
      <c r="N52" s="11"/>
      <c r="O52" s="16">
        <f>SUM(O50:O51)</f>
        <v>0</v>
      </c>
      <c r="P52" s="11"/>
      <c r="Q52" s="16">
        <f>SUM(Q50:Q51)</f>
        <v>-779993648</v>
      </c>
      <c r="R52" s="11"/>
      <c r="S52" s="16">
        <f>SUM(S50:S51)</f>
        <v>-539.24</v>
      </c>
      <c r="T52" s="67"/>
      <c r="U52" s="16">
        <f>SUM(U50:U51)</f>
        <v>-779994187.24000001</v>
      </c>
    </row>
    <row r="53" spans="1:21" s="128" customFormat="1" ht="12" customHeight="1" x14ac:dyDescent="0.55000000000000004">
      <c r="A53" s="127"/>
      <c r="B53" s="127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s="53" customFormat="1" ht="19.05" customHeight="1" x14ac:dyDescent="0.55000000000000004">
      <c r="A54" s="90" t="s">
        <v>164</v>
      </c>
      <c r="B54" s="90"/>
      <c r="C54" s="13"/>
      <c r="D54" s="11"/>
      <c r="E54" s="13"/>
      <c r="F54" s="11"/>
      <c r="G54" s="13"/>
      <c r="H54" s="11"/>
      <c r="I54" s="13"/>
      <c r="J54" s="11"/>
      <c r="K54" s="41"/>
      <c r="L54" s="11"/>
      <c r="M54" s="13"/>
      <c r="N54" s="11"/>
      <c r="O54" s="41"/>
      <c r="P54" s="11"/>
      <c r="Q54" s="41"/>
      <c r="R54" s="11"/>
      <c r="S54" s="41"/>
      <c r="T54" s="11"/>
      <c r="U54" s="41"/>
    </row>
    <row r="55" spans="1:21" s="53" customFormat="1" ht="19.05" customHeight="1" x14ac:dyDescent="0.55000000000000004">
      <c r="A55" s="38" t="s">
        <v>207</v>
      </c>
      <c r="B55" s="158">
        <v>14</v>
      </c>
      <c r="C55" s="18">
        <v>0</v>
      </c>
      <c r="D55" s="67"/>
      <c r="E55" s="18">
        <v>0</v>
      </c>
      <c r="F55" s="67"/>
      <c r="G55" s="18">
        <v>0</v>
      </c>
      <c r="H55" s="67"/>
      <c r="I55" s="18">
        <v>0</v>
      </c>
      <c r="J55" s="67"/>
      <c r="K55" s="12">
        <v>0</v>
      </c>
      <c r="L55" s="67"/>
      <c r="M55" s="18">
        <v>0</v>
      </c>
      <c r="N55" s="68"/>
      <c r="O55" s="13">
        <v>0</v>
      </c>
      <c r="P55" s="67"/>
      <c r="Q55" s="13">
        <f>SUM(C55:K55,O55)</f>
        <v>0</v>
      </c>
      <c r="R55" s="67"/>
      <c r="S55" s="12">
        <v>12000000</v>
      </c>
      <c r="T55" s="67"/>
      <c r="U55" s="71">
        <f t="shared" ref="U55:U56" si="0">SUM(Q55:S55)</f>
        <v>12000000</v>
      </c>
    </row>
    <row r="56" spans="1:21" s="53" customFormat="1" ht="19.05" customHeight="1" x14ac:dyDescent="0.55000000000000004">
      <c r="A56" s="38" t="s">
        <v>165</v>
      </c>
      <c r="B56" s="126">
        <v>4</v>
      </c>
      <c r="C56" s="18">
        <v>0</v>
      </c>
      <c r="D56" s="67"/>
      <c r="E56" s="18">
        <v>0</v>
      </c>
      <c r="F56" s="67"/>
      <c r="G56" s="18">
        <v>0</v>
      </c>
      <c r="H56" s="67"/>
      <c r="I56" s="18">
        <v>0</v>
      </c>
      <c r="J56" s="67"/>
      <c r="K56" s="12">
        <v>0</v>
      </c>
      <c r="L56" s="67"/>
      <c r="M56" s="18">
        <v>0</v>
      </c>
      <c r="N56" s="68"/>
      <c r="O56" s="13">
        <f t="shared" ref="O56" si="1">SUM(M56)</f>
        <v>0</v>
      </c>
      <c r="P56" s="67"/>
      <c r="Q56" s="13">
        <f>SUM(C56:K56,O56)</f>
        <v>0</v>
      </c>
      <c r="R56" s="67"/>
      <c r="S56" s="12">
        <f>332875484-12000000</f>
        <v>320875484</v>
      </c>
      <c r="T56" s="67"/>
      <c r="U56" s="71">
        <f t="shared" si="0"/>
        <v>320875484</v>
      </c>
    </row>
    <row r="57" spans="1:21" s="128" customFormat="1" ht="19.05" customHeight="1" x14ac:dyDescent="0.55000000000000004">
      <c r="A57" s="90" t="s">
        <v>166</v>
      </c>
      <c r="B57" s="90"/>
      <c r="C57" s="16">
        <f>SUM(C55:C56)</f>
        <v>0</v>
      </c>
      <c r="D57" s="11"/>
      <c r="E57" s="16">
        <f>SUM(E55:E56)</f>
        <v>0</v>
      </c>
      <c r="F57" s="11"/>
      <c r="G57" s="16">
        <f>SUM(G55:G56)</f>
        <v>0</v>
      </c>
      <c r="H57" s="11"/>
      <c r="I57" s="16">
        <f>SUM(I55:I56)</f>
        <v>0</v>
      </c>
      <c r="J57" s="11"/>
      <c r="K57" s="16">
        <f>SUM(K55:K56)</f>
        <v>0</v>
      </c>
      <c r="L57" s="11"/>
      <c r="M57" s="16">
        <f>SUM(M55:M56)</f>
        <v>0</v>
      </c>
      <c r="N57" s="11"/>
      <c r="O57" s="16">
        <f>SUM(O55:O56)</f>
        <v>0</v>
      </c>
      <c r="P57" s="11"/>
      <c r="Q57" s="16">
        <f>SUM(Q55:Q56)</f>
        <v>0</v>
      </c>
      <c r="R57" s="11"/>
      <c r="S57" s="16">
        <f>SUM(S55:S56)</f>
        <v>332875484</v>
      </c>
      <c r="T57" s="67"/>
      <c r="U57" s="16">
        <f>SUM(U55:U56)</f>
        <v>332875484</v>
      </c>
    </row>
    <row r="58" spans="1:21" s="128" customFormat="1" ht="12" customHeight="1" x14ac:dyDescent="0.55000000000000004">
      <c r="A58" s="127"/>
      <c r="B58" s="127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1" s="53" customFormat="1" ht="19.05" customHeight="1" x14ac:dyDescent="0.55000000000000004">
      <c r="A59" s="100" t="s">
        <v>47</v>
      </c>
      <c r="B59" s="100"/>
      <c r="C59" s="15">
        <f>C52+C57</f>
        <v>0</v>
      </c>
      <c r="D59" s="11"/>
      <c r="E59" s="15">
        <f>E52+E57</f>
        <v>0</v>
      </c>
      <c r="F59" s="11"/>
      <c r="G59" s="15">
        <f>G52+G57</f>
        <v>0</v>
      </c>
      <c r="H59" s="11"/>
      <c r="I59" s="15">
        <f>I52+I57</f>
        <v>0</v>
      </c>
      <c r="J59" s="11"/>
      <c r="K59" s="15">
        <f>K52+K57</f>
        <v>-779993648</v>
      </c>
      <c r="L59" s="11"/>
      <c r="M59" s="15">
        <f>M52+M57</f>
        <v>0</v>
      </c>
      <c r="N59" s="11"/>
      <c r="O59" s="15">
        <f>O52+O57</f>
        <v>0</v>
      </c>
      <c r="P59" s="11"/>
      <c r="Q59" s="15">
        <f>Q52+Q57</f>
        <v>-779993648</v>
      </c>
      <c r="R59" s="11"/>
      <c r="S59" s="15">
        <f>S52+S57</f>
        <v>332874944.75999999</v>
      </c>
      <c r="T59" s="11"/>
      <c r="U59" s="15">
        <f>U52+U57</f>
        <v>-447118703.24000001</v>
      </c>
    </row>
    <row r="60" spans="1:21" s="53" customFormat="1" ht="12" customHeight="1" x14ac:dyDescent="0.5">
      <c r="A60" s="101"/>
      <c r="B60" s="101"/>
      <c r="C60" s="13"/>
      <c r="D60" s="12"/>
      <c r="E60" s="13"/>
      <c r="F60" s="12"/>
      <c r="G60" s="13"/>
      <c r="H60" s="12"/>
      <c r="I60" s="13"/>
      <c r="J60" s="12"/>
      <c r="K60" s="13"/>
      <c r="L60" s="12"/>
      <c r="M60" s="13"/>
      <c r="N60" s="12"/>
      <c r="O60" s="13"/>
      <c r="P60" s="12"/>
      <c r="Q60" s="13"/>
      <c r="R60" s="12"/>
      <c r="S60" s="13"/>
      <c r="T60" s="12"/>
      <c r="U60" s="13"/>
    </row>
    <row r="61" spans="1:21" s="70" customFormat="1" ht="19.05" customHeight="1" x14ac:dyDescent="0.55000000000000004">
      <c r="A61" s="127" t="s">
        <v>194</v>
      </c>
      <c r="B61" s="127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</row>
    <row r="62" spans="1:21" s="70" customFormat="1" ht="19.05" customHeight="1" x14ac:dyDescent="0.55000000000000004">
      <c r="A62" s="38" t="s">
        <v>139</v>
      </c>
      <c r="B62" s="38"/>
      <c r="C62" s="13">
        <v>0</v>
      </c>
      <c r="D62" s="12"/>
      <c r="E62" s="13">
        <v>0</v>
      </c>
      <c r="F62" s="12">
        <v>0</v>
      </c>
      <c r="G62" s="13">
        <v>0</v>
      </c>
      <c r="H62" s="11"/>
      <c r="I62" s="13">
        <v>0</v>
      </c>
      <c r="J62" s="11"/>
      <c r="K62" s="13">
        <f>'PL_5-6'!D39</f>
        <v>890430843</v>
      </c>
      <c r="L62" s="11"/>
      <c r="M62" s="13">
        <v>0</v>
      </c>
      <c r="N62" s="11"/>
      <c r="O62" s="13">
        <v>0</v>
      </c>
      <c r="P62" s="11"/>
      <c r="Q62" s="13">
        <f t="shared" ref="Q62" si="2">SUM(C62:K62,O62)</f>
        <v>890430843</v>
      </c>
      <c r="R62" s="11"/>
      <c r="S62" s="13">
        <v>1339152</v>
      </c>
      <c r="T62" s="11"/>
      <c r="U62" s="71">
        <f t="shared" ref="U62:U63" si="3">SUM(Q62:S62)</f>
        <v>891769995</v>
      </c>
    </row>
    <row r="63" spans="1:21" s="70" customFormat="1" ht="19.05" customHeight="1" x14ac:dyDescent="0.55000000000000004">
      <c r="A63" s="38" t="s">
        <v>169</v>
      </c>
      <c r="B63" s="38"/>
      <c r="C63" s="13">
        <v>0</v>
      </c>
      <c r="D63" s="11"/>
      <c r="E63" s="13">
        <v>0</v>
      </c>
      <c r="F63" s="11"/>
      <c r="G63" s="13">
        <v>0</v>
      </c>
      <c r="H63" s="11"/>
      <c r="I63" s="13">
        <v>0</v>
      </c>
      <c r="J63" s="11"/>
      <c r="K63" s="14">
        <v>-4478056.5597378565</v>
      </c>
      <c r="L63" s="11"/>
      <c r="M63" s="14">
        <v>170765200</v>
      </c>
      <c r="N63" s="12"/>
      <c r="O63" s="14">
        <v>170765200</v>
      </c>
      <c r="P63" s="11"/>
      <c r="Q63" s="13">
        <v>166287143.44026214</v>
      </c>
      <c r="R63" s="11"/>
      <c r="S63" s="13">
        <v>0</v>
      </c>
      <c r="T63" s="11"/>
      <c r="U63" s="71">
        <f t="shared" si="3"/>
        <v>166287143.44026214</v>
      </c>
    </row>
    <row r="64" spans="1:21" s="70" customFormat="1" ht="19.05" customHeight="1" x14ac:dyDescent="0.55000000000000004">
      <c r="A64" s="127" t="s">
        <v>196</v>
      </c>
      <c r="B64" s="127"/>
      <c r="C64" s="16">
        <f>SUM(C62:C63)</f>
        <v>0</v>
      </c>
      <c r="D64" s="11"/>
      <c r="E64" s="16">
        <f>SUM(E62:E63)</f>
        <v>0</v>
      </c>
      <c r="F64" s="11"/>
      <c r="G64" s="16">
        <f>SUM(G62:G63)</f>
        <v>0</v>
      </c>
      <c r="H64" s="11"/>
      <c r="I64" s="16">
        <f>SUM(I62:I63)</f>
        <v>0</v>
      </c>
      <c r="J64" s="11"/>
      <c r="K64" s="15">
        <f>SUM(K62:K63)</f>
        <v>885952786.4402622</v>
      </c>
      <c r="L64" s="11"/>
      <c r="M64" s="15">
        <f>SUM(M62:M63)</f>
        <v>170765200</v>
      </c>
      <c r="N64" s="11"/>
      <c r="O64" s="15">
        <f>SUM(O62:O63)</f>
        <v>170765200</v>
      </c>
      <c r="P64" s="11"/>
      <c r="Q64" s="16">
        <f>SUM(Q62:Q63)</f>
        <v>1056717986.4402621</v>
      </c>
      <c r="R64" s="11"/>
      <c r="S64" s="16">
        <f>SUM(S62:S63)</f>
        <v>1339152</v>
      </c>
      <c r="T64" s="11"/>
      <c r="U64" s="16">
        <f>SUM(U62:U63)</f>
        <v>1058057138.4402621</v>
      </c>
    </row>
    <row r="65" spans="1:21" s="53" customFormat="1" ht="21" thickBot="1" x14ac:dyDescent="0.6">
      <c r="A65" s="127" t="s">
        <v>199</v>
      </c>
      <c r="B65" s="127"/>
      <c r="C65" s="69">
        <f>C64+C59+C46</f>
        <v>300000000</v>
      </c>
      <c r="D65" s="67"/>
      <c r="E65" s="69">
        <f>E64+E59+E46</f>
        <v>1606753420</v>
      </c>
      <c r="F65" s="67"/>
      <c r="G65" s="69">
        <f>G64+G59+G46</f>
        <v>67932017</v>
      </c>
      <c r="H65" s="67"/>
      <c r="I65" s="69">
        <f>I64+I59+I46</f>
        <v>30000000</v>
      </c>
      <c r="J65" s="67"/>
      <c r="K65" s="69">
        <f>K64+K59+K46</f>
        <v>529180937.4402622</v>
      </c>
      <c r="L65" s="67"/>
      <c r="M65" s="69">
        <f>M64+M59+M46</f>
        <v>142504586</v>
      </c>
      <c r="N65" s="67"/>
      <c r="O65" s="69">
        <f>O64+O59+O46</f>
        <v>142504586</v>
      </c>
      <c r="P65" s="67"/>
      <c r="Q65" s="69">
        <f>Q64+Q59+Q46</f>
        <v>2676370960.4402618</v>
      </c>
      <c r="R65" s="67"/>
      <c r="S65" s="69">
        <f>S64+S59+S46</f>
        <v>334215064.75999999</v>
      </c>
      <c r="T65" s="67"/>
      <c r="U65" s="69">
        <f>U64+U59+U46</f>
        <v>3010586025.2002621</v>
      </c>
    </row>
    <row r="66" spans="1:21" s="53" customFormat="1" ht="21.45" customHeight="1" thickTop="1" x14ac:dyDescent="0.55000000000000004">
      <c r="A66" s="127"/>
      <c r="B66" s="127"/>
      <c r="C66" s="67"/>
      <c r="D66" s="71"/>
      <c r="E66" s="67"/>
      <c r="F66" s="71"/>
      <c r="G66" s="67"/>
      <c r="H66" s="71"/>
      <c r="I66" s="67"/>
      <c r="J66" s="71"/>
      <c r="K66" s="67"/>
      <c r="L66" s="71"/>
      <c r="M66" s="67"/>
      <c r="N66" s="71"/>
      <c r="O66" s="67"/>
      <c r="P66" s="71"/>
      <c r="Q66" s="67"/>
      <c r="R66" s="71"/>
      <c r="S66" s="67"/>
      <c r="T66" s="71"/>
      <c r="U66" s="67"/>
    </row>
    <row r="67" spans="1:21" ht="16.5" customHeight="1" x14ac:dyDescent="0.6">
      <c r="A67" s="29"/>
      <c r="B67" s="29"/>
      <c r="C67" s="115"/>
      <c r="D67" s="116"/>
      <c r="E67" s="116"/>
      <c r="F67" s="117"/>
      <c r="G67" s="116"/>
      <c r="H67" s="117"/>
      <c r="I67" s="117"/>
      <c r="J67" s="117"/>
      <c r="K67" s="117"/>
      <c r="L67" s="116"/>
      <c r="M67" s="117"/>
    </row>
    <row r="68" spans="1:21" ht="16.5" customHeight="1" x14ac:dyDescent="0.6">
      <c r="A68" s="29"/>
      <c r="B68" s="29"/>
      <c r="C68" s="102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</row>
    <row r="69" spans="1:21" ht="19.05" customHeight="1" x14ac:dyDescent="0.6">
      <c r="A69" s="104"/>
      <c r="B69" s="104"/>
      <c r="C69" s="102"/>
      <c r="D69" s="103"/>
      <c r="E69" s="103"/>
      <c r="G69" s="103"/>
      <c r="L69" s="103"/>
    </row>
  </sheetData>
  <mergeCells count="9">
    <mergeCell ref="I35:K35"/>
    <mergeCell ref="M35:O35"/>
    <mergeCell ref="C44:U44"/>
    <mergeCell ref="A3:E3"/>
    <mergeCell ref="C4:U4"/>
    <mergeCell ref="I5:K5"/>
    <mergeCell ref="M5:O5"/>
    <mergeCell ref="C14:U14"/>
    <mergeCell ref="C34:U34"/>
  </mergeCells>
  <pageMargins left="0.47" right="0.19" top="0.44" bottom="0.21" header="0.25" footer="0.16"/>
  <pageSetup paperSize="9" scale="72" firstPageNumber="10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3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sheetPr>
    <pageSetUpPr fitToPage="1"/>
  </sheetPr>
  <dimension ref="A1:W65"/>
  <sheetViews>
    <sheetView view="pageBreakPreview" topLeftCell="A37" zoomScale="85" zoomScaleNormal="80" zoomScaleSheetLayoutView="85" workbookViewId="0">
      <selection activeCell="A54" sqref="A54"/>
    </sheetView>
  </sheetViews>
  <sheetFormatPr defaultColWidth="9.125" defaultRowHeight="23.25" customHeight="1" x14ac:dyDescent="0.55000000000000004"/>
  <cols>
    <col min="1" max="1" width="52.875" style="38" customWidth="1"/>
    <col min="2" max="2" width="8.75" style="35" customWidth="1"/>
    <col min="3" max="3" width="15.125" style="53" customWidth="1"/>
    <col min="4" max="4" width="1" style="53" customWidth="1"/>
    <col min="5" max="5" width="15.375" style="53" customWidth="1"/>
    <col min="6" max="6" width="1" style="53" customWidth="1"/>
    <col min="7" max="7" width="16.25" style="53" customWidth="1"/>
    <col min="8" max="8" width="1" style="53" customWidth="1"/>
    <col min="9" max="9" width="15.75" style="53" customWidth="1"/>
    <col min="10" max="10" width="1" style="53" customWidth="1"/>
    <col min="11" max="11" width="18.75" style="53" customWidth="1"/>
    <col min="12" max="12" width="1" style="53" customWidth="1"/>
    <col min="13" max="13" width="15.25" style="53" customWidth="1"/>
    <col min="14" max="14" width="1" style="53" customWidth="1"/>
    <col min="15" max="15" width="14" style="53" customWidth="1"/>
    <col min="16" max="16" width="1.375" style="53" hidden="1" customWidth="1"/>
    <col min="17" max="17" width="10.75" style="53" hidden="1" customWidth="1"/>
    <col min="18" max="18" width="1.375" style="53" hidden="1" customWidth="1"/>
    <col min="19" max="19" width="8.75" style="53" hidden="1" customWidth="1"/>
    <col min="20" max="20" width="1.375" style="53" hidden="1" customWidth="1"/>
    <col min="21" max="21" width="10.75" style="53" hidden="1" customWidth="1"/>
    <col min="22" max="22" width="1.375" style="53" hidden="1" customWidth="1"/>
    <col min="23" max="52" width="0" style="53" hidden="1" customWidth="1"/>
    <col min="53" max="54" width="1.25" style="53" customWidth="1"/>
    <col min="55" max="16384" width="9.125" style="53"/>
  </cols>
  <sheetData>
    <row r="1" spans="1:23" s="29" customFormat="1" ht="19.05" customHeight="1" x14ac:dyDescent="0.6">
      <c r="A1" s="79" t="s">
        <v>0</v>
      </c>
      <c r="B1" s="79"/>
      <c r="V1" s="57"/>
    </row>
    <row r="2" spans="1:23" s="29" customFormat="1" ht="19.05" customHeight="1" x14ac:dyDescent="0.6">
      <c r="A2" s="79" t="s">
        <v>192</v>
      </c>
      <c r="B2" s="79"/>
      <c r="V2" s="57"/>
    </row>
    <row r="3" spans="1:23" ht="12" customHeight="1" x14ac:dyDescent="0.55000000000000004">
      <c r="A3" s="174"/>
      <c r="B3" s="174"/>
      <c r="C3" s="174"/>
      <c r="D3" s="174"/>
      <c r="E3" s="174"/>
      <c r="V3" s="71"/>
    </row>
    <row r="4" spans="1:23" ht="19.05" customHeight="1" x14ac:dyDescent="0.55000000000000004">
      <c r="B4" s="38"/>
      <c r="C4" s="175" t="s">
        <v>39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70"/>
      <c r="Q4" s="70"/>
      <c r="R4" s="70"/>
      <c r="S4" s="70"/>
      <c r="T4" s="70"/>
      <c r="U4" s="70"/>
      <c r="V4" s="70"/>
    </row>
    <row r="5" spans="1:23" ht="19.05" customHeight="1" x14ac:dyDescent="0.55000000000000004">
      <c r="B5" s="38"/>
      <c r="D5" s="40"/>
      <c r="E5" s="40"/>
      <c r="F5" s="40"/>
      <c r="G5" s="172" t="s">
        <v>140</v>
      </c>
      <c r="H5" s="172"/>
      <c r="I5" s="172"/>
      <c r="K5" s="172" t="s">
        <v>66</v>
      </c>
      <c r="L5" s="172"/>
      <c r="M5" s="172"/>
      <c r="P5" s="126"/>
      <c r="Q5" s="126"/>
      <c r="R5" s="128"/>
      <c r="S5" s="128"/>
      <c r="U5" s="128"/>
      <c r="V5" s="128"/>
      <c r="W5" s="128"/>
    </row>
    <row r="6" spans="1:23" ht="19.05" customHeight="1" x14ac:dyDescent="0.55000000000000004">
      <c r="B6" s="38"/>
      <c r="C6" s="40"/>
      <c r="D6" s="128"/>
      <c r="E6" s="40"/>
      <c r="F6" s="40"/>
      <c r="G6" s="40"/>
      <c r="H6" s="40"/>
      <c r="I6" s="40"/>
      <c r="J6" s="40"/>
      <c r="K6" s="89" t="s">
        <v>120</v>
      </c>
      <c r="L6" s="40"/>
      <c r="M6" s="40"/>
      <c r="N6" s="40"/>
      <c r="O6" s="40"/>
      <c r="P6" s="126"/>
      <c r="Q6" s="126"/>
      <c r="R6" s="128"/>
      <c r="S6" s="128"/>
      <c r="U6" s="128"/>
      <c r="V6" s="128"/>
      <c r="W6" s="128"/>
    </row>
    <row r="7" spans="1:23" ht="19.05" customHeight="1" x14ac:dyDescent="0.55000000000000004">
      <c r="B7" s="38"/>
      <c r="C7" s="40"/>
      <c r="D7" s="128"/>
      <c r="E7" s="40"/>
      <c r="F7" s="40"/>
      <c r="G7" s="40"/>
      <c r="H7" s="40"/>
      <c r="I7" s="40"/>
      <c r="J7" s="40"/>
      <c r="K7" s="40" t="s">
        <v>80</v>
      </c>
      <c r="L7" s="40"/>
      <c r="M7" s="40"/>
      <c r="N7" s="40"/>
      <c r="O7" s="40"/>
      <c r="P7" s="126"/>
      <c r="Q7" s="126"/>
      <c r="R7" s="128"/>
      <c r="S7" s="128"/>
      <c r="U7" s="128"/>
      <c r="V7" s="128"/>
      <c r="W7" s="128"/>
    </row>
    <row r="8" spans="1:23" ht="19.05" customHeight="1" x14ac:dyDescent="0.55000000000000004">
      <c r="B8" s="38"/>
      <c r="C8" s="40"/>
      <c r="D8" s="128"/>
      <c r="E8" s="40"/>
      <c r="F8" s="40"/>
      <c r="G8" s="40"/>
      <c r="H8" s="40"/>
      <c r="I8" s="40"/>
      <c r="J8" s="40"/>
      <c r="K8" s="40" t="s">
        <v>81</v>
      </c>
      <c r="L8" s="40"/>
      <c r="M8" s="40"/>
      <c r="N8" s="40"/>
      <c r="O8" s="40"/>
      <c r="P8" s="126"/>
      <c r="Q8" s="126"/>
      <c r="R8" s="128"/>
      <c r="S8" s="128"/>
      <c r="U8" s="128"/>
      <c r="V8" s="128"/>
      <c r="W8" s="128"/>
    </row>
    <row r="9" spans="1:23" ht="19.05" customHeight="1" x14ac:dyDescent="0.55000000000000004">
      <c r="B9" s="38"/>
      <c r="C9" s="40" t="s">
        <v>82</v>
      </c>
      <c r="D9" s="128"/>
      <c r="E9" s="40"/>
      <c r="F9" s="40"/>
      <c r="G9" s="40"/>
      <c r="H9" s="40"/>
      <c r="I9" s="40"/>
      <c r="J9" s="40"/>
      <c r="K9" s="40" t="s">
        <v>84</v>
      </c>
      <c r="L9" s="40"/>
      <c r="M9" s="40" t="s">
        <v>85</v>
      </c>
      <c r="N9" s="40"/>
      <c r="O9" s="40"/>
      <c r="P9" s="126"/>
      <c r="Q9" s="126"/>
      <c r="R9" s="128"/>
      <c r="S9" s="128"/>
      <c r="U9" s="128"/>
      <c r="V9" s="128"/>
      <c r="W9" s="128"/>
    </row>
    <row r="10" spans="1:23" ht="19.05" customHeight="1" x14ac:dyDescent="0.55000000000000004">
      <c r="B10" s="38"/>
      <c r="C10" s="40" t="s">
        <v>86</v>
      </c>
      <c r="D10" s="128"/>
      <c r="E10" s="40"/>
      <c r="F10" s="40"/>
      <c r="G10" s="40"/>
      <c r="H10" s="40"/>
      <c r="I10" s="40"/>
      <c r="J10" s="40"/>
      <c r="K10" s="40" t="s">
        <v>88</v>
      </c>
      <c r="L10" s="40"/>
      <c r="M10" s="40" t="s">
        <v>89</v>
      </c>
      <c r="N10" s="40"/>
      <c r="O10" s="40"/>
      <c r="P10" s="126"/>
      <c r="Q10" s="126"/>
      <c r="R10" s="128"/>
      <c r="S10" s="128"/>
      <c r="U10" s="128"/>
      <c r="V10" s="128"/>
      <c r="W10" s="128"/>
    </row>
    <row r="11" spans="1:23" ht="19.05" customHeight="1" x14ac:dyDescent="0.55000000000000004">
      <c r="B11" s="38"/>
      <c r="C11" s="40" t="s">
        <v>91</v>
      </c>
      <c r="D11" s="40"/>
      <c r="F11" s="40"/>
      <c r="G11" s="40"/>
      <c r="H11" s="40"/>
      <c r="I11" s="40"/>
      <c r="J11" s="40"/>
      <c r="K11" s="40" t="s">
        <v>89</v>
      </c>
      <c r="L11" s="40"/>
      <c r="M11" s="40" t="s">
        <v>94</v>
      </c>
      <c r="N11" s="126"/>
      <c r="O11" s="40"/>
      <c r="P11" s="128"/>
      <c r="Q11" s="128"/>
      <c r="R11" s="128"/>
    </row>
    <row r="12" spans="1:23" ht="19.05" customHeight="1" x14ac:dyDescent="0.5">
      <c r="B12" s="38"/>
      <c r="C12" s="40" t="s">
        <v>97</v>
      </c>
      <c r="D12" s="40"/>
      <c r="E12" s="40" t="s">
        <v>92</v>
      </c>
      <c r="F12" s="40"/>
      <c r="G12" s="40" t="s">
        <v>100</v>
      </c>
      <c r="H12" s="40"/>
      <c r="J12" s="40"/>
      <c r="K12" s="40" t="s">
        <v>102</v>
      </c>
      <c r="L12" s="40"/>
      <c r="M12" s="40" t="s">
        <v>103</v>
      </c>
      <c r="N12" s="40"/>
      <c r="O12" s="40" t="s">
        <v>85</v>
      </c>
      <c r="P12" s="40"/>
      <c r="Q12" s="40"/>
      <c r="R12" s="40"/>
    </row>
    <row r="13" spans="1:23" ht="19.05" customHeight="1" x14ac:dyDescent="0.5">
      <c r="B13" s="126" t="s">
        <v>5</v>
      </c>
      <c r="C13" s="40" t="s">
        <v>106</v>
      </c>
      <c r="D13" s="40"/>
      <c r="E13" s="40" t="s">
        <v>98</v>
      </c>
      <c r="F13" s="40"/>
      <c r="G13" s="40" t="s">
        <v>108</v>
      </c>
      <c r="H13" s="40"/>
      <c r="I13" s="40" t="s">
        <v>101</v>
      </c>
      <c r="J13" s="40"/>
      <c r="K13" s="40" t="s">
        <v>109</v>
      </c>
      <c r="L13" s="40"/>
      <c r="M13" s="40" t="s">
        <v>110</v>
      </c>
      <c r="N13" s="40"/>
      <c r="O13" s="40" t="s">
        <v>110</v>
      </c>
      <c r="P13" s="40"/>
      <c r="Q13" s="40"/>
      <c r="R13" s="40"/>
    </row>
    <row r="14" spans="1:23" ht="19.8" x14ac:dyDescent="0.5">
      <c r="A14" s="53"/>
      <c r="B14" s="53"/>
      <c r="C14" s="173" t="s">
        <v>188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37"/>
      <c r="Q14" s="37"/>
      <c r="R14" s="37"/>
      <c r="S14" s="37"/>
      <c r="T14" s="37"/>
      <c r="U14" s="40"/>
    </row>
    <row r="15" spans="1:23" ht="20.399999999999999" x14ac:dyDescent="0.55000000000000004">
      <c r="A15" s="156" t="s">
        <v>193</v>
      </c>
      <c r="B15" s="127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37"/>
      <c r="Q15" s="37"/>
      <c r="R15" s="37"/>
      <c r="S15" s="37"/>
      <c r="T15" s="37"/>
      <c r="U15" s="40"/>
    </row>
    <row r="16" spans="1:23" ht="19.05" customHeight="1" x14ac:dyDescent="0.55000000000000004">
      <c r="A16" s="156" t="s">
        <v>138</v>
      </c>
      <c r="B16" s="127"/>
      <c r="C16" s="67">
        <v>300000000</v>
      </c>
      <c r="D16" s="67"/>
      <c r="E16" s="67">
        <v>1606753420</v>
      </c>
      <c r="F16" s="67"/>
      <c r="G16" s="67">
        <v>30000000</v>
      </c>
      <c r="H16" s="67"/>
      <c r="I16" s="67">
        <v>355120771</v>
      </c>
      <c r="J16" s="67"/>
      <c r="K16" s="20">
        <v>-6198378</v>
      </c>
      <c r="L16" s="20"/>
      <c r="M16" s="20">
        <v>-6198378</v>
      </c>
      <c r="N16" s="67"/>
      <c r="O16" s="67">
        <v>2285675813</v>
      </c>
      <c r="P16" s="67"/>
      <c r="Q16" s="67"/>
    </row>
    <row r="17" spans="1:19" s="70" customFormat="1" ht="12" customHeight="1" x14ac:dyDescent="0.55000000000000004">
      <c r="A17" s="127"/>
      <c r="B17" s="12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9" ht="19.05" customHeight="1" x14ac:dyDescent="0.55000000000000004">
      <c r="A18" s="127" t="s">
        <v>45</v>
      </c>
      <c r="B18" s="127"/>
      <c r="C18" s="71"/>
      <c r="D18" s="71"/>
      <c r="E18" s="71"/>
      <c r="F18" s="71"/>
      <c r="G18" s="18"/>
      <c r="H18" s="71"/>
      <c r="I18" s="18"/>
      <c r="J18" s="19"/>
      <c r="K18" s="18"/>
      <c r="L18" s="18"/>
      <c r="M18" s="18"/>
      <c r="N18" s="19"/>
      <c r="O18" s="71"/>
      <c r="P18" s="71"/>
      <c r="Q18" s="67"/>
    </row>
    <row r="19" spans="1:19" ht="19.05" customHeight="1" x14ac:dyDescent="0.55000000000000004">
      <c r="A19" s="90" t="s">
        <v>141</v>
      </c>
      <c r="B19" s="90"/>
      <c r="C19" s="71"/>
      <c r="D19" s="71"/>
      <c r="E19" s="71"/>
      <c r="F19" s="71"/>
      <c r="G19" s="18"/>
      <c r="H19" s="71"/>
      <c r="I19" s="18"/>
      <c r="J19" s="19"/>
      <c r="K19" s="18"/>
      <c r="L19" s="18"/>
      <c r="M19" s="18"/>
      <c r="N19" s="19"/>
      <c r="O19" s="71"/>
      <c r="P19" s="71"/>
      <c r="Q19" s="67"/>
    </row>
    <row r="20" spans="1:19" ht="19.05" customHeight="1" x14ac:dyDescent="0.55000000000000004">
      <c r="A20" s="38" t="s">
        <v>121</v>
      </c>
      <c r="B20" s="126">
        <v>25</v>
      </c>
      <c r="C20" s="18">
        <v>0</v>
      </c>
      <c r="D20" s="67"/>
      <c r="E20" s="18">
        <v>0</v>
      </c>
      <c r="F20" s="67"/>
      <c r="G20" s="18">
        <v>0</v>
      </c>
      <c r="H20" s="67"/>
      <c r="I20" s="13">
        <v>-629999929</v>
      </c>
      <c r="J20" s="67"/>
      <c r="K20" s="18">
        <v>0</v>
      </c>
      <c r="L20" s="71"/>
      <c r="M20" s="18">
        <f>SUM(K20)</f>
        <v>0</v>
      </c>
      <c r="N20" s="71"/>
      <c r="O20" s="13">
        <f>SUM(C20:I20,M20)</f>
        <v>-629999929</v>
      </c>
      <c r="P20" s="71"/>
    </row>
    <row r="21" spans="1:19" ht="19.05" customHeight="1" x14ac:dyDescent="0.55000000000000004">
      <c r="A21" s="90" t="s">
        <v>142</v>
      </c>
      <c r="B21" s="90"/>
      <c r="C21" s="16">
        <f>C20</f>
        <v>0</v>
      </c>
      <c r="D21" s="11"/>
      <c r="E21" s="16">
        <f>E20</f>
        <v>0</v>
      </c>
      <c r="F21" s="11"/>
      <c r="G21" s="16">
        <f>G20</f>
        <v>0</v>
      </c>
      <c r="H21" s="11"/>
      <c r="I21" s="16">
        <f>I20</f>
        <v>-629999929</v>
      </c>
      <c r="J21" s="67"/>
      <c r="K21" s="114">
        <f>K20</f>
        <v>0</v>
      </c>
      <c r="L21" s="67"/>
      <c r="M21" s="114">
        <f>SUM(K21)</f>
        <v>0</v>
      </c>
      <c r="N21" s="71"/>
      <c r="O21" s="16">
        <f>SUM(C21:I21,M21)</f>
        <v>-629999929</v>
      </c>
      <c r="P21" s="67"/>
    </row>
    <row r="22" spans="1:19" ht="19.05" customHeight="1" x14ac:dyDescent="0.55000000000000004">
      <c r="A22" s="90" t="s">
        <v>209</v>
      </c>
      <c r="B22" s="90"/>
      <c r="C22" s="16">
        <f>C21</f>
        <v>0</v>
      </c>
      <c r="D22" s="11"/>
      <c r="E22" s="16">
        <f>E21</f>
        <v>0</v>
      </c>
      <c r="F22" s="11"/>
      <c r="G22" s="16">
        <f>G21</f>
        <v>0</v>
      </c>
      <c r="H22" s="11"/>
      <c r="I22" s="16">
        <f>I21</f>
        <v>-629999929</v>
      </c>
      <c r="J22" s="67"/>
      <c r="K22" s="114">
        <f>K21</f>
        <v>0</v>
      </c>
      <c r="L22" s="67"/>
      <c r="M22" s="114">
        <f>SUM(K22)</f>
        <v>0</v>
      </c>
      <c r="N22" s="71"/>
      <c r="O22" s="16">
        <f>SUM(C22:I22,M22)</f>
        <v>-629999929</v>
      </c>
      <c r="P22" s="67"/>
    </row>
    <row r="23" spans="1:19" s="70" customFormat="1" ht="12" customHeight="1" x14ac:dyDescent="0.55000000000000004">
      <c r="B23" s="12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9" s="70" customFormat="1" ht="19.05" customHeight="1" x14ac:dyDescent="0.55000000000000004">
      <c r="A24" s="127" t="s">
        <v>194</v>
      </c>
      <c r="B24" s="100"/>
      <c r="P24" s="67"/>
      <c r="Q24" s="67"/>
    </row>
    <row r="25" spans="1:19" s="70" customFormat="1" ht="19.05" customHeight="1" x14ac:dyDescent="0.55000000000000004">
      <c r="A25" s="38" t="s">
        <v>139</v>
      </c>
      <c r="B25" s="127"/>
      <c r="C25" s="18">
        <v>0</v>
      </c>
      <c r="D25" s="71"/>
      <c r="E25" s="18">
        <v>0</v>
      </c>
      <c r="F25" s="71"/>
      <c r="G25" s="18">
        <v>0</v>
      </c>
      <c r="H25" s="67"/>
      <c r="I25" s="13">
        <f>'PL_5-6'!J26</f>
        <v>625669423</v>
      </c>
      <c r="J25" s="67"/>
      <c r="K25" s="18">
        <v>0</v>
      </c>
      <c r="L25" s="67"/>
      <c r="M25" s="18">
        <f t="shared" ref="M25:M26" si="0">SUM(K25)</f>
        <v>0</v>
      </c>
      <c r="N25" s="67"/>
      <c r="O25" s="13">
        <f t="shared" ref="O25:O26" si="1">SUM(C25:I25,M25)</f>
        <v>625669423</v>
      </c>
      <c r="P25" s="71"/>
      <c r="Q25" s="67"/>
    </row>
    <row r="26" spans="1:19" s="70" customFormat="1" ht="19.05" customHeight="1" x14ac:dyDescent="0.55000000000000004">
      <c r="A26" s="38" t="s">
        <v>169</v>
      </c>
      <c r="B26" s="127"/>
      <c r="C26" s="18">
        <v>0</v>
      </c>
      <c r="D26" s="67"/>
      <c r="E26" s="18">
        <v>0</v>
      </c>
      <c r="F26" s="67"/>
      <c r="G26" s="18">
        <v>0</v>
      </c>
      <c r="H26" s="67"/>
      <c r="I26" s="14">
        <f>'PL_5-6'!J84</f>
        <v>0</v>
      </c>
      <c r="J26" s="67"/>
      <c r="K26" s="14">
        <f>'PL_5-6'!J34</f>
        <v>-22062236</v>
      </c>
      <c r="L26" s="71"/>
      <c r="M26" s="14">
        <f t="shared" si="0"/>
        <v>-22062236</v>
      </c>
      <c r="N26" s="67"/>
      <c r="O26" s="13">
        <f t="shared" si="1"/>
        <v>-22062236</v>
      </c>
      <c r="P26" s="71"/>
      <c r="Q26" s="67"/>
    </row>
    <row r="27" spans="1:19" s="70" customFormat="1" ht="19.05" customHeight="1" x14ac:dyDescent="0.55000000000000004">
      <c r="A27" s="127" t="s">
        <v>196</v>
      </c>
      <c r="B27" s="38"/>
      <c r="C27" s="114">
        <f>SUM(C25:C26)</f>
        <v>0</v>
      </c>
      <c r="D27" s="67"/>
      <c r="E27" s="114">
        <f>SUM(E25:E26)</f>
        <v>0</v>
      </c>
      <c r="F27" s="67"/>
      <c r="G27" s="114">
        <f>SUM(G25:G26)</f>
        <v>0</v>
      </c>
      <c r="H27" s="67"/>
      <c r="I27" s="15">
        <f>SUM(I25:I26)</f>
        <v>625669423</v>
      </c>
      <c r="J27" s="67"/>
      <c r="K27" s="15">
        <f>SUM(K25:K26)</f>
        <v>-22062236</v>
      </c>
      <c r="L27" s="67"/>
      <c r="M27" s="15">
        <f>SUM(M25:M26)</f>
        <v>-22062236</v>
      </c>
      <c r="N27" s="67"/>
      <c r="O27" s="16">
        <f>SUM(O25:O26)</f>
        <v>603607187</v>
      </c>
      <c r="P27" s="71"/>
      <c r="Q27" s="67"/>
    </row>
    <row r="28" spans="1:19" ht="21" thickBot="1" x14ac:dyDescent="0.6">
      <c r="A28" s="156" t="s">
        <v>197</v>
      </c>
      <c r="B28" s="127"/>
      <c r="C28" s="69">
        <f>C16+C27+C21</f>
        <v>300000000</v>
      </c>
      <c r="D28" s="67"/>
      <c r="E28" s="69">
        <f>E16+E27+E21</f>
        <v>1606753420</v>
      </c>
      <c r="F28" s="67"/>
      <c r="G28" s="69">
        <f>G16+G27+G21</f>
        <v>30000000</v>
      </c>
      <c r="H28" s="67"/>
      <c r="I28" s="69">
        <f>I16+I27+I21</f>
        <v>350790265</v>
      </c>
      <c r="J28" s="67"/>
      <c r="K28" s="69">
        <f>K16+K27+K21</f>
        <v>-28260614</v>
      </c>
      <c r="L28" s="67"/>
      <c r="M28" s="69">
        <f>M16+M27+M21</f>
        <v>-28260614</v>
      </c>
      <c r="N28" s="11"/>
      <c r="O28" s="17">
        <f>O16+O27+O21</f>
        <v>2259283071</v>
      </c>
      <c r="P28" s="71"/>
      <c r="Q28" s="71"/>
      <c r="R28" s="71"/>
      <c r="S28" s="71"/>
    </row>
    <row r="29" spans="1:19" ht="21.45" customHeight="1" thickTop="1" x14ac:dyDescent="0.55000000000000004">
      <c r="A29" s="127"/>
      <c r="B29" s="127"/>
      <c r="C29" s="67"/>
      <c r="D29" s="71"/>
      <c r="E29" s="67"/>
      <c r="F29" s="71"/>
      <c r="G29" s="67"/>
      <c r="H29" s="71"/>
      <c r="I29" s="67"/>
      <c r="J29" s="71"/>
      <c r="K29" s="67"/>
      <c r="L29" s="71"/>
      <c r="M29" s="67"/>
      <c r="N29" s="71"/>
      <c r="O29" s="67"/>
      <c r="P29" s="71"/>
      <c r="Q29" s="71"/>
      <c r="R29" s="71"/>
      <c r="S29" s="71"/>
    </row>
    <row r="30" spans="1:19" s="29" customFormat="1" ht="23.25" customHeight="1" x14ac:dyDescent="0.6">
      <c r="A30" s="79" t="s">
        <v>0</v>
      </c>
      <c r="B30" s="127"/>
    </row>
    <row r="31" spans="1:19" s="29" customFormat="1" ht="23.25" customHeight="1" x14ac:dyDescent="0.6">
      <c r="A31" s="79" t="s">
        <v>192</v>
      </c>
      <c r="B31" s="127"/>
    </row>
    <row r="32" spans="1:19" ht="12" customHeight="1" x14ac:dyDescent="0.55000000000000004">
      <c r="A32" s="174"/>
      <c r="B32" s="174"/>
      <c r="C32" s="174"/>
      <c r="D32" s="174"/>
      <c r="E32" s="174"/>
    </row>
    <row r="33" spans="1:23" ht="19.05" customHeight="1" x14ac:dyDescent="0.6">
      <c r="B33" s="79"/>
      <c r="C33" s="175" t="s">
        <v>39</v>
      </c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70"/>
      <c r="Q33" s="70"/>
      <c r="R33" s="70"/>
      <c r="S33" s="70"/>
      <c r="T33" s="70"/>
      <c r="U33" s="70"/>
      <c r="V33" s="70"/>
    </row>
    <row r="34" spans="1:23" ht="19.05" customHeight="1" x14ac:dyDescent="0.55000000000000004">
      <c r="B34" s="97"/>
      <c r="D34" s="40"/>
      <c r="E34" s="40"/>
      <c r="F34" s="40"/>
      <c r="G34" s="172" t="s">
        <v>140</v>
      </c>
      <c r="H34" s="172"/>
      <c r="I34" s="172"/>
      <c r="K34" s="172" t="s">
        <v>66</v>
      </c>
      <c r="L34" s="172"/>
      <c r="M34" s="172"/>
      <c r="P34" s="126"/>
      <c r="Q34" s="126"/>
      <c r="R34" s="128"/>
      <c r="S34" s="128"/>
      <c r="U34" s="128"/>
      <c r="V34" s="128"/>
      <c r="W34" s="128"/>
    </row>
    <row r="35" spans="1:23" ht="19.05" customHeight="1" x14ac:dyDescent="0.55000000000000004">
      <c r="B35" s="38"/>
      <c r="D35" s="128"/>
      <c r="E35" s="40"/>
      <c r="F35" s="40"/>
      <c r="G35" s="40"/>
      <c r="H35" s="40"/>
      <c r="I35" s="40"/>
      <c r="K35" s="89" t="s">
        <v>120</v>
      </c>
      <c r="L35" s="40"/>
      <c r="M35" s="40"/>
      <c r="P35" s="126"/>
      <c r="Q35" s="126"/>
      <c r="R35" s="128"/>
      <c r="S35" s="128"/>
      <c r="U35" s="128"/>
      <c r="V35" s="128"/>
      <c r="W35" s="128"/>
    </row>
    <row r="36" spans="1:23" ht="19.05" customHeight="1" x14ac:dyDescent="0.55000000000000004">
      <c r="B36" s="38"/>
      <c r="D36" s="128"/>
      <c r="E36" s="40"/>
      <c r="F36" s="40"/>
      <c r="G36" s="40"/>
      <c r="H36" s="40"/>
      <c r="I36" s="40"/>
      <c r="K36" s="40" t="s">
        <v>80</v>
      </c>
      <c r="L36" s="40"/>
      <c r="M36" s="40"/>
      <c r="P36" s="126"/>
      <c r="Q36" s="126"/>
      <c r="R36" s="128"/>
      <c r="S36" s="128"/>
      <c r="U36" s="128"/>
      <c r="V36" s="128"/>
      <c r="W36" s="128"/>
    </row>
    <row r="37" spans="1:23" ht="19.05" customHeight="1" x14ac:dyDescent="0.55000000000000004">
      <c r="B37" s="38"/>
      <c r="D37" s="128"/>
      <c r="E37" s="40"/>
      <c r="F37" s="40"/>
      <c r="G37" s="40"/>
      <c r="H37" s="40"/>
      <c r="I37" s="40"/>
      <c r="K37" s="40" t="s">
        <v>81</v>
      </c>
      <c r="L37" s="40"/>
      <c r="M37" s="40"/>
      <c r="P37" s="126"/>
      <c r="Q37" s="126"/>
      <c r="R37" s="128"/>
      <c r="S37" s="128"/>
      <c r="U37" s="128"/>
      <c r="V37" s="128"/>
      <c r="W37" s="128"/>
    </row>
    <row r="38" spans="1:23" ht="19.05" customHeight="1" x14ac:dyDescent="0.55000000000000004">
      <c r="B38" s="38"/>
      <c r="C38" s="40" t="s">
        <v>82</v>
      </c>
      <c r="D38" s="128"/>
      <c r="E38" s="40"/>
      <c r="F38" s="40"/>
      <c r="G38" s="40"/>
      <c r="H38" s="40"/>
      <c r="I38" s="40"/>
      <c r="K38" s="40" t="s">
        <v>84</v>
      </c>
      <c r="L38" s="40"/>
      <c r="M38" s="40" t="s">
        <v>85</v>
      </c>
      <c r="P38" s="126"/>
      <c r="Q38" s="126"/>
      <c r="R38" s="128"/>
      <c r="S38" s="128"/>
      <c r="U38" s="128"/>
      <c r="V38" s="128"/>
      <c r="W38" s="128"/>
    </row>
    <row r="39" spans="1:23" ht="19.05" customHeight="1" x14ac:dyDescent="0.55000000000000004">
      <c r="B39" s="38"/>
      <c r="C39" s="40" t="s">
        <v>86</v>
      </c>
      <c r="D39" s="128"/>
      <c r="E39" s="40"/>
      <c r="F39" s="40"/>
      <c r="G39" s="40"/>
      <c r="H39" s="40"/>
      <c r="I39" s="40"/>
      <c r="K39" s="40" t="s">
        <v>88</v>
      </c>
      <c r="L39" s="40"/>
      <c r="M39" s="40" t="s">
        <v>89</v>
      </c>
      <c r="P39" s="126"/>
      <c r="Q39" s="126"/>
      <c r="R39" s="128"/>
      <c r="S39" s="128"/>
      <c r="U39" s="128"/>
      <c r="V39" s="128"/>
      <c r="W39" s="128"/>
    </row>
    <row r="40" spans="1:23" ht="19.05" customHeight="1" x14ac:dyDescent="0.55000000000000004">
      <c r="B40" s="38"/>
      <c r="C40" s="40" t="s">
        <v>91</v>
      </c>
      <c r="F40" s="40"/>
      <c r="G40" s="40"/>
      <c r="I40" s="40"/>
      <c r="J40" s="40"/>
      <c r="K40" s="40" t="s">
        <v>89</v>
      </c>
      <c r="M40" s="40" t="s">
        <v>94</v>
      </c>
      <c r="N40" s="126"/>
      <c r="O40" s="40"/>
      <c r="P40" s="128"/>
      <c r="Q40" s="128"/>
      <c r="R40" s="128"/>
    </row>
    <row r="41" spans="1:23" ht="19.05" customHeight="1" x14ac:dyDescent="0.55000000000000004">
      <c r="C41" s="40" t="s">
        <v>97</v>
      </c>
      <c r="E41" s="40" t="s">
        <v>92</v>
      </c>
      <c r="F41" s="40"/>
      <c r="G41" s="40" t="s">
        <v>100</v>
      </c>
      <c r="H41" s="40"/>
      <c r="J41" s="40"/>
      <c r="K41" s="40" t="s">
        <v>102</v>
      </c>
      <c r="L41" s="40"/>
      <c r="M41" s="40" t="s">
        <v>103</v>
      </c>
      <c r="O41" s="40" t="s">
        <v>85</v>
      </c>
      <c r="P41" s="40"/>
      <c r="Q41" s="40"/>
      <c r="R41" s="40"/>
    </row>
    <row r="42" spans="1:23" ht="19.05" customHeight="1" x14ac:dyDescent="0.5">
      <c r="B42" s="126" t="s">
        <v>5</v>
      </c>
      <c r="C42" s="40" t="s">
        <v>106</v>
      </c>
      <c r="E42" s="40" t="s">
        <v>98</v>
      </c>
      <c r="F42" s="40"/>
      <c r="G42" s="40" t="s">
        <v>108</v>
      </c>
      <c r="H42" s="40"/>
      <c r="I42" s="40" t="s">
        <v>101</v>
      </c>
      <c r="J42" s="40"/>
      <c r="K42" s="40" t="s">
        <v>109</v>
      </c>
      <c r="L42" s="40"/>
      <c r="M42" s="40" t="s">
        <v>110</v>
      </c>
      <c r="O42" s="40" t="s">
        <v>110</v>
      </c>
      <c r="P42" s="40"/>
      <c r="Q42" s="40"/>
      <c r="R42" s="40"/>
    </row>
    <row r="43" spans="1:23" ht="21.6" x14ac:dyDescent="0.55000000000000004">
      <c r="A43" s="53"/>
      <c r="C43" s="173" t="s">
        <v>188</v>
      </c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37"/>
      <c r="Q43" s="37"/>
      <c r="R43" s="37"/>
      <c r="S43" s="37"/>
      <c r="T43" s="37"/>
      <c r="U43" s="40"/>
    </row>
    <row r="44" spans="1:23" ht="20.399999999999999" x14ac:dyDescent="0.55000000000000004">
      <c r="A44" s="156" t="s">
        <v>198</v>
      </c>
      <c r="B44" s="53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37"/>
      <c r="Q44" s="37"/>
      <c r="R44" s="37"/>
      <c r="S44" s="37"/>
      <c r="T44" s="37"/>
      <c r="U44" s="40"/>
    </row>
    <row r="45" spans="1:23" s="70" customFormat="1" ht="19.05" customHeight="1" x14ac:dyDescent="0.55000000000000004">
      <c r="A45" s="127" t="s">
        <v>137</v>
      </c>
      <c r="B45" s="127"/>
      <c r="C45" s="67">
        <v>300000000</v>
      </c>
      <c r="D45" s="67"/>
      <c r="E45" s="67">
        <v>1606753420</v>
      </c>
      <c r="F45" s="67"/>
      <c r="G45" s="67">
        <v>30000000</v>
      </c>
      <c r="H45" s="67"/>
      <c r="I45" s="67">
        <v>350790265</v>
      </c>
      <c r="J45" s="67"/>
      <c r="K45" s="67">
        <v>-28260614</v>
      </c>
      <c r="L45" s="71"/>
      <c r="M45" s="67">
        <f>SUM(K45)</f>
        <v>-28260614</v>
      </c>
      <c r="N45" s="71"/>
      <c r="O45" s="67">
        <f>SUM(C45:I45,M45)</f>
        <v>2259283071</v>
      </c>
      <c r="P45" s="67"/>
      <c r="Q45" s="67"/>
    </row>
    <row r="46" spans="1:23" s="70" customFormat="1" ht="10.050000000000001" customHeight="1" x14ac:dyDescent="0.55000000000000004">
      <c r="A46" s="127"/>
      <c r="B46" s="12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</row>
    <row r="47" spans="1:23" ht="19.05" customHeight="1" x14ac:dyDescent="0.55000000000000004">
      <c r="A47" s="127" t="s">
        <v>45</v>
      </c>
      <c r="B47" s="127"/>
      <c r="C47" s="71"/>
      <c r="D47" s="71"/>
      <c r="E47" s="71"/>
      <c r="F47" s="71"/>
      <c r="G47" s="18"/>
      <c r="H47" s="71"/>
      <c r="I47" s="18"/>
      <c r="J47" s="19"/>
      <c r="K47" s="18"/>
      <c r="L47" s="18"/>
      <c r="M47" s="18"/>
      <c r="N47" s="19"/>
      <c r="O47" s="71"/>
      <c r="P47" s="71"/>
      <c r="Q47" s="67"/>
    </row>
    <row r="48" spans="1:23" ht="19.05" customHeight="1" x14ac:dyDescent="0.55000000000000004">
      <c r="A48" s="90" t="s">
        <v>141</v>
      </c>
      <c r="B48" s="127"/>
      <c r="C48" s="71"/>
      <c r="D48" s="71"/>
      <c r="E48" s="71"/>
      <c r="F48" s="71"/>
      <c r="G48" s="18"/>
      <c r="H48" s="71"/>
      <c r="I48" s="18"/>
      <c r="J48" s="19"/>
      <c r="K48" s="18"/>
      <c r="L48" s="18"/>
      <c r="M48" s="18"/>
      <c r="N48" s="19"/>
      <c r="O48" s="71"/>
      <c r="P48" s="71"/>
      <c r="Q48" s="67"/>
    </row>
    <row r="49" spans="1:22" ht="19.05" customHeight="1" x14ac:dyDescent="0.55000000000000004">
      <c r="A49" s="38" t="s">
        <v>121</v>
      </c>
      <c r="B49" s="126">
        <v>25</v>
      </c>
      <c r="C49" s="18">
        <v>0</v>
      </c>
      <c r="D49" s="67"/>
      <c r="E49" s="18">
        <v>0</v>
      </c>
      <c r="F49" s="67"/>
      <c r="G49" s="18">
        <v>0</v>
      </c>
      <c r="H49" s="67"/>
      <c r="I49" s="13">
        <v>-779993948</v>
      </c>
      <c r="J49" s="67"/>
      <c r="K49" s="18">
        <v>0</v>
      </c>
      <c r="L49" s="71"/>
      <c r="M49" s="18">
        <v>0</v>
      </c>
      <c r="N49" s="71"/>
      <c r="O49" s="13">
        <f>SUM(C49:I49,M49)</f>
        <v>-779993948</v>
      </c>
      <c r="P49" s="71"/>
    </row>
    <row r="50" spans="1:22" ht="19.05" customHeight="1" x14ac:dyDescent="0.55000000000000004">
      <c r="A50" s="90" t="s">
        <v>142</v>
      </c>
      <c r="C50" s="16">
        <f>C49</f>
        <v>0</v>
      </c>
      <c r="D50" s="11"/>
      <c r="E50" s="16">
        <f>E49</f>
        <v>0</v>
      </c>
      <c r="F50" s="11"/>
      <c r="G50" s="16">
        <f>G49</f>
        <v>0</v>
      </c>
      <c r="H50" s="11"/>
      <c r="I50" s="16">
        <f>I49</f>
        <v>-779993948</v>
      </c>
      <c r="J50" s="67"/>
      <c r="K50" s="21">
        <f>K49</f>
        <v>0</v>
      </c>
      <c r="L50" s="71"/>
      <c r="M50" s="21">
        <f>SUM(K50)</f>
        <v>0</v>
      </c>
      <c r="N50" s="71"/>
      <c r="O50" s="16">
        <f>SUM(C50:I50,M50)</f>
        <v>-779993948</v>
      </c>
      <c r="P50" s="67"/>
    </row>
    <row r="51" spans="1:22" s="163" customFormat="1" ht="10.050000000000001" customHeight="1" x14ac:dyDescent="0.55000000000000004">
      <c r="A51" s="162"/>
      <c r="B51" s="90"/>
      <c r="C51" s="67"/>
      <c r="D51" s="67"/>
      <c r="E51" s="67"/>
      <c r="F51" s="67"/>
      <c r="G51" s="67"/>
      <c r="H51" s="67"/>
      <c r="I51" s="19"/>
      <c r="J51" s="67"/>
      <c r="K51" s="19"/>
      <c r="L51" s="19"/>
      <c r="M51" s="19"/>
      <c r="N51" s="71"/>
      <c r="O51" s="67"/>
      <c r="P51" s="67"/>
    </row>
    <row r="52" spans="1:22" ht="19.05" customHeight="1" x14ac:dyDescent="0.55000000000000004">
      <c r="A52" s="162" t="s">
        <v>209</v>
      </c>
      <c r="C52" s="15">
        <f>C50</f>
        <v>0</v>
      </c>
      <c r="D52" s="11"/>
      <c r="E52" s="15">
        <f>E50</f>
        <v>0</v>
      </c>
      <c r="F52" s="11"/>
      <c r="G52" s="15">
        <f>G50</f>
        <v>0</v>
      </c>
      <c r="H52" s="11"/>
      <c r="I52" s="15">
        <f>I50</f>
        <v>-779993948</v>
      </c>
      <c r="J52" s="164"/>
      <c r="K52" s="166">
        <f>K50</f>
        <v>0</v>
      </c>
      <c r="L52" s="165"/>
      <c r="M52" s="166">
        <f>SUM(K52)</f>
        <v>0</v>
      </c>
      <c r="N52" s="165"/>
      <c r="O52" s="15">
        <f>SUM(C52:I52,M52)</f>
        <v>-779993948</v>
      </c>
      <c r="P52" s="67"/>
    </row>
    <row r="53" spans="1:22" s="128" customFormat="1" ht="10.050000000000001" customHeight="1" x14ac:dyDescent="0.55000000000000004">
      <c r="A53" s="127"/>
      <c r="B53" s="90"/>
      <c r="C53" s="67"/>
      <c r="D53" s="67"/>
      <c r="E53" s="67"/>
      <c r="F53" s="67"/>
      <c r="G53" s="67"/>
      <c r="H53" s="67"/>
      <c r="I53" s="19"/>
      <c r="J53" s="67"/>
      <c r="K53" s="19"/>
      <c r="L53" s="19"/>
      <c r="M53" s="19"/>
      <c r="N53" s="71"/>
      <c r="O53" s="67"/>
      <c r="P53" s="67"/>
    </row>
    <row r="54" spans="1:22" s="70" customFormat="1" ht="19.05" customHeight="1" x14ac:dyDescent="0.55000000000000004">
      <c r="A54" s="127" t="s">
        <v>194</v>
      </c>
      <c r="B54" s="127"/>
      <c r="P54" s="67"/>
      <c r="Q54" s="67"/>
    </row>
    <row r="55" spans="1:22" s="70" customFormat="1" ht="19.05" customHeight="1" x14ac:dyDescent="0.55000000000000004">
      <c r="A55" s="38" t="s">
        <v>139</v>
      </c>
      <c r="B55" s="100"/>
      <c r="C55" s="18">
        <v>0</v>
      </c>
      <c r="D55" s="71"/>
      <c r="E55" s="18">
        <v>0</v>
      </c>
      <c r="F55" s="71"/>
      <c r="G55" s="18">
        <v>0</v>
      </c>
      <c r="H55" s="67"/>
      <c r="I55" s="13">
        <f>'PL_5-6'!H41</f>
        <v>774575888</v>
      </c>
      <c r="J55" s="67"/>
      <c r="K55" s="18">
        <v>0</v>
      </c>
      <c r="L55" s="67"/>
      <c r="M55" s="18">
        <v>0</v>
      </c>
      <c r="N55" s="67"/>
      <c r="O55" s="13">
        <f t="shared" ref="O55:O56" si="2">SUM(C55:I55,M55)</f>
        <v>774575888</v>
      </c>
      <c r="P55" s="71"/>
      <c r="Q55" s="67"/>
    </row>
    <row r="56" spans="1:22" s="70" customFormat="1" ht="19.05" customHeight="1" x14ac:dyDescent="0.55000000000000004">
      <c r="A56" s="38" t="s">
        <v>169</v>
      </c>
      <c r="B56" s="101"/>
      <c r="C56" s="18">
        <v>0</v>
      </c>
      <c r="D56" s="67"/>
      <c r="E56" s="18">
        <v>0</v>
      </c>
      <c r="F56" s="67"/>
      <c r="G56" s="18">
        <v>0</v>
      </c>
      <c r="H56" s="67"/>
      <c r="I56" s="14">
        <v>0</v>
      </c>
      <c r="J56" s="67"/>
      <c r="K56" s="14">
        <f>'PL_5-6'!H34</f>
        <v>170765200</v>
      </c>
      <c r="L56" s="71"/>
      <c r="M56" s="14">
        <f>K56</f>
        <v>170765200</v>
      </c>
      <c r="N56" s="67"/>
      <c r="O56" s="13">
        <f t="shared" si="2"/>
        <v>170765200</v>
      </c>
      <c r="P56" s="71"/>
      <c r="Q56" s="67"/>
    </row>
    <row r="57" spans="1:22" s="70" customFormat="1" ht="19.05" customHeight="1" x14ac:dyDescent="0.55000000000000004">
      <c r="A57" s="127" t="s">
        <v>196</v>
      </c>
      <c r="B57" s="127"/>
      <c r="C57" s="114">
        <f>SUM(C55:C56)</f>
        <v>0</v>
      </c>
      <c r="D57" s="67"/>
      <c r="E57" s="114">
        <f>SUM(E55:E56)</f>
        <v>0</v>
      </c>
      <c r="F57" s="67"/>
      <c r="G57" s="114">
        <f>SUM(G55:G56)</f>
        <v>0</v>
      </c>
      <c r="H57" s="67"/>
      <c r="I57" s="15">
        <f>SUM(I55:I56)</f>
        <v>774575888</v>
      </c>
      <c r="J57" s="11"/>
      <c r="K57" s="15">
        <f>SUM(K55:K56)</f>
        <v>170765200</v>
      </c>
      <c r="L57" s="11"/>
      <c r="M57" s="15">
        <f>SUM(K57)</f>
        <v>170765200</v>
      </c>
      <c r="N57" s="67"/>
      <c r="O57" s="16">
        <f>SUM(C57:I57,M57)</f>
        <v>945341088</v>
      </c>
      <c r="P57" s="67"/>
      <c r="Q57" s="67"/>
    </row>
    <row r="58" spans="1:22" ht="21" thickBot="1" x14ac:dyDescent="0.6">
      <c r="A58" s="127" t="s">
        <v>200</v>
      </c>
      <c r="B58" s="38"/>
      <c r="C58" s="69">
        <f>C45+C50+C57</f>
        <v>300000000</v>
      </c>
      <c r="D58" s="67"/>
      <c r="E58" s="69">
        <f>E45+E50+E57</f>
        <v>1606753420</v>
      </c>
      <c r="F58" s="67"/>
      <c r="G58" s="69">
        <f>G45+G50+G57</f>
        <v>30000000</v>
      </c>
      <c r="H58" s="67"/>
      <c r="I58" s="69">
        <f>I45+I50+I57</f>
        <v>345372205</v>
      </c>
      <c r="J58" s="67"/>
      <c r="K58" s="69">
        <f>K45+K50+K57</f>
        <v>142504586</v>
      </c>
      <c r="L58" s="67"/>
      <c r="M58" s="69">
        <f>SUM(K58)</f>
        <v>142504586</v>
      </c>
      <c r="N58" s="11"/>
      <c r="O58" s="17">
        <f>SUM(C58:I58,M58)</f>
        <v>2424630211</v>
      </c>
      <c r="P58" s="71"/>
      <c r="Q58" s="71"/>
      <c r="R58" s="71"/>
      <c r="S58" s="71"/>
    </row>
    <row r="59" spans="1:22" ht="21.45" customHeight="1" thickTop="1" x14ac:dyDescent="0.55000000000000004">
      <c r="A59" s="127"/>
      <c r="B59" s="127"/>
      <c r="C59" s="67"/>
      <c r="D59" s="71"/>
      <c r="E59" s="67"/>
      <c r="F59" s="71"/>
      <c r="G59" s="67"/>
      <c r="H59" s="71"/>
      <c r="I59" s="67"/>
      <c r="J59" s="71"/>
      <c r="K59" s="67"/>
      <c r="L59" s="71"/>
      <c r="M59" s="67"/>
      <c r="N59" s="71"/>
      <c r="O59" s="67"/>
      <c r="P59" s="71"/>
      <c r="Q59" s="71"/>
      <c r="R59" s="71"/>
      <c r="S59" s="71"/>
    </row>
    <row r="60" spans="1:22" ht="19.05" customHeight="1" x14ac:dyDescent="0.55000000000000004">
      <c r="B60" s="127"/>
      <c r="C60" s="91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67"/>
    </row>
    <row r="61" spans="1:22" ht="23.25" customHeight="1" x14ac:dyDescent="0.55000000000000004">
      <c r="B61" s="127"/>
    </row>
    <row r="62" spans="1:22" ht="23.25" customHeight="1" x14ac:dyDescent="0.55000000000000004">
      <c r="B62" s="127"/>
    </row>
    <row r="63" spans="1:22" ht="23.25" customHeight="1" x14ac:dyDescent="0.55000000000000004">
      <c r="B63" s="29"/>
    </row>
    <row r="64" spans="1:22" ht="23.25" customHeight="1" x14ac:dyDescent="0.55000000000000004">
      <c r="B64" s="29"/>
    </row>
    <row r="65" spans="2:2" ht="23.25" customHeight="1" x14ac:dyDescent="0.55000000000000004">
      <c r="B65" s="104"/>
    </row>
  </sheetData>
  <mergeCells count="10">
    <mergeCell ref="C33:O33"/>
    <mergeCell ref="G34:I34"/>
    <mergeCell ref="K34:M34"/>
    <mergeCell ref="C43:O43"/>
    <mergeCell ref="A3:E3"/>
    <mergeCell ref="C4:O4"/>
    <mergeCell ref="G5:I5"/>
    <mergeCell ref="C14:O14"/>
    <mergeCell ref="A32:E32"/>
    <mergeCell ref="K5:M5"/>
  </mergeCells>
  <pageMargins left="0.47" right="0.19" top="0.44" bottom="0.21" header="0.25" footer="0.16"/>
  <pageSetup paperSize="9" scale="90" firstPageNumber="12" fitToHeight="0" orientation="landscape" useFirstPageNumber="1" r:id="rId1"/>
  <headerFooter>
    <oddFooter xml:space="preserve">&amp;LThe accompanying notes form an integral part of the financial statements.
&amp;C&amp;14&amp;P&amp;R
</oddFooter>
  </headerFooter>
  <rowBreaks count="1" manualBreakCount="1">
    <brk id="29" max="16383" man="1"/>
  </rowBreaks>
  <colBreaks count="1" manualBreakCount="1">
    <brk id="15" max="5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sheetPr>
    <pageSetUpPr fitToPage="1"/>
  </sheetPr>
  <dimension ref="A1:K99"/>
  <sheetViews>
    <sheetView tabSelected="1" view="pageBreakPreview" topLeftCell="A82" zoomScale="85" zoomScaleNormal="80" zoomScaleSheetLayoutView="85" workbookViewId="0">
      <selection activeCell="A92" sqref="A92"/>
    </sheetView>
  </sheetViews>
  <sheetFormatPr defaultColWidth="35" defaultRowHeight="23.25" customHeight="1" x14ac:dyDescent="0.55000000000000004"/>
  <cols>
    <col min="1" max="1" width="56.125" style="29" customWidth="1"/>
    <col min="2" max="2" width="10" style="29" customWidth="1"/>
    <col min="3" max="3" width="1.375" style="29" customWidth="1"/>
    <col min="4" max="4" width="15.625" style="143" customWidth="1"/>
    <col min="5" max="5" width="1.375" style="29" customWidth="1"/>
    <col min="6" max="6" width="15.75" style="140" customWidth="1"/>
    <col min="7" max="7" width="1.375" style="29" customWidth="1"/>
    <col min="8" max="8" width="14.25" style="140" customWidth="1"/>
    <col min="9" max="9" width="1.375" style="29" customWidth="1"/>
    <col min="10" max="10" width="16" style="140" customWidth="1"/>
    <col min="11" max="11" width="7.125" style="29" customWidth="1"/>
    <col min="12" max="16384" width="35" style="29"/>
  </cols>
  <sheetData>
    <row r="1" spans="1:10" ht="22.05" customHeight="1" x14ac:dyDescent="0.6">
      <c r="A1" s="76" t="s">
        <v>0</v>
      </c>
      <c r="D1" s="83"/>
      <c r="F1" s="29"/>
      <c r="H1" s="29"/>
      <c r="J1" s="83"/>
    </row>
    <row r="2" spans="1:10" ht="22.05" customHeight="1" x14ac:dyDescent="0.6">
      <c r="A2" s="84" t="s">
        <v>201</v>
      </c>
      <c r="D2" s="83"/>
      <c r="F2" s="29"/>
      <c r="H2" s="29"/>
      <c r="J2" s="83"/>
    </row>
    <row r="3" spans="1:10" ht="22.05" customHeight="1" x14ac:dyDescent="0.6">
      <c r="B3" s="30"/>
      <c r="C3" s="30"/>
      <c r="D3" s="167" t="s">
        <v>3</v>
      </c>
      <c r="E3" s="167"/>
      <c r="F3" s="167"/>
      <c r="G3" s="137"/>
      <c r="H3" s="167" t="s">
        <v>39</v>
      </c>
      <c r="I3" s="167"/>
      <c r="J3" s="167"/>
    </row>
    <row r="4" spans="1:10" ht="13.5" customHeight="1" x14ac:dyDescent="0.6">
      <c r="B4" s="30"/>
      <c r="C4" s="30"/>
      <c r="D4" s="171" t="s">
        <v>189</v>
      </c>
      <c r="E4" s="171"/>
      <c r="F4" s="171"/>
      <c r="G4" s="137"/>
      <c r="H4" s="171" t="s">
        <v>189</v>
      </c>
      <c r="I4" s="171"/>
      <c r="J4" s="171"/>
    </row>
    <row r="5" spans="1:10" ht="22.05" customHeight="1" x14ac:dyDescent="0.55000000000000004">
      <c r="B5" s="125" t="s">
        <v>5</v>
      </c>
      <c r="C5" s="125"/>
      <c r="D5" s="30">
        <v>2021</v>
      </c>
      <c r="E5" s="30"/>
      <c r="F5" s="30">
        <v>2020</v>
      </c>
      <c r="G5" s="30"/>
      <c r="H5" s="30">
        <v>2021</v>
      </c>
      <c r="I5" s="30"/>
      <c r="J5" s="30">
        <v>2020</v>
      </c>
    </row>
    <row r="6" spans="1:10" ht="22.05" customHeight="1" x14ac:dyDescent="0.55000000000000004">
      <c r="B6" s="125"/>
      <c r="C6" s="125"/>
      <c r="D6" s="30"/>
      <c r="E6" s="30"/>
      <c r="F6" s="30" t="s">
        <v>150</v>
      </c>
      <c r="G6" s="30"/>
      <c r="H6" s="30"/>
      <c r="I6" s="30"/>
      <c r="J6" s="30"/>
    </row>
    <row r="7" spans="1:10" ht="22.05" customHeight="1" x14ac:dyDescent="0.55000000000000004">
      <c r="B7" s="30"/>
      <c r="C7" s="30"/>
      <c r="D7" s="168" t="s">
        <v>188</v>
      </c>
      <c r="E7" s="168"/>
      <c r="F7" s="168"/>
      <c r="G7" s="168"/>
      <c r="H7" s="168"/>
      <c r="I7" s="168"/>
      <c r="J7" s="168"/>
    </row>
    <row r="8" spans="1:10" ht="22.05" customHeight="1" x14ac:dyDescent="0.6">
      <c r="A8" s="85" t="s">
        <v>13</v>
      </c>
      <c r="B8" s="125"/>
      <c r="C8" s="30"/>
      <c r="D8" s="57"/>
      <c r="E8" s="47"/>
      <c r="F8" s="47"/>
      <c r="G8" s="47"/>
      <c r="H8" s="47"/>
      <c r="I8" s="47"/>
      <c r="J8" s="47"/>
    </row>
    <row r="9" spans="1:10" ht="22.05" customHeight="1" x14ac:dyDescent="0.55000000000000004">
      <c r="A9" s="29" t="s">
        <v>202</v>
      </c>
      <c r="B9" s="125"/>
      <c r="C9" s="30"/>
      <c r="D9" s="22">
        <v>891769995.2506299</v>
      </c>
      <c r="E9" s="47"/>
      <c r="F9" s="47">
        <v>701995772</v>
      </c>
      <c r="G9" s="47"/>
      <c r="H9" s="22">
        <v>774575888</v>
      </c>
      <c r="I9" s="47"/>
      <c r="J9" s="1">
        <v>625669423</v>
      </c>
    </row>
    <row r="10" spans="1:10" ht="22.05" customHeight="1" x14ac:dyDescent="0.55000000000000004">
      <c r="A10" s="34" t="s">
        <v>14</v>
      </c>
      <c r="B10" s="33"/>
      <c r="C10" s="30"/>
      <c r="D10" s="22"/>
      <c r="E10" s="47"/>
      <c r="F10" s="47"/>
      <c r="G10" s="47"/>
      <c r="H10" s="22"/>
      <c r="I10" s="47"/>
      <c r="J10" s="47"/>
    </row>
    <row r="11" spans="1:10" ht="22.05" customHeight="1" x14ac:dyDescent="0.55000000000000004">
      <c r="A11" s="29" t="s">
        <v>123</v>
      </c>
      <c r="B11" s="125">
        <v>23</v>
      </c>
      <c r="C11" s="30"/>
      <c r="D11" s="22">
        <v>206385203.03999999</v>
      </c>
      <c r="E11" s="47"/>
      <c r="F11" s="1">
        <v>167175696</v>
      </c>
      <c r="G11" s="47"/>
      <c r="H11" s="22">
        <v>469189</v>
      </c>
      <c r="I11" s="47"/>
      <c r="J11" s="1">
        <v>1639589</v>
      </c>
    </row>
    <row r="12" spans="1:10" ht="22.05" customHeight="1" x14ac:dyDescent="0.55000000000000004">
      <c r="A12" s="35" t="s">
        <v>15</v>
      </c>
      <c r="B12" s="125"/>
      <c r="C12" s="30"/>
      <c r="D12" s="22">
        <v>1708990</v>
      </c>
      <c r="E12" s="47"/>
      <c r="F12" s="1">
        <v>2091779</v>
      </c>
      <c r="G12" s="47"/>
      <c r="H12" s="22">
        <v>0</v>
      </c>
      <c r="I12" s="47"/>
      <c r="J12" s="1">
        <v>0</v>
      </c>
    </row>
    <row r="13" spans="1:10" ht="22.05" customHeight="1" x14ac:dyDescent="0.55000000000000004">
      <c r="A13" s="29" t="s">
        <v>16</v>
      </c>
      <c r="B13" s="125"/>
      <c r="C13" s="30"/>
      <c r="D13" s="22">
        <v>170543571</v>
      </c>
      <c r="E13" s="47"/>
      <c r="F13" s="1">
        <v>147305573</v>
      </c>
      <c r="G13" s="47"/>
      <c r="H13" s="22">
        <v>131192</v>
      </c>
      <c r="I13" s="47"/>
      <c r="J13" s="1">
        <v>159218</v>
      </c>
    </row>
    <row r="14" spans="1:10" ht="22.05" customHeight="1" x14ac:dyDescent="0.55000000000000004">
      <c r="A14" s="86" t="s">
        <v>146</v>
      </c>
      <c r="B14" s="125"/>
      <c r="C14" s="30"/>
      <c r="D14" s="22">
        <v>-1546733</v>
      </c>
      <c r="E14" s="47"/>
      <c r="F14" s="1">
        <v>2099661</v>
      </c>
      <c r="G14" s="47"/>
      <c r="H14" s="22">
        <v>-750687</v>
      </c>
      <c r="I14" s="47"/>
      <c r="J14" s="1">
        <v>1263695</v>
      </c>
    </row>
    <row r="15" spans="1:10" ht="22.05" customHeight="1" x14ac:dyDescent="0.55000000000000004">
      <c r="A15" s="43" t="s">
        <v>130</v>
      </c>
      <c r="B15" s="125"/>
      <c r="C15" s="30"/>
      <c r="D15" s="22">
        <v>12525283</v>
      </c>
      <c r="E15" s="47"/>
      <c r="F15" s="1">
        <v>10809475</v>
      </c>
      <c r="G15" s="47"/>
      <c r="H15" s="22">
        <v>0</v>
      </c>
      <c r="I15" s="47"/>
      <c r="J15" s="1">
        <v>0</v>
      </c>
    </row>
    <row r="16" spans="1:10" ht="22.05" customHeight="1" x14ac:dyDescent="0.55000000000000004">
      <c r="A16" s="29" t="s">
        <v>216</v>
      </c>
      <c r="B16" s="125"/>
      <c r="C16" s="30"/>
      <c r="D16" s="22">
        <v>3826149</v>
      </c>
      <c r="E16" s="47"/>
      <c r="F16" s="1">
        <v>177854</v>
      </c>
      <c r="G16" s="47"/>
      <c r="H16" s="22">
        <v>0</v>
      </c>
      <c r="I16" s="47"/>
      <c r="J16" s="1">
        <v>0</v>
      </c>
    </row>
    <row r="17" spans="1:10" ht="22.05" customHeight="1" x14ac:dyDescent="0.55000000000000004">
      <c r="A17" s="35" t="s">
        <v>173</v>
      </c>
      <c r="B17" s="32"/>
      <c r="C17" s="30"/>
      <c r="D17" s="22"/>
      <c r="E17" s="47"/>
      <c r="F17" s="1"/>
      <c r="G17" s="47"/>
      <c r="H17" s="22"/>
      <c r="I17" s="47"/>
      <c r="J17" s="1"/>
    </row>
    <row r="18" spans="1:10" ht="22.05" customHeight="1" x14ac:dyDescent="0.55000000000000004">
      <c r="A18" s="35" t="s">
        <v>34</v>
      </c>
      <c r="B18" s="32"/>
      <c r="C18" s="30"/>
      <c r="D18" s="22">
        <v>-595735</v>
      </c>
      <c r="E18" s="47"/>
      <c r="F18" s="1">
        <v>-1316333</v>
      </c>
      <c r="G18" s="47"/>
      <c r="H18" s="22">
        <v>-594647</v>
      </c>
      <c r="I18" s="47"/>
      <c r="J18" s="1">
        <v>-1148039</v>
      </c>
    </row>
    <row r="19" spans="1:10" ht="22.05" customHeight="1" x14ac:dyDescent="0.55000000000000004">
      <c r="A19" s="35" t="s">
        <v>174</v>
      </c>
      <c r="B19" s="32"/>
      <c r="C19" s="30"/>
      <c r="D19" s="22">
        <v>1600000</v>
      </c>
      <c r="E19" s="47"/>
      <c r="F19" s="1">
        <v>0</v>
      </c>
      <c r="G19" s="47"/>
      <c r="H19" s="22">
        <v>1600000</v>
      </c>
      <c r="I19" s="47"/>
      <c r="J19" s="1">
        <v>0</v>
      </c>
    </row>
    <row r="20" spans="1:10" ht="22.05" customHeight="1" x14ac:dyDescent="0.55000000000000004">
      <c r="A20" s="35" t="s">
        <v>124</v>
      </c>
      <c r="B20" s="32"/>
      <c r="C20" s="30"/>
      <c r="D20" s="22">
        <v>62957</v>
      </c>
      <c r="E20" s="47"/>
      <c r="F20" s="1">
        <v>-753567</v>
      </c>
      <c r="G20" s="47"/>
      <c r="H20" s="22">
        <v>0</v>
      </c>
      <c r="I20" s="47"/>
      <c r="J20" s="1">
        <v>0</v>
      </c>
    </row>
    <row r="21" spans="1:10" ht="22.05" customHeight="1" x14ac:dyDescent="0.55000000000000004">
      <c r="A21" s="35" t="s">
        <v>203</v>
      </c>
      <c r="B21" s="32"/>
      <c r="C21" s="30"/>
      <c r="D21" s="22">
        <v>26764</v>
      </c>
      <c r="E21" s="47"/>
      <c r="F21" s="1">
        <v>38497</v>
      </c>
      <c r="G21" s="47"/>
      <c r="H21" s="22">
        <v>0</v>
      </c>
      <c r="I21" s="47"/>
      <c r="J21" s="1">
        <v>0</v>
      </c>
    </row>
    <row r="22" spans="1:10" ht="22.05" customHeight="1" x14ac:dyDescent="0.55000000000000004">
      <c r="A22" s="35" t="s">
        <v>217</v>
      </c>
      <c r="B22" s="32"/>
      <c r="C22" s="30"/>
      <c r="D22" s="22">
        <v>240503</v>
      </c>
      <c r="E22" s="47"/>
      <c r="F22" s="1">
        <v>-40377</v>
      </c>
      <c r="G22" s="47"/>
      <c r="H22" s="22">
        <v>0</v>
      </c>
      <c r="I22" s="47"/>
      <c r="J22" s="1">
        <v>0</v>
      </c>
    </row>
    <row r="23" spans="1:10" ht="22.05" customHeight="1" x14ac:dyDescent="0.55000000000000004">
      <c r="A23" s="35" t="s">
        <v>160</v>
      </c>
      <c r="B23" s="32"/>
      <c r="C23" s="30"/>
      <c r="D23" s="22">
        <v>2156</v>
      </c>
      <c r="E23" s="47"/>
      <c r="F23" s="1">
        <v>21524</v>
      </c>
      <c r="G23" s="47"/>
      <c r="H23" s="22">
        <v>0</v>
      </c>
      <c r="I23" s="47"/>
      <c r="J23" s="1">
        <v>0</v>
      </c>
    </row>
    <row r="24" spans="1:10" ht="22.05" customHeight="1" x14ac:dyDescent="0.55000000000000004">
      <c r="A24" s="35" t="s">
        <v>208</v>
      </c>
      <c r="B24" s="32">
        <v>6</v>
      </c>
      <c r="C24" s="30"/>
      <c r="D24" s="22">
        <v>-63808938</v>
      </c>
      <c r="E24" s="47"/>
      <c r="F24" s="1">
        <v>0</v>
      </c>
      <c r="G24" s="47"/>
      <c r="H24" s="22">
        <v>0</v>
      </c>
      <c r="I24" s="47"/>
      <c r="J24" s="1">
        <v>0</v>
      </c>
    </row>
    <row r="25" spans="1:10" ht="22.05" customHeight="1" x14ac:dyDescent="0.55000000000000004">
      <c r="A25" s="29" t="s">
        <v>35</v>
      </c>
      <c r="B25" s="32"/>
      <c r="C25" s="30"/>
      <c r="D25" s="22">
        <v>-10194010</v>
      </c>
      <c r="E25" s="1"/>
      <c r="F25" s="1">
        <v>-7000000</v>
      </c>
      <c r="G25" s="47"/>
      <c r="H25" s="22">
        <v>-774193470</v>
      </c>
      <c r="I25" s="1"/>
      <c r="J25" s="1">
        <v>-618999457</v>
      </c>
    </row>
    <row r="26" spans="1:10" ht="22.05" customHeight="1" x14ac:dyDescent="0.55000000000000004">
      <c r="A26" s="29" t="s">
        <v>20</v>
      </c>
      <c r="B26" s="32"/>
      <c r="C26" s="30"/>
      <c r="D26" s="22">
        <v>-26953988</v>
      </c>
      <c r="E26" s="47"/>
      <c r="F26" s="47">
        <v>-35545337</v>
      </c>
      <c r="G26" s="47"/>
      <c r="H26" s="22">
        <v>-13631547</v>
      </c>
      <c r="I26" s="47"/>
      <c r="J26" s="47">
        <v>-18805919</v>
      </c>
    </row>
    <row r="27" spans="1:10" ht="22.05" customHeight="1" x14ac:dyDescent="0.55000000000000004">
      <c r="B27" s="32"/>
      <c r="C27" s="30"/>
      <c r="D27" s="129">
        <f>SUM(D9:D26)</f>
        <v>1185592167.2906299</v>
      </c>
      <c r="E27" s="47"/>
      <c r="F27" s="72">
        <f>SUM(F9:F26)</f>
        <v>987060217</v>
      </c>
      <c r="G27" s="47"/>
      <c r="H27" s="130">
        <f>SUM(H9:H26)</f>
        <v>-12394082</v>
      </c>
      <c r="I27" s="47"/>
      <c r="J27" s="72">
        <f>SUM(J9:J26)</f>
        <v>-10221490</v>
      </c>
    </row>
    <row r="28" spans="1:10" ht="22.05" customHeight="1" x14ac:dyDescent="0.55000000000000004">
      <c r="A28" s="87" t="s">
        <v>37</v>
      </c>
      <c r="B28" s="32"/>
      <c r="C28" s="30"/>
      <c r="D28" s="57"/>
      <c r="E28" s="47"/>
      <c r="F28" s="47"/>
      <c r="G28" s="47"/>
      <c r="H28" s="47"/>
      <c r="I28" s="47"/>
      <c r="J28" s="47"/>
    </row>
    <row r="29" spans="1:10" ht="22.05" customHeight="1" x14ac:dyDescent="0.55000000000000004">
      <c r="A29" s="29" t="s">
        <v>126</v>
      </c>
      <c r="B29" s="125"/>
      <c r="C29" s="30"/>
      <c r="D29" s="22">
        <v>-73769429</v>
      </c>
      <c r="E29" s="47"/>
      <c r="F29" s="47">
        <v>-69514145</v>
      </c>
      <c r="G29" s="47"/>
      <c r="H29" s="22">
        <v>0</v>
      </c>
      <c r="I29" s="47"/>
      <c r="J29" s="1">
        <v>7</v>
      </c>
    </row>
    <row r="30" spans="1:10" ht="22.05" customHeight="1" x14ac:dyDescent="0.55000000000000004">
      <c r="A30" s="29" t="s">
        <v>184</v>
      </c>
      <c r="B30" s="154"/>
      <c r="C30" s="30"/>
      <c r="D30" s="22">
        <v>-118345989</v>
      </c>
      <c r="E30" s="47"/>
      <c r="F30" s="111">
        <v>0</v>
      </c>
      <c r="G30" s="47"/>
      <c r="H30" s="22">
        <v>0</v>
      </c>
      <c r="I30" s="47"/>
      <c r="J30" s="1">
        <v>0</v>
      </c>
    </row>
    <row r="31" spans="1:10" ht="22.05" customHeight="1" x14ac:dyDescent="0.55000000000000004">
      <c r="A31" s="29" t="s">
        <v>156</v>
      </c>
      <c r="B31" s="33"/>
      <c r="C31" s="30"/>
      <c r="D31" s="22">
        <v>292474</v>
      </c>
      <c r="E31" s="47"/>
      <c r="F31" s="47">
        <v>3093772</v>
      </c>
      <c r="G31" s="47"/>
      <c r="H31" s="22">
        <v>32472</v>
      </c>
      <c r="I31" s="47"/>
      <c r="J31" s="1">
        <v>30755</v>
      </c>
    </row>
    <row r="32" spans="1:10" ht="22.05" customHeight="1" x14ac:dyDescent="0.55000000000000004">
      <c r="A32" s="29" t="s">
        <v>157</v>
      </c>
      <c r="B32" s="125"/>
      <c r="C32" s="30"/>
      <c r="D32" s="22">
        <v>3035250</v>
      </c>
      <c r="E32" s="47"/>
      <c r="F32" s="1">
        <v>-4956696</v>
      </c>
      <c r="G32" s="47"/>
      <c r="H32" s="22">
        <v>0</v>
      </c>
      <c r="I32" s="47"/>
      <c r="J32" s="1">
        <v>0</v>
      </c>
    </row>
    <row r="33" spans="1:11" ht="22.05" customHeight="1" x14ac:dyDescent="0.55000000000000004">
      <c r="A33" s="29" t="s">
        <v>113</v>
      </c>
      <c r="B33" s="125"/>
      <c r="C33" s="30"/>
      <c r="D33" s="22">
        <v>-227709</v>
      </c>
      <c r="E33" s="47"/>
      <c r="F33" s="47">
        <v>8122719</v>
      </c>
      <c r="G33" s="47"/>
      <c r="H33" s="22">
        <v>0</v>
      </c>
      <c r="I33" s="47"/>
      <c r="J33" s="1">
        <v>0</v>
      </c>
    </row>
    <row r="34" spans="1:11" ht="22.05" customHeight="1" x14ac:dyDescent="0.55000000000000004">
      <c r="A34" s="29" t="s">
        <v>128</v>
      </c>
      <c r="B34" s="145"/>
      <c r="C34" s="30"/>
      <c r="D34" s="22">
        <v>106801883</v>
      </c>
      <c r="E34" s="47"/>
      <c r="F34" s="47">
        <v>-110590544</v>
      </c>
      <c r="G34" s="47"/>
      <c r="H34" s="22">
        <v>13237</v>
      </c>
      <c r="I34" s="47"/>
      <c r="J34" s="1">
        <v>702308</v>
      </c>
      <c r="K34" s="47"/>
    </row>
    <row r="35" spans="1:11" ht="22.05" customHeight="1" x14ac:dyDescent="0.55000000000000004">
      <c r="A35" s="29" t="s">
        <v>158</v>
      </c>
      <c r="B35" s="145"/>
      <c r="C35" s="30"/>
      <c r="D35" s="22">
        <v>-5340907</v>
      </c>
      <c r="E35" s="47"/>
      <c r="F35" s="152">
        <v>6834095</v>
      </c>
      <c r="G35" s="47"/>
      <c r="H35" s="22">
        <v>0</v>
      </c>
      <c r="I35" s="47"/>
      <c r="J35" s="1">
        <v>0</v>
      </c>
      <c r="K35" s="47"/>
    </row>
    <row r="36" spans="1:11" ht="12" customHeight="1" x14ac:dyDescent="0.6">
      <c r="A36" s="35"/>
      <c r="B36" s="30"/>
      <c r="C36" s="30"/>
      <c r="D36" s="58"/>
      <c r="E36" s="45"/>
      <c r="F36" s="45"/>
      <c r="G36" s="45"/>
      <c r="H36" s="45"/>
      <c r="I36" s="45"/>
      <c r="J36" s="45"/>
    </row>
    <row r="37" spans="1:11" ht="22.05" customHeight="1" x14ac:dyDescent="0.6">
      <c r="A37" s="79" t="s">
        <v>0</v>
      </c>
      <c r="D37" s="83"/>
      <c r="F37" s="29"/>
      <c r="H37" s="29"/>
      <c r="J37" s="83"/>
    </row>
    <row r="38" spans="1:11" ht="22.05" customHeight="1" x14ac:dyDescent="0.6">
      <c r="A38" s="54" t="s">
        <v>201</v>
      </c>
      <c r="D38" s="83"/>
      <c r="F38" s="29"/>
      <c r="H38" s="29"/>
      <c r="J38" s="83"/>
    </row>
    <row r="39" spans="1:11" ht="22.05" customHeight="1" x14ac:dyDescent="0.6">
      <c r="B39" s="30"/>
      <c r="C39" s="30"/>
      <c r="D39" s="167" t="s">
        <v>3</v>
      </c>
      <c r="E39" s="167"/>
      <c r="F39" s="167"/>
      <c r="G39" s="137"/>
      <c r="H39" s="167" t="s">
        <v>39</v>
      </c>
      <c r="I39" s="167"/>
      <c r="J39" s="167"/>
    </row>
    <row r="40" spans="1:11" ht="16.5" customHeight="1" x14ac:dyDescent="0.6">
      <c r="B40" s="33"/>
      <c r="C40" s="30"/>
      <c r="D40" s="171" t="s">
        <v>189</v>
      </c>
      <c r="E40" s="171"/>
      <c r="F40" s="171"/>
      <c r="G40" s="153"/>
      <c r="H40" s="171" t="s">
        <v>189</v>
      </c>
      <c r="I40" s="171"/>
      <c r="J40" s="171"/>
    </row>
    <row r="41" spans="1:11" ht="22.05" customHeight="1" x14ac:dyDescent="0.55000000000000004">
      <c r="B41" s="125" t="s">
        <v>5</v>
      </c>
      <c r="C41" s="125"/>
      <c r="D41" s="30">
        <v>2021</v>
      </c>
      <c r="E41" s="30"/>
      <c r="F41" s="30">
        <v>2020</v>
      </c>
      <c r="G41" s="30"/>
      <c r="H41" s="30">
        <v>2021</v>
      </c>
      <c r="I41" s="30"/>
      <c r="J41" s="30">
        <v>2020</v>
      </c>
    </row>
    <row r="42" spans="1:11" ht="22.05" customHeight="1" x14ac:dyDescent="0.55000000000000004">
      <c r="B42" s="125"/>
      <c r="C42" s="125"/>
      <c r="D42" s="30"/>
      <c r="E42" s="30"/>
      <c r="F42" s="30" t="s">
        <v>150</v>
      </c>
      <c r="G42" s="30"/>
      <c r="H42" s="30"/>
      <c r="I42" s="30"/>
      <c r="J42" s="30"/>
    </row>
    <row r="43" spans="1:11" ht="22.05" customHeight="1" x14ac:dyDescent="0.55000000000000004">
      <c r="B43" s="125"/>
      <c r="C43" s="30"/>
      <c r="D43" s="168" t="s">
        <v>188</v>
      </c>
      <c r="E43" s="168"/>
      <c r="F43" s="168"/>
      <c r="G43" s="168"/>
      <c r="H43" s="168"/>
      <c r="I43" s="168"/>
      <c r="J43" s="168"/>
    </row>
    <row r="44" spans="1:11" ht="22.05" customHeight="1" x14ac:dyDescent="0.6">
      <c r="A44" s="88" t="s">
        <v>161</v>
      </c>
      <c r="B44" s="125"/>
      <c r="C44" s="30"/>
      <c r="D44" s="57"/>
      <c r="E44" s="47"/>
      <c r="F44" s="47"/>
      <c r="G44" s="47"/>
      <c r="H44" s="47"/>
      <c r="I44" s="47"/>
      <c r="J44" s="47"/>
    </row>
    <row r="45" spans="1:11" ht="22.05" customHeight="1" x14ac:dyDescent="0.55000000000000004">
      <c r="A45" s="29" t="s">
        <v>42</v>
      </c>
      <c r="B45" s="125"/>
      <c r="C45" s="30"/>
      <c r="D45" s="5">
        <v>-5159684</v>
      </c>
      <c r="E45" s="73"/>
      <c r="F45" s="73">
        <v>2383530</v>
      </c>
      <c r="G45" s="73"/>
      <c r="H45" s="23">
        <v>10099</v>
      </c>
      <c r="I45" s="73"/>
      <c r="J45" s="73">
        <v>-28942</v>
      </c>
    </row>
    <row r="46" spans="1:11" ht="22.05" customHeight="1" x14ac:dyDescent="0.55000000000000004">
      <c r="A46" s="29" t="s">
        <v>204</v>
      </c>
      <c r="B46" s="154"/>
      <c r="C46" s="30"/>
      <c r="D46" s="5">
        <v>0</v>
      </c>
      <c r="E46" s="73"/>
      <c r="F46" s="73">
        <v>-109233</v>
      </c>
      <c r="G46" s="73"/>
      <c r="H46" s="23">
        <v>0</v>
      </c>
      <c r="I46" s="73"/>
      <c r="J46" s="160">
        <v>0</v>
      </c>
    </row>
    <row r="47" spans="1:11" ht="22.05" customHeight="1" x14ac:dyDescent="0.55000000000000004">
      <c r="A47" s="29" t="s">
        <v>229</v>
      </c>
      <c r="B47" s="125"/>
      <c r="C47" s="30"/>
      <c r="D47" s="131">
        <v>-5524559</v>
      </c>
      <c r="E47" s="47"/>
      <c r="F47" s="74">
        <v>0</v>
      </c>
      <c r="G47" s="47"/>
      <c r="H47" s="26">
        <v>0</v>
      </c>
      <c r="I47" s="47"/>
      <c r="J47" s="74">
        <v>0</v>
      </c>
    </row>
    <row r="48" spans="1:11" ht="22.05" customHeight="1" x14ac:dyDescent="0.55000000000000004">
      <c r="A48" s="35" t="s">
        <v>183</v>
      </c>
      <c r="B48" s="125"/>
      <c r="C48" s="30"/>
      <c r="D48" s="22">
        <f>SUM(D47,D45,D46,D27:D35)</f>
        <v>1087353497.2906299</v>
      </c>
      <c r="E48" s="47"/>
      <c r="F48" s="22">
        <f>SUM(F47,F45,F46,F27:F35)</f>
        <v>822323715</v>
      </c>
      <c r="G48" s="47"/>
      <c r="H48" s="22">
        <f>SUM(H47,H45,H46,H27:H35)</f>
        <v>-12338274</v>
      </c>
      <c r="I48" s="47"/>
      <c r="J48" s="22">
        <f>SUM(J47,J45,J46,J27:J35)</f>
        <v>-9517362</v>
      </c>
    </row>
    <row r="49" spans="1:10" ht="22.05" customHeight="1" x14ac:dyDescent="0.55000000000000004">
      <c r="A49" s="35" t="s">
        <v>114</v>
      </c>
      <c r="B49" s="125"/>
      <c r="C49" s="30"/>
      <c r="D49" s="22">
        <v>4211672</v>
      </c>
      <c r="E49" s="47"/>
      <c r="F49" s="47">
        <v>1402914</v>
      </c>
      <c r="G49" s="47"/>
      <c r="H49" s="22">
        <v>0</v>
      </c>
      <c r="I49" s="47"/>
      <c r="J49" s="1">
        <v>0</v>
      </c>
    </row>
    <row r="50" spans="1:10" ht="22.05" customHeight="1" x14ac:dyDescent="0.55000000000000004">
      <c r="A50" s="29" t="s">
        <v>44</v>
      </c>
      <c r="B50" s="125"/>
      <c r="C50" s="30"/>
      <c r="D50" s="22">
        <v>-213646009</v>
      </c>
      <c r="E50" s="47"/>
      <c r="F50" s="47">
        <v>-126641810</v>
      </c>
      <c r="G50" s="47"/>
      <c r="H50" s="22">
        <v>-624265</v>
      </c>
      <c r="I50" s="47"/>
      <c r="J50" s="47">
        <v>-3552725</v>
      </c>
    </row>
    <row r="51" spans="1:10" ht="22.05" customHeight="1" x14ac:dyDescent="0.6">
      <c r="A51" s="79" t="s">
        <v>210</v>
      </c>
      <c r="B51" s="30"/>
      <c r="C51" s="30"/>
      <c r="D51" s="132">
        <f>SUM(D48:D50)</f>
        <v>877919160.29062986</v>
      </c>
      <c r="E51" s="45"/>
      <c r="F51" s="46">
        <f>SUM(F48:F50)</f>
        <v>697084819</v>
      </c>
      <c r="G51" s="45"/>
      <c r="H51" s="2">
        <f>SUM(H48:H50)</f>
        <v>-12962539</v>
      </c>
      <c r="I51" s="45"/>
      <c r="J51" s="46">
        <f>SUM(J48:J50)</f>
        <v>-13070087</v>
      </c>
    </row>
    <row r="52" spans="1:10" ht="22.05" customHeight="1" x14ac:dyDescent="0.6">
      <c r="A52" s="79"/>
      <c r="B52" s="125"/>
      <c r="C52" s="30"/>
      <c r="D52" s="58"/>
      <c r="E52" s="45"/>
      <c r="F52" s="45"/>
      <c r="G52" s="45"/>
      <c r="H52" s="45"/>
      <c r="I52" s="45"/>
      <c r="J52" s="45"/>
    </row>
    <row r="53" spans="1:10" ht="22.05" customHeight="1" x14ac:dyDescent="0.6">
      <c r="A53" s="85" t="s">
        <v>125</v>
      </c>
      <c r="B53" s="30"/>
      <c r="C53" s="30"/>
      <c r="D53" s="57"/>
      <c r="E53" s="47"/>
      <c r="F53" s="47"/>
      <c r="G53" s="47"/>
      <c r="H53" s="47"/>
      <c r="I53" s="47"/>
      <c r="J53" s="47"/>
    </row>
    <row r="54" spans="1:10" ht="22.05" customHeight="1" x14ac:dyDescent="0.55000000000000004">
      <c r="A54" s="29" t="s">
        <v>218</v>
      </c>
      <c r="B54" s="154"/>
      <c r="C54" s="30"/>
      <c r="D54" s="57">
        <v>-346</v>
      </c>
      <c r="E54" s="47"/>
      <c r="F54" s="152">
        <v>799992</v>
      </c>
      <c r="G54" s="47"/>
      <c r="H54" s="111">
        <v>0</v>
      </c>
      <c r="I54" s="47"/>
      <c r="J54" s="111">
        <v>0</v>
      </c>
    </row>
    <row r="55" spans="1:10" ht="22.05" customHeight="1" x14ac:dyDescent="0.55000000000000004">
      <c r="A55" s="29" t="s">
        <v>179</v>
      </c>
      <c r="B55" s="154" t="s">
        <v>211</v>
      </c>
      <c r="C55" s="30"/>
      <c r="D55" s="57">
        <f>-230542140-975493+809698</f>
        <v>-230707935</v>
      </c>
      <c r="E55" s="47"/>
      <c r="F55" s="111">
        <v>0</v>
      </c>
      <c r="G55" s="47"/>
      <c r="H55" s="111">
        <v>0</v>
      </c>
      <c r="I55" s="47"/>
      <c r="J55" s="111">
        <v>0</v>
      </c>
    </row>
    <row r="56" spans="1:10" ht="22.05" customHeight="1" x14ac:dyDescent="0.55000000000000004">
      <c r="A56" s="29" t="s">
        <v>147</v>
      </c>
      <c r="B56" s="125"/>
      <c r="C56" s="30"/>
      <c r="D56" s="22">
        <v>-98729378</v>
      </c>
      <c r="E56" s="47"/>
      <c r="F56" s="1">
        <v>-319300000</v>
      </c>
      <c r="G56" s="47"/>
      <c r="H56" s="22">
        <v>-100000000</v>
      </c>
      <c r="I56" s="47"/>
      <c r="J56" s="1">
        <v>-269300000</v>
      </c>
    </row>
    <row r="57" spans="1:10" ht="22.05" customHeight="1" x14ac:dyDescent="0.55000000000000004">
      <c r="A57" s="29" t="s">
        <v>220</v>
      </c>
      <c r="B57" s="125"/>
      <c r="C57" s="30"/>
      <c r="D57" s="5">
        <v>100356942</v>
      </c>
      <c r="E57" s="47"/>
      <c r="F57" s="1">
        <v>690310799</v>
      </c>
      <c r="G57" s="47"/>
      <c r="H57" s="23">
        <v>120627564</v>
      </c>
      <c r="I57" s="47"/>
      <c r="J57" s="1">
        <v>630218769</v>
      </c>
    </row>
    <row r="58" spans="1:10" ht="22.05" customHeight="1" x14ac:dyDescent="0.55000000000000004">
      <c r="A58" s="29" t="s">
        <v>115</v>
      </c>
      <c r="B58" s="125"/>
      <c r="C58" s="30"/>
      <c r="D58" s="5">
        <v>-143520272</v>
      </c>
      <c r="E58" s="47"/>
      <c r="F58" s="1">
        <v>-174676983</v>
      </c>
      <c r="G58" s="47"/>
      <c r="H58" s="23">
        <v>-48520272</v>
      </c>
      <c r="I58" s="47"/>
      <c r="J58" s="1">
        <v>-129677795</v>
      </c>
    </row>
    <row r="59" spans="1:10" ht="22.05" customHeight="1" x14ac:dyDescent="0.55000000000000004">
      <c r="A59" s="29" t="s">
        <v>219</v>
      </c>
      <c r="B59" s="154"/>
      <c r="C59" s="30"/>
      <c r="D59" s="5">
        <v>0</v>
      </c>
      <c r="E59" s="47"/>
      <c r="F59" s="1">
        <v>4000100</v>
      </c>
      <c r="G59" s="47"/>
      <c r="H59" s="23">
        <v>0</v>
      </c>
      <c r="I59" s="47"/>
      <c r="J59" s="1">
        <v>0</v>
      </c>
    </row>
    <row r="60" spans="1:10" ht="22.05" customHeight="1" x14ac:dyDescent="0.55000000000000004">
      <c r="A60" s="29" t="s">
        <v>143</v>
      </c>
      <c r="B60" s="125"/>
      <c r="C60" s="30"/>
      <c r="D60" s="5"/>
      <c r="E60" s="47"/>
      <c r="F60" s="1"/>
      <c r="G60" s="47"/>
      <c r="H60" s="23"/>
      <c r="I60" s="47"/>
      <c r="J60" s="1"/>
    </row>
    <row r="61" spans="1:10" ht="22.05" customHeight="1" x14ac:dyDescent="0.55000000000000004">
      <c r="A61" s="29" t="s">
        <v>144</v>
      </c>
      <c r="B61" s="125"/>
      <c r="C61" s="30"/>
      <c r="D61" s="5">
        <v>38000000</v>
      </c>
      <c r="E61" s="47"/>
      <c r="F61" s="1">
        <v>0</v>
      </c>
      <c r="G61" s="47"/>
      <c r="H61" s="23">
        <v>0</v>
      </c>
      <c r="I61" s="47"/>
      <c r="J61" s="1">
        <v>0</v>
      </c>
    </row>
    <row r="62" spans="1:10" ht="22.05" customHeight="1" x14ac:dyDescent="0.55000000000000004">
      <c r="A62" s="29" t="s">
        <v>221</v>
      </c>
      <c r="B62" s="125">
        <v>14</v>
      </c>
      <c r="C62" s="30"/>
      <c r="D62" s="22">
        <v>0</v>
      </c>
      <c r="E62" s="47"/>
      <c r="F62" s="1">
        <v>0</v>
      </c>
      <c r="G62" s="47"/>
      <c r="H62" s="22">
        <v>-323999500</v>
      </c>
      <c r="I62" s="47"/>
      <c r="J62" s="1">
        <v>-4999800</v>
      </c>
    </row>
    <row r="63" spans="1:10" ht="22.05" customHeight="1" x14ac:dyDescent="0.55000000000000004">
      <c r="A63" s="29" t="s">
        <v>223</v>
      </c>
      <c r="B63" s="125">
        <v>14</v>
      </c>
      <c r="C63" s="30"/>
      <c r="D63" s="22">
        <v>12000000</v>
      </c>
      <c r="E63" s="47"/>
      <c r="F63" s="1">
        <v>0</v>
      </c>
      <c r="G63" s="47"/>
      <c r="H63" s="22">
        <v>0</v>
      </c>
      <c r="I63" s="47"/>
      <c r="J63" s="1">
        <v>0</v>
      </c>
    </row>
    <row r="64" spans="1:10" ht="22.05" customHeight="1" x14ac:dyDescent="0.55000000000000004">
      <c r="A64" s="29" t="s">
        <v>222</v>
      </c>
      <c r="B64" s="154">
        <v>13</v>
      </c>
      <c r="C64" s="30"/>
      <c r="D64" s="22">
        <v>-1600000</v>
      </c>
      <c r="E64" s="47"/>
      <c r="F64" s="1">
        <v>0</v>
      </c>
      <c r="G64" s="47"/>
      <c r="H64" s="22">
        <v>-1600000</v>
      </c>
      <c r="I64" s="47"/>
      <c r="J64" s="1">
        <v>0</v>
      </c>
    </row>
    <row r="65" spans="1:10" ht="22.05" customHeight="1" x14ac:dyDescent="0.55000000000000004">
      <c r="A65" s="29" t="s">
        <v>224</v>
      </c>
      <c r="B65" s="125"/>
      <c r="C65" s="30"/>
      <c r="D65" s="22">
        <v>4000030</v>
      </c>
      <c r="E65" s="47"/>
      <c r="F65" s="1">
        <v>0</v>
      </c>
      <c r="G65" s="47"/>
      <c r="H65" s="22">
        <v>0</v>
      </c>
      <c r="I65" s="47"/>
      <c r="J65" s="1">
        <v>0</v>
      </c>
    </row>
    <row r="66" spans="1:10" ht="22.05" customHeight="1" x14ac:dyDescent="0.55000000000000004">
      <c r="A66" s="29" t="s">
        <v>228</v>
      </c>
      <c r="B66" s="30"/>
      <c r="C66" s="30"/>
      <c r="D66" s="5">
        <v>22013</v>
      </c>
      <c r="E66" s="47"/>
      <c r="F66" s="1">
        <v>1310722</v>
      </c>
      <c r="G66" s="47"/>
      <c r="H66" s="23">
        <v>0</v>
      </c>
      <c r="I66" s="47"/>
      <c r="J66" s="1">
        <v>0</v>
      </c>
    </row>
    <row r="67" spans="1:10" ht="22.05" customHeight="1" x14ac:dyDescent="0.55000000000000004">
      <c r="A67" s="29" t="s">
        <v>227</v>
      </c>
      <c r="B67" s="30"/>
      <c r="C67" s="30"/>
      <c r="D67" s="5">
        <v>-15391102</v>
      </c>
      <c r="E67" s="47"/>
      <c r="F67" s="1">
        <v>-55431309</v>
      </c>
      <c r="G67" s="47"/>
      <c r="H67" s="23">
        <v>0</v>
      </c>
      <c r="I67" s="47"/>
      <c r="J67" s="1">
        <v>-3852</v>
      </c>
    </row>
    <row r="68" spans="1:10" ht="22.05" customHeight="1" x14ac:dyDescent="0.55000000000000004">
      <c r="A68" s="29" t="s">
        <v>177</v>
      </c>
      <c r="B68" s="30"/>
      <c r="C68" s="30"/>
      <c r="D68" s="5">
        <v>-12710294</v>
      </c>
      <c r="E68" s="47"/>
      <c r="F68" s="1">
        <v>-13753442</v>
      </c>
      <c r="G68" s="47"/>
      <c r="H68" s="23">
        <v>0</v>
      </c>
      <c r="I68" s="47"/>
      <c r="J68" s="1">
        <v>0</v>
      </c>
    </row>
    <row r="69" spans="1:10" ht="22.05" customHeight="1" x14ac:dyDescent="0.55000000000000004">
      <c r="A69" s="29" t="s">
        <v>226</v>
      </c>
      <c r="B69" s="125"/>
      <c r="C69" s="30"/>
      <c r="D69" s="22">
        <v>6399996</v>
      </c>
      <c r="F69" s="1">
        <v>6399996</v>
      </c>
      <c r="H69" s="1">
        <v>0</v>
      </c>
      <c r="J69" s="1">
        <v>0</v>
      </c>
    </row>
    <row r="70" spans="1:10" ht="22.05" customHeight="1" x14ac:dyDescent="0.55000000000000004">
      <c r="A70" s="29" t="s">
        <v>225</v>
      </c>
      <c r="B70" s="154"/>
      <c r="C70" s="30"/>
      <c r="D70" s="22">
        <v>0</v>
      </c>
      <c r="F70" s="1">
        <v>0</v>
      </c>
      <c r="H70" s="1">
        <v>-40000000</v>
      </c>
      <c r="J70" s="1">
        <v>0</v>
      </c>
    </row>
    <row r="71" spans="1:10" ht="22.05" customHeight="1" x14ac:dyDescent="0.55000000000000004">
      <c r="A71" s="29" t="s">
        <v>35</v>
      </c>
      <c r="B71" s="30"/>
      <c r="C71" s="30"/>
      <c r="D71" s="22">
        <v>10194010</v>
      </c>
      <c r="E71" s="47"/>
      <c r="F71" s="1">
        <v>7000000</v>
      </c>
      <c r="G71" s="47"/>
      <c r="H71" s="1">
        <v>788193384</v>
      </c>
      <c r="I71" s="47"/>
      <c r="J71" s="1">
        <v>630999473</v>
      </c>
    </row>
    <row r="72" spans="1:10" ht="22.05" customHeight="1" x14ac:dyDescent="0.55000000000000004">
      <c r="A72" s="29" t="s">
        <v>59</v>
      </c>
      <c r="B72" s="125"/>
      <c r="C72" s="30"/>
      <c r="D72" s="22">
        <v>29997090</v>
      </c>
      <c r="E72" s="47"/>
      <c r="F72" s="1">
        <v>35903753</v>
      </c>
      <c r="G72" s="47"/>
      <c r="H72" s="1">
        <v>14541831.92</v>
      </c>
      <c r="I72" s="47"/>
      <c r="J72" s="1">
        <v>19290776</v>
      </c>
    </row>
    <row r="73" spans="1:10" ht="22.05" customHeight="1" x14ac:dyDescent="0.6">
      <c r="A73" s="79" t="s">
        <v>60</v>
      </c>
      <c r="B73" s="30"/>
      <c r="C73" s="30"/>
      <c r="D73" s="132">
        <f>SUM(D54:D72)</f>
        <v>-301689246</v>
      </c>
      <c r="E73" s="45"/>
      <c r="F73" s="132">
        <f>SUM(F54:F72)</f>
        <v>182563628</v>
      </c>
      <c r="G73" s="45"/>
      <c r="H73" s="132">
        <f>SUM(H54:H72)</f>
        <v>409243007.92000002</v>
      </c>
      <c r="I73" s="45"/>
      <c r="J73" s="132">
        <f>SUM(J54:J72)</f>
        <v>876527571</v>
      </c>
    </row>
    <row r="74" spans="1:10" ht="22.2" x14ac:dyDescent="0.6">
      <c r="A74" s="79"/>
      <c r="B74" s="30"/>
      <c r="C74" s="30"/>
      <c r="D74" s="58"/>
      <c r="E74" s="45"/>
      <c r="F74" s="45"/>
      <c r="G74" s="45"/>
      <c r="H74" s="45"/>
      <c r="I74" s="45"/>
      <c r="J74" s="45"/>
    </row>
    <row r="75" spans="1:10" ht="22.05" customHeight="1" x14ac:dyDescent="0.6">
      <c r="A75" s="76" t="s">
        <v>0</v>
      </c>
      <c r="D75" s="83"/>
      <c r="F75" s="29"/>
      <c r="H75" s="29"/>
      <c r="J75" s="83"/>
    </row>
    <row r="76" spans="1:10" ht="22.05" customHeight="1" x14ac:dyDescent="0.6">
      <c r="A76" s="84" t="s">
        <v>201</v>
      </c>
      <c r="D76" s="83"/>
      <c r="F76" s="29"/>
      <c r="H76" s="29"/>
      <c r="J76" s="83"/>
    </row>
    <row r="77" spans="1:10" ht="22.05" customHeight="1" x14ac:dyDescent="0.6">
      <c r="B77" s="30"/>
      <c r="C77" s="30"/>
      <c r="D77" s="167" t="s">
        <v>3</v>
      </c>
      <c r="E77" s="167"/>
      <c r="F77" s="167"/>
      <c r="G77" s="124"/>
      <c r="H77" s="167" t="s">
        <v>39</v>
      </c>
      <c r="I77" s="167"/>
      <c r="J77" s="167"/>
    </row>
    <row r="78" spans="1:10" ht="19.5" customHeight="1" x14ac:dyDescent="0.6">
      <c r="B78" s="30"/>
      <c r="C78" s="30"/>
      <c r="D78" s="171" t="s">
        <v>189</v>
      </c>
      <c r="E78" s="171"/>
      <c r="F78" s="171"/>
      <c r="G78" s="153"/>
      <c r="H78" s="171" t="s">
        <v>189</v>
      </c>
      <c r="I78" s="171"/>
      <c r="J78" s="171"/>
    </row>
    <row r="79" spans="1:10" ht="22.05" customHeight="1" x14ac:dyDescent="0.55000000000000004">
      <c r="B79" s="159" t="s">
        <v>5</v>
      </c>
      <c r="C79" s="125"/>
      <c r="D79" s="30">
        <v>2021</v>
      </c>
      <c r="E79" s="30"/>
      <c r="F79" s="30">
        <v>2020</v>
      </c>
      <c r="G79" s="30"/>
      <c r="H79" s="30">
        <v>2021</v>
      </c>
      <c r="I79" s="30"/>
      <c r="J79" s="30">
        <v>2020</v>
      </c>
    </row>
    <row r="80" spans="1:10" ht="22.05" customHeight="1" x14ac:dyDescent="0.55000000000000004">
      <c r="B80" s="125"/>
      <c r="C80" s="125"/>
      <c r="D80" s="30"/>
      <c r="E80" s="30"/>
      <c r="F80" s="30" t="s">
        <v>150</v>
      </c>
      <c r="G80" s="30"/>
      <c r="H80" s="30"/>
      <c r="I80" s="30"/>
      <c r="J80" s="30"/>
    </row>
    <row r="81" spans="1:10" ht="22.05" customHeight="1" x14ac:dyDescent="0.55000000000000004">
      <c r="B81" s="125"/>
      <c r="C81" s="125"/>
      <c r="D81" s="168" t="s">
        <v>188</v>
      </c>
      <c r="E81" s="168"/>
      <c r="F81" s="168"/>
      <c r="G81" s="168"/>
      <c r="H81" s="168"/>
      <c r="I81" s="168"/>
      <c r="J81" s="168"/>
    </row>
    <row r="82" spans="1:10" ht="22.05" customHeight="1" x14ac:dyDescent="0.6">
      <c r="A82" s="85" t="s">
        <v>61</v>
      </c>
      <c r="C82" s="30"/>
      <c r="D82" s="29"/>
      <c r="F82" s="29"/>
      <c r="H82" s="29"/>
      <c r="J82" s="29"/>
    </row>
    <row r="83" spans="1:10" ht="22.05" customHeight="1" x14ac:dyDescent="0.55000000000000004">
      <c r="A83" s="29" t="s">
        <v>205</v>
      </c>
      <c r="B83" s="154"/>
      <c r="C83" s="30"/>
      <c r="D83" s="22">
        <v>-1000000</v>
      </c>
      <c r="E83" s="47"/>
      <c r="F83" s="28">
        <v>0</v>
      </c>
      <c r="G83" s="47"/>
      <c r="H83" s="22">
        <v>0</v>
      </c>
      <c r="I83" s="47"/>
      <c r="J83" s="1">
        <v>0</v>
      </c>
    </row>
    <row r="84" spans="1:10" ht="22.05" customHeight="1" x14ac:dyDescent="0.55000000000000004">
      <c r="A84" s="29" t="s">
        <v>62</v>
      </c>
      <c r="B84" s="125"/>
      <c r="C84" s="30"/>
      <c r="D84" s="22">
        <v>-99901307</v>
      </c>
      <c r="E84" s="47"/>
      <c r="F84" s="57">
        <v>-96835822</v>
      </c>
      <c r="G84" s="47"/>
      <c r="H84" s="22">
        <v>0</v>
      </c>
      <c r="I84" s="47"/>
      <c r="J84" s="1">
        <v>0</v>
      </c>
    </row>
    <row r="85" spans="1:10" ht="22.05" customHeight="1" x14ac:dyDescent="0.55000000000000004">
      <c r="A85" s="29" t="s">
        <v>170</v>
      </c>
      <c r="B85" s="125"/>
      <c r="C85" s="30"/>
      <c r="D85" s="22">
        <v>-1708990</v>
      </c>
      <c r="E85" s="47"/>
      <c r="F85" s="22">
        <v>-2091779</v>
      </c>
      <c r="G85" s="47"/>
      <c r="H85" s="22">
        <v>0</v>
      </c>
      <c r="I85" s="47"/>
      <c r="J85" s="1">
        <v>0</v>
      </c>
    </row>
    <row r="86" spans="1:10" ht="22.05" customHeight="1" x14ac:dyDescent="0.55000000000000004">
      <c r="A86" s="29" t="s">
        <v>159</v>
      </c>
      <c r="B86" s="125">
        <v>25</v>
      </c>
      <c r="C86" s="30"/>
      <c r="D86" s="22">
        <v>-779994488</v>
      </c>
      <c r="E86" s="47"/>
      <c r="F86" s="22">
        <v>-630000472</v>
      </c>
      <c r="G86" s="47"/>
      <c r="H86" s="22">
        <v>-779993948</v>
      </c>
      <c r="I86" s="47"/>
      <c r="J86" s="1">
        <v>-629999929</v>
      </c>
    </row>
    <row r="87" spans="1:10" ht="22.05" customHeight="1" x14ac:dyDescent="0.6">
      <c r="A87" s="79" t="s">
        <v>148</v>
      </c>
      <c r="B87" s="125"/>
      <c r="C87" s="30"/>
      <c r="D87" s="132">
        <f>SUM(D83:D86)</f>
        <v>-882604785</v>
      </c>
      <c r="E87" s="45"/>
      <c r="F87" s="132">
        <f>SUM(F83:F86)</f>
        <v>-728928073</v>
      </c>
      <c r="G87" s="45"/>
      <c r="H87" s="132">
        <f>SUM(H83:H86)</f>
        <v>-779993948</v>
      </c>
      <c r="I87" s="45"/>
      <c r="J87" s="132">
        <f>SUM(J83:J86)</f>
        <v>-629999929</v>
      </c>
    </row>
    <row r="88" spans="1:10" ht="22.05" customHeight="1" x14ac:dyDescent="0.6">
      <c r="A88" s="79"/>
      <c r="B88" s="125"/>
      <c r="C88" s="30"/>
      <c r="D88" s="133"/>
      <c r="E88" s="45"/>
      <c r="F88" s="45"/>
      <c r="G88" s="45"/>
      <c r="H88" s="4"/>
      <c r="I88" s="45"/>
      <c r="J88" s="45"/>
    </row>
    <row r="89" spans="1:10" ht="22.05" customHeight="1" x14ac:dyDescent="0.6">
      <c r="A89" s="79" t="s">
        <v>212</v>
      </c>
      <c r="B89" s="30"/>
      <c r="C89" s="30"/>
      <c r="D89" s="134">
        <f>D51+D73+D87</f>
        <v>-306374870.70937014</v>
      </c>
      <c r="E89" s="45"/>
      <c r="F89" s="58">
        <f>F51+F73+F87</f>
        <v>150720374</v>
      </c>
      <c r="G89" s="45"/>
      <c r="H89" s="134">
        <f>H51+H73+H87</f>
        <v>-383713479.07999998</v>
      </c>
      <c r="I89" s="45"/>
      <c r="J89" s="58">
        <f>J51+J73+J87</f>
        <v>233457555</v>
      </c>
    </row>
    <row r="90" spans="1:10" ht="22.05" customHeight="1" x14ac:dyDescent="0.55000000000000004">
      <c r="A90" s="35" t="s">
        <v>70</v>
      </c>
      <c r="B90" s="30"/>
      <c r="C90" s="30"/>
      <c r="D90" s="22">
        <v>1110414354</v>
      </c>
      <c r="E90" s="47"/>
      <c r="F90" s="57">
        <v>959693980</v>
      </c>
      <c r="G90" s="47"/>
      <c r="H90" s="22">
        <v>442564921</v>
      </c>
      <c r="I90" s="47"/>
      <c r="J90" s="57">
        <v>209107367</v>
      </c>
    </row>
    <row r="91" spans="1:10" ht="22.05" customHeight="1" thickBot="1" x14ac:dyDescent="0.65">
      <c r="A91" s="79" t="s">
        <v>230</v>
      </c>
      <c r="B91" s="125"/>
      <c r="C91" s="30"/>
      <c r="D91" s="135">
        <f>D90+D89</f>
        <v>804039483.29062986</v>
      </c>
      <c r="E91" s="45"/>
      <c r="F91" s="75">
        <f>F90+F89</f>
        <v>1110414354</v>
      </c>
      <c r="G91" s="45"/>
      <c r="H91" s="135">
        <f>H90+H89</f>
        <v>58851441.920000017</v>
      </c>
      <c r="I91" s="45"/>
      <c r="J91" s="75">
        <f>J90+J89</f>
        <v>442564922</v>
      </c>
    </row>
    <row r="92" spans="1:10" ht="22.05" customHeight="1" thickTop="1" x14ac:dyDescent="0.55000000000000004">
      <c r="D92" s="22"/>
      <c r="E92" s="47"/>
      <c r="F92" s="47"/>
      <c r="G92" s="47"/>
      <c r="H92" s="1"/>
      <c r="I92" s="47"/>
      <c r="J92" s="47"/>
    </row>
    <row r="93" spans="1:10" ht="22.05" customHeight="1" x14ac:dyDescent="0.6">
      <c r="A93" s="77" t="s">
        <v>72</v>
      </c>
      <c r="D93" s="22"/>
      <c r="F93" s="29"/>
      <c r="H93" s="22"/>
      <c r="J93" s="29"/>
    </row>
    <row r="94" spans="1:10" ht="22.05" customHeight="1" x14ac:dyDescent="0.55000000000000004">
      <c r="A94" s="35" t="s">
        <v>116</v>
      </c>
      <c r="D94" s="22">
        <v>1155854</v>
      </c>
      <c r="F94" s="57">
        <v>-7242195</v>
      </c>
      <c r="H94" s="22">
        <v>0</v>
      </c>
      <c r="J94" s="57">
        <v>-3852</v>
      </c>
    </row>
    <row r="95" spans="1:10" ht="22.05" customHeight="1" x14ac:dyDescent="0.55000000000000004">
      <c r="A95" s="35" t="s">
        <v>117</v>
      </c>
      <c r="D95" s="22">
        <v>10582</v>
      </c>
      <c r="F95" s="57">
        <v>-34069</v>
      </c>
      <c r="H95" s="22">
        <v>0</v>
      </c>
      <c r="J95" s="1">
        <v>0</v>
      </c>
    </row>
    <row r="96" spans="1:10" ht="22.05" customHeight="1" x14ac:dyDescent="0.55000000000000004">
      <c r="A96" s="35" t="s">
        <v>171</v>
      </c>
      <c r="D96" s="22">
        <v>6727045</v>
      </c>
      <c r="F96" s="57">
        <v>-59638808</v>
      </c>
      <c r="H96" s="22">
        <v>0</v>
      </c>
      <c r="J96" s="1">
        <v>0</v>
      </c>
    </row>
    <row r="97" spans="1:10" ht="22.05" customHeight="1" x14ac:dyDescent="0.55000000000000004">
      <c r="A97" s="35" t="s">
        <v>9</v>
      </c>
      <c r="D97" s="22">
        <v>0</v>
      </c>
      <c r="F97" s="28">
        <v>0</v>
      </c>
      <c r="H97" s="22">
        <v>303999600</v>
      </c>
      <c r="J97" s="1">
        <v>317999604</v>
      </c>
    </row>
    <row r="98" spans="1:10" ht="22.05" customHeight="1" x14ac:dyDescent="0.6">
      <c r="A98" s="77"/>
      <c r="D98" s="57"/>
      <c r="F98" s="29"/>
      <c r="H98" s="57"/>
      <c r="J98" s="29"/>
    </row>
    <row r="99" spans="1:10" ht="22.05" customHeight="1" x14ac:dyDescent="0.6">
      <c r="A99" s="79"/>
      <c r="B99" s="125"/>
      <c r="C99" s="30"/>
      <c r="D99" s="144"/>
      <c r="E99" s="45"/>
      <c r="F99" s="141"/>
      <c r="G99" s="45"/>
      <c r="H99" s="141"/>
      <c r="I99" s="45"/>
      <c r="J99" s="141"/>
    </row>
  </sheetData>
  <mergeCells count="15">
    <mergeCell ref="D3:F3"/>
    <mergeCell ref="H3:J3"/>
    <mergeCell ref="D81:J81"/>
    <mergeCell ref="D43:J43"/>
    <mergeCell ref="D77:F77"/>
    <mergeCell ref="H77:J77"/>
    <mergeCell ref="D7:J7"/>
    <mergeCell ref="D39:F39"/>
    <mergeCell ref="H39:J39"/>
    <mergeCell ref="D4:F4"/>
    <mergeCell ref="H4:J4"/>
    <mergeCell ref="D40:F40"/>
    <mergeCell ref="H40:J40"/>
    <mergeCell ref="D78:F78"/>
    <mergeCell ref="H78:J78"/>
  </mergeCells>
  <pageMargins left="0.55000000000000004" right="0.34" top="0.48" bottom="0.2" header="0.5" footer="0.2"/>
  <pageSetup paperSize="9" scale="80" firstPageNumber="14" fitToHeight="0" orientation="portrait" useFirstPageNumber="1" r:id="rId1"/>
  <headerFooter>
    <oddFooter xml:space="preserve">&amp;LThe accompanying notes form an integral part of the financial statements.
&amp;C&amp;14&amp;P&amp;R
</oddFooter>
  </headerFooter>
  <rowBreaks count="2" manualBreakCount="2">
    <brk id="36" max="9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</vt:lpstr>
      <vt:lpstr>CH-Consol FS 7-8</vt:lpstr>
      <vt:lpstr>CH-Separate FS 9-10</vt:lpstr>
      <vt:lpstr>CF 11-13 </vt:lpstr>
      <vt:lpstr>'BS 3-4'!Print_Area</vt:lpstr>
      <vt:lpstr>'CF 11-13 '!Print_Area</vt:lpstr>
      <vt:lpstr>'CH-Consol FS 7-8'!Print_Area</vt:lpstr>
      <vt:lpstr>'CH-Separate FS 9-10'!Print_Area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Purinut, Vatcharakorn</cp:lastModifiedBy>
  <cp:lastPrinted>2022-02-24T04:19:11Z</cp:lastPrinted>
  <dcterms:created xsi:type="dcterms:W3CDTF">2021-03-19T03:12:51Z</dcterms:created>
  <dcterms:modified xsi:type="dcterms:W3CDTF">2022-02-24T04:19:24Z</dcterms:modified>
</cp:coreProperties>
</file>