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 ProX\Desktop\TPC-FS Q122\"/>
    </mc:Choice>
  </mc:AlternateContent>
  <xr:revisionPtr revIDLastSave="0" documentId="13_ncr:1_{4030DBAD-9E41-4AF6-9971-7A6B8A540D9E}" xr6:coauthVersionLast="47" xr6:coauthVersionMax="47" xr10:uidLastSave="{00000000-0000-0000-0000-000000000000}"/>
  <bookViews>
    <workbookView xWindow="-98" yWindow="-98" windowWidth="21795" windowHeight="13996" tabRatio="803" xr2:uid="{00000000-000D-0000-FFFF-FFFF00000000}"/>
  </bookViews>
  <sheets>
    <sheet name="สินทรัพย์" sheetId="1" r:id="rId1"/>
    <sheet name="หนี้สิน" sheetId="16" r:id="rId2"/>
    <sheet name="ทุน" sheetId="17" r:id="rId3"/>
    <sheet name="กำไร 3 " sheetId="15" r:id="rId4"/>
    <sheet name="เปลี่ยนแปลง(รวม)" sheetId="12" r:id="rId5"/>
    <sheet name="เปลี่ยนแปลง(เดี่ยว)" sheetId="13" r:id="rId6"/>
    <sheet name="กระแส 1" sheetId="14" r:id="rId7"/>
    <sheet name="กระแส 2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[2]Lead!#REF!</definedName>
    <definedName name="ARP_Threshold">[2]Lead!#REF!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[3]data!$C$1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[4]MP!$A$5:$E$17</definedName>
    <definedName name="dbMP2">#REF!</definedName>
    <definedName name="dENTAL">#REF!</definedName>
    <definedName name="Education">#REF!</definedName>
    <definedName name="ff">'[5]Id card'!$B$4:$E$1018</definedName>
    <definedName name="fff">#REF!</definedName>
    <definedName name="FL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idcard">#REF!</definedName>
    <definedName name="Income_tax">#REF!</definedName>
    <definedName name="index1">'[6]Non-Statistical Sampling Master'!$C$63</definedName>
    <definedName name="Inventory_days">#REF!</definedName>
    <definedName name="K_1">[4]KC!#REF!</definedName>
    <definedName name="KB">#REF!</definedName>
    <definedName name="KCC">#REF!</definedName>
    <definedName name="KHK">#REF!</definedName>
    <definedName name="KTL">#REF!</definedName>
    <definedName name="L_Adjust">[7]Links!$H$1:$H$65536</definedName>
    <definedName name="L_AJE_Tot">[7]Links!$G$1:$G$65536</definedName>
    <definedName name="L_CY_Beg">[7]Links!$F$1:$F$65536</definedName>
    <definedName name="L_CY_End">[7]Links!$J$1:$J$65536</definedName>
    <definedName name="L_PY_End">[7]Links!$K$1:$K$65536</definedName>
    <definedName name="L_RJE_Tot">[7]Links!$I$1:$I$65536</definedName>
    <definedName name="Language">[8]Basic_Information!$F$4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S">'[9]Non-Statistical Sampling Master'!$C$63</definedName>
    <definedName name="NSProjectionMethodIndex">'[10]Non-Statistical Sampling Master'!$C$63</definedName>
    <definedName name="NSR">'[9]Non-Statistical Sampling Master'!$C$50:$C$53</definedName>
    <definedName name="NSRequiredLevelOfEvidenceItems">'[10]Non-Statistical Sampling Master'!$C$50:$C$53</definedName>
    <definedName name="NSTargetedTestingItems">'[10]Two Step Revenue Testing Master'!$E$47</definedName>
    <definedName name="OPTEC">#REF!</definedName>
    <definedName name="Other">[11]Data!$D$58:$D$59</definedName>
    <definedName name="Other_asset_life">#REF!</definedName>
    <definedName name="Other_CA">#REF!</definedName>
    <definedName name="Other_CL">#REF!</definedName>
    <definedName name="PeriodsInYear">[12]!PeriodsInYear</definedName>
    <definedName name="PIE">'[10]Two Step Revenue Testing Master'!$C$87</definedName>
    <definedName name="PooNim">#REF!</definedName>
    <definedName name="_xlnm.Print_Area" localSheetId="5">'เปลี่ยนแปลง(เดี่ยว)'!$A$1:$Q$27</definedName>
    <definedName name="_xlnm.Print_Area" localSheetId="4">'เปลี่ยนแปลง(รวม)'!$A$1:$Z$33</definedName>
    <definedName name="_xlnm.Print_Area" localSheetId="6">'กระแส 1'!$A$1:$L$39</definedName>
    <definedName name="_xlnm.Print_Area" localSheetId="7">'กระแส 2'!$A$1:$L$55</definedName>
    <definedName name="_xlnm.Print_Area" localSheetId="3">'กำไร 3 '!$A$1:$M$40</definedName>
    <definedName name="_xlnm.Print_Area" localSheetId="2">ทุน!$A$1:$L$25</definedName>
    <definedName name="_xlnm.Print_Area" localSheetId="0">สินทรัพย์!$A$1:$M$34</definedName>
    <definedName name="_xlnm.Print_Area" localSheetId="1">หนี้สิน!$A$1:$J$32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etAge">#REF!</definedName>
    <definedName name="rrrr">#REF!</definedName>
    <definedName name="s">[13]Budget!#REF!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_Data">[2]Lead!$F$1:$F$348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ALES">#REF!</definedName>
    <definedName name="SEA">#REF!</definedName>
    <definedName name="sf">#REF!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[14]Info!$A$2:$A$6</definedName>
    <definedName name="stt" hidden="1">#REF!</definedName>
    <definedName name="TextRefCopyRangeCount" hidden="1">5</definedName>
    <definedName name="Title">[15]Mgr!$B$5:$AA$7</definedName>
    <definedName name="TRAN">#REF!</definedName>
    <definedName name="TTDesiredLevelOfEvidenceItems">'[10]Global Data'!$B$92:$B$95</definedName>
    <definedName name="TwoStepMisstatementIdentified">'[10]Two Step Revenue Testing Master'!$C$85</definedName>
    <definedName name="TwoStepTolerableEstMisstmtCalc">'[10]Two Step Revenue Testing Master'!$T$45</definedName>
    <definedName name="TWS">'[9]Two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'[16]AR Summary'!$C$8</definedName>
    <definedName name="WARE">#REF!</definedName>
    <definedName name="Y53Y">#REF!</definedName>
    <definedName name="YL">#REF!</definedName>
    <definedName name="เ294">'[13]Cash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[13]Budget!#REF!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3" l="1"/>
  <c r="R13" i="13"/>
  <c r="K18" i="13"/>
  <c r="N20" i="12"/>
  <c r="N22" i="12" s="1"/>
  <c r="D20" i="12"/>
  <c r="D22" i="12" s="1"/>
  <c r="D13" i="12"/>
  <c r="D23" i="12" s="1"/>
  <c r="T12" i="12"/>
  <c r="V13" i="12" s="1"/>
  <c r="G22" i="12"/>
  <c r="Z20" i="12"/>
  <c r="Z22" i="12" s="1"/>
  <c r="X20" i="12"/>
  <c r="X22" i="12" s="1"/>
  <c r="V20" i="12"/>
  <c r="V22" i="12" s="1"/>
  <c r="T20" i="12"/>
  <c r="T22" i="12" s="1"/>
  <c r="R20" i="12"/>
  <c r="R22" i="12" s="1"/>
  <c r="P20" i="12"/>
  <c r="P22" i="12" s="1"/>
  <c r="L20" i="12"/>
  <c r="L22" i="12" s="1"/>
  <c r="J20" i="12"/>
  <c r="J22" i="12" s="1"/>
  <c r="J23" i="12" s="1"/>
  <c r="J25" i="12" s="1"/>
  <c r="H20" i="12"/>
  <c r="H22" i="12" s="1"/>
  <c r="F20" i="12"/>
  <c r="F22" i="12" s="1"/>
  <c r="Z13" i="12"/>
  <c r="X13" i="12"/>
  <c r="R13" i="12"/>
  <c r="P13" i="12"/>
  <c r="N13" i="12"/>
  <c r="L13" i="12"/>
  <c r="J13" i="12"/>
  <c r="H13" i="12"/>
  <c r="F13" i="12"/>
  <c r="Z28" i="12"/>
  <c r="N27" i="12"/>
  <c r="V27" i="12" s="1"/>
  <c r="Z27" i="12" s="1"/>
  <c r="R23" i="12" l="1"/>
  <c r="T13" i="12"/>
  <c r="H23" i="12"/>
  <c r="F23" i="12"/>
  <c r="P23" i="12"/>
  <c r="V23" i="12"/>
  <c r="N23" i="12"/>
  <c r="T23" i="12"/>
  <c r="L23" i="12"/>
  <c r="X23" i="12"/>
  <c r="Z23" i="12"/>
  <c r="F41" i="18"/>
  <c r="J41" i="18"/>
  <c r="F40" i="18"/>
  <c r="L36" i="18"/>
  <c r="J36" i="18"/>
  <c r="H36" i="18"/>
  <c r="F36" i="18"/>
  <c r="Z29" i="12" l="1"/>
  <c r="X29" i="12"/>
  <c r="X31" i="12" s="1"/>
  <c r="X33" i="12" s="1"/>
  <c r="F22" i="17" s="1"/>
  <c r="V29" i="12"/>
  <c r="V31" i="12" s="1"/>
  <c r="R29" i="12"/>
  <c r="R31" i="12" s="1"/>
  <c r="T28" i="12"/>
  <c r="T27" i="12"/>
  <c r="T26" i="12"/>
  <c r="P29" i="12"/>
  <c r="P31" i="12" s="1"/>
  <c r="P33" i="12" s="1"/>
  <c r="N29" i="12"/>
  <c r="N31" i="12" s="1"/>
  <c r="N33" i="12" s="1"/>
  <c r="L29" i="12"/>
  <c r="L31" i="12" s="1"/>
  <c r="J29" i="12"/>
  <c r="J31" i="12" s="1"/>
  <c r="H29" i="12"/>
  <c r="H31" i="12" s="1"/>
  <c r="F29" i="12"/>
  <c r="F31" i="12" s="1"/>
  <c r="D29" i="12"/>
  <c r="D31" i="12" s="1"/>
  <c r="T29" i="12" l="1"/>
  <c r="T31" i="12" s="1"/>
  <c r="Z31" i="12"/>
  <c r="R25" i="12" l="1"/>
  <c r="R33" i="12" s="1"/>
  <c r="T33" i="12" s="1"/>
  <c r="F20" i="17" s="1"/>
  <c r="J33" i="12"/>
  <c r="D22" i="16" l="1"/>
  <c r="G18" i="1"/>
  <c r="J31" i="16"/>
  <c r="M25" i="13" l="1"/>
  <c r="K25" i="13"/>
  <c r="I25" i="13"/>
  <c r="G25" i="13"/>
  <c r="E25" i="13"/>
  <c r="Q15" i="13"/>
  <c r="O15" i="13"/>
  <c r="O17" i="13" s="1"/>
  <c r="M15" i="13"/>
  <c r="M17" i="13" s="1"/>
  <c r="K15" i="13"/>
  <c r="K17" i="13" s="1"/>
  <c r="I15" i="13"/>
  <c r="I17" i="13" s="1"/>
  <c r="G15" i="13"/>
  <c r="G17" i="13" s="1"/>
  <c r="E15" i="13"/>
  <c r="E17" i="13" s="1"/>
  <c r="E26" i="13" l="1"/>
  <c r="K26" i="13"/>
  <c r="I26" i="13"/>
  <c r="M26" i="13"/>
  <c r="G26" i="13"/>
  <c r="L25" i="12" l="1"/>
  <c r="L33" i="12" s="1"/>
  <c r="H25" i="12"/>
  <c r="H33" i="12" s="1"/>
  <c r="F25" i="12"/>
  <c r="F33" i="12" s="1"/>
  <c r="D25" i="12"/>
  <c r="D33" i="12" s="1"/>
  <c r="K32" i="1"/>
  <c r="G32" i="1"/>
  <c r="M18" i="13"/>
  <c r="I18" i="13"/>
  <c r="G18" i="13"/>
  <c r="M29" i="15"/>
  <c r="K29" i="15"/>
  <c r="G29" i="15"/>
  <c r="AA28" i="12" s="1"/>
  <c r="I29" i="15"/>
  <c r="AA19" i="12" s="1"/>
  <c r="I38" i="15"/>
  <c r="I34" i="15"/>
  <c r="AA18" i="12" s="1"/>
  <c r="I9" i="15"/>
  <c r="M12" i="15"/>
  <c r="H21" i="17"/>
  <c r="F31" i="16"/>
  <c r="O18" i="13"/>
  <c r="L40" i="18"/>
  <c r="L42" i="18" s="1"/>
  <c r="J40" i="18"/>
  <c r="J42" i="18" s="1"/>
  <c r="H40" i="18"/>
  <c r="H42" i="18" s="1"/>
  <c r="F42" i="18"/>
  <c r="L19" i="18"/>
  <c r="J19" i="18"/>
  <c r="F19" i="18"/>
  <c r="M38" i="15"/>
  <c r="G38" i="15"/>
  <c r="AA31" i="12" s="1"/>
  <c r="M34" i="15"/>
  <c r="G34" i="15"/>
  <c r="AA27" i="12" s="1"/>
  <c r="K12" i="15"/>
  <c r="I12" i="15"/>
  <c r="G12" i="15"/>
  <c r="M9" i="15"/>
  <c r="K9" i="15"/>
  <c r="G9" i="15"/>
  <c r="J21" i="17"/>
  <c r="J23" i="17" s="1"/>
  <c r="F21" i="17"/>
  <c r="F23" i="17" s="1"/>
  <c r="H31" i="16"/>
  <c r="D31" i="16"/>
  <c r="H22" i="16"/>
  <c r="V25" i="12" l="1"/>
  <c r="Z25" i="12" s="1"/>
  <c r="V33" i="12"/>
  <c r="Z33" i="12" s="1"/>
  <c r="AA33" i="12" s="1"/>
  <c r="G34" i="1"/>
  <c r="G13" i="15"/>
  <c r="K13" i="15"/>
  <c r="K19" i="15" s="1"/>
  <c r="K23" i="15" s="1"/>
  <c r="K25" i="15" s="1"/>
  <c r="D32" i="16"/>
  <c r="F25" i="17" s="1"/>
  <c r="H19" i="18"/>
  <c r="L37" i="14"/>
  <c r="L39" i="14" s="1"/>
  <c r="H37" i="14"/>
  <c r="H39" i="14" s="1"/>
  <c r="I13" i="15"/>
  <c r="I19" i="15" s="1"/>
  <c r="I23" i="15" s="1"/>
  <c r="I25" i="15" s="1"/>
  <c r="I30" i="15" s="1"/>
  <c r="M13" i="15"/>
  <c r="M19" i="15" s="1"/>
  <c r="M23" i="15" s="1"/>
  <c r="M25" i="15" s="1"/>
  <c r="M30" i="15" s="1"/>
  <c r="H23" i="17"/>
  <c r="L21" i="17"/>
  <c r="L23" i="17" s="1"/>
  <c r="H32" i="16"/>
  <c r="J25" i="17" s="1"/>
  <c r="F22" i="16"/>
  <c r="F32" i="16" s="1"/>
  <c r="J22" i="16"/>
  <c r="I32" i="1"/>
  <c r="M32" i="1"/>
  <c r="I18" i="1"/>
  <c r="M18" i="1"/>
  <c r="P17" i="13"/>
  <c r="E18" i="13"/>
  <c r="Q17" i="13"/>
  <c r="Q18" i="13" s="1"/>
  <c r="A3" i="13"/>
  <c r="G19" i="15" l="1"/>
  <c r="K30" i="15"/>
  <c r="K32" i="15" s="1"/>
  <c r="K34" i="15" s="1"/>
  <c r="K36" i="15" s="1"/>
  <c r="K38" i="15" s="1"/>
  <c r="J37" i="14"/>
  <c r="J39" i="14" s="1"/>
  <c r="F37" i="14"/>
  <c r="F39" i="14" s="1"/>
  <c r="M34" i="1"/>
  <c r="H25" i="17"/>
  <c r="J32" i="16"/>
  <c r="L25" i="17" s="1"/>
  <c r="I34" i="1"/>
  <c r="A3" i="14"/>
  <c r="A3" i="18" s="1"/>
  <c r="G23" i="15" l="1"/>
  <c r="O25" i="13"/>
  <c r="O26" i="13" s="1"/>
  <c r="G25" i="15" l="1"/>
  <c r="O27" i="13"/>
  <c r="P26" i="13"/>
  <c r="Q26" i="13"/>
  <c r="R26" i="13" s="1"/>
  <c r="G30" i="15" l="1"/>
  <c r="E27" i="13"/>
  <c r="G27" i="13"/>
  <c r="I27" i="13"/>
  <c r="K27" i="13"/>
  <c r="M27" i="13"/>
  <c r="Q25" i="13"/>
  <c r="Q27" i="13" l="1"/>
  <c r="R27" i="13" s="1"/>
  <c r="K18" i="1" l="1"/>
  <c r="K34" i="1" s="1"/>
</calcChain>
</file>

<file path=xl/sharedStrings.xml><?xml version="1.0" encoding="utf-8"?>
<sst xmlns="http://schemas.openxmlformats.org/spreadsheetml/2006/main" count="363" uniqueCount="218">
  <si>
    <t>บริษัท ทาพาโก้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</si>
  <si>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</si>
  <si>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</si>
  <si>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</si>
  <si>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</si>
  <si>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</si>
  <si>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</si>
  <si>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</si>
  <si>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</si>
  <si>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</si>
  <si>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</si>
  <si>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</si>
  <si>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เงินให้กู้ยืมระยะสั้นแก่บริษัทย่อยและดอกเบี้ยค้างรับ</t>
  </si>
  <si>
    <t>เงินให้กู้ยืมระยะสั้นแก่บริษัทอื่น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</si>
  <si>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</si>
  <si>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</si>
  <si>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</si>
  <si>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</si>
  <si>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</si>
  <si>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เงินฝากสถาบันการเงินที่ใช้เป็นหลักค้ำประกัน</t>
  </si>
  <si>
    <t>เงินจ่ายล่วงหน้าค่าซื้อที่ดิน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</si>
  <si>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</si>
  <si>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</si>
  <si>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</si>
  <si>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</si>
  <si>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</si>
  <si>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</si>
  <si>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สินทรัพย์ภาษีเงินได้ของงวดก่อน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</si>
  <si>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</si>
  <si>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</si>
  <si>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</si>
  <si>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</si>
  <si>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</si>
  <si>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</si>
  <si>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</si>
  <si>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</si>
  <si>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</si>
  <si>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เงินกู้ยืมระยะสั้นจากบุคคลและบริษัทอื่น</t>
  </si>
  <si>
    <t>หนี้สินจากคดีความฟ้องร้อง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</si>
  <si>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</si>
  <si>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</si>
  <si>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ประมาณการหนี้สินสำหรับผลประโยชน์พนักงาน</t>
  </si>
  <si>
    <t>เงินกู้ยืมระยะสั้นจากบริษัทย่อย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</si>
  <si>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</si>
  <si>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</si>
  <si>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</si>
  <si>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</si>
  <si>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</si>
  <si>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</si>
  <si>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</si>
  <si>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(ปรับปรุงใหม่)</t>
  </si>
  <si>
    <t>ส่วนของผู้ถือหุ้น</t>
  </si>
  <si>
    <t>ทุนเรือนหุ้น</t>
  </si>
  <si>
    <t>ทุนจดทะเบียน</t>
  </si>
  <si>
    <t>หุ้นสามัญ 617,795,851 หุ้น มูลค่าหุ้นละ 1 บาท</t>
  </si>
  <si>
    <t>ทุนที่ออกจำหน่ายและชำระแล้ว</t>
  </si>
  <si>
    <t>หุ้นสามัญ 411,863,901 หุ้น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</si>
  <si>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</si>
  <si>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</si>
  <si>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</si>
  <si>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</si>
  <si>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</si>
  <si>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</si>
  <si>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</si>
  <si>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</si>
  <si>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</si>
  <si>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</si>
  <si>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2565</t>
  </si>
  <si>
    <t>2564</t>
  </si>
  <si>
    <t>รายได้จากการขายและบริการ</t>
  </si>
  <si>
    <t>รายได้ค่าก่อสร้าง</t>
  </si>
  <si>
    <t>รวมรายได้</t>
  </si>
  <si>
    <t>ต้นทุนขายและบริการ</t>
  </si>
  <si>
    <t>ต้นทุนงานก่อสร้าง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</si>
  <si>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</si>
  <si>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</si>
  <si>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</si>
  <si>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</si>
  <si>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</si>
  <si>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</si>
  <si>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</si>
  <si>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</si>
  <si>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</si>
  <si>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</si>
  <si>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</si>
  <si>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</si>
  <si>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</si>
  <si>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</si>
  <si>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</si>
  <si>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</si>
  <si>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</si>
  <si>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รวมกำไร (ขาดทุน) เบ็ดเสร็จอื่นสำหรับงวด 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</si>
  <si>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</si>
  <si>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</si>
  <si>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</si>
  <si>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</si>
  <si>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</si>
  <si>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 (บาท)</t>
  </si>
  <si>
    <t>ขั้นพื้นฐาน</t>
  </si>
  <si>
    <t>งบแสดงการเปลี่ยนแปลงส่วนของผู้ถือหุ้น</t>
  </si>
  <si>
    <t xml:space="preserve">ทุนเรือนหุ้น </t>
  </si>
  <si>
    <t>ผลต่างจาก</t>
  </si>
  <si>
    <t>กำไรขาดทุนจาก</t>
  </si>
  <si>
    <t>รวมส่วนของ</t>
  </si>
  <si>
    <t>ส่วนได้เสีย</t>
  </si>
  <si>
    <t>ที่ออกและ</t>
  </si>
  <si>
    <t>หุ้นสามัญ</t>
  </si>
  <si>
    <t xml:space="preserve">จัดสรรแล้ว - </t>
  </si>
  <si>
    <t>ยังไม่ได้</t>
  </si>
  <si>
    <t>การแปลงค่า</t>
  </si>
  <si>
    <t>การเปลี่ยนแปลงสัดส่วน</t>
  </si>
  <si>
    <t>ผู้ถือหุ้นของ</t>
  </si>
  <si>
    <t>ที่ไม่มีอำนาจ</t>
  </si>
  <si>
    <t>ชำระแล้ว</t>
  </si>
  <si>
    <t>ซื้อคืน</t>
  </si>
  <si>
    <t>สำรองตามกฎหมาย</t>
  </si>
  <si>
    <t>เพื่อการซื้อหุ้นคืน</t>
  </si>
  <si>
    <t>จัดสรร</t>
  </si>
  <si>
    <t>งบการเงิน</t>
  </si>
  <si>
    <t>การลงทุนในบริษัทย่อย</t>
  </si>
  <si>
    <t>รวม</t>
  </si>
  <si>
    <t>บริษัทใหญ่</t>
  </si>
  <si>
    <t>ควบคุม</t>
  </si>
  <si>
    <t>ยอดคงเหลือ ณ วันที่ 1 พฤศจิกายน 2563</t>
  </si>
  <si>
    <t>ยอดคงเหลือที่ปรับปรุงแล้ว</t>
  </si>
  <si>
    <t>การเปลี่ยนแปลงในส่วนของผู้ถือหุ้น</t>
  </si>
  <si>
    <t>ตัดจำหน่ายหุ้นสามัญซื้อคืน</t>
  </si>
  <si>
    <t>เงินปันผลจ่าย</t>
  </si>
  <si>
    <t>จัดสรรสำรองตามกฎหมาย</t>
  </si>
  <si>
    <t>กำไรเบ็ดเสร็จอื่นสำหรับงวด</t>
  </si>
  <si>
    <t>กำไรขาดทุนเบ็ดเสร็จรวมสำหรับงวด</t>
  </si>
  <si>
    <t>รวมการเปลี่ยนแปลงในส่วนของผู้ถือหุ้น</t>
  </si>
  <si>
    <t>ยอดคงเหลือ ณ วันที่ 31 มกราคม 2564</t>
  </si>
  <si>
    <t>ยอดคงเหลือ ณ วันที่ 1 พฤศจิกายน 2564</t>
  </si>
  <si>
    <t>กำไรสำหรับงวด</t>
  </si>
  <si>
    <t>ยอดคงเหลือ ณ วันที่ 31 มกราคม 2565</t>
  </si>
  <si>
    <t>ส่วนเกิน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</si>
  <si>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</si>
  <si>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</si>
  <si>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</si>
  <si>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ปรับปรุงค่าใช้จ่าย (รายได้) ในกำไรสำหรับงวด</t>
  </si>
  <si>
    <t>ค่าใช้จ่าย (รายได้) ภาษีเงินได้</t>
  </si>
  <si>
    <t>ค่าเผื่อผลขาดทุนด้านเครดิตที่คาดว่าจะเกิดขึ้น</t>
  </si>
  <si>
    <t>ค่าเสื่อมราคาและค่าตัดจำหน่าย</t>
  </si>
  <si>
    <t>ผลขาดทุนจากการด้อยค่าสินทรัพย์</t>
  </si>
  <si>
    <t>ขาดทุนจากการลดลงของมูลค่าสินค้า</t>
  </si>
  <si>
    <t>กำไรจากการเปลี่ยนแปลงสัญญาเช่า</t>
  </si>
  <si>
    <t>(กำไร) ขาดทุนจากอัตราแลกเปลี่ยนที่ยังไม่ได้เกิดขึ้นจริง</t>
  </si>
  <si>
    <t>(กำไร) ขาดทุนจากการจำหน่ายสินทรัพย์</t>
  </si>
  <si>
    <t>ตัดจำหน่ายกำไรจากการขายและเช่ากลับคืน</t>
  </si>
  <si>
    <t>เงินปันผลรับ</t>
  </si>
  <si>
    <t>ดอกเบี้ยรับ</t>
  </si>
  <si>
    <t>ดอกเบี้ยจ่าย</t>
  </si>
  <si>
    <t xml:space="preserve">  ปรับปรุงสินทรัพย์ดำเนินงานลดลง (เพิ่มขึ้น)</t>
  </si>
  <si>
    <t>สินทรัพย์ที่เกิดจากสัญญา</t>
  </si>
  <si>
    <t xml:space="preserve">สินค้าคงเหลือ </t>
  </si>
  <si>
    <t xml:space="preserve">   ปรับปรุงหนี้สินดำเนินงานเพิ่มขึ้น (ลดลง)</t>
  </si>
  <si>
    <t>หนี้สินที่เกิดจากสัญญา</t>
  </si>
  <si>
    <t>เงินสดจ่ายหนี้สินจากคดีความฟ้องร้อง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</si>
  <si>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</si>
  <si>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</si>
  <si>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</si>
  <si>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</si>
  <si>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</si>
  <si>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</si>
  <si>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</si>
  <si>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</si>
  <si>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เงินฝากสถาบันการเงินที่ใช้เป็นหลักประกัน (เพิ่มขึ้น) ลดลง</t>
  </si>
  <si>
    <t>เงินสดรับจากเงินให้กู้ยืมระยะสั้นบริษัทย่อย</t>
  </si>
  <si>
    <t>เงินสดรับจากเงินให้กู้ยืมระยะสั้นแก่บริษัทอื่น</t>
  </si>
  <si>
    <t>เงินสดรับจากการขายสินทรัพย์ถาวร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</si>
  <si>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</si>
  <si>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</si>
  <si>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เงินสดจ่ายซื้อสินทรัพย์ไม่มีตัวตน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</si>
  <si>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</si>
  <si>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</si>
  <si>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เงินสดจ่ายเงินปันผล</t>
  </si>
  <si>
    <t>จ่ายปันผลให้กับผู้ถือหุ้นส่วนน้อย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</si>
  <si>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</si>
  <si>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</si>
  <si>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</si>
  <si>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เงินสดรับจากเงินกู้ยืมระยะสั้นจากบุคคลและบริษัทอื่น</t>
  </si>
  <si>
    <t>เงินสดจ่ายเงินกู้ยืมระยะสั้นจากบุคคลและบริษัทอื่น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</si>
  <si>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</si>
  <si>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</si>
  <si>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</si>
  <si>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</si>
  <si>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</si>
  <si>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</si>
  <si>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</si>
  <si>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</si>
  <si>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ก่อนผลกระทบของอัตราแลกเปลี่ยน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</si>
  <si>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</si>
  <si>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</si>
  <si>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</si>
  <si>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</si>
  <si>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</si>
  <si>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หนี้สินตามสัญญาเช่าเพิ่มขึ้น</t>
  </si>
  <si>
    <t>เงินช่วยเหลือบริษัทย่อยปรับเพิ่มในเงินลงทุนในบริษัทย่อย</t>
  </si>
  <si>
    <t xml:space="preserve">จัดประเภทสินทรัพย์สิทธิการใช้จากที่ดิน อาคารและอุปกรณ์ 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</si>
  <si>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</si>
  <si>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</si>
  <si>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</si>
  <si>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</si>
  <si>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</si>
  <si>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เงินสดจ่ายเงินให้กู้ยืมระยะสั้นบริษัทย่อย</t>
  </si>
  <si>
    <t>เงินสดรับจากการขายและเช่ากลับคืนเครื่องจักร</t>
  </si>
  <si>
    <t>ส่วนของหนี้สินที่ถึงกำหนดชำระภายในหนึ่งปี</t>
  </si>
  <si>
    <t>ผลสะสมจากการปรับปรุงงบการเงินปีก่อน</t>
  </si>
  <si>
    <t>ณ วันที่ 31 มกราคม 2565</t>
  </si>
  <si>
    <t>(พันบาท)</t>
  </si>
  <si>
    <t>31 มกราคม</t>
  </si>
  <si>
    <t>31 ตุลาคม</t>
  </si>
  <si>
    <t>(ไม่ได้ตรวจสอบ</t>
  </si>
  <si>
    <t>หุ้นทุน</t>
  </si>
  <si>
    <t>สำหรับงวดสามเดือนสิ้นสุดวันที่ 31 มกราคม 2565</t>
  </si>
  <si>
    <t>เงินกู้ยืมระยะยาวจากบริษัทอื่น</t>
  </si>
  <si>
    <t>(ไม่ได้ตรวจสอบ แต่สอบทานแล้ว)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</si>
</sst>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_-"/>
    <numFmt numFmtId="170" formatCode="_(* #,##0_);_(* \(#,##0\);_(* &quot;-&quot;??_);_(@_)"/>
    <numFmt numFmtId="171" formatCode="#,##0_);[Black]\(#,##0\)"/>
    <numFmt numFmtId="172" formatCode="#,##0.00_);[Black]\(#,##0.00\)"/>
    <numFmt numFmtId="173" formatCode="\(0.00\)"/>
    <numFmt numFmtId="174" formatCode="_#\,##0_);\(#,##0\)"/>
    <numFmt numFmtId="175" formatCode="#,##0.00&quot; F&quot;;\-#,##0.00&quot; F&quot;"/>
    <numFmt numFmtId="176" formatCode="dd\-mmm\-yy_)"/>
    <numFmt numFmtId="177" formatCode="0.0%"/>
    <numFmt numFmtId="178" formatCode="0.00_)"/>
    <numFmt numFmtId="179" formatCode="_(* #,##0.00_);_(* \(#,##0.00\);_(* &quot;-&quot;_);_(@_)"/>
    <numFmt numFmtId="180" formatCode="0.000%"/>
    <numFmt numFmtId="181" formatCode="[$-409]d/mmm/yy;@"/>
    <numFmt numFmtId="182" formatCode="_-* #,##0.00_-;_-* #,##0.00\-;_-* &quot;-&quot;??_-;_-@_-"/>
    <numFmt numFmtId="183" formatCode="_(* #,##0.000_);_(* \(#,##0.000\);_(* &quot;-&quot;??_);_(@_)"/>
    <numFmt numFmtId="184" formatCode="_(* #,##0.0000_);_(* \(#,##0.0000\);_(* &quot;-&quot;??_);_(@_)"/>
    <numFmt numFmtId="185" formatCode="_-&quot;Dfl.&quot;\ * #,##0.00_-;_-&quot;Dfl.&quot;\ * #,##0.00\-;_-&quot;Dfl.&quot;\ * &quot;-&quot;??_-;_-@_-"/>
    <numFmt numFmtId="186" formatCode="_-* #,##0.00_-;\-* #,##0.00_-;_-* &quot;0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[$USD]\ #,##0"/>
    <numFmt numFmtId="193" formatCode="_-* #,##0_-;\-* #,##0_-;_-* \-_-;_-@_-"/>
    <numFmt numFmtId="194" formatCode="_ * #,##0_)\ _฿_ ;_ * \(#,##0\)\ _฿_ ;_ * &quot;-&quot;_)\ _฿_ ;_ @_ "/>
    <numFmt numFmtId="195" formatCode="_ * #,##0_)\ _฿_ ;_ * \(#,##0&quot;) &quot;_฿_ ;_ * \-_)\ _฿_ ;_ @_ "/>
    <numFmt numFmtId="196" formatCode="&quot;\&quot;#,##0;[Red]&quot;\&quot;\-#,##0"/>
    <numFmt numFmtId="197" formatCode="&quot;\&quot;#,##0.00;[Red]&quot;\&quot;\-#,##0.00"/>
    <numFmt numFmtId="198" formatCode="#,##0.0%;[Red]\(#,##0.0%\)"/>
    <numFmt numFmtId="199" formatCode="#.\ \ "/>
    <numFmt numFmtId="200" formatCode="##.\ \ "/>
    <numFmt numFmtId="201" formatCode="###0_);[Red]\(###0\)"/>
    <numFmt numFmtId="202" formatCode="#,##0.0_);\(#,##0.0\)"/>
    <numFmt numFmtId="203" formatCode="_-&quot;$&quot;* #,##0.00_-;\-&quot;$&quot;* #,##0.00_-;_-&quot;$&quot;* &quot;-&quot;??_-;_-@_-"/>
    <numFmt numFmtId="204" formatCode="0.0%;\(0.0%\)"/>
    <numFmt numFmtId="205" formatCode="&quot;ฃ&quot;#,##0;\-&quot;ฃ&quot;#,##0"/>
    <numFmt numFmtId="206" formatCode="General_)"/>
    <numFmt numFmtId="207" formatCode="[$-1010409]d\ mmm\ yy;@"/>
    <numFmt numFmtId="208" formatCode="0&quot;  &quot;"/>
    <numFmt numFmtId="209" formatCode="&quot;฿&quot;\t#,##0_);[Red]\(&quot;฿&quot;\t#,##0\)"/>
    <numFmt numFmtId="210" formatCode="_(* #,##0.00_);_(* \(\ #,##0.00\ \);_(* &quot;-&quot;??_);_(\ @_ \)"/>
    <numFmt numFmtId="211" formatCode="#,##0.00\ &quot;F&quot;;\-#,##0.00\ &quot;F&quot;"/>
    <numFmt numFmtId="212" formatCode="_-&quot;$&quot;* #,##0_-;\-&quot;$&quot;* #,##0_-;_-&quot;$&quot;* &quot;-&quot;_-;_-@_-"/>
    <numFmt numFmtId="213" formatCode="&quot;$&quot;#,##0_);\(&quot;$&quot;#,##0.0\)"/>
    <numFmt numFmtId="214" formatCode="\ว\ \ด\ด\ด\ด\ &quot;ค.ศ.&quot;\ \ค\ค\ค\ค"/>
    <numFmt numFmtId="215" formatCode="#,##0\ &quot;FB&quot;;[Red]\-#,##0\ &quot;FB&quot;"/>
    <numFmt numFmtId="216" formatCode="#,##0.00\ &quot;FB&quot;;[Red]\-#,##0.00\ &quot;FB&quot;"/>
    <numFmt numFmtId="217" formatCode="_(* #,##0.00_);_(* \(#,##0.00\);_(* \-??_);_(@_)"/>
    <numFmt numFmtId="218" formatCode="#,##0\ \ ;\(#,##0\)\ ;\—\ \ \ \ "/>
    <numFmt numFmtId="219" formatCode="#,##0.00;\(#,##0.00\)"/>
    <numFmt numFmtId="220" formatCode="#,###,##0.00;\(#,###,##0.00\)"/>
    <numFmt numFmtId="221" formatCode="\$#,###,##0.00;\(\$#,###,##0.00\)"/>
    <numFmt numFmtId="222" formatCode="#,###.00%;\(#,##0.00%\)"/>
    <numFmt numFmtId="223" formatCode="0.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0;[Red]\(#,##0.00\)"/>
    <numFmt numFmtId="227" formatCode="#,##0.00_ ;[Red]\(#,##0.00\)"/>
    <numFmt numFmtId="228" formatCode="[$-409]d\-mmm\-yy;@"/>
    <numFmt numFmtId="229" formatCode="[$-1010000]d/m/yy;@"/>
    <numFmt numFmtId="230" formatCode="#,##0&quot;£&quot;_);[Red]\(#,##0&quot;£&quot;\)"/>
    <numFmt numFmtId="231" formatCode="[$-409]dd\-mmm\-yy;@"/>
  </numFmts>
  <fonts count="179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sz val="14"/>
      <color indexed="8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34">
    <xf numFmtId="0" fontId="0" fillId="0" borderId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/>
    <xf numFmtId="176" fontId="13" fillId="0" borderId="0"/>
    <xf numFmtId="177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8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8" fontId="19" fillId="0" borderId="0" applyFont="0" applyFill="0" applyBorder="0" applyAlignment="0" applyProtection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0" fontId="23" fillId="0" borderId="0"/>
    <xf numFmtId="0" fontId="8" fillId="0" borderId="0"/>
    <xf numFmtId="43" fontId="24" fillId="0" borderId="0" applyFont="0" applyFill="0" applyBorder="0" applyAlignment="0" applyProtection="0"/>
    <xf numFmtId="0" fontId="5" fillId="0" borderId="0"/>
    <xf numFmtId="0" fontId="10" fillId="0" borderId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27" fillId="0" borderId="0"/>
    <xf numFmtId="0" fontId="5" fillId="0" borderId="0"/>
    <xf numFmtId="168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0"/>
    <xf numFmtId="0" fontId="8" fillId="0" borderId="0"/>
    <xf numFmtId="0" fontId="28" fillId="0" borderId="0"/>
    <xf numFmtId="0" fontId="8" fillId="0" borderId="0"/>
    <xf numFmtId="0" fontId="10" fillId="0" borderId="0"/>
    <xf numFmtId="0" fontId="29" fillId="0" borderId="0"/>
    <xf numFmtId="168" fontId="29" fillId="0" borderId="0" applyFont="0" applyFill="0" applyBorder="0" applyAlignment="0" applyProtection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/>
    <xf numFmtId="168" fontId="32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8" fillId="0" borderId="0"/>
    <xf numFmtId="0" fontId="25" fillId="0" borderId="0"/>
    <xf numFmtId="0" fontId="10" fillId="0" borderId="0"/>
    <xf numFmtId="0" fontId="10" fillId="0" borderId="0"/>
    <xf numFmtId="0" fontId="5" fillId="0" borderId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2" fillId="0" borderId="0"/>
    <xf numFmtId="0" fontId="10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1" fontId="8" fillId="0" borderId="0"/>
    <xf numFmtId="182" fontId="8" fillId="0" borderId="0" applyFont="0" applyFill="0" applyBorder="0" applyAlignment="0" applyProtection="0"/>
    <xf numFmtId="0" fontId="25" fillId="0" borderId="0"/>
    <xf numFmtId="0" fontId="35" fillId="0" borderId="0"/>
    <xf numFmtId="0" fontId="34" fillId="0" borderId="0"/>
    <xf numFmtId="0" fontId="36" fillId="0" borderId="0"/>
    <xf numFmtId="0" fontId="5" fillId="0" borderId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0" fontId="10" fillId="0" borderId="0"/>
    <xf numFmtId="168" fontId="20" fillId="0" borderId="0" applyFont="0" applyFill="0" applyBorder="0" applyAlignment="0" applyProtection="0"/>
    <xf numFmtId="0" fontId="37" fillId="0" borderId="0"/>
    <xf numFmtId="168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7" fillId="0" borderId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10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43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0" fontId="17" fillId="0" borderId="0"/>
    <xf numFmtId="0" fontId="10" fillId="0" borderId="0"/>
    <xf numFmtId="168" fontId="2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44" fillId="0" borderId="0"/>
    <xf numFmtId="0" fontId="44" fillId="0" borderId="0"/>
    <xf numFmtId="37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8" fillId="0" borderId="0" applyFont="0" applyFill="0" applyBorder="0" applyAlignment="0" applyProtection="0"/>
    <xf numFmtId="39" fontId="42" fillId="0" borderId="0"/>
    <xf numFmtId="185" fontId="8" fillId="0" borderId="0" applyFont="0" applyFill="0" applyBorder="0" applyAlignment="0" applyProtection="0"/>
    <xf numFmtId="39" fontId="42" fillId="0" borderId="0"/>
    <xf numFmtId="186" fontId="4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6" fillId="0" borderId="0"/>
    <xf numFmtId="182" fontId="8" fillId="0" borderId="0" applyFont="0" applyFill="0" applyBorder="0" applyAlignment="0" applyProtection="0"/>
    <xf numFmtId="39" fontId="42" fillId="0" borderId="0"/>
    <xf numFmtId="39" fontId="42" fillId="0" borderId="0"/>
    <xf numFmtId="0" fontId="47" fillId="0" borderId="0" applyNumberFormat="0" applyFill="0" applyBorder="0" applyAlignment="0" applyProtection="0">
      <alignment vertical="top"/>
      <protection locked="0"/>
    </xf>
    <xf numFmtId="16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89" fontId="8" fillId="0" borderId="0" applyFont="0" applyFill="0" applyBorder="0" applyAlignment="0" applyProtection="0"/>
    <xf numFmtId="166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49" fillId="0" borderId="0"/>
    <xf numFmtId="166" fontId="40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3" fillId="0" borderId="0"/>
    <xf numFmtId="192" fontId="13" fillId="0" borderId="0"/>
    <xf numFmtId="0" fontId="13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1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193" fontId="8" fillId="0" borderId="0" applyFill="0" applyBorder="0" applyAlignment="0" applyProtection="0"/>
    <xf numFmtId="0" fontId="8" fillId="0" borderId="0"/>
    <xf numFmtId="0" fontId="8" fillId="0" borderId="0"/>
    <xf numFmtId="196" fontId="50" fillId="0" borderId="0" applyFont="0" applyFill="0" applyBorder="0" applyAlignment="0" applyProtection="0"/>
    <xf numFmtId="197" fontId="50" fillId="0" borderId="0" applyFont="0" applyFill="0" applyBorder="0" applyAlignment="0" applyProtection="0"/>
    <xf numFmtId="0" fontId="50" fillId="0" borderId="0"/>
    <xf numFmtId="0" fontId="40" fillId="0" borderId="0" applyFont="0" applyFill="0" applyBorder="0" applyAlignment="0" applyProtection="0"/>
    <xf numFmtId="0" fontId="8" fillId="0" borderId="0" applyFill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192" fontId="6" fillId="9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0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0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192" fontId="6" fillId="11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8" fontId="8" fillId="0" borderId="0" applyProtection="0">
      <protection locked="0"/>
    </xf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192" fontId="6" fillId="13" borderId="0" applyNumberFormat="0" applyBorder="0" applyAlignment="0" applyProtection="0"/>
    <xf numFmtId="0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192" fontId="6" fillId="6" borderId="0" applyNumberFormat="0" applyBorder="0" applyAlignment="0" applyProtection="0"/>
    <xf numFmtId="0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192" fontId="6" fillId="10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192" fontId="6" fillId="12" borderId="0" applyNumberFormat="0" applyBorder="0" applyAlignment="0" applyProtection="0"/>
    <xf numFmtId="0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192" fontId="6" fillId="17" borderId="0" applyNumberFormat="0" applyBorder="0" applyAlignment="0" applyProtection="0"/>
    <xf numFmtId="43" fontId="51" fillId="0" borderId="10">
      <alignment horizontal="right" vertical="center"/>
    </xf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0" fontId="53" fillId="6" borderId="0" applyNumberFormat="0" applyBorder="0" applyAlignment="0" applyProtection="0"/>
    <xf numFmtId="192" fontId="53" fillId="6" borderId="0" applyNumberFormat="0" applyBorder="0" applyAlignment="0" applyProtection="0"/>
    <xf numFmtId="192" fontId="53" fillId="6" borderId="0" applyNumberFormat="0" applyBorder="0" applyAlignment="0" applyProtection="0"/>
    <xf numFmtId="192" fontId="53" fillId="6" borderId="0" applyNumberFormat="0" applyBorder="0" applyAlignment="0" applyProtection="0"/>
    <xf numFmtId="192" fontId="53" fillId="6" borderId="0" applyNumberFormat="0" applyBorder="0" applyAlignment="0" applyProtection="0"/>
    <xf numFmtId="0" fontId="53" fillId="14" borderId="0" applyNumberFormat="0" applyBorder="0" applyAlignment="0" applyProtection="0"/>
    <xf numFmtId="192" fontId="53" fillId="14" borderId="0" applyNumberFormat="0" applyBorder="0" applyAlignment="0" applyProtection="0"/>
    <xf numFmtId="192" fontId="53" fillId="14" borderId="0" applyNumberFormat="0" applyBorder="0" applyAlignment="0" applyProtection="0"/>
    <xf numFmtId="192" fontId="53" fillId="14" borderId="0" applyNumberFormat="0" applyBorder="0" applyAlignment="0" applyProtection="0"/>
    <xf numFmtId="192" fontId="53" fillId="14" borderId="0" applyNumberFormat="0" applyBorder="0" applyAlignment="0" applyProtection="0"/>
    <xf numFmtId="0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0" fontId="53" fillId="22" borderId="0" applyNumberFormat="0" applyBorder="0" applyAlignment="0" applyProtection="0"/>
    <xf numFmtId="192" fontId="53" fillId="22" borderId="0" applyNumberFormat="0" applyBorder="0" applyAlignment="0" applyProtection="0"/>
    <xf numFmtId="192" fontId="53" fillId="22" borderId="0" applyNumberFormat="0" applyBorder="0" applyAlignment="0" applyProtection="0"/>
    <xf numFmtId="192" fontId="53" fillId="22" borderId="0" applyNumberFormat="0" applyBorder="0" applyAlignment="0" applyProtection="0"/>
    <xf numFmtId="192" fontId="53" fillId="22" borderId="0" applyNumberFormat="0" applyBorder="0" applyAlignment="0" applyProtection="0"/>
    <xf numFmtId="0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9" fontId="40" fillId="0" borderId="0"/>
    <xf numFmtId="0" fontId="54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5" fillId="0" borderId="6">
      <alignment horizontal="center"/>
    </xf>
    <xf numFmtId="0" fontId="56" fillId="0" borderId="0"/>
    <xf numFmtId="0" fontId="56" fillId="0" borderId="5" applyFill="0">
      <alignment horizontal="center"/>
      <protection locked="0"/>
    </xf>
    <xf numFmtId="0" fontId="55" fillId="0" borderId="0" applyFill="0">
      <alignment horizontal="center"/>
      <protection locked="0"/>
    </xf>
    <xf numFmtId="0" fontId="55" fillId="23" borderId="0"/>
    <xf numFmtId="0" fontId="55" fillId="0" borderId="0">
      <protection locked="0"/>
    </xf>
    <xf numFmtId="0" fontId="55" fillId="0" borderId="0"/>
    <xf numFmtId="199" fontId="55" fillId="0" borderId="0"/>
    <xf numFmtId="200" fontId="55" fillId="0" borderId="0"/>
    <xf numFmtId="0" fontId="56" fillId="24" borderId="0">
      <alignment horizontal="right"/>
    </xf>
    <xf numFmtId="0" fontId="55" fillId="0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7" fillId="33" borderId="0" applyNumberFormat="0" applyBorder="0" applyAlignment="0" applyProtection="0"/>
    <xf numFmtId="0" fontId="57" fillId="27" borderId="0" applyNumberFormat="0" applyBorder="0" applyAlignment="0" applyProtection="0"/>
    <xf numFmtId="0" fontId="58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9" fillId="13" borderId="11">
      <alignment horizontal="center" vertical="center"/>
    </xf>
    <xf numFmtId="0" fontId="60" fillId="0" borderId="0">
      <alignment horizontal="center" wrapText="1"/>
      <protection locked="0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7" fontId="62" fillId="0" borderId="0"/>
    <xf numFmtId="0" fontId="63" fillId="0" borderId="0" applyNumberFormat="0" applyFill="0" applyBorder="0" applyAlignment="0" applyProtection="0"/>
    <xf numFmtId="37" fontId="64" fillId="0" borderId="0"/>
    <xf numFmtId="37" fontId="64" fillId="0" borderId="0"/>
    <xf numFmtId="5" fontId="65" fillId="0" borderId="2" applyAlignment="0" applyProtection="0"/>
    <xf numFmtId="201" fontId="8" fillId="0" borderId="0" applyFill="0" applyBorder="0" applyAlignment="0"/>
    <xf numFmtId="201" fontId="8" fillId="0" borderId="0" applyFill="0" applyBorder="0" applyAlignment="0"/>
    <xf numFmtId="202" fontId="66" fillId="0" borderId="0" applyFill="0" applyBorder="0" applyAlignment="0"/>
    <xf numFmtId="184" fontId="6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67" fillId="12" borderId="12" applyNumberFormat="0" applyAlignment="0" applyProtection="0"/>
    <xf numFmtId="0" fontId="67" fillId="12" borderId="12" applyNumberFormat="0" applyAlignment="0" applyProtection="0"/>
    <xf numFmtId="0" fontId="68" fillId="36" borderId="13" applyNumberFormat="0" applyAlignment="0" applyProtection="0"/>
    <xf numFmtId="0" fontId="68" fillId="36" borderId="13" applyNumberFormat="0" applyAlignment="0" applyProtection="0"/>
    <xf numFmtId="205" fontId="40" fillId="0" borderId="0" applyFont="0" applyFill="0" applyBorder="0" applyAlignment="0" applyProtection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39" fontId="42" fillId="0" borderId="0"/>
    <xf numFmtId="206" fontId="69" fillId="0" borderId="0"/>
    <xf numFmtId="39" fontId="42" fillId="0" borderId="0"/>
    <xf numFmtId="166" fontId="70" fillId="0" borderId="0" applyFont="0" applyFill="0" applyBorder="0" applyAlignment="0" applyProtection="0"/>
    <xf numFmtId="203" fontId="6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210" fontId="71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8" fontId="40" fillId="0" borderId="0"/>
    <xf numFmtId="211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/>
    <xf numFmtId="0" fontId="73" fillId="0" borderId="0"/>
    <xf numFmtId="212" fontId="74" fillId="0" borderId="14" applyBorder="0"/>
    <xf numFmtId="202" fontId="66" fillId="0" borderId="0" applyFont="0" applyFill="0" applyBorder="0" applyAlignment="0" applyProtection="0"/>
    <xf numFmtId="213" fontId="8" fillId="0" borderId="0">
      <protection locked="0"/>
    </xf>
    <xf numFmtId="214" fontId="3" fillId="0" borderId="0" applyFont="0" applyFill="0" applyBorder="0" applyAlignment="0" applyProtection="0"/>
    <xf numFmtId="215" fontId="40" fillId="0" borderId="0"/>
    <xf numFmtId="176" fontId="13" fillId="0" borderId="0"/>
    <xf numFmtId="0" fontId="41" fillId="37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6" fontId="40" fillId="0" borderId="0"/>
    <xf numFmtId="177" fontId="13" fillId="0" borderId="0"/>
    <xf numFmtId="0" fontId="75" fillId="0" borderId="0" applyNumberFormat="0" applyFill="0" applyBorder="0" applyAlignment="0" applyProtection="0"/>
    <xf numFmtId="0" fontId="76" fillId="38" borderId="0" applyNumberFormat="0" applyBorder="0" applyAlignment="0" applyProtection="0"/>
    <xf numFmtId="0" fontId="76" fillId="39" borderId="0" applyNumberFormat="0" applyBorder="0" applyAlignment="0" applyProtection="0"/>
    <xf numFmtId="0" fontId="76" fillId="40" borderId="0" applyNumberFormat="0" applyBorder="0" applyAlignment="0" applyProtection="0"/>
    <xf numFmtId="203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77" fillId="0" borderId="0" applyNumberFormat="0" applyAlignment="0">
      <alignment horizontal="left"/>
    </xf>
    <xf numFmtId="0" fontId="25" fillId="0" borderId="0"/>
    <xf numFmtId="217" fontId="8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8" fontId="79" fillId="0" borderId="0">
      <alignment horizontal="right"/>
    </xf>
    <xf numFmtId="219" fontId="80" fillId="0" borderId="0"/>
    <xf numFmtId="220" fontId="81" fillId="0" borderId="0"/>
    <xf numFmtId="220" fontId="81" fillId="0" borderId="0"/>
    <xf numFmtId="221" fontId="81" fillId="0" borderId="0"/>
    <xf numFmtId="222" fontId="81" fillId="0" borderId="0"/>
    <xf numFmtId="0" fontId="82" fillId="7" borderId="0" applyNumberFormat="0" applyBorder="0" applyAlignment="0" applyProtection="0"/>
    <xf numFmtId="0" fontId="82" fillId="7" borderId="0" applyNumberFormat="0" applyBorder="0" applyAlignment="0" applyProtection="0"/>
    <xf numFmtId="38" fontId="12" fillId="41" borderId="0" applyNumberFormat="0" applyBorder="0" applyAlignment="0" applyProtection="0"/>
    <xf numFmtId="38" fontId="12" fillId="37" borderId="0" applyNumberFormat="0" applyBorder="0" applyAlignment="0" applyProtection="0"/>
    <xf numFmtId="0" fontId="8" fillId="0" borderId="0"/>
    <xf numFmtId="0" fontId="8" fillId="0" borderId="0"/>
    <xf numFmtId="0" fontId="83" fillId="23" borderId="0"/>
    <xf numFmtId="0" fontId="84" fillId="0" borderId="0" applyNumberFormat="0" applyFill="0" applyBorder="0" applyAlignment="0" applyProtection="0"/>
    <xf numFmtId="0" fontId="64" fillId="42" borderId="4"/>
    <xf numFmtId="0" fontId="85" fillId="0" borderId="7" applyNumberFormat="0" applyAlignment="0" applyProtection="0">
      <alignment horizontal="left" vertical="center"/>
    </xf>
    <xf numFmtId="0" fontId="86" fillId="0" borderId="7" applyNumberFormat="0" applyAlignment="0" applyProtection="0">
      <alignment horizontal="left" vertical="center"/>
    </xf>
    <xf numFmtId="0" fontId="85" fillId="0" borderId="3">
      <alignment horizontal="left" vertical="center"/>
    </xf>
    <xf numFmtId="0" fontId="86" fillId="0" borderId="3">
      <alignment horizontal="left" vertical="center"/>
    </xf>
    <xf numFmtId="223" fontId="87" fillId="43" borderId="0">
      <alignment horizontal="left"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4" borderId="9">
      <alignment vertical="center" wrapText="1"/>
    </xf>
    <xf numFmtId="0" fontId="91" fillId="0" borderId="0" applyProtection="0"/>
    <xf numFmtId="0" fontId="85" fillId="0" borderId="0" applyProtection="0"/>
    <xf numFmtId="0" fontId="92" fillId="0" borderId="5">
      <alignment horizontal="center"/>
    </xf>
    <xf numFmtId="0" fontId="92" fillId="0" borderId="0">
      <alignment horizontal="center"/>
    </xf>
    <xf numFmtId="0" fontId="93" fillId="0" borderId="18" applyNumberFormat="0" applyFill="0" applyAlignment="0" applyProtection="0"/>
    <xf numFmtId="0" fontId="34" fillId="43" borderId="0">
      <alignment horizontal="left" wrapText="1" indent="2"/>
    </xf>
    <xf numFmtId="10" fontId="12" fillId="41" borderId="6" applyNumberFormat="0" applyBorder="0" applyAlignment="0" applyProtection="0"/>
    <xf numFmtId="10" fontId="12" fillId="43" borderId="6" applyNumberFormat="0" applyBorder="0" applyAlignment="0" applyProtection="0"/>
    <xf numFmtId="0" fontId="94" fillId="10" borderId="12" applyNumberFormat="0" applyAlignment="0" applyProtection="0"/>
    <xf numFmtId="0" fontId="94" fillId="10" borderId="1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79" fillId="0" borderId="0"/>
    <xf numFmtId="0" fontId="79" fillId="0" borderId="0"/>
    <xf numFmtId="0" fontId="79" fillId="0" borderId="0"/>
    <xf numFmtId="0" fontId="44" fillId="0" borderId="0" applyNumberFormat="0" applyFont="0" applyFill="0" applyBorder="0" applyProtection="0">
      <alignment horizontal="left" vertical="center"/>
    </xf>
    <xf numFmtId="203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0"/>
    <xf numFmtId="0" fontId="101" fillId="0" borderId="0"/>
    <xf numFmtId="0" fontId="100" fillId="0" borderId="0"/>
    <xf numFmtId="0" fontId="101" fillId="0" borderId="0"/>
    <xf numFmtId="0" fontId="102" fillId="0" borderId="0"/>
    <xf numFmtId="209" fontId="3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24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14" fontId="8" fillId="0" borderId="0" applyFill="0" applyBorder="0" applyProtection="0"/>
    <xf numFmtId="226" fontId="8" fillId="0" borderId="0" applyFill="0" applyBorder="0"/>
    <xf numFmtId="227" fontId="8" fillId="0" borderId="0" applyFill="0" applyBorder="0"/>
    <xf numFmtId="226" fontId="8" fillId="0" borderId="0" applyFill="0" applyBorder="0"/>
    <xf numFmtId="10" fontId="8" fillId="0" borderId="0" applyFill="0" applyBorder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0" fillId="0" borderId="0"/>
    <xf numFmtId="0" fontId="101" fillId="0" borderId="0"/>
    <xf numFmtId="0" fontId="101" fillId="0" borderId="0"/>
    <xf numFmtId="0" fontId="106" fillId="0" borderId="0"/>
    <xf numFmtId="178" fontId="107" fillId="0" borderId="0"/>
    <xf numFmtId="0" fontId="73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228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8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9" fillId="0" borderId="0"/>
    <xf numFmtId="0" fontId="39" fillId="46" borderId="20" applyNumberFormat="0" applyFont="0" applyAlignment="0" applyProtection="0"/>
    <xf numFmtId="0" fontId="39" fillId="46" borderId="20" applyNumberFormat="0" applyFont="0" applyAlignment="0" applyProtection="0"/>
    <xf numFmtId="194" fontId="40" fillId="0" borderId="0" applyFont="0" applyFill="0" applyBorder="0" applyAlignment="0" applyProtection="0"/>
    <xf numFmtId="0" fontId="110" fillId="12" borderId="21" applyNumberFormat="0" applyAlignment="0" applyProtection="0"/>
    <xf numFmtId="0" fontId="110" fillId="12" borderId="21" applyNumberFormat="0" applyAlignment="0" applyProtection="0"/>
    <xf numFmtId="40" fontId="111" fillId="41" borderId="0">
      <alignment horizontal="right"/>
    </xf>
    <xf numFmtId="0" fontId="112" fillId="41" borderId="22"/>
    <xf numFmtId="14" fontId="60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4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03" fillId="0" borderId="23" applyNumberFormat="0" applyBorder="0"/>
    <xf numFmtId="3" fontId="113" fillId="0" borderId="0" applyNumberFormat="0" applyFill="0" applyBorder="0" applyAlignment="0" applyProtection="0"/>
    <xf numFmtId="203" fontId="66" fillId="0" borderId="0" applyFill="0" applyBorder="0" applyAlignment="0"/>
    <xf numFmtId="202" fontId="66" fillId="0" borderId="0" applyFill="0" applyBorder="0" applyAlignment="0"/>
    <xf numFmtId="203" fontId="66" fillId="0" borderId="0" applyFill="0" applyBorder="0" applyAlignment="0"/>
    <xf numFmtId="204" fontId="66" fillId="0" borderId="0" applyFill="0" applyBorder="0" applyAlignment="0"/>
    <xf numFmtId="202" fontId="66" fillId="0" borderId="0" applyFill="0" applyBorder="0" applyAlignment="0"/>
    <xf numFmtId="0" fontId="44" fillId="0" borderId="0" applyNumberFormat="0" applyFill="0" applyBorder="0" applyAlignment="0" applyProtection="0">
      <alignment horizontal="left"/>
    </xf>
    <xf numFmtId="0" fontId="74" fillId="0" borderId="5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92" fontId="40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0" fontId="114" fillId="47" borderId="0" applyNumberFormat="0" applyFont="0" applyBorder="0" applyAlignment="0">
      <alignment horizontal="center"/>
    </xf>
    <xf numFmtId="230" fontId="8" fillId="0" borderId="0" applyNumberFormat="0" applyFill="0" applyBorder="0" applyAlignment="0" applyProtection="0">
      <alignment horizontal="left"/>
    </xf>
    <xf numFmtId="230" fontId="8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0" fontId="114" fillId="1" borderId="3" applyNumberFormat="0" applyFont="0" applyAlignment="0">
      <alignment horizontal="center"/>
    </xf>
    <xf numFmtId="0" fontId="115" fillId="0" borderId="0" applyNumberFormat="0" applyFill="0" applyBorder="0" applyAlignment="0" applyProtection="0"/>
    <xf numFmtId="0" fontId="44" fillId="0" borderId="24" applyAlignment="0">
      <alignment horizontal="centerContinuous"/>
    </xf>
    <xf numFmtId="0" fontId="116" fillId="0" borderId="0" applyNumberFormat="0" applyFill="0" applyBorder="0" applyAlignment="0">
      <alignment horizontal="center"/>
    </xf>
    <xf numFmtId="12" fontId="117" fillId="0" borderId="6">
      <alignment horizontal="center"/>
    </xf>
    <xf numFmtId="3" fontId="118" fillId="44" borderId="6">
      <alignment horizontal="left" vertical="top" wrapText="1"/>
      <protection locked="0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9" fillId="0" borderId="0" applyNumberFormat="0" applyBorder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0" borderId="0" applyNumberFormat="0" applyBorder="0" applyAlignment="0"/>
    <xf numFmtId="0" fontId="126" fillId="48" borderId="0" applyNumberFormat="0" applyBorder="0" applyAlignment="0"/>
    <xf numFmtId="0" fontId="127" fillId="0" borderId="0" applyNumberFormat="0" applyBorder="0" applyAlignment="0"/>
    <xf numFmtId="0" fontId="128" fillId="0" borderId="0" applyNumberFormat="0" applyBorder="0" applyAlignment="0"/>
    <xf numFmtId="0" fontId="125" fillId="0" borderId="0" applyNumberFormat="0" applyBorder="0" applyAlignment="0"/>
    <xf numFmtId="0" fontId="129" fillId="0" borderId="0" applyNumberFormat="0" applyBorder="0" applyAlignment="0"/>
    <xf numFmtId="0" fontId="123" fillId="0" borderId="0" applyNumberFormat="0" applyBorder="0" applyAlignment="0"/>
    <xf numFmtId="0" fontId="130" fillId="43" borderId="0">
      <alignment wrapText="1"/>
    </xf>
    <xf numFmtId="40" fontId="131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32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Fill="0" applyAlignment="0" applyProtection="0"/>
    <xf numFmtId="3" fontId="135" fillId="0" borderId="26">
      <alignment horizontal="center"/>
    </xf>
    <xf numFmtId="0" fontId="134" fillId="0" borderId="25" applyNumberFormat="0" applyFill="0" applyAlignment="0" applyProtection="0"/>
    <xf numFmtId="40" fontId="103" fillId="0" borderId="0" applyFont="0" applyFill="0" applyBorder="0" applyAlignment="0" applyProtection="0"/>
    <xf numFmtId="37" fontId="12" fillId="45" borderId="0" applyNumberFormat="0" applyBorder="0" applyAlignment="0" applyProtection="0"/>
    <xf numFmtId="37" fontId="12" fillId="0" borderId="0"/>
    <xf numFmtId="37" fontId="12" fillId="44" borderId="0" applyNumberFormat="0" applyBorder="0" applyAlignment="0" applyProtection="0"/>
    <xf numFmtId="3" fontId="136" fillId="0" borderId="18" applyProtection="0"/>
    <xf numFmtId="6" fontId="36" fillId="0" borderId="0" applyFont="0" applyFill="0" applyBorder="0" applyAlignment="0" applyProtection="0"/>
    <xf numFmtId="164" fontId="137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01" fillId="0" borderId="27"/>
    <xf numFmtId="0" fontId="104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9" fillId="12" borderId="12" applyNumberFormat="0" applyAlignment="0" applyProtection="0"/>
    <xf numFmtId="192" fontId="139" fillId="12" borderId="12" applyNumberFormat="0" applyAlignment="0" applyProtection="0"/>
    <xf numFmtId="192" fontId="139" fillId="12" borderId="12" applyNumberFormat="0" applyAlignment="0" applyProtection="0"/>
    <xf numFmtId="192" fontId="139" fillId="12" borderId="12" applyNumberFormat="0" applyAlignment="0" applyProtection="0"/>
    <xf numFmtId="192" fontId="139" fillId="12" borderId="12" applyNumberFormat="0" applyAlignment="0" applyProtection="0"/>
    <xf numFmtId="0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192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192" fontId="141" fillId="0" borderId="0" applyNumberFormat="0" applyFill="0" applyBorder="0" applyAlignment="0" applyProtection="0"/>
    <xf numFmtId="38" fontId="1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36" borderId="13" applyNumberFormat="0" applyAlignment="0" applyProtection="0"/>
    <xf numFmtId="192" fontId="146" fillId="36" borderId="13" applyNumberFormat="0" applyAlignment="0" applyProtection="0"/>
    <xf numFmtId="192" fontId="146" fillId="36" borderId="13" applyNumberFormat="0" applyAlignment="0" applyProtection="0"/>
    <xf numFmtId="192" fontId="146" fillId="36" borderId="13" applyNumberFormat="0" applyAlignment="0" applyProtection="0"/>
    <xf numFmtId="192" fontId="146" fillId="36" borderId="13" applyNumberFormat="0" applyAlignment="0" applyProtection="0"/>
    <xf numFmtId="0" fontId="147" fillId="0" borderId="19" applyNumberFormat="0" applyFill="0" applyAlignment="0" applyProtection="0"/>
    <xf numFmtId="192" fontId="147" fillId="0" borderId="19" applyNumberFormat="0" applyFill="0" applyAlignment="0" applyProtection="0"/>
    <xf numFmtId="192" fontId="147" fillId="0" borderId="19" applyNumberFormat="0" applyFill="0" applyAlignment="0" applyProtection="0"/>
    <xf numFmtId="192" fontId="147" fillId="0" borderId="19" applyNumberFormat="0" applyFill="0" applyAlignment="0" applyProtection="0"/>
    <xf numFmtId="192" fontId="147" fillId="0" borderId="19" applyNumberFormat="0" applyFill="0" applyAlignment="0" applyProtection="0"/>
    <xf numFmtId="203" fontId="148" fillId="0" borderId="0" applyFont="0" applyFill="0" applyBorder="0" applyAlignment="0" applyProtection="0"/>
    <xf numFmtId="0" fontId="149" fillId="7" borderId="0" applyNumberFormat="0" applyBorder="0" applyAlignment="0" applyProtection="0"/>
    <xf numFmtId="192" fontId="149" fillId="7" borderId="0" applyNumberFormat="0" applyBorder="0" applyAlignment="0" applyProtection="0"/>
    <xf numFmtId="192" fontId="149" fillId="7" borderId="0" applyNumberFormat="0" applyBorder="0" applyAlignment="0" applyProtection="0"/>
    <xf numFmtId="192" fontId="149" fillId="7" borderId="0" applyNumberFormat="0" applyBorder="0" applyAlignment="0" applyProtection="0"/>
    <xf numFmtId="192" fontId="149" fillId="7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2" fillId="10" borderId="12" applyNumberFormat="0" applyAlignment="0" applyProtection="0"/>
    <xf numFmtId="192" fontId="152" fillId="10" borderId="12" applyNumberFormat="0" applyAlignment="0" applyProtection="0"/>
    <xf numFmtId="192" fontId="152" fillId="10" borderId="12" applyNumberFormat="0" applyAlignment="0" applyProtection="0"/>
    <xf numFmtId="192" fontId="152" fillId="10" borderId="12" applyNumberFormat="0" applyAlignment="0" applyProtection="0"/>
    <xf numFmtId="192" fontId="152" fillId="10" borderId="12" applyNumberFormat="0" applyAlignment="0" applyProtection="0"/>
    <xf numFmtId="0" fontId="153" fillId="45" borderId="0" applyNumberFormat="0" applyBorder="0" applyAlignment="0" applyProtection="0"/>
    <xf numFmtId="192" fontId="153" fillId="45" borderId="0" applyNumberFormat="0" applyBorder="0" applyAlignment="0" applyProtection="0"/>
    <xf numFmtId="192" fontId="153" fillId="45" borderId="0" applyNumberFormat="0" applyBorder="0" applyAlignment="0" applyProtection="0"/>
    <xf numFmtId="192" fontId="153" fillId="45" borderId="0" applyNumberFormat="0" applyBorder="0" applyAlignment="0" applyProtection="0"/>
    <xf numFmtId="192" fontId="153" fillId="45" borderId="0" applyNumberFormat="0" applyBorder="0" applyAlignment="0" applyProtection="0"/>
    <xf numFmtId="0" fontId="154" fillId="0" borderId="28" applyNumberFormat="0" applyFill="0" applyAlignment="0" applyProtection="0"/>
    <xf numFmtId="192" fontId="154" fillId="0" borderId="28" applyNumberFormat="0" applyFill="0" applyAlignment="0" applyProtection="0"/>
    <xf numFmtId="192" fontId="154" fillId="0" borderId="28" applyNumberFormat="0" applyFill="0" applyAlignment="0" applyProtection="0"/>
    <xf numFmtId="192" fontId="154" fillId="0" borderId="28" applyNumberFormat="0" applyFill="0" applyAlignment="0" applyProtection="0"/>
    <xf numFmtId="192" fontId="154" fillId="0" borderId="28" applyNumberFormat="0" applyFill="0" applyAlignment="0" applyProtection="0"/>
    <xf numFmtId="0" fontId="155" fillId="6" borderId="0" applyNumberFormat="0" applyBorder="0" applyAlignment="0" applyProtection="0"/>
    <xf numFmtId="192" fontId="155" fillId="6" borderId="0" applyNumberFormat="0" applyBorder="0" applyAlignment="0" applyProtection="0"/>
    <xf numFmtId="192" fontId="155" fillId="6" borderId="0" applyNumberFormat="0" applyBorder="0" applyAlignment="0" applyProtection="0"/>
    <xf numFmtId="192" fontId="155" fillId="6" borderId="0" applyNumberFormat="0" applyBorder="0" applyAlignment="0" applyProtection="0"/>
    <xf numFmtId="192" fontId="155" fillId="6" borderId="0" applyNumberFormat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54" fillId="0" borderId="0"/>
    <xf numFmtId="0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192" fontId="53" fillId="20" borderId="0" applyNumberFormat="0" applyBorder="0" applyAlignment="0" applyProtection="0"/>
    <xf numFmtId="0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0" fontId="53" fillId="35" borderId="0" applyNumberFormat="0" applyBorder="0" applyAlignment="0" applyProtection="0"/>
    <xf numFmtId="192" fontId="53" fillId="35" borderId="0" applyNumberFormat="0" applyBorder="0" applyAlignment="0" applyProtection="0"/>
    <xf numFmtId="192" fontId="53" fillId="35" borderId="0" applyNumberFormat="0" applyBorder="0" applyAlignment="0" applyProtection="0"/>
    <xf numFmtId="192" fontId="53" fillId="35" borderId="0" applyNumberFormat="0" applyBorder="0" applyAlignment="0" applyProtection="0"/>
    <xf numFmtId="192" fontId="53" fillId="35" borderId="0" applyNumberFormat="0" applyBorder="0" applyAlignment="0" applyProtection="0"/>
    <xf numFmtId="0" fontId="53" fillId="26" borderId="0" applyNumberFormat="0" applyBorder="0" applyAlignment="0" applyProtection="0"/>
    <xf numFmtId="192" fontId="53" fillId="26" borderId="0" applyNumberFormat="0" applyBorder="0" applyAlignment="0" applyProtection="0"/>
    <xf numFmtId="192" fontId="53" fillId="26" borderId="0" applyNumberFormat="0" applyBorder="0" applyAlignment="0" applyProtection="0"/>
    <xf numFmtId="192" fontId="53" fillId="26" borderId="0" applyNumberFormat="0" applyBorder="0" applyAlignment="0" applyProtection="0"/>
    <xf numFmtId="192" fontId="53" fillId="26" borderId="0" applyNumberFormat="0" applyBorder="0" applyAlignment="0" applyProtection="0"/>
    <xf numFmtId="0" fontId="53" fillId="22" borderId="0" applyNumberFormat="0" applyBorder="0" applyAlignment="0" applyProtection="0"/>
    <xf numFmtId="192" fontId="53" fillId="22" borderId="0" applyNumberFormat="0" applyBorder="0" applyAlignment="0" applyProtection="0"/>
    <xf numFmtId="192" fontId="53" fillId="22" borderId="0" applyNumberFormat="0" applyBorder="0" applyAlignment="0" applyProtection="0"/>
    <xf numFmtId="192" fontId="53" fillId="22" borderId="0" applyNumberFormat="0" applyBorder="0" applyAlignment="0" applyProtection="0"/>
    <xf numFmtId="192" fontId="53" fillId="22" borderId="0" applyNumberFormat="0" applyBorder="0" applyAlignment="0" applyProtection="0"/>
    <xf numFmtId="0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192" fontId="53" fillId="17" borderId="0" applyNumberFormat="0" applyBorder="0" applyAlignment="0" applyProtection="0"/>
    <xf numFmtId="0" fontId="156" fillId="12" borderId="21" applyNumberFormat="0" applyAlignment="0" applyProtection="0"/>
    <xf numFmtId="192" fontId="156" fillId="12" borderId="21" applyNumberFormat="0" applyAlignment="0" applyProtection="0"/>
    <xf numFmtId="192" fontId="156" fillId="12" borderId="21" applyNumberFormat="0" applyAlignment="0" applyProtection="0"/>
    <xf numFmtId="192" fontId="156" fillId="12" borderId="21" applyNumberFormat="0" applyAlignment="0" applyProtection="0"/>
    <xf numFmtId="192" fontId="156" fillId="12" borderId="21" applyNumberFormat="0" applyAlignment="0" applyProtection="0"/>
    <xf numFmtId="0" fontId="8" fillId="46" borderId="20" applyNumberFormat="0" applyFont="0" applyAlignment="0" applyProtection="0"/>
    <xf numFmtId="0" fontId="8" fillId="46" borderId="20" applyNumberFormat="0" applyFont="0" applyAlignment="0" applyProtection="0"/>
    <xf numFmtId="0" fontId="157" fillId="0" borderId="29" applyNumberFormat="0" applyFill="0" applyAlignment="0" applyProtection="0"/>
    <xf numFmtId="0" fontId="158" fillId="0" borderId="29" applyNumberFormat="0" applyFill="0" applyAlignment="0" applyProtection="0"/>
    <xf numFmtId="0" fontId="156" fillId="0" borderId="30" applyNumberFormat="0" applyFill="0" applyAlignment="0" applyProtection="0"/>
    <xf numFmtId="192" fontId="156" fillId="0" borderId="30" applyNumberFormat="0" applyFill="0" applyAlignment="0" applyProtection="0"/>
    <xf numFmtId="192" fontId="156" fillId="0" borderId="30" applyNumberFormat="0" applyFill="0" applyAlignment="0" applyProtection="0"/>
    <xf numFmtId="192" fontId="156" fillId="0" borderId="30" applyNumberFormat="0" applyFill="0" applyAlignment="0" applyProtection="0"/>
    <xf numFmtId="192" fontId="156" fillId="0" borderId="30" applyNumberFormat="0" applyFill="0" applyAlignment="0" applyProtection="0"/>
    <xf numFmtId="0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6" fillId="0" borderId="0" applyNumberFormat="0" applyFill="0" applyBorder="0" applyAlignment="0" applyProtection="0"/>
    <xf numFmtId="192" fontId="159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5" fontId="8" fillId="0" borderId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4" fontId="40" fillId="0" borderId="0" applyFont="0" applyFill="0" applyBorder="0" applyAlignment="0" applyProtection="0"/>
    <xf numFmtId="195" fontId="8" fillId="0" borderId="0" applyFill="0" applyBorder="0" applyAlignment="0" applyProtection="0"/>
    <xf numFmtId="192" fontId="40" fillId="0" borderId="0" applyFont="0" applyFill="0" applyBorder="0" applyAlignment="0" applyProtection="0"/>
    <xf numFmtId="21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160" fillId="0" borderId="0"/>
    <xf numFmtId="206" fontId="6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161" fillId="0" borderId="0"/>
    <xf numFmtId="40" fontId="162" fillId="0" borderId="0" applyFont="0" applyFill="0" applyBorder="0" applyAlignment="0" applyProtection="0"/>
    <xf numFmtId="38" fontId="162" fillId="0" borderId="0" applyFont="0" applyFill="0" applyBorder="0" applyAlignment="0" applyProtection="0"/>
    <xf numFmtId="0" fontId="163" fillId="0" borderId="0"/>
    <xf numFmtId="212" fontId="164" fillId="0" borderId="0" applyFont="0" applyFill="0" applyBorder="0" applyAlignment="0" applyProtection="0"/>
    <xf numFmtId="212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7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0" fontId="8" fillId="0" borderId="32" applyNumberFormat="0" applyFill="0" applyAlignment="0" applyProtection="0"/>
  </cellStyleXfs>
  <cellXfs count="278">
    <xf numFmtId="0" fontId="0" fillId="0" borderId="0" xfId="0"/>
    <xf numFmtId="0" fontId="16" fillId="0" borderId="0" xfId="4" applyFont="1" applyAlignment="1">
      <alignment vertical="center"/>
    </xf>
    <xf numFmtId="0" fontId="165" fillId="0" borderId="0" xfId="0" applyFont="1" applyAlignment="1">
      <alignment horizontal="right" vertical="center"/>
    </xf>
    <xf numFmtId="170" fontId="16" fillId="0" borderId="0" xfId="1" applyNumberFormat="1" applyFont="1" applyFill="1" applyAlignment="1">
      <alignment vertical="center"/>
    </xf>
    <xf numFmtId="170" fontId="165" fillId="0" borderId="0" xfId="1" applyNumberFormat="1" applyFont="1" applyFill="1" applyBorder="1" applyAlignment="1">
      <alignment vertical="center"/>
    </xf>
    <xf numFmtId="0" fontId="16" fillId="0" borderId="0" xfId="5" applyFont="1" applyBorder="1" applyAlignment="1">
      <alignment horizontal="center"/>
    </xf>
    <xf numFmtId="170" fontId="16" fillId="0" borderId="0" xfId="1" quotePrefix="1" applyNumberFormat="1" applyFont="1" applyFill="1" applyBorder="1" applyAlignment="1">
      <alignment horizontal="center"/>
    </xf>
    <xf numFmtId="16" fontId="16" fillId="0" borderId="0" xfId="5" quotePrefix="1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0" fontId="167" fillId="0" borderId="0" xfId="0" applyFont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7" fillId="0" borderId="0" xfId="0" applyFont="1" applyAlignment="1">
      <alignment horizontal="center"/>
    </xf>
    <xf numFmtId="0" fontId="170" fillId="0" borderId="0" xfId="0" applyFont="1" applyAlignment="1">
      <alignment horizontal="left" vertical="center"/>
    </xf>
    <xf numFmtId="0" fontId="170" fillId="0" borderId="0" xfId="0" applyFont="1" applyAlignment="1">
      <alignment horizontal="left"/>
    </xf>
    <xf numFmtId="0" fontId="16" fillId="0" borderId="0" xfId="0" applyFont="1" applyAlignment="1"/>
    <xf numFmtId="0" fontId="165" fillId="0" borderId="0" xfId="0" applyFont="1" applyAlignment="1">
      <alignment horizontal="centerContinuous"/>
    </xf>
    <xf numFmtId="170" fontId="165" fillId="0" borderId="0" xfId="1" applyNumberFormat="1" applyFont="1" applyFill="1" applyAlignment="1">
      <alignment horizontal="centerContinuous"/>
    </xf>
    <xf numFmtId="0" fontId="165" fillId="0" borderId="0" xfId="0" applyFont="1" applyAlignment="1">
      <alignment horizontal="left"/>
    </xf>
    <xf numFmtId="0" fontId="165" fillId="0" borderId="0" xfId="0" applyFont="1" applyAlignment="1">
      <alignment horizontal="right"/>
    </xf>
    <xf numFmtId="170" fontId="165" fillId="0" borderId="0" xfId="1" applyNumberFormat="1" applyFont="1" applyFill="1" applyBorder="1" applyAlignment="1">
      <alignment horizontal="centerContinuous"/>
    </xf>
    <xf numFmtId="0" fontId="170" fillId="0" borderId="0" xfId="0" applyFont="1" applyAlignment="1">
      <alignment horizontal="left"/>
    </xf>
    <xf numFmtId="0" fontId="165" fillId="0" borderId="0" xfId="0" applyFont="1" applyBorder="1" applyAlignment="1">
      <alignment horizontal="centerContinuous"/>
    </xf>
    <xf numFmtId="0" fontId="165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67" fillId="0" borderId="0" xfId="0" applyFont="1" applyBorder="1" applyAlignment="1">
      <alignment horizontal="center"/>
    </xf>
    <xf numFmtId="0" fontId="16" fillId="0" borderId="0" xfId="5" applyFont="1" applyBorder="1" applyAlignment="1"/>
    <xf numFmtId="0" fontId="169" fillId="0" borderId="0" xfId="0" applyFont="1" applyAlignment="1">
      <alignment horizontal="left"/>
    </xf>
    <xf numFmtId="0" fontId="169" fillId="0" borderId="0" xfId="0" applyFont="1" applyAlignment="1"/>
    <xf numFmtId="170" fontId="16" fillId="0" borderId="0" xfId="1" applyNumberFormat="1" applyFont="1" applyFill="1" applyAlignment="1"/>
    <xf numFmtId="0" fontId="16" fillId="0" borderId="0" xfId="0" applyFont="1" applyAlignment="1">
      <alignment horizontal="center"/>
    </xf>
    <xf numFmtId="169" fontId="16" fillId="0" borderId="0" xfId="1" applyNumberFormat="1" applyFont="1" applyFill="1" applyAlignment="1"/>
    <xf numFmtId="169" fontId="16" fillId="0" borderId="0" xfId="1" applyNumberFormat="1" applyFont="1" applyFill="1" applyBorder="1" applyAlignment="1">
      <alignment horizontal="left"/>
    </xf>
    <xf numFmtId="169" fontId="16" fillId="0" borderId="0" xfId="1" applyNumberFormat="1" applyFont="1" applyFill="1" applyBorder="1" applyAlignment="1"/>
    <xf numFmtId="0" fontId="165" fillId="0" borderId="0" xfId="0" applyFont="1" applyAlignment="1"/>
    <xf numFmtId="170" fontId="165" fillId="0" borderId="3" xfId="1" applyNumberFormat="1" applyFont="1" applyFill="1" applyBorder="1" applyAlignment="1"/>
    <xf numFmtId="169" fontId="165" fillId="0" borderId="0" xfId="1" applyNumberFormat="1" applyFont="1" applyFill="1" applyBorder="1" applyAlignment="1"/>
    <xf numFmtId="0" fontId="16" fillId="0" borderId="0" xfId="5" applyFont="1" applyAlignment="1"/>
    <xf numFmtId="169" fontId="16" fillId="0" borderId="0" xfId="1" applyNumberFormat="1" applyFont="1" applyFill="1" applyAlignment="1">
      <alignment horizontal="left"/>
    </xf>
    <xf numFmtId="170" fontId="16" fillId="0" borderId="2" xfId="1" applyNumberFormat="1" applyFont="1" applyFill="1" applyBorder="1" applyAlignment="1"/>
    <xf numFmtId="170" fontId="165" fillId="0" borderId="33" xfId="1" applyNumberFormat="1" applyFont="1" applyFill="1" applyBorder="1" applyAlignment="1"/>
    <xf numFmtId="41" fontId="16" fillId="0" borderId="0" xfId="0" applyNumberFormat="1" applyFont="1" applyAlignment="1"/>
    <xf numFmtId="43" fontId="16" fillId="0" borderId="0" xfId="1" applyFont="1" applyFill="1" applyBorder="1" applyAlignment="1">
      <alignment vertical="center"/>
    </xf>
    <xf numFmtId="0" fontId="165" fillId="0" borderId="0" xfId="0" applyFont="1" applyBorder="1" applyAlignment="1">
      <alignment horizontal="center"/>
    </xf>
    <xf numFmtId="0" fontId="165" fillId="0" borderId="0" xfId="0" applyFont="1" applyAlignment="1">
      <alignment horizontal="center"/>
    </xf>
    <xf numFmtId="49" fontId="165" fillId="0" borderId="0" xfId="0" applyNumberFormat="1" applyFont="1" applyAlignment="1">
      <alignment horizontal="center"/>
    </xf>
    <xf numFmtId="169" fontId="16" fillId="0" borderId="0" xfId="0" applyNumberFormat="1" applyFont="1" applyAlignment="1"/>
    <xf numFmtId="43" fontId="16" fillId="0" borderId="0" xfId="1" applyFont="1" applyFill="1" applyBorder="1" applyAlignment="1"/>
    <xf numFmtId="0" fontId="168" fillId="0" borderId="0" xfId="0" applyFont="1" applyAlignment="1"/>
    <xf numFmtId="169" fontId="168" fillId="0" borderId="0" xfId="0" applyNumberFormat="1" applyFont="1" applyAlignment="1"/>
    <xf numFmtId="0" fontId="169" fillId="0" borderId="0" xfId="0" applyFont="1" applyBorder="1" applyAlignment="1">
      <alignment horizontal="center"/>
    </xf>
    <xf numFmtId="169" fontId="165" fillId="0" borderId="3" xfId="1" applyNumberFormat="1" applyFont="1" applyFill="1" applyBorder="1" applyAlignment="1"/>
    <xf numFmtId="169" fontId="165" fillId="0" borderId="0" xfId="1" applyNumberFormat="1" applyFont="1" applyFill="1" applyAlignment="1"/>
    <xf numFmtId="43" fontId="16" fillId="0" borderId="0" xfId="1" applyFont="1" applyFill="1" applyAlignment="1">
      <alignment vertical="center"/>
    </xf>
    <xf numFmtId="170" fontId="16" fillId="0" borderId="1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0" fontId="171" fillId="0" borderId="0" xfId="0" applyFont="1" applyAlignment="1"/>
    <xf numFmtId="0" fontId="170" fillId="0" borderId="0" xfId="0" applyFont="1" applyAlignment="1">
      <alignment horizontal="centerContinuous"/>
    </xf>
    <xf numFmtId="169" fontId="165" fillId="0" borderId="0" xfId="0" applyNumberFormat="1" applyFont="1" applyAlignment="1">
      <alignment horizontal="centerContinuous"/>
    </xf>
    <xf numFmtId="0" fontId="16" fillId="0" borderId="0" xfId="4" applyFont="1" applyBorder="1" applyAlignment="1">
      <alignment horizontal="center"/>
    </xf>
    <xf numFmtId="169" fontId="165" fillId="0" borderId="0" xfId="0" applyNumberFormat="1" applyFont="1" applyBorder="1" applyAlignment="1">
      <alignment horizontal="center"/>
    </xf>
    <xf numFmtId="169" fontId="16" fillId="0" borderId="0" xfId="1" applyNumberFormat="1" applyFont="1" applyFill="1" applyAlignment="1">
      <alignment wrapText="1"/>
    </xf>
    <xf numFmtId="0" fontId="165" fillId="0" borderId="0" xfId="0" applyFont="1" applyAlignment="1">
      <alignment horizontal="center" wrapText="1"/>
    </xf>
    <xf numFmtId="169" fontId="16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169" fontId="16" fillId="0" borderId="0" xfId="1" applyNumberFormat="1" applyFont="1" applyFill="1" applyAlignment="1">
      <alignment horizontal="center" wrapText="1"/>
    </xf>
    <xf numFmtId="170" fontId="16" fillId="0" borderId="0" xfId="1" applyNumberFormat="1" applyFont="1" applyFill="1" applyAlignment="1">
      <alignment horizontal="center" wrapText="1"/>
    </xf>
    <xf numFmtId="41" fontId="16" fillId="0" borderId="0" xfId="1" applyNumberFormat="1" applyFont="1" applyFill="1" applyBorder="1" applyAlignment="1">
      <alignment wrapText="1"/>
    </xf>
    <xf numFmtId="43" fontId="16" fillId="0" borderId="0" xfId="1" applyFont="1" applyFill="1" applyAlignment="1"/>
    <xf numFmtId="170" fontId="16" fillId="0" borderId="1" xfId="1" applyNumberFormat="1" applyFont="1" applyFill="1" applyBorder="1" applyAlignment="1"/>
    <xf numFmtId="169" fontId="16" fillId="0" borderId="1" xfId="1" applyNumberFormat="1" applyFont="1" applyFill="1" applyBorder="1" applyAlignment="1"/>
    <xf numFmtId="169" fontId="16" fillId="0" borderId="1" xfId="1" applyNumberFormat="1" applyFont="1" applyFill="1" applyBorder="1" applyAlignment="1">
      <alignment wrapText="1"/>
    </xf>
    <xf numFmtId="41" fontId="16" fillId="0" borderId="1" xfId="1" applyNumberFormat="1" applyFont="1" applyFill="1" applyBorder="1" applyAlignment="1"/>
    <xf numFmtId="0" fontId="172" fillId="0" borderId="0" xfId="0" applyFont="1" applyAlignment="1"/>
    <xf numFmtId="169" fontId="165" fillId="0" borderId="0" xfId="1" applyNumberFormat="1" applyFont="1" applyFill="1" applyBorder="1" applyAlignment="1">
      <alignment wrapText="1"/>
    </xf>
    <xf numFmtId="0" fontId="165" fillId="0" borderId="0" xfId="0" applyFont="1" applyAlignment="1">
      <alignment wrapText="1"/>
    </xf>
    <xf numFmtId="179" fontId="173" fillId="0" borderId="0" xfId="0" applyNumberFormat="1" applyFont="1" applyAlignment="1"/>
    <xf numFmtId="41" fontId="173" fillId="0" borderId="0" xfId="0" applyNumberFormat="1" applyFont="1" applyAlignment="1"/>
    <xf numFmtId="0" fontId="173" fillId="0" borderId="0" xfId="0" applyFont="1" applyAlignment="1"/>
    <xf numFmtId="0" fontId="174" fillId="0" borderId="0" xfId="0" applyFont="1" applyAlignment="1"/>
    <xf numFmtId="41" fontId="16" fillId="0" borderId="0" xfId="1" applyNumberFormat="1" applyFont="1" applyFill="1" applyBorder="1" applyAlignment="1"/>
    <xf numFmtId="43" fontId="16" fillId="0" borderId="0" xfId="0" applyNumberFormat="1" applyFont="1" applyAlignment="1"/>
    <xf numFmtId="169" fontId="165" fillId="0" borderId="0" xfId="1" applyNumberFormat="1" applyFont="1" applyFill="1" applyAlignment="1">
      <alignment horizontal="right"/>
    </xf>
    <xf numFmtId="169" fontId="16" fillId="0" borderId="33" xfId="1" applyNumberFormat="1" applyFont="1" applyFill="1" applyBorder="1" applyAlignment="1">
      <alignment wrapText="1"/>
    </xf>
    <xf numFmtId="41" fontId="16" fillId="0" borderId="33" xfId="1" applyNumberFormat="1" applyFont="1" applyFill="1" applyBorder="1" applyAlignment="1">
      <alignment wrapText="1"/>
    </xf>
    <xf numFmtId="169" fontId="165" fillId="0" borderId="1" xfId="1" applyNumberFormat="1" applyFont="1" applyFill="1" applyBorder="1" applyAlignment="1"/>
    <xf numFmtId="169" fontId="165" fillId="0" borderId="0" xfId="1" applyNumberFormat="1" applyFont="1" applyFill="1" applyAlignment="1">
      <alignment wrapText="1"/>
    </xf>
    <xf numFmtId="169" fontId="165" fillId="0" borderId="33" xfId="1" applyNumberFormat="1" applyFont="1" applyFill="1" applyBorder="1" applyAlignment="1"/>
    <xf numFmtId="170" fontId="16" fillId="0" borderId="0" xfId="0" applyNumberFormat="1" applyFont="1" applyAlignment="1">
      <alignment vertical="center"/>
    </xf>
    <xf numFmtId="170" fontId="16" fillId="0" borderId="0" xfId="1" applyNumberFormat="1" applyFont="1" applyFill="1" applyBorder="1" applyAlignment="1">
      <alignment vertical="center"/>
    </xf>
    <xf numFmtId="180" fontId="165" fillId="0" borderId="0" xfId="67" applyNumberFormat="1" applyFont="1" applyFill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right"/>
    </xf>
    <xf numFmtId="170" fontId="16" fillId="0" borderId="0" xfId="1" applyNumberFormat="1" applyFont="1" applyFill="1" applyAlignment="1">
      <alignment wrapText="1"/>
    </xf>
    <xf numFmtId="170" fontId="16" fillId="0" borderId="0" xfId="0" applyNumberFormat="1" applyFont="1" applyAlignment="1"/>
    <xf numFmtId="0" fontId="16" fillId="0" borderId="0" xfId="4" applyFont="1" applyAlignment="1">
      <alignment horizontal="center"/>
    </xf>
    <xf numFmtId="170" fontId="16" fillId="0" borderId="3" xfId="1" applyNumberFormat="1" applyFont="1" applyFill="1" applyBorder="1" applyAlignment="1"/>
    <xf numFmtId="170" fontId="165" fillId="0" borderId="0" xfId="1" applyNumberFormat="1" applyFont="1" applyFill="1" applyBorder="1" applyAlignment="1"/>
    <xf numFmtId="170" fontId="165" fillId="0" borderId="0" xfId="1" applyNumberFormat="1" applyFont="1" applyFill="1" applyAlignment="1">
      <alignment wrapText="1"/>
    </xf>
    <xf numFmtId="170" fontId="165" fillId="0" borderId="0" xfId="1" applyNumberFormat="1" applyFont="1" applyFill="1" applyAlignment="1"/>
    <xf numFmtId="170" fontId="16" fillId="0" borderId="0" xfId="1" applyNumberFormat="1" applyFont="1" applyFill="1" applyBorder="1" applyAlignment="1">
      <alignment wrapText="1"/>
    </xf>
    <xf numFmtId="170" fontId="16" fillId="0" borderId="0" xfId="1" applyNumberFormat="1" applyFont="1" applyFill="1" applyBorder="1" applyAlignment="1"/>
    <xf numFmtId="3" fontId="16" fillId="0" borderId="0" xfId="0" applyNumberFormat="1" applyFont="1" applyAlignment="1"/>
    <xf numFmtId="170" fontId="165" fillId="0" borderId="2" xfId="1" applyNumberFormat="1" applyFont="1" applyFill="1" applyBorder="1" applyAlignment="1">
      <alignment wrapText="1"/>
    </xf>
    <xf numFmtId="170" fontId="165" fillId="0" borderId="0" xfId="1" applyNumberFormat="1" applyFont="1" applyFill="1" applyBorder="1" applyAlignment="1">
      <alignment wrapText="1"/>
    </xf>
    <xf numFmtId="170" fontId="165" fillId="0" borderId="3" xfId="1" applyNumberFormat="1" applyFont="1" applyFill="1" applyBorder="1" applyAlignment="1">
      <alignment wrapText="1"/>
    </xf>
    <xf numFmtId="171" fontId="16" fillId="0" borderId="0" xfId="1" applyNumberFormat="1" applyFont="1" applyFill="1" applyAlignment="1"/>
    <xf numFmtId="43" fontId="16" fillId="0" borderId="0" xfId="1" applyFont="1" applyFill="1" applyAlignment="1">
      <alignment wrapText="1"/>
    </xf>
    <xf numFmtId="171" fontId="165" fillId="0" borderId="0" xfId="1" applyNumberFormat="1" applyFont="1" applyFill="1" applyAlignment="1">
      <alignment wrapText="1"/>
    </xf>
    <xf numFmtId="170" fontId="16" fillId="0" borderId="0" xfId="0" applyNumberFormat="1" applyFont="1" applyAlignment="1">
      <alignment wrapText="1"/>
    </xf>
    <xf numFmtId="173" fontId="16" fillId="0" borderId="0" xfId="1" applyNumberFormat="1" applyFont="1" applyFill="1" applyBorder="1" applyAlignment="1"/>
    <xf numFmtId="172" fontId="16" fillId="0" borderId="0" xfId="1" applyNumberFormat="1" applyFont="1" applyFill="1" applyAlignment="1">
      <alignment wrapText="1"/>
    </xf>
    <xf numFmtId="169" fontId="165" fillId="0" borderId="0" xfId="1" applyNumberFormat="1" applyFont="1" applyFill="1" applyBorder="1" applyAlignment="1">
      <alignment horizontal="right"/>
    </xf>
    <xf numFmtId="0" fontId="165" fillId="0" borderId="0" xfId="4" applyFont="1" applyAlignment="1">
      <alignment vertical="center"/>
    </xf>
    <xf numFmtId="0" fontId="165" fillId="0" borderId="0" xfId="4" applyFont="1" applyAlignment="1">
      <alignment horizontal="center" vertical="center"/>
    </xf>
    <xf numFmtId="49" fontId="165" fillId="0" borderId="0" xfId="4" applyNumberFormat="1" applyFont="1" applyAlignment="1">
      <alignment horizontal="center" vertical="center"/>
    </xf>
    <xf numFmtId="49" fontId="16" fillId="0" borderId="0" xfId="4" applyNumberFormat="1" applyFont="1" applyAlignment="1">
      <alignment horizontal="center" vertical="center"/>
    </xf>
    <xf numFmtId="0" fontId="16" fillId="0" borderId="0" xfId="4" applyFont="1" applyAlignment="1">
      <alignment vertical="center" wrapText="1"/>
    </xf>
    <xf numFmtId="0" fontId="16" fillId="0" borderId="0" xfId="4" applyFont="1" applyAlignment="1">
      <alignment horizontal="right" vertical="center" wrapText="1"/>
    </xf>
    <xf numFmtId="170" fontId="16" fillId="0" borderId="0" xfId="1" applyNumberFormat="1" applyFont="1" applyFill="1" applyAlignment="1">
      <alignment horizontal="right" vertical="center" wrapText="1"/>
    </xf>
    <xf numFmtId="43" fontId="16" fillId="0" borderId="0" xfId="1" applyFont="1" applyFill="1" applyAlignment="1">
      <alignment horizontal="right" vertical="center" wrapText="1"/>
    </xf>
    <xf numFmtId="0" fontId="166" fillId="0" borderId="0" xfId="4" applyFont="1" applyAlignment="1">
      <alignment vertical="center"/>
    </xf>
    <xf numFmtId="170" fontId="16" fillId="0" borderId="0" xfId="1" applyNumberFormat="1" applyFont="1" applyFill="1" applyBorder="1" applyAlignment="1">
      <alignment horizontal="left" vertical="center"/>
    </xf>
    <xf numFmtId="41" fontId="16" fillId="0" borderId="0" xfId="1" applyNumberFormat="1" applyFont="1" applyFill="1" applyBorder="1" applyAlignment="1">
      <alignment horizontal="left" vertical="center"/>
    </xf>
    <xf numFmtId="41" fontId="165" fillId="0" borderId="0" xfId="4" applyNumberFormat="1" applyFont="1" applyAlignment="1">
      <alignment horizontal="center" vertical="center"/>
    </xf>
    <xf numFmtId="41" fontId="16" fillId="0" borderId="0" xfId="4" applyNumberFormat="1" applyFont="1" applyAlignment="1">
      <alignment vertical="center"/>
    </xf>
    <xf numFmtId="170" fontId="16" fillId="0" borderId="0" xfId="4" applyNumberFormat="1" applyFont="1" applyAlignment="1">
      <alignment vertical="center"/>
    </xf>
    <xf numFmtId="170" fontId="165" fillId="0" borderId="0" xfId="4" applyNumberFormat="1" applyFont="1" applyAlignment="1">
      <alignment horizontal="center" vertical="center"/>
    </xf>
    <xf numFmtId="170" fontId="16" fillId="0" borderId="1" xfId="1" applyNumberFormat="1" applyFont="1" applyFill="1" applyBorder="1" applyAlignment="1">
      <alignment horizontal="left" vertical="center"/>
    </xf>
    <xf numFmtId="0" fontId="174" fillId="0" borderId="0" xfId="4" applyFont="1" applyAlignment="1">
      <alignment vertical="center"/>
    </xf>
    <xf numFmtId="169" fontId="174" fillId="0" borderId="0" xfId="1" applyNumberFormat="1" applyFont="1" applyFill="1" applyBorder="1" applyAlignment="1">
      <alignment horizontal="left" vertical="center"/>
    </xf>
    <xf numFmtId="170" fontId="174" fillId="0" borderId="0" xfId="1" applyNumberFormat="1" applyFont="1" applyFill="1" applyBorder="1" applyAlignment="1">
      <alignment vertical="center"/>
    </xf>
    <xf numFmtId="169" fontId="174" fillId="0" borderId="0" xfId="1" applyNumberFormat="1" applyFont="1" applyFill="1" applyAlignment="1">
      <alignment horizontal="left" vertical="center"/>
    </xf>
    <xf numFmtId="49" fontId="174" fillId="0" borderId="0" xfId="4" applyNumberFormat="1" applyFont="1" applyAlignment="1">
      <alignment vertical="center"/>
    </xf>
    <xf numFmtId="170" fontId="174" fillId="0" borderId="0" xfId="4" applyNumberFormat="1" applyFont="1" applyAlignment="1">
      <alignment vertical="center"/>
    </xf>
    <xf numFmtId="0" fontId="175" fillId="0" borderId="0" xfId="4" applyFont="1" applyAlignment="1">
      <alignment horizontal="center" vertical="center"/>
    </xf>
    <xf numFmtId="41" fontId="175" fillId="0" borderId="0" xfId="4" applyNumberFormat="1" applyFont="1" applyAlignment="1">
      <alignment horizontal="center" vertical="center"/>
    </xf>
    <xf numFmtId="2" fontId="174" fillId="0" borderId="0" xfId="4" applyNumberFormat="1" applyFont="1" applyAlignment="1">
      <alignment vertical="center"/>
    </xf>
    <xf numFmtId="2" fontId="175" fillId="0" borderId="0" xfId="4" applyNumberFormat="1" applyFont="1" applyAlignment="1">
      <alignment horizontal="center" vertical="center"/>
    </xf>
    <xf numFmtId="43" fontId="174" fillId="0" borderId="0" xfId="1" applyFont="1" applyFill="1" applyBorder="1" applyAlignment="1">
      <alignment vertical="center"/>
    </xf>
    <xf numFmtId="170" fontId="174" fillId="0" borderId="0" xfId="1" applyNumberFormat="1" applyFont="1" applyFill="1" applyAlignment="1">
      <alignment vertical="center"/>
    </xf>
    <xf numFmtId="170" fontId="175" fillId="0" borderId="0" xfId="1" applyNumberFormat="1" applyFont="1" applyFill="1" applyAlignment="1">
      <alignment vertical="center"/>
    </xf>
    <xf numFmtId="43" fontId="174" fillId="0" borderId="0" xfId="1" applyFont="1" applyFill="1" applyAlignment="1">
      <alignment vertical="center"/>
    </xf>
    <xf numFmtId="49" fontId="16" fillId="0" borderId="0" xfId="4" applyNumberFormat="1" applyFont="1" applyAlignment="1">
      <alignment vertical="center"/>
    </xf>
    <xf numFmtId="0" fontId="170" fillId="0" borderId="0" xfId="4" applyFont="1" applyAlignment="1">
      <alignment vertical="center"/>
    </xf>
    <xf numFmtId="0" fontId="167" fillId="0" borderId="0" xfId="4" applyFont="1" applyAlignment="1">
      <alignment vertical="center"/>
    </xf>
    <xf numFmtId="0" fontId="167" fillId="0" borderId="0" xfId="4" applyFont="1" applyAlignment="1">
      <alignment horizontal="center" vertical="center"/>
    </xf>
    <xf numFmtId="170" fontId="167" fillId="0" borderId="0" xfId="1" applyNumberFormat="1" applyFont="1" applyFill="1" applyAlignment="1">
      <alignment vertical="center"/>
    </xf>
    <xf numFmtId="0" fontId="176" fillId="0" borderId="0" xfId="4" applyFont="1" applyAlignment="1">
      <alignment vertical="center"/>
    </xf>
    <xf numFmtId="43" fontId="16" fillId="0" borderId="0" xfId="1" applyFont="1" applyFill="1" applyAlignment="1">
      <alignment horizontal="center" vertical="center"/>
    </xf>
    <xf numFmtId="49" fontId="16" fillId="0" borderId="0" xfId="4" applyNumberFormat="1" applyFont="1" applyAlignment="1">
      <alignment horizontal="center" vertical="center" wrapText="1"/>
    </xf>
    <xf numFmtId="43" fontId="16" fillId="0" borderId="0" xfId="1" applyFont="1" applyFill="1" applyBorder="1" applyAlignment="1">
      <alignment horizontal="center" vertical="center"/>
    </xf>
    <xf numFmtId="0" fontId="16" fillId="0" borderId="0" xfId="4" applyFont="1" applyAlignment="1">
      <alignment horizontal="center" vertical="center" shrinkToFit="1"/>
    </xf>
    <xf numFmtId="170" fontId="165" fillId="0" borderId="0" xfId="1" applyNumberFormat="1" applyFont="1" applyFill="1" applyBorder="1" applyAlignment="1">
      <alignment horizontal="left" vertical="center"/>
    </xf>
    <xf numFmtId="170" fontId="165" fillId="0" borderId="0" xfId="4" applyNumberFormat="1" applyFont="1" applyAlignment="1">
      <alignment vertical="center"/>
    </xf>
    <xf numFmtId="170" fontId="165" fillId="0" borderId="3" xfId="1" applyNumberFormat="1" applyFont="1" applyFill="1" applyBorder="1" applyAlignment="1">
      <alignment horizontal="left" vertical="center"/>
    </xf>
    <xf numFmtId="170" fontId="165" fillId="0" borderId="1" xfId="1" applyNumberFormat="1" applyFont="1" applyFill="1" applyBorder="1" applyAlignment="1">
      <alignment horizontal="left" vertical="center"/>
    </xf>
    <xf numFmtId="170" fontId="165" fillId="0" borderId="33" xfId="1" applyNumberFormat="1" applyFont="1" applyFill="1" applyBorder="1" applyAlignment="1">
      <alignment horizontal="left" vertical="center"/>
    </xf>
    <xf numFmtId="170" fontId="165" fillId="0" borderId="0" xfId="4" applyNumberFormat="1" applyFont="1" applyBorder="1" applyAlignment="1">
      <alignment horizontal="center" vertical="center"/>
    </xf>
    <xf numFmtId="170" fontId="165" fillId="0" borderId="0" xfId="4" applyNumberFormat="1" applyFont="1" applyBorder="1" applyAlignment="1">
      <alignment vertical="center"/>
    </xf>
    <xf numFmtId="0" fontId="16" fillId="0" borderId="0" xfId="4" applyFont="1" applyBorder="1" applyAlignment="1">
      <alignment horizontal="right" wrapText="1" shrinkToFit="1"/>
    </xf>
    <xf numFmtId="0" fontId="16" fillId="0" borderId="0" xfId="4" applyFont="1" applyAlignment="1">
      <alignment horizontal="center" wrapText="1" shrinkToFit="1"/>
    </xf>
    <xf numFmtId="0" fontId="170" fillId="0" borderId="0" xfId="4" applyFont="1" applyAlignment="1"/>
    <xf numFmtId="0" fontId="16" fillId="0" borderId="0" xfId="4" applyFont="1" applyAlignment="1"/>
    <xf numFmtId="0" fontId="165" fillId="0" borderId="0" xfId="4" applyFont="1" applyAlignment="1">
      <alignment horizontal="centerContinuous"/>
    </xf>
    <xf numFmtId="0" fontId="165" fillId="0" borderId="0" xfId="4" applyFont="1" applyBorder="1" applyAlignment="1">
      <alignment horizontal="centerContinuous"/>
    </xf>
    <xf numFmtId="43" fontId="165" fillId="0" borderId="0" xfId="1" applyFont="1" applyFill="1" applyBorder="1" applyAlignment="1">
      <alignment horizontal="centerContinuous"/>
    </xf>
    <xf numFmtId="0" fontId="165" fillId="0" borderId="0" xfId="0" applyFont="1" applyBorder="1" applyAlignment="1">
      <alignment horizontal="right"/>
    </xf>
    <xf numFmtId="0" fontId="16" fillId="0" borderId="0" xfId="4" applyFont="1" applyBorder="1" applyAlignment="1">
      <alignment horizontal="centerContinuous"/>
    </xf>
    <xf numFmtId="43" fontId="16" fillId="0" borderId="0" xfId="1" applyFont="1" applyFill="1" applyBorder="1" applyAlignment="1">
      <alignment horizontal="right"/>
    </xf>
    <xf numFmtId="43" fontId="16" fillId="0" borderId="0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 wrapText="1"/>
    </xf>
    <xf numFmtId="43" fontId="16" fillId="0" borderId="0" xfId="1" applyFont="1" applyFill="1" applyAlignment="1">
      <alignment horizontal="center"/>
    </xf>
    <xf numFmtId="0" fontId="16" fillId="0" borderId="0" xfId="4" applyFont="1" applyAlignment="1">
      <alignment horizontal="right" wrapText="1"/>
    </xf>
    <xf numFmtId="37" fontId="16" fillId="0" borderId="0" xfId="5" applyNumberFormat="1" applyFont="1" applyBorder="1" applyAlignment="1">
      <alignment horizontal="center"/>
    </xf>
    <xf numFmtId="0" fontId="166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0" fontId="16" fillId="0" borderId="0" xfId="4" applyFont="1" applyBorder="1" applyAlignment="1">
      <alignment horizontal="center" wrapText="1" shrinkToFit="1"/>
    </xf>
    <xf numFmtId="0" fontId="165" fillId="0" borderId="0" xfId="4" applyFont="1" applyAlignment="1"/>
    <xf numFmtId="170" fontId="165" fillId="0" borderId="0" xfId="1" applyNumberFormat="1" applyFont="1" applyFill="1" applyBorder="1" applyAlignment="1">
      <alignment horizontal="left"/>
    </xf>
    <xf numFmtId="43" fontId="165" fillId="0" borderId="0" xfId="1" applyFont="1" applyFill="1" applyBorder="1" applyAlignment="1"/>
    <xf numFmtId="170" fontId="16" fillId="0" borderId="0" xfId="1" applyNumberFormat="1" applyFont="1" applyFill="1" applyBorder="1" applyAlignment="1">
      <alignment horizontal="left"/>
    </xf>
    <xf numFmtId="170" fontId="16" fillId="0" borderId="0" xfId="4" applyNumberFormat="1" applyFont="1" applyAlignment="1"/>
    <xf numFmtId="170" fontId="16" fillId="0" borderId="1" xfId="4" applyNumberFormat="1" applyFont="1" applyBorder="1" applyAlignment="1"/>
    <xf numFmtId="41" fontId="16" fillId="0" borderId="0" xfId="1" applyNumberFormat="1" applyFont="1" applyFill="1" applyBorder="1" applyAlignment="1">
      <alignment horizontal="left"/>
    </xf>
    <xf numFmtId="41" fontId="165" fillId="0" borderId="0" xfId="4" applyNumberFormat="1" applyFont="1" applyAlignment="1">
      <alignment horizontal="centerContinuous"/>
    </xf>
    <xf numFmtId="170" fontId="16" fillId="4" borderId="1" xfId="1" applyNumberFormat="1" applyFont="1" applyFill="1" applyBorder="1" applyAlignment="1">
      <alignment horizontal="left"/>
    </xf>
    <xf numFmtId="170" fontId="16" fillId="4" borderId="0" xfId="4" applyNumberFormat="1" applyFont="1" applyFill="1" applyAlignment="1"/>
    <xf numFmtId="170" fontId="16" fillId="0" borderId="3" xfId="1" applyNumberFormat="1" applyFont="1" applyFill="1" applyBorder="1" applyAlignment="1">
      <alignment horizontal="left"/>
    </xf>
    <xf numFmtId="41" fontId="165" fillId="0" borderId="0" xfId="4" applyNumberFormat="1" applyFont="1" applyAlignment="1">
      <alignment horizontal="center"/>
    </xf>
    <xf numFmtId="170" fontId="165" fillId="0" borderId="1" xfId="1" applyNumberFormat="1" applyFont="1" applyFill="1" applyBorder="1" applyAlignment="1">
      <alignment horizontal="left"/>
    </xf>
    <xf numFmtId="41" fontId="165" fillId="0" borderId="0" xfId="1" applyNumberFormat="1" applyFont="1" applyFill="1" applyBorder="1" applyAlignment="1">
      <alignment horizontal="left"/>
    </xf>
    <xf numFmtId="170" fontId="165" fillId="0" borderId="3" xfId="1" applyNumberFormat="1" applyFont="1" applyFill="1" applyBorder="1" applyAlignment="1">
      <alignment horizontal="left"/>
    </xf>
    <xf numFmtId="0" fontId="16" fillId="0" borderId="0" xfId="4" quotePrefix="1" applyFont="1" applyAlignment="1">
      <alignment horizontal="center"/>
    </xf>
    <xf numFmtId="170" fontId="16" fillId="4" borderId="0" xfId="1" applyNumberFormat="1" applyFont="1" applyFill="1" applyBorder="1" applyAlignment="1"/>
    <xf numFmtId="170" fontId="16" fillId="4" borderId="1" xfId="4" applyNumberFormat="1" applyFont="1" applyFill="1" applyBorder="1" applyAlignment="1"/>
    <xf numFmtId="170" fontId="165" fillId="0" borderId="34" xfId="1" applyNumberFormat="1" applyFont="1" applyFill="1" applyBorder="1" applyAlignment="1">
      <alignment horizontal="left"/>
    </xf>
    <xf numFmtId="174" fontId="16" fillId="0" borderId="0" xfId="1" applyNumberFormat="1" applyFont="1" applyFill="1" applyBorder="1" applyAlignment="1">
      <alignment horizontal="right"/>
    </xf>
    <xf numFmtId="170" fontId="165" fillId="0" borderId="0" xfId="1" applyNumberFormat="1" applyFont="1" applyFill="1" applyBorder="1" applyAlignment="1">
      <alignment horizontal="right"/>
    </xf>
    <xf numFmtId="174" fontId="165" fillId="0" borderId="0" xfId="1" applyNumberFormat="1" applyFont="1" applyFill="1" applyBorder="1" applyAlignment="1">
      <alignment horizontal="right"/>
    </xf>
    <xf numFmtId="49" fontId="16" fillId="0" borderId="0" xfId="4" applyNumberFormat="1" applyFont="1" applyAlignment="1"/>
    <xf numFmtId="170" fontId="16" fillId="0" borderId="0" xfId="4" applyNumberFormat="1" applyFont="1" applyAlignment="1">
      <alignment horizontal="center"/>
    </xf>
    <xf numFmtId="170" fontId="16" fillId="0" borderId="0" xfId="5" applyNumberFormat="1" applyFont="1" applyAlignment="1">
      <alignment horizontal="center"/>
    </xf>
    <xf numFmtId="0" fontId="167" fillId="0" borderId="0" xfId="0" applyFont="1" applyAlignment="1"/>
    <xf numFmtId="0" fontId="168" fillId="0" borderId="0" xfId="0" applyFont="1" applyAlignment="1">
      <alignment vertical="center"/>
    </xf>
    <xf numFmtId="0" fontId="165" fillId="0" borderId="0" xfId="0" applyFont="1" applyAlignment="1">
      <alignment horizontal="left" vertical="center"/>
    </xf>
    <xf numFmtId="0" fontId="177" fillId="0" borderId="0" xfId="0" applyFont="1" applyAlignment="1">
      <alignment vertical="center"/>
    </xf>
    <xf numFmtId="0" fontId="16" fillId="0" borderId="0" xfId="4" quotePrefix="1" applyFont="1" applyAlignment="1">
      <alignment horizontal="center" vertical="center"/>
    </xf>
    <xf numFmtId="170" fontId="168" fillId="0" borderId="0" xfId="1" applyNumberFormat="1" applyFont="1" applyFill="1" applyAlignment="1">
      <alignment vertical="center"/>
    </xf>
    <xf numFmtId="0" fontId="165" fillId="0" borderId="0" xfId="69" applyFont="1" applyAlignment="1">
      <alignment vertical="center"/>
    </xf>
    <xf numFmtId="0" fontId="16" fillId="0" borderId="0" xfId="0" applyFont="1" applyAlignment="1">
      <alignment vertical="center"/>
    </xf>
    <xf numFmtId="0" fontId="178" fillId="0" borderId="0" xfId="70" applyFont="1" applyAlignment="1">
      <alignment vertical="center"/>
    </xf>
    <xf numFmtId="170" fontId="16" fillId="0" borderId="0" xfId="1" applyNumberFormat="1" applyFont="1" applyFill="1" applyBorder="1" applyAlignment="1">
      <alignment horizontal="center" vertical="center"/>
    </xf>
    <xf numFmtId="0" fontId="165" fillId="0" borderId="0" xfId="0" applyFont="1" applyAlignment="1">
      <alignment horizontal="left" vertical="center" indent="1"/>
    </xf>
    <xf numFmtId="170" fontId="16" fillId="0" borderId="0" xfId="4" applyNumberFormat="1" applyFont="1" applyAlignment="1">
      <alignment horizontal="center" vertical="center"/>
    </xf>
    <xf numFmtId="170" fontId="16" fillId="0" borderId="0" xfId="1" applyNumberFormat="1" applyFont="1" applyFill="1" applyAlignment="1">
      <alignment horizontal="center" vertical="center"/>
    </xf>
    <xf numFmtId="170" fontId="168" fillId="0" borderId="0" xfId="0" applyNumberFormat="1" applyFont="1" applyAlignment="1">
      <alignment vertical="center"/>
    </xf>
    <xf numFmtId="170" fontId="16" fillId="0" borderId="1" xfId="1" applyNumberFormat="1" applyFont="1" applyFill="1" applyBorder="1" applyAlignment="1">
      <alignment horizontal="center" vertical="center"/>
    </xf>
    <xf numFmtId="170" fontId="168" fillId="0" borderId="1" xfId="1" applyNumberFormat="1" applyFont="1" applyFill="1" applyBorder="1" applyAlignment="1">
      <alignment vertical="center"/>
    </xf>
    <xf numFmtId="170" fontId="16" fillId="0" borderId="1" xfId="4" applyNumberFormat="1" applyFont="1" applyBorder="1" applyAlignment="1">
      <alignment horizontal="center" vertical="center"/>
    </xf>
    <xf numFmtId="43" fontId="168" fillId="0" borderId="0" xfId="0" applyNumberFormat="1" applyFont="1" applyAlignment="1">
      <alignment vertical="center"/>
    </xf>
    <xf numFmtId="0" fontId="170" fillId="0" borderId="0" xfId="4" applyFont="1" applyAlignment="1">
      <alignment horizontal="left" vertical="center"/>
    </xf>
    <xf numFmtId="0" fontId="17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49" fontId="16" fillId="0" borderId="0" xfId="0" applyNumberFormat="1" applyFont="1" applyBorder="1" applyAlignment="1">
      <alignment horizontal="center" vertical="center"/>
    </xf>
    <xf numFmtId="170" fontId="165" fillId="0" borderId="0" xfId="1" applyNumberFormat="1" applyFont="1" applyFill="1" applyBorder="1" applyAlignment="1">
      <alignment horizontal="center" vertical="center"/>
    </xf>
    <xf numFmtId="170" fontId="165" fillId="0" borderId="34" xfId="1" applyNumberFormat="1" applyFont="1" applyFill="1" applyBorder="1" applyAlignment="1">
      <alignment horizontal="left" vertical="center"/>
    </xf>
    <xf numFmtId="0" fontId="16" fillId="0" borderId="0" xfId="4" applyFont="1" applyBorder="1" applyAlignment="1">
      <alignment horizontal="center" vertical="center" shrinkToFit="1"/>
    </xf>
    <xf numFmtId="0" fontId="16" fillId="0" borderId="0" xfId="4" applyFont="1" applyBorder="1" applyAlignment="1">
      <alignment horizontal="center" vertical="center"/>
    </xf>
    <xf numFmtId="49" fontId="16" fillId="0" borderId="0" xfId="4" applyNumberFormat="1" applyFont="1" applyBorder="1" applyAlignment="1">
      <alignment horizontal="center" vertical="center"/>
    </xf>
    <xf numFmtId="49" fontId="16" fillId="0" borderId="0" xfId="0" applyNumberFormat="1" applyFont="1" applyAlignment="1">
      <alignment horizontal="right"/>
    </xf>
    <xf numFmtId="0" fontId="177" fillId="0" borderId="0" xfId="0" applyFont="1" applyBorder="1" applyAlignment="1">
      <alignment horizontal="center"/>
    </xf>
    <xf numFmtId="41" fontId="16" fillId="0" borderId="0" xfId="4" applyNumberFormat="1" applyFont="1" applyAlignment="1">
      <alignment horizontal="center"/>
    </xf>
    <xf numFmtId="170" fontId="16" fillId="0" borderId="0" xfId="1" applyNumberFormat="1" applyFont="1" applyFill="1" applyBorder="1" applyAlignment="1">
      <alignment horizontal="center"/>
    </xf>
    <xf numFmtId="170" fontId="168" fillId="0" borderId="0" xfId="1" applyNumberFormat="1" applyFont="1" applyFill="1" applyAlignment="1"/>
    <xf numFmtId="170" fontId="16" fillId="0" borderId="1" xfId="1" applyNumberFormat="1" applyFont="1" applyFill="1" applyBorder="1" applyAlignment="1">
      <alignment horizontal="left"/>
    </xf>
    <xf numFmtId="170" fontId="16" fillId="0" borderId="1" xfId="1" applyNumberFormat="1" applyFont="1" applyFill="1" applyBorder="1" applyAlignment="1">
      <alignment horizontal="center"/>
    </xf>
    <xf numFmtId="170" fontId="168" fillId="0" borderId="0" xfId="0" applyNumberFormat="1" applyFont="1" applyAlignment="1"/>
    <xf numFmtId="170" fontId="165" fillId="0" borderId="0" xfId="1" applyNumberFormat="1" applyFont="1" applyFill="1" applyBorder="1" applyAlignment="1">
      <alignment horizontal="center"/>
    </xf>
    <xf numFmtId="170" fontId="16" fillId="0" borderId="0" xfId="1" applyNumberFormat="1" applyFont="1" applyFill="1" applyAlignment="1">
      <alignment horizontal="center"/>
    </xf>
    <xf numFmtId="0" fontId="16" fillId="0" borderId="0" xfId="4" quotePrefix="1" applyFont="1" applyAlignment="1">
      <alignment horizontal="left"/>
    </xf>
    <xf numFmtId="3" fontId="168" fillId="0" borderId="0" xfId="0" applyNumberFormat="1" applyFont="1" applyAlignment="1"/>
    <xf numFmtId="170" fontId="16" fillId="0" borderId="0" xfId="4" applyNumberFormat="1" applyFont="1" applyBorder="1" applyAlignment="1">
      <alignment horizontal="center"/>
    </xf>
    <xf numFmtId="170" fontId="16" fillId="0" borderId="1" xfId="4" applyNumberFormat="1" applyFont="1" applyBorder="1" applyAlignment="1">
      <alignment horizontal="center"/>
    </xf>
    <xf numFmtId="41" fontId="168" fillId="0" borderId="0" xfId="0" applyNumberFormat="1" applyFont="1" applyAlignment="1"/>
    <xf numFmtId="170" fontId="168" fillId="0" borderId="0" xfId="4" applyNumberFormat="1" applyFont="1" applyAlignment="1">
      <alignment horizontal="center"/>
    </xf>
    <xf numFmtId="170" fontId="168" fillId="0" borderId="0" xfId="1" applyNumberFormat="1" applyFont="1" applyFill="1" applyBorder="1" applyAlignment="1">
      <alignment horizontal="left"/>
    </xf>
    <xf numFmtId="170" fontId="168" fillId="0" borderId="0" xfId="1" applyNumberFormat="1" applyFont="1" applyFill="1" applyBorder="1" applyAlignment="1">
      <alignment horizontal="center"/>
    </xf>
    <xf numFmtId="170" fontId="168" fillId="0" borderId="0" xfId="1" applyNumberFormat="1" applyFont="1" applyFill="1" applyBorder="1" applyAlignment="1"/>
    <xf numFmtId="0" fontId="166" fillId="0" borderId="0" xfId="4" applyFont="1" applyAlignment="1"/>
    <xf numFmtId="0" fontId="16" fillId="0" borderId="0" xfId="68" quotePrefix="1" applyFont="1" applyAlignment="1"/>
    <xf numFmtId="0" fontId="16" fillId="0" borderId="0" xfId="0" quotePrefix="1" applyFont="1" applyAlignment="1"/>
    <xf numFmtId="170" fontId="168" fillId="0" borderId="0" xfId="1" applyNumberFormat="1" applyFont="1" applyAlignment="1"/>
    <xf numFmtId="43" fontId="168" fillId="0" borderId="0" xfId="0" applyNumberFormat="1" applyFont="1" applyAlignment="1"/>
    <xf numFmtId="170" fontId="165" fillId="0" borderId="1" xfId="4" applyNumberFormat="1" applyFont="1" applyBorder="1" applyAlignment="1">
      <alignment horizontal="center"/>
    </xf>
    <xf numFmtId="170" fontId="165" fillId="0" borderId="0" xfId="4" applyNumberFormat="1" applyFont="1" applyAlignment="1">
      <alignment horizontal="center"/>
    </xf>
    <xf numFmtId="170" fontId="165" fillId="0" borderId="34" xfId="4" applyNumberFormat="1" applyFont="1" applyBorder="1" applyAlignment="1">
      <alignment horizontal="center"/>
    </xf>
    <xf numFmtId="170" fontId="165" fillId="0" borderId="0" xfId="1" applyNumberFormat="1" applyFont="1" applyAlignment="1"/>
    <xf numFmtId="170" fontId="167" fillId="0" borderId="0" xfId="1" applyNumberFormat="1" applyFont="1" applyAlignment="1">
      <alignment horizontal="center"/>
    </xf>
    <xf numFmtId="170" fontId="16" fillId="0" borderId="0" xfId="1" applyNumberFormat="1" applyFont="1" applyAlignment="1"/>
    <xf numFmtId="43" fontId="16" fillId="0" borderId="33" xfId="1" applyFont="1" applyFill="1" applyBorder="1" applyAlignment="1">
      <alignment wrapText="1"/>
    </xf>
    <xf numFmtId="43" fontId="16" fillId="0" borderId="33" xfId="1" applyFont="1" applyFill="1" applyBorder="1" applyAlignment="1"/>
    <xf numFmtId="0" fontId="165" fillId="0" borderId="0" xfId="0" applyFont="1" applyBorder="1" applyAlignment="1">
      <alignment horizontal="center"/>
    </xf>
    <xf numFmtId="0" fontId="170" fillId="0" borderId="0" xfId="0" applyFont="1" applyAlignment="1">
      <alignment horizontal="left"/>
    </xf>
    <xf numFmtId="170" fontId="167" fillId="0" borderId="0" xfId="1" applyNumberFormat="1" applyFont="1" applyFill="1" applyBorder="1" applyAlignment="1">
      <alignment horizontal="center"/>
    </xf>
    <xf numFmtId="0" fontId="165" fillId="0" borderId="0" xfId="0" applyFont="1" applyAlignment="1">
      <alignment horizontal="left"/>
    </xf>
    <xf numFmtId="49" fontId="167" fillId="0" borderId="0" xfId="0" applyNumberFormat="1" applyFont="1" applyBorder="1" applyAlignment="1">
      <alignment horizontal="center"/>
    </xf>
    <xf numFmtId="43" fontId="16" fillId="0" borderId="1" xfId="1" applyFont="1" applyFill="1" applyBorder="1" applyAlignment="1">
      <alignment horizontal="center" vertical="center"/>
    </xf>
    <xf numFmtId="43" fontId="16" fillId="0" borderId="1" xfId="1" applyFont="1" applyFill="1" applyBorder="1" applyAlignment="1">
      <alignment horizontal="center" vertical="center" wrapText="1"/>
    </xf>
    <xf numFmtId="0" fontId="167" fillId="0" borderId="0" xfId="4" applyFont="1" applyBorder="1" applyAlignment="1">
      <alignment horizontal="center" vertical="center" shrinkToFit="1"/>
    </xf>
    <xf numFmtId="0" fontId="165" fillId="0" borderId="0" xfId="4" applyFont="1" applyAlignment="1">
      <alignment horizontal="center" vertical="center"/>
    </xf>
    <xf numFmtId="43" fontId="16" fillId="0" borderId="1" xfId="1" applyFont="1" applyFill="1" applyBorder="1" applyAlignment="1">
      <alignment horizontal="center"/>
    </xf>
    <xf numFmtId="0" fontId="167" fillId="0" borderId="0" xfId="4" applyFont="1" applyAlignment="1">
      <alignment horizontal="center" wrapText="1" shrinkToFit="1"/>
    </xf>
    <xf numFmtId="0" fontId="177" fillId="0" borderId="0" xfId="0" applyFont="1" applyBorder="1" applyAlignment="1">
      <alignment horizontal="center" vertical="center"/>
    </xf>
    <xf numFmtId="49" fontId="167" fillId="0" borderId="0" xfId="0" applyNumberFormat="1" applyFont="1" applyBorder="1" applyAlignment="1">
      <alignment horizontal="center" vertical="center"/>
    </xf>
    <xf numFmtId="0" fontId="177" fillId="0" borderId="0" xfId="0" applyFont="1" applyBorder="1" applyAlignment="1">
      <alignment horizontal="center"/>
    </xf>
    <xf numFmtId="0" fontId="16" fillId="0" borderId="0" xfId="4" applyFont="1" applyAlignment="1">
      <alignment horizontal="left"/>
    </xf>
  </cellXfs>
  <cellStyles count="3134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เปอร์เซ็นต์" xfId="67" builtinId="5"/>
    <cellStyle name="เปอร์เซ็นต์ 2" xfId="169" xr:uid="{D625BFCF-52E8-4C8D-9009-0FBDB9F24470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จุลภาค" xfId="1" builtinId="3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" xfId="0" builtinId="0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00FF00"/>
      <color rgb="FF00FFCC"/>
      <color rgb="FF99FFCC"/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Bonus/1999/Master/KWL/1999%20Bonu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Test%20underlying%20employee%20data-BIP.xlsm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Test%20underlying%20employee%20data-ABP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satavee%20bhunthuvanic/Documents/AMATA%20B.GRIM/Retirement%20benefit/Gain%20understanding%20and%20test%20benefit%20plan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Bonus/1999/Master/KWL/KWL%20(No%20Increment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-my.sharepoint.com/Users/USER/Desktop/Orisoft/OTC/OTC%202017/139%20AR%20Template%202017_P12(30day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38"/>
  <sheetViews>
    <sheetView tabSelected="1" view="pageBreakPreview" zoomScale="90" zoomScaleNormal="70" zoomScaleSheetLayoutView="90" workbookViewId="0">
      <selection activeCell="N20" sqref="N20"/>
    </sheetView>
  </sheetViews>
  <sheetFormatPr defaultColWidth="9.1328125" defaultRowHeight="21.6" customHeight="1"/>
  <cols>
    <col min="1" max="4" width="1.796875" style="15" customWidth="1"/>
    <col min="5" max="5" width="28.6640625" style="15" customWidth="1"/>
    <col min="6" max="6" width="8" style="15" customWidth="1"/>
    <col min="7" max="7" width="13.796875" style="29" customWidth="1"/>
    <col min="8" max="8" width="0.86328125" style="15" customWidth="1"/>
    <col min="9" max="9" width="13.796875" style="15" customWidth="1"/>
    <col min="10" max="10" width="0.86328125" style="15" customWidth="1"/>
    <col min="11" max="11" width="13.796875" style="15" customWidth="1"/>
    <col min="12" max="12" width="0.86328125" style="15" customWidth="1"/>
    <col min="13" max="13" width="13.796875" style="15" customWidth="1"/>
    <col min="14" max="16384" width="9.1328125" style="15"/>
  </cols>
  <sheetData>
    <row r="1" spans="1:13" ht="21.6" customHeight="1">
      <c r="A1" s="14" t="s">
        <v>0</v>
      </c>
      <c r="C1" s="16"/>
      <c r="D1" s="16"/>
      <c r="E1" s="16"/>
      <c r="F1" s="16"/>
      <c r="G1" s="17"/>
      <c r="H1" s="16"/>
      <c r="I1" s="18"/>
      <c r="J1" s="16"/>
      <c r="K1" s="16"/>
      <c r="L1" s="16"/>
      <c r="M1" s="19"/>
    </row>
    <row r="2" spans="1:13" ht="21.6" customHeight="1">
      <c r="A2" s="14" t="s">
        <v>1</v>
      </c>
      <c r="C2" s="16"/>
      <c r="D2" s="16"/>
      <c r="E2" s="16"/>
      <c r="F2" s="16"/>
      <c r="G2" s="20"/>
      <c r="H2" s="16"/>
      <c r="I2" s="18"/>
      <c r="J2" s="16"/>
      <c r="K2" s="16"/>
      <c r="L2" s="16"/>
      <c r="M2" s="16"/>
    </row>
    <row r="3" spans="1:13" ht="21.6" customHeight="1">
      <c r="A3" s="264" t="s">
        <v>209</v>
      </c>
      <c r="B3" s="264"/>
      <c r="C3" s="264"/>
      <c r="D3" s="264"/>
      <c r="E3" s="264"/>
      <c r="F3" s="16"/>
      <c r="G3" s="20"/>
      <c r="H3" s="16"/>
      <c r="I3" s="18"/>
      <c r="J3" s="16"/>
      <c r="K3" s="16"/>
      <c r="L3" s="16"/>
      <c r="M3" s="16"/>
    </row>
    <row r="4" spans="1:13" ht="21.6" customHeight="1">
      <c r="A4" s="18"/>
      <c r="C4" s="16"/>
      <c r="D4" s="16"/>
      <c r="E4" s="16"/>
      <c r="F4" s="22"/>
      <c r="G4" s="263" t="s">
        <v>2</v>
      </c>
      <c r="H4" s="263"/>
      <c r="I4" s="263"/>
      <c r="J4" s="23"/>
      <c r="K4" s="263" t="s">
        <v>3</v>
      </c>
      <c r="L4" s="263"/>
      <c r="M4" s="263"/>
    </row>
    <row r="5" spans="1:13" ht="21.6" customHeight="1">
      <c r="A5" s="18"/>
      <c r="C5" s="16"/>
      <c r="D5" s="16"/>
      <c r="E5" s="16"/>
      <c r="F5" s="22"/>
      <c r="G5" s="6" t="s">
        <v>211</v>
      </c>
      <c r="H5" s="5"/>
      <c r="I5" s="7" t="s">
        <v>212</v>
      </c>
      <c r="J5" s="5"/>
      <c r="K5" s="6" t="s">
        <v>211</v>
      </c>
      <c r="L5" s="5"/>
      <c r="M5" s="7" t="s">
        <v>212</v>
      </c>
    </row>
    <row r="6" spans="1:13" ht="21.6" customHeight="1">
      <c r="A6" s="266" t="s">
        <v>7</v>
      </c>
      <c r="B6" s="266"/>
      <c r="C6" s="266"/>
      <c r="D6" s="266"/>
      <c r="E6" s="266"/>
      <c r="F6" s="25" t="s">
        <v>4</v>
      </c>
      <c r="G6" s="6" t="s">
        <v>67</v>
      </c>
      <c r="H6" s="5"/>
      <c r="I6" s="7" t="s">
        <v>68</v>
      </c>
      <c r="J6" s="5"/>
      <c r="K6" s="6" t="s">
        <v>67</v>
      </c>
      <c r="L6" s="5"/>
      <c r="M6" s="7" t="s">
        <v>68</v>
      </c>
    </row>
    <row r="7" spans="1:13" ht="21.6" customHeight="1">
      <c r="A7" s="18"/>
      <c r="C7" s="16"/>
      <c r="D7" s="16"/>
      <c r="E7" s="16"/>
      <c r="F7" s="22"/>
      <c r="G7" s="8" t="s">
        <v>213</v>
      </c>
      <c r="H7" s="5"/>
      <c r="I7" s="24"/>
      <c r="J7" s="5"/>
      <c r="K7" s="8" t="s">
        <v>213</v>
      </c>
      <c r="L7" s="5"/>
      <c r="M7" s="24"/>
    </row>
    <row r="8" spans="1:13" ht="21.6" customHeight="1">
      <c r="A8" s="18"/>
      <c r="C8" s="16"/>
      <c r="D8" s="16"/>
      <c r="E8" s="16"/>
      <c r="G8" s="8" t="s">
        <v>5</v>
      </c>
      <c r="H8" s="26"/>
      <c r="I8" s="24" t="s">
        <v>6</v>
      </c>
      <c r="J8" s="5"/>
      <c r="K8" s="8" t="s">
        <v>5</v>
      </c>
      <c r="L8" s="26"/>
      <c r="M8" s="24" t="s">
        <v>6</v>
      </c>
    </row>
    <row r="9" spans="1:13" ht="21.6" customHeight="1">
      <c r="A9" s="18"/>
      <c r="C9" s="16"/>
      <c r="D9" s="16"/>
      <c r="E9" s="16"/>
      <c r="F9" s="25"/>
      <c r="G9" s="265" t="s">
        <v>210</v>
      </c>
      <c r="H9" s="265"/>
      <c r="I9" s="265"/>
      <c r="J9" s="265"/>
      <c r="K9" s="265"/>
      <c r="L9" s="265"/>
      <c r="M9" s="265"/>
    </row>
    <row r="10" spans="1:13" ht="21.6" customHeight="1">
      <c r="A10" s="27" t="s">
        <v>8</v>
      </c>
      <c r="B10" s="28"/>
      <c r="F10" s="12"/>
      <c r="K10" s="30"/>
      <c r="L10" s="30"/>
      <c r="M10" s="30"/>
    </row>
    <row r="11" spans="1:13" ht="21.6" customHeight="1">
      <c r="A11" s="15" t="s">
        <v>9</v>
      </c>
      <c r="F11" s="12">
        <v>6.1</v>
      </c>
      <c r="G11" s="29">
        <v>43115</v>
      </c>
      <c r="I11" s="31">
        <v>25197</v>
      </c>
      <c r="K11" s="31">
        <v>4450</v>
      </c>
      <c r="L11" s="32"/>
      <c r="M11" s="31">
        <v>2044</v>
      </c>
    </row>
    <row r="12" spans="1:13" ht="21.6" customHeight="1">
      <c r="A12" s="15" t="s">
        <v>10</v>
      </c>
      <c r="F12" s="12">
        <v>6.2</v>
      </c>
      <c r="G12" s="29">
        <v>371699</v>
      </c>
      <c r="I12" s="31">
        <v>381065</v>
      </c>
      <c r="K12" s="31">
        <v>183528</v>
      </c>
      <c r="L12" s="33"/>
      <c r="M12" s="31">
        <v>192487</v>
      </c>
    </row>
    <row r="13" spans="1:13" ht="21.6" customHeight="1">
      <c r="A13" s="15" t="s">
        <v>11</v>
      </c>
      <c r="F13" s="12">
        <v>7</v>
      </c>
      <c r="G13" s="29">
        <v>64286</v>
      </c>
      <c r="I13" s="29">
        <v>123572</v>
      </c>
      <c r="J13" s="29"/>
      <c r="K13" s="31">
        <v>0</v>
      </c>
      <c r="L13" s="29"/>
      <c r="M13" s="31">
        <v>0</v>
      </c>
    </row>
    <row r="14" spans="1:13" ht="21.6" customHeight="1">
      <c r="A14" s="15" t="s">
        <v>12</v>
      </c>
      <c r="F14" s="12">
        <v>5</v>
      </c>
      <c r="G14" s="29">
        <v>0</v>
      </c>
      <c r="I14" s="29">
        <v>0</v>
      </c>
      <c r="J14" s="29"/>
      <c r="K14" s="31">
        <v>359293</v>
      </c>
      <c r="L14" s="29"/>
      <c r="M14" s="31">
        <v>361256</v>
      </c>
    </row>
    <row r="15" spans="1:13" ht="21.6" customHeight="1">
      <c r="A15" s="15" t="s">
        <v>14</v>
      </c>
      <c r="F15" s="12">
        <v>8</v>
      </c>
      <c r="G15" s="29">
        <v>951935</v>
      </c>
      <c r="I15" s="31">
        <v>1019101</v>
      </c>
      <c r="K15" s="31">
        <v>206493</v>
      </c>
      <c r="L15" s="32"/>
      <c r="M15" s="31">
        <v>203039</v>
      </c>
    </row>
    <row r="16" spans="1:13" ht="21.6" customHeight="1">
      <c r="A16" s="15" t="s">
        <v>15</v>
      </c>
      <c r="F16" s="12"/>
      <c r="G16" s="29">
        <v>2524</v>
      </c>
      <c r="I16" s="31">
        <v>2280</v>
      </c>
      <c r="K16" s="31">
        <v>2524</v>
      </c>
      <c r="L16" s="32"/>
      <c r="M16" s="31">
        <v>2280</v>
      </c>
    </row>
    <row r="17" spans="1:13" ht="21.6" customHeight="1">
      <c r="A17" s="15" t="s">
        <v>16</v>
      </c>
      <c r="F17" s="12"/>
      <c r="G17" s="29">
        <v>664</v>
      </c>
      <c r="I17" s="31">
        <v>423</v>
      </c>
      <c r="K17" s="31">
        <v>319</v>
      </c>
      <c r="L17" s="32"/>
      <c r="M17" s="31">
        <v>263</v>
      </c>
    </row>
    <row r="18" spans="1:13" ht="21.6" customHeight="1">
      <c r="A18" s="34" t="s">
        <v>17</v>
      </c>
      <c r="F18" s="12"/>
      <c r="G18" s="35">
        <f>SUM(G11:G17)</f>
        <v>1434223</v>
      </c>
      <c r="H18" s="34"/>
      <c r="I18" s="35">
        <f>SUM(I11:I17)</f>
        <v>1551638</v>
      </c>
      <c r="J18" s="34"/>
      <c r="K18" s="35">
        <f>SUM(K11:K17)</f>
        <v>756607</v>
      </c>
      <c r="L18" s="36"/>
      <c r="M18" s="35">
        <f>SUM(M11:M17)</f>
        <v>761369</v>
      </c>
    </row>
    <row r="19" spans="1:13" ht="21.6" customHeight="1">
      <c r="F19" s="12"/>
      <c r="L19" s="33"/>
    </row>
    <row r="20" spans="1:13" ht="21.6" customHeight="1">
      <c r="A20" s="28" t="s">
        <v>18</v>
      </c>
      <c r="F20" s="12"/>
      <c r="L20" s="32"/>
    </row>
    <row r="21" spans="1:13" ht="21.6" customHeight="1">
      <c r="A21" s="37" t="s">
        <v>19</v>
      </c>
      <c r="F21" s="12">
        <v>6.3</v>
      </c>
      <c r="G21" s="29">
        <v>29000</v>
      </c>
      <c r="I21" s="38">
        <v>29000</v>
      </c>
      <c r="K21" s="31">
        <v>29000</v>
      </c>
      <c r="L21" s="33"/>
      <c r="M21" s="31">
        <v>29000</v>
      </c>
    </row>
    <row r="22" spans="1:13" ht="21.6" customHeight="1">
      <c r="A22" s="15" t="s">
        <v>20</v>
      </c>
      <c r="F22" s="12">
        <v>9</v>
      </c>
      <c r="G22" s="29">
        <v>17746</v>
      </c>
      <c r="I22" s="31">
        <v>19476</v>
      </c>
      <c r="K22" s="31">
        <v>0</v>
      </c>
      <c r="L22" s="33"/>
      <c r="M22" s="31">
        <v>0</v>
      </c>
    </row>
    <row r="23" spans="1:13" ht="21.6" customHeight="1">
      <c r="A23" s="15" t="s">
        <v>21</v>
      </c>
      <c r="F23" s="12">
        <v>10</v>
      </c>
      <c r="G23" s="29">
        <v>195837</v>
      </c>
      <c r="I23" s="38">
        <v>190903</v>
      </c>
      <c r="K23" s="38">
        <v>0</v>
      </c>
      <c r="L23" s="33"/>
      <c r="M23" s="38">
        <v>0</v>
      </c>
    </row>
    <row r="24" spans="1:13" ht="21.6" customHeight="1">
      <c r="A24" s="15" t="s">
        <v>22</v>
      </c>
      <c r="F24" s="12">
        <v>11</v>
      </c>
      <c r="G24" s="29">
        <v>0</v>
      </c>
      <c r="I24" s="29">
        <v>0</v>
      </c>
      <c r="K24" s="31">
        <v>306030</v>
      </c>
      <c r="L24" s="32"/>
      <c r="M24" s="31">
        <v>306030</v>
      </c>
    </row>
    <row r="25" spans="1:13" ht="21.6" customHeight="1">
      <c r="A25" s="15" t="s">
        <v>23</v>
      </c>
      <c r="F25" s="12">
        <v>12</v>
      </c>
      <c r="G25" s="29">
        <v>248520</v>
      </c>
      <c r="H25" s="29"/>
      <c r="I25" s="29">
        <v>248520</v>
      </c>
      <c r="K25" s="31">
        <v>0</v>
      </c>
      <c r="L25" s="33"/>
      <c r="M25" s="31">
        <v>0</v>
      </c>
    </row>
    <row r="26" spans="1:13" ht="21.6" customHeight="1">
      <c r="A26" s="15" t="s">
        <v>24</v>
      </c>
      <c r="F26" s="12">
        <v>13</v>
      </c>
      <c r="G26" s="29">
        <v>417151</v>
      </c>
      <c r="I26" s="31">
        <v>407667</v>
      </c>
      <c r="K26" s="31">
        <v>345263</v>
      </c>
      <c r="L26" s="32"/>
      <c r="M26" s="31">
        <v>328193</v>
      </c>
    </row>
    <row r="27" spans="1:13" ht="21.6" customHeight="1">
      <c r="A27" s="15" t="s">
        <v>25</v>
      </c>
      <c r="F27" s="12">
        <v>14</v>
      </c>
      <c r="G27" s="29">
        <v>174166</v>
      </c>
      <c r="I27" s="31">
        <v>219009</v>
      </c>
      <c r="K27" s="31">
        <v>131788</v>
      </c>
      <c r="L27" s="32"/>
      <c r="M27" s="31">
        <v>169509</v>
      </c>
    </row>
    <row r="28" spans="1:13" ht="21.6" customHeight="1">
      <c r="A28" s="15" t="s">
        <v>26</v>
      </c>
      <c r="F28" s="12">
        <v>15</v>
      </c>
      <c r="G28" s="29">
        <v>515</v>
      </c>
      <c r="I28" s="31">
        <v>710</v>
      </c>
      <c r="K28" s="31">
        <v>290</v>
      </c>
      <c r="L28" s="33"/>
      <c r="M28" s="31">
        <v>300</v>
      </c>
    </row>
    <row r="29" spans="1:13" ht="21.6" customHeight="1">
      <c r="A29" s="15" t="s">
        <v>27</v>
      </c>
      <c r="F29" s="12"/>
      <c r="G29" s="29">
        <v>1332</v>
      </c>
      <c r="I29" s="31">
        <v>1324</v>
      </c>
      <c r="K29" s="31">
        <v>0</v>
      </c>
      <c r="L29" s="33"/>
      <c r="M29" s="31">
        <v>0</v>
      </c>
    </row>
    <row r="30" spans="1:13" ht="21.6" customHeight="1">
      <c r="A30" s="15" t="s">
        <v>28</v>
      </c>
      <c r="F30" s="12">
        <v>19</v>
      </c>
      <c r="G30" s="29">
        <v>50905</v>
      </c>
      <c r="I30" s="31">
        <v>57146</v>
      </c>
      <c r="K30" s="31">
        <v>7366</v>
      </c>
      <c r="L30" s="33"/>
      <c r="M30" s="31">
        <v>8561</v>
      </c>
    </row>
    <row r="31" spans="1:13" ht="21.6" customHeight="1">
      <c r="A31" s="15" t="s">
        <v>29</v>
      </c>
      <c r="F31" s="12"/>
      <c r="G31" s="29">
        <v>3722</v>
      </c>
      <c r="I31" s="31">
        <v>3551</v>
      </c>
      <c r="K31" s="31">
        <v>266</v>
      </c>
      <c r="L31" s="33"/>
      <c r="M31" s="31">
        <v>266</v>
      </c>
    </row>
    <row r="32" spans="1:13" ht="21.6" customHeight="1">
      <c r="A32" s="34" t="s">
        <v>30</v>
      </c>
      <c r="F32" s="12"/>
      <c r="G32" s="35">
        <f>SUM(G21:G31)</f>
        <v>1138894</v>
      </c>
      <c r="H32" s="34"/>
      <c r="I32" s="35">
        <f>SUM(I21:I31)</f>
        <v>1177306</v>
      </c>
      <c r="J32" s="34"/>
      <c r="K32" s="35">
        <f>SUM(K21:K31)</f>
        <v>820003</v>
      </c>
      <c r="L32" s="36"/>
      <c r="M32" s="35">
        <f>SUM(M21:M31)</f>
        <v>841859</v>
      </c>
    </row>
    <row r="33" spans="1:13" ht="21.6" customHeight="1">
      <c r="A33" s="34"/>
      <c r="F33" s="12"/>
      <c r="G33" s="39"/>
      <c r="I33" s="39"/>
      <c r="K33" s="39"/>
      <c r="L33" s="33"/>
      <c r="M33" s="39"/>
    </row>
    <row r="34" spans="1:13" ht="21.6" customHeight="1" thickBot="1">
      <c r="A34" s="34" t="s">
        <v>31</v>
      </c>
      <c r="F34" s="12"/>
      <c r="G34" s="40">
        <f>G18+G32</f>
        <v>2573117</v>
      </c>
      <c r="H34" s="23"/>
      <c r="I34" s="40">
        <f>I18+I32</f>
        <v>2728944</v>
      </c>
      <c r="J34" s="23"/>
      <c r="K34" s="40">
        <f>K18+K32</f>
        <v>1576610</v>
      </c>
      <c r="L34" s="36"/>
      <c r="M34" s="40">
        <f>M18+M32</f>
        <v>1603228</v>
      </c>
    </row>
    <row r="35" spans="1:13" ht="21.6" customHeight="1" thickTop="1"/>
    <row r="138" spans="9:13" ht="21.6" customHeight="1">
      <c r="I138" s="41"/>
      <c r="K138" s="41"/>
      <c r="M138" s="41"/>
    </row>
  </sheetData>
  <mergeCells count="5">
    <mergeCell ref="K4:M4"/>
    <mergeCell ref="G4:I4"/>
    <mergeCell ref="A3:E3"/>
    <mergeCell ref="G9:M9"/>
    <mergeCell ref="A6:E6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85" firstPageNumber="3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G6 I6 K6 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pageSetUpPr fitToPage="1"/>
  </sheetPr>
  <dimension ref="A1:R33"/>
  <sheetViews>
    <sheetView view="pageBreakPreview" zoomScale="90" zoomScaleNormal="70" zoomScaleSheetLayoutView="90" workbookViewId="0">
      <selection activeCell="C13" sqref="C13"/>
    </sheetView>
  </sheetViews>
  <sheetFormatPr defaultColWidth="9.1328125" defaultRowHeight="21.6" customHeight="1"/>
  <cols>
    <col min="1" max="1" width="2.796875" style="48" customWidth="1"/>
    <col min="2" max="2" width="39.53125" style="48" customWidth="1"/>
    <col min="3" max="3" width="7.796875" style="48" customWidth="1"/>
    <col min="4" max="4" width="13.796875" style="49" customWidth="1"/>
    <col min="5" max="5" width="0.86328125" style="48" customWidth="1"/>
    <col min="6" max="6" width="13.796875" style="48" customWidth="1"/>
    <col min="7" max="7" width="0.86328125" style="48" customWidth="1"/>
    <col min="8" max="8" width="13.796875" style="48" customWidth="1"/>
    <col min="9" max="9" width="0.86328125" style="48" customWidth="1"/>
    <col min="10" max="10" width="13.796875" style="48" customWidth="1"/>
    <col min="11" max="16384" width="9.1328125" style="48"/>
  </cols>
  <sheetData>
    <row r="1" spans="1:10" s="15" customFormat="1" ht="21.6" customHeight="1">
      <c r="A1" s="18" t="s">
        <v>0</v>
      </c>
      <c r="C1" s="16"/>
      <c r="D1" s="17"/>
      <c r="E1" s="16"/>
      <c r="F1" s="18"/>
      <c r="G1" s="16"/>
      <c r="H1" s="16"/>
      <c r="I1" s="16"/>
      <c r="J1" s="19"/>
    </row>
    <row r="2" spans="1:10" s="15" customFormat="1" ht="21.6" customHeight="1">
      <c r="A2" s="18" t="s">
        <v>1</v>
      </c>
      <c r="C2" s="16"/>
      <c r="D2" s="20"/>
      <c r="E2" s="16"/>
      <c r="F2" s="18"/>
      <c r="G2" s="16"/>
      <c r="H2" s="16"/>
      <c r="I2" s="16"/>
      <c r="J2" s="16"/>
    </row>
    <row r="3" spans="1:10" s="15" customFormat="1" ht="21.6" customHeight="1">
      <c r="A3" s="266" t="s">
        <v>209</v>
      </c>
      <c r="B3" s="266"/>
      <c r="C3" s="16"/>
      <c r="D3" s="20"/>
      <c r="E3" s="16"/>
      <c r="F3" s="18"/>
      <c r="G3" s="16"/>
      <c r="H3" s="16"/>
      <c r="I3" s="16"/>
      <c r="J3" s="16"/>
    </row>
    <row r="4" spans="1:10" s="15" customFormat="1" ht="21.6" customHeight="1">
      <c r="A4" s="18"/>
      <c r="C4" s="22"/>
      <c r="D4" s="263" t="s">
        <v>2</v>
      </c>
      <c r="E4" s="263"/>
      <c r="F4" s="263"/>
      <c r="G4" s="23"/>
      <c r="H4" s="263" t="s">
        <v>3</v>
      </c>
      <c r="I4" s="263"/>
      <c r="J4" s="263"/>
    </row>
    <row r="5" spans="1:10" s="15" customFormat="1" ht="21.6" customHeight="1">
      <c r="A5" s="18"/>
      <c r="C5" s="22"/>
      <c r="D5" s="6" t="s">
        <v>211</v>
      </c>
      <c r="E5" s="5"/>
      <c r="F5" s="7" t="s">
        <v>212</v>
      </c>
      <c r="G5" s="5"/>
      <c r="H5" s="6" t="s">
        <v>211</v>
      </c>
      <c r="I5" s="5"/>
      <c r="J5" s="7" t="s">
        <v>212</v>
      </c>
    </row>
    <row r="6" spans="1:10" s="15" customFormat="1" ht="21.6" customHeight="1">
      <c r="A6" s="34" t="s">
        <v>32</v>
      </c>
      <c r="C6" s="25" t="s">
        <v>4</v>
      </c>
      <c r="D6" s="6" t="s">
        <v>67</v>
      </c>
      <c r="E6" s="5"/>
      <c r="F6" s="7" t="s">
        <v>68</v>
      </c>
      <c r="G6" s="5"/>
      <c r="H6" s="6" t="s">
        <v>67</v>
      </c>
      <c r="I6" s="5"/>
      <c r="J6" s="7" t="s">
        <v>68</v>
      </c>
    </row>
    <row r="7" spans="1:10" s="15" customFormat="1" ht="21.6" customHeight="1">
      <c r="D7" s="8" t="s">
        <v>213</v>
      </c>
      <c r="E7" s="5"/>
      <c r="F7" s="24"/>
      <c r="G7" s="5"/>
      <c r="H7" s="8" t="s">
        <v>213</v>
      </c>
      <c r="I7" s="5"/>
      <c r="J7" s="24"/>
    </row>
    <row r="8" spans="1:10" s="15" customFormat="1" ht="21.6" customHeight="1">
      <c r="A8" s="18"/>
      <c r="C8" s="50"/>
      <c r="D8" s="8" t="s">
        <v>5</v>
      </c>
      <c r="E8" s="26"/>
      <c r="F8" s="24" t="s">
        <v>6</v>
      </c>
      <c r="G8" s="5"/>
      <c r="H8" s="8" t="s">
        <v>5</v>
      </c>
      <c r="I8" s="26"/>
      <c r="J8" s="24" t="s">
        <v>6</v>
      </c>
    </row>
    <row r="9" spans="1:10" s="15" customFormat="1" ht="21.6" customHeight="1">
      <c r="A9" s="18"/>
      <c r="C9" s="50"/>
      <c r="D9" s="265" t="s">
        <v>210</v>
      </c>
      <c r="E9" s="265"/>
      <c r="F9" s="265"/>
      <c r="G9" s="265"/>
      <c r="H9" s="265"/>
      <c r="I9" s="265"/>
      <c r="J9" s="265"/>
    </row>
    <row r="10" spans="1:10" s="15" customFormat="1" ht="21.6" customHeight="1">
      <c r="A10" s="28" t="s">
        <v>33</v>
      </c>
      <c r="C10" s="12"/>
      <c r="D10" s="46"/>
      <c r="E10" s="44"/>
      <c r="I10" s="45"/>
      <c r="J10" s="46"/>
    </row>
    <row r="11" spans="1:10" s="15" customFormat="1" ht="21.6" customHeight="1">
      <c r="A11" s="15" t="s">
        <v>34</v>
      </c>
      <c r="C11" s="12">
        <v>6.4</v>
      </c>
      <c r="D11" s="31">
        <v>679953</v>
      </c>
      <c r="E11" s="44"/>
      <c r="F11" s="31">
        <v>711089</v>
      </c>
      <c r="H11" s="31">
        <v>310109</v>
      </c>
      <c r="I11" s="47"/>
      <c r="J11" s="31">
        <v>312744</v>
      </c>
    </row>
    <row r="12" spans="1:10" s="15" customFormat="1" ht="21.6" customHeight="1">
      <c r="A12" s="15" t="s">
        <v>35</v>
      </c>
      <c r="C12" s="12">
        <v>6.5</v>
      </c>
      <c r="D12" s="31">
        <v>436354</v>
      </c>
      <c r="E12" s="44"/>
      <c r="F12" s="31">
        <v>519621</v>
      </c>
      <c r="H12" s="31">
        <v>165138</v>
      </c>
      <c r="I12" s="47"/>
      <c r="J12" s="31">
        <v>190614</v>
      </c>
    </row>
    <row r="13" spans="1:10" s="15" customFormat="1" ht="21.6" customHeight="1">
      <c r="A13" s="15" t="s">
        <v>36</v>
      </c>
      <c r="C13" s="12">
        <v>7</v>
      </c>
      <c r="D13" s="31">
        <v>56952</v>
      </c>
      <c r="E13" s="44"/>
      <c r="F13" s="31">
        <v>75704</v>
      </c>
      <c r="H13" s="31">
        <v>0</v>
      </c>
      <c r="I13" s="47"/>
      <c r="J13" s="31">
        <v>0</v>
      </c>
    </row>
    <row r="14" spans="1:10" s="15" customFormat="1" ht="21.6" customHeight="1">
      <c r="A14" s="15" t="s">
        <v>37</v>
      </c>
      <c r="C14" s="12">
        <v>6.6</v>
      </c>
      <c r="D14" s="31">
        <v>49822</v>
      </c>
      <c r="E14" s="44"/>
      <c r="F14" s="31">
        <v>46741</v>
      </c>
      <c r="G14" s="31"/>
      <c r="H14" s="31">
        <v>0</v>
      </c>
      <c r="I14" s="47"/>
      <c r="J14" s="31">
        <v>0</v>
      </c>
    </row>
    <row r="15" spans="1:10" s="15" customFormat="1" ht="21.6" customHeight="1">
      <c r="A15" s="15" t="s">
        <v>207</v>
      </c>
      <c r="C15" s="12"/>
      <c r="D15" s="31"/>
      <c r="E15" s="44"/>
      <c r="F15" s="31"/>
      <c r="G15" s="31"/>
      <c r="H15" s="31"/>
      <c r="I15" s="47"/>
      <c r="J15" s="31"/>
    </row>
    <row r="16" spans="1:10" s="15" customFormat="1" ht="21.6" customHeight="1">
      <c r="B16" s="15" t="s">
        <v>38</v>
      </c>
      <c r="C16" s="12">
        <v>16</v>
      </c>
      <c r="D16" s="31">
        <v>15238</v>
      </c>
      <c r="E16" s="44"/>
      <c r="F16" s="31">
        <v>19163</v>
      </c>
      <c r="H16" s="31">
        <v>15238</v>
      </c>
      <c r="I16" s="31"/>
      <c r="J16" s="31">
        <v>19163</v>
      </c>
    </row>
    <row r="17" spans="1:18" s="15" customFormat="1" ht="21.6" customHeight="1">
      <c r="B17" s="15" t="s">
        <v>39</v>
      </c>
      <c r="C17" s="12">
        <v>6.7</v>
      </c>
      <c r="D17" s="31">
        <v>62342</v>
      </c>
      <c r="E17" s="44"/>
      <c r="F17" s="31">
        <v>60886</v>
      </c>
      <c r="H17" s="31">
        <v>48526</v>
      </c>
      <c r="I17" s="47"/>
      <c r="J17" s="31">
        <v>45501</v>
      </c>
    </row>
    <row r="18" spans="1:18" s="15" customFormat="1" ht="21.6" customHeight="1">
      <c r="B18" s="15" t="s">
        <v>40</v>
      </c>
      <c r="C18" s="12">
        <v>6.8</v>
      </c>
      <c r="D18" s="31">
        <v>25531</v>
      </c>
      <c r="E18" s="44"/>
      <c r="F18" s="31">
        <v>24470</v>
      </c>
      <c r="G18" s="31"/>
      <c r="H18" s="31">
        <v>21352</v>
      </c>
      <c r="I18" s="47"/>
      <c r="J18" s="31">
        <v>21265</v>
      </c>
    </row>
    <row r="19" spans="1:18" s="15" customFormat="1" ht="21.6" customHeight="1">
      <c r="B19" s="15" t="s">
        <v>41</v>
      </c>
      <c r="C19" s="12">
        <v>17</v>
      </c>
      <c r="D19" s="31">
        <v>1460</v>
      </c>
      <c r="E19" s="44"/>
      <c r="F19" s="31">
        <v>1460</v>
      </c>
      <c r="G19" s="31"/>
      <c r="H19" s="31">
        <v>1460</v>
      </c>
      <c r="I19" s="47"/>
      <c r="J19" s="31">
        <v>1460</v>
      </c>
    </row>
    <row r="20" spans="1:18" s="15" customFormat="1" ht="21.6" customHeight="1">
      <c r="A20" s="15" t="s">
        <v>42</v>
      </c>
      <c r="C20" s="12">
        <v>5</v>
      </c>
      <c r="D20" s="31">
        <v>0</v>
      </c>
      <c r="E20" s="44"/>
      <c r="F20" s="31">
        <v>0</v>
      </c>
      <c r="G20" s="31"/>
      <c r="H20" s="31">
        <v>22500</v>
      </c>
      <c r="I20" s="47"/>
      <c r="J20" s="31">
        <v>22500</v>
      </c>
    </row>
    <row r="21" spans="1:18" s="15" customFormat="1" ht="21.6" customHeight="1">
      <c r="A21" s="15" t="s">
        <v>43</v>
      </c>
      <c r="C21" s="12"/>
      <c r="D21" s="31">
        <v>46950</v>
      </c>
      <c r="E21" s="44"/>
      <c r="F21" s="31">
        <v>44515</v>
      </c>
      <c r="H21" s="31">
        <v>0</v>
      </c>
      <c r="I21" s="47"/>
      <c r="J21" s="31">
        <v>0</v>
      </c>
    </row>
    <row r="22" spans="1:18" s="15" customFormat="1" ht="21.6" customHeight="1">
      <c r="A22" s="34" t="s">
        <v>44</v>
      </c>
      <c r="C22" s="12"/>
      <c r="D22" s="51">
        <f>SUM(D11:D21)</f>
        <v>1374602</v>
      </c>
      <c r="E22" s="44"/>
      <c r="F22" s="51">
        <f>SUM(F11:F21)</f>
        <v>1503649</v>
      </c>
      <c r="G22" s="52"/>
      <c r="H22" s="51">
        <f>SUM(H11:H21)</f>
        <v>584323</v>
      </c>
      <c r="I22" s="36"/>
      <c r="J22" s="51">
        <f>SUM(J11:J21)</f>
        <v>613247</v>
      </c>
      <c r="L22" s="46"/>
      <c r="M22" s="46"/>
      <c r="N22" s="46"/>
      <c r="O22" s="46"/>
      <c r="P22" s="46"/>
      <c r="Q22" s="46"/>
      <c r="R22" s="46"/>
    </row>
    <row r="23" spans="1:18" s="15" customFormat="1" ht="21.6" customHeight="1">
      <c r="C23" s="12"/>
      <c r="D23" s="31"/>
      <c r="E23" s="44"/>
      <c r="F23" s="31"/>
      <c r="G23" s="31"/>
      <c r="H23" s="31"/>
      <c r="I23" s="33"/>
      <c r="J23" s="31"/>
    </row>
    <row r="24" spans="1:18" s="15" customFormat="1" ht="21.6" customHeight="1">
      <c r="A24" s="28" t="s">
        <v>45</v>
      </c>
      <c r="C24" s="12"/>
      <c r="D24" s="46"/>
      <c r="E24" s="44"/>
      <c r="F24" s="46"/>
      <c r="G24" s="31"/>
      <c r="H24" s="46"/>
      <c r="I24" s="47"/>
      <c r="J24" s="46"/>
    </row>
    <row r="25" spans="1:18" s="15" customFormat="1" ht="21.6" customHeight="1">
      <c r="A25" s="15" t="s">
        <v>38</v>
      </c>
      <c r="C25" s="12">
        <v>16</v>
      </c>
      <c r="D25" s="31">
        <v>4511</v>
      </c>
      <c r="E25" s="44"/>
      <c r="F25" s="46">
        <v>4502</v>
      </c>
      <c r="G25" s="31"/>
      <c r="H25" s="46">
        <v>4511</v>
      </c>
      <c r="I25" s="47"/>
      <c r="J25" s="46">
        <v>4502</v>
      </c>
    </row>
    <row r="26" spans="1:18" s="15" customFormat="1" ht="21.6" customHeight="1">
      <c r="A26" s="15" t="s">
        <v>39</v>
      </c>
      <c r="C26" s="12">
        <v>6.7</v>
      </c>
      <c r="D26" s="31">
        <v>65189</v>
      </c>
      <c r="E26" s="44"/>
      <c r="F26" s="31">
        <v>68605</v>
      </c>
      <c r="G26" s="31"/>
      <c r="H26" s="31">
        <v>36816</v>
      </c>
      <c r="I26" s="47"/>
      <c r="J26" s="31">
        <v>34949</v>
      </c>
    </row>
    <row r="27" spans="1:18" s="15" customFormat="1" ht="21.6" customHeight="1">
      <c r="A27" s="15" t="s">
        <v>40</v>
      </c>
      <c r="C27" s="12">
        <v>6.8</v>
      </c>
      <c r="D27" s="31">
        <v>49757</v>
      </c>
      <c r="E27" s="44"/>
      <c r="F27" s="31">
        <v>77873</v>
      </c>
      <c r="G27" s="31"/>
      <c r="H27" s="31">
        <v>19230</v>
      </c>
      <c r="I27" s="47"/>
      <c r="J27" s="31">
        <v>24601</v>
      </c>
    </row>
    <row r="28" spans="1:18" s="15" customFormat="1" ht="21.6" customHeight="1">
      <c r="A28" s="15" t="s">
        <v>216</v>
      </c>
      <c r="C28" s="12">
        <v>6.9</v>
      </c>
      <c r="D28" s="31">
        <v>48804</v>
      </c>
      <c r="E28" s="44"/>
      <c r="F28" s="31">
        <v>46741</v>
      </c>
      <c r="G28" s="31"/>
      <c r="H28" s="31">
        <v>0</v>
      </c>
      <c r="I28" s="47"/>
      <c r="J28" s="31">
        <v>0</v>
      </c>
    </row>
    <row r="29" spans="1:18" s="15" customFormat="1" ht="21.6" customHeight="1">
      <c r="A29" s="15" t="s">
        <v>46</v>
      </c>
      <c r="C29" s="12">
        <v>17</v>
      </c>
      <c r="D29" s="31">
        <v>32091</v>
      </c>
      <c r="E29" s="44"/>
      <c r="F29" s="31">
        <v>30980</v>
      </c>
      <c r="G29" s="31"/>
      <c r="H29" s="31">
        <v>24118</v>
      </c>
      <c r="I29" s="47"/>
      <c r="J29" s="31">
        <v>23270</v>
      </c>
    </row>
    <row r="30" spans="1:18" s="15" customFormat="1" ht="21.6" customHeight="1">
      <c r="A30" s="15" t="s">
        <v>47</v>
      </c>
      <c r="C30" s="12"/>
      <c r="D30" s="31">
        <v>50999</v>
      </c>
      <c r="E30" s="44"/>
      <c r="F30" s="31">
        <v>58506</v>
      </c>
      <c r="G30" s="31"/>
      <c r="H30" s="31">
        <v>50999</v>
      </c>
      <c r="I30" s="47"/>
      <c r="J30" s="31">
        <v>58506</v>
      </c>
    </row>
    <row r="31" spans="1:18" s="15" customFormat="1" ht="21.6" customHeight="1">
      <c r="A31" s="34" t="s">
        <v>48</v>
      </c>
      <c r="C31" s="12"/>
      <c r="D31" s="51">
        <f>SUM(D25:D30)</f>
        <v>251351</v>
      </c>
      <c r="E31" s="44"/>
      <c r="F31" s="51">
        <f>SUM(F25:F30)</f>
        <v>287207</v>
      </c>
      <c r="G31" s="52"/>
      <c r="H31" s="51">
        <f>SUM(H25:H30)</f>
        <v>135674</v>
      </c>
      <c r="I31" s="36"/>
      <c r="J31" s="51">
        <f>SUM(J25:J30)</f>
        <v>145828</v>
      </c>
    </row>
    <row r="32" spans="1:18" s="15" customFormat="1" ht="21.6" customHeight="1">
      <c r="A32" s="34" t="s">
        <v>49</v>
      </c>
      <c r="C32" s="12"/>
      <c r="D32" s="51">
        <f>D22+D31</f>
        <v>1625953</v>
      </c>
      <c r="E32" s="44"/>
      <c r="F32" s="51">
        <f>F22+F31</f>
        <v>1790856</v>
      </c>
      <c r="G32" s="52"/>
      <c r="H32" s="51">
        <f>H22+H31</f>
        <v>719997</v>
      </c>
      <c r="I32" s="36"/>
      <c r="J32" s="51">
        <f>J22+J31</f>
        <v>759075</v>
      </c>
    </row>
    <row r="33" spans="1:10" s="15" customFormat="1" ht="21.6" customHeight="1">
      <c r="A33" s="34"/>
      <c r="C33" s="30"/>
      <c r="D33" s="33"/>
      <c r="E33" s="44"/>
      <c r="F33" s="33"/>
      <c r="G33" s="31"/>
      <c r="H33" s="33"/>
      <c r="I33" s="33"/>
      <c r="J33" s="33"/>
    </row>
  </sheetData>
  <mergeCells count="4">
    <mergeCell ref="H4:J4"/>
    <mergeCell ref="D4:F4"/>
    <mergeCell ref="A3:B3"/>
    <mergeCell ref="D9:J9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80" firstPageNumber="4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D6: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sheetPr>
    <pageSetUpPr fitToPage="1"/>
  </sheetPr>
  <dimension ref="A1:S27"/>
  <sheetViews>
    <sheetView view="pageBreakPreview" zoomScale="90" zoomScaleNormal="70" zoomScaleSheetLayoutView="90" workbookViewId="0">
      <selection activeCell="N15" sqref="N15"/>
    </sheetView>
  </sheetViews>
  <sheetFormatPr defaultColWidth="9.1328125" defaultRowHeight="21.6" customHeight="1"/>
  <cols>
    <col min="1" max="1" width="2.19921875" style="48" customWidth="1"/>
    <col min="2" max="2" width="1.46484375" style="48" customWidth="1"/>
    <col min="3" max="3" width="3.796875" style="48" customWidth="1"/>
    <col min="4" max="4" width="32.46484375" style="48" customWidth="1"/>
    <col min="5" max="5" width="4.796875" style="48" customWidth="1"/>
    <col min="6" max="6" width="13.796875" style="49" customWidth="1"/>
    <col min="7" max="7" width="0.86328125" style="48" customWidth="1"/>
    <col min="8" max="8" width="13.796875" style="48" customWidth="1"/>
    <col min="9" max="9" width="0.86328125" style="48" customWidth="1"/>
    <col min="10" max="10" width="13.796875" style="48" customWidth="1"/>
    <col min="11" max="11" width="0.86328125" style="48" customWidth="1"/>
    <col min="12" max="12" width="13.796875" style="48" customWidth="1"/>
    <col min="13" max="13" width="13" style="48" bestFit="1" customWidth="1"/>
    <col min="14" max="18" width="17.796875" style="48" customWidth="1"/>
    <col min="19" max="16384" width="9.1328125" style="48"/>
  </cols>
  <sheetData>
    <row r="1" spans="1:12" s="15" customFormat="1" ht="21.6" customHeight="1">
      <c r="A1" s="14" t="s">
        <v>0</v>
      </c>
      <c r="B1" s="56"/>
      <c r="C1" s="57"/>
      <c r="D1" s="57"/>
      <c r="E1" s="16"/>
      <c r="F1" s="58"/>
      <c r="G1" s="16"/>
      <c r="H1" s="16"/>
      <c r="I1" s="16"/>
      <c r="J1" s="16"/>
      <c r="K1" s="16"/>
      <c r="L1" s="19"/>
    </row>
    <row r="2" spans="1:12" s="15" customFormat="1" ht="21.6" customHeight="1">
      <c r="A2" s="14" t="s">
        <v>1</v>
      </c>
      <c r="B2" s="56"/>
      <c r="C2" s="57"/>
      <c r="D2" s="57"/>
      <c r="E2" s="16"/>
      <c r="F2" s="58"/>
      <c r="G2" s="16"/>
      <c r="H2" s="16"/>
      <c r="I2" s="16"/>
      <c r="J2" s="16"/>
      <c r="K2" s="16"/>
      <c r="L2" s="16"/>
    </row>
    <row r="3" spans="1:12" s="15" customFormat="1" ht="21.6" customHeight="1">
      <c r="A3" s="264" t="s">
        <v>209</v>
      </c>
      <c r="B3" s="264"/>
      <c r="C3" s="264"/>
      <c r="D3" s="264"/>
      <c r="E3" s="16"/>
      <c r="F3" s="58"/>
      <c r="G3" s="16"/>
      <c r="H3" s="16"/>
      <c r="I3" s="16"/>
      <c r="J3" s="16"/>
      <c r="K3" s="16"/>
      <c r="L3" s="16"/>
    </row>
    <row r="4" spans="1:12" s="15" customFormat="1" ht="21.6" customHeight="1">
      <c r="A4" s="18"/>
      <c r="C4" s="16"/>
      <c r="D4" s="16"/>
      <c r="E4" s="16"/>
      <c r="F4" s="263" t="s">
        <v>2</v>
      </c>
      <c r="G4" s="263"/>
      <c r="H4" s="263"/>
      <c r="I4" s="23"/>
      <c r="J4" s="263" t="s">
        <v>3</v>
      </c>
      <c r="K4" s="263"/>
      <c r="L4" s="263"/>
    </row>
    <row r="5" spans="1:12" s="15" customFormat="1" ht="21.6" customHeight="1">
      <c r="A5" s="18"/>
      <c r="C5" s="16"/>
      <c r="D5" s="16"/>
      <c r="E5" s="16"/>
      <c r="F5" s="6" t="s">
        <v>211</v>
      </c>
      <c r="G5" s="5"/>
      <c r="H5" s="7" t="s">
        <v>212</v>
      </c>
      <c r="I5" s="5"/>
      <c r="J5" s="6" t="s">
        <v>211</v>
      </c>
      <c r="K5" s="5"/>
      <c r="L5" s="7" t="s">
        <v>212</v>
      </c>
    </row>
    <row r="6" spans="1:12" s="15" customFormat="1" ht="21.6" customHeight="1">
      <c r="A6" s="18"/>
      <c r="C6" s="16"/>
      <c r="D6" s="16"/>
      <c r="E6" s="16"/>
      <c r="F6" s="6" t="s">
        <v>67</v>
      </c>
      <c r="G6" s="5"/>
      <c r="H6" s="7" t="s">
        <v>68</v>
      </c>
      <c r="I6" s="5"/>
      <c r="J6" s="6" t="s">
        <v>67</v>
      </c>
      <c r="K6" s="5"/>
      <c r="L6" s="7" t="s">
        <v>68</v>
      </c>
    </row>
    <row r="7" spans="1:12" s="15" customFormat="1" ht="21.6" customHeight="1">
      <c r="A7" s="18"/>
      <c r="C7" s="16"/>
      <c r="D7" s="16"/>
      <c r="E7" s="30"/>
      <c r="F7" s="59"/>
      <c r="G7" s="26"/>
      <c r="H7" s="24" t="s">
        <v>6</v>
      </c>
      <c r="I7" s="5"/>
      <c r="J7" s="59"/>
      <c r="K7" s="26"/>
      <c r="L7" s="24" t="s">
        <v>6</v>
      </c>
    </row>
    <row r="8" spans="1:12" s="15" customFormat="1" ht="21.6" customHeight="1">
      <c r="A8" s="18"/>
      <c r="C8" s="16"/>
      <c r="D8" s="16"/>
      <c r="E8" s="44"/>
      <c r="F8" s="60"/>
      <c r="G8" s="26"/>
      <c r="H8" s="24" t="s">
        <v>50</v>
      </c>
      <c r="I8" s="5"/>
      <c r="J8" s="24"/>
      <c r="K8" s="26"/>
      <c r="L8" s="24"/>
    </row>
    <row r="9" spans="1:12" s="15" customFormat="1" ht="21.6" customHeight="1">
      <c r="A9" s="18"/>
      <c r="C9" s="16"/>
      <c r="D9" s="16"/>
      <c r="E9" s="44"/>
      <c r="F9" s="265" t="s">
        <v>210</v>
      </c>
      <c r="G9" s="265"/>
      <c r="H9" s="265"/>
      <c r="I9" s="265"/>
      <c r="J9" s="265"/>
      <c r="K9" s="265"/>
      <c r="L9" s="265"/>
    </row>
    <row r="10" spans="1:12" s="15" customFormat="1" ht="21.6" customHeight="1">
      <c r="A10" s="28" t="s">
        <v>51</v>
      </c>
      <c r="E10" s="30"/>
      <c r="F10" s="61"/>
      <c r="G10" s="62"/>
      <c r="H10" s="61"/>
      <c r="I10" s="61"/>
      <c r="J10" s="61"/>
      <c r="K10" s="61"/>
      <c r="L10" s="61"/>
    </row>
    <row r="11" spans="1:12" s="15" customFormat="1" ht="21.6" customHeight="1">
      <c r="A11" s="15" t="s">
        <v>52</v>
      </c>
      <c r="E11" s="30"/>
      <c r="F11" s="61"/>
      <c r="G11" s="62"/>
      <c r="H11" s="61"/>
      <c r="I11" s="61"/>
      <c r="J11" s="61"/>
      <c r="K11" s="61"/>
      <c r="L11" s="61"/>
    </row>
    <row r="12" spans="1:12" s="15" customFormat="1" ht="21.6" customHeight="1">
      <c r="B12" s="15" t="s">
        <v>53</v>
      </c>
      <c r="E12" s="30"/>
      <c r="F12" s="63"/>
      <c r="G12" s="62"/>
      <c r="H12" s="63"/>
      <c r="I12" s="61"/>
      <c r="J12" s="63"/>
      <c r="K12" s="63"/>
      <c r="L12" s="63"/>
    </row>
    <row r="13" spans="1:12" s="15" customFormat="1" ht="21.6" customHeight="1" thickBot="1">
      <c r="C13" s="15" t="s">
        <v>54</v>
      </c>
      <c r="E13" s="30"/>
      <c r="F13" s="83">
        <v>617796</v>
      </c>
      <c r="G13" s="62"/>
      <c r="H13" s="84">
        <v>617796</v>
      </c>
      <c r="I13" s="61"/>
      <c r="J13" s="84">
        <v>617796</v>
      </c>
      <c r="K13" s="63"/>
      <c r="L13" s="84">
        <v>617796</v>
      </c>
    </row>
    <row r="14" spans="1:12" s="15" customFormat="1" ht="21.6" customHeight="1" thickTop="1">
      <c r="B14" s="15" t="s">
        <v>55</v>
      </c>
      <c r="E14" s="30"/>
      <c r="F14" s="61"/>
      <c r="G14" s="62"/>
      <c r="H14" s="61"/>
      <c r="I14" s="61"/>
      <c r="J14" s="63"/>
      <c r="K14" s="64"/>
      <c r="L14" s="63"/>
    </row>
    <row r="15" spans="1:12" s="15" customFormat="1" ht="21.6" customHeight="1">
      <c r="C15" s="15" t="s">
        <v>56</v>
      </c>
      <c r="E15" s="30"/>
      <c r="F15" s="65">
        <v>411864</v>
      </c>
      <c r="G15" s="62"/>
      <c r="H15" s="66">
        <v>411864</v>
      </c>
      <c r="I15" s="61"/>
      <c r="J15" s="66">
        <v>411864</v>
      </c>
      <c r="K15" s="62"/>
      <c r="L15" s="66">
        <v>411864</v>
      </c>
    </row>
    <row r="16" spans="1:12" s="15" customFormat="1" ht="21.6" customHeight="1">
      <c r="A16" s="15" t="s">
        <v>57</v>
      </c>
      <c r="E16" s="30"/>
      <c r="F16" s="65">
        <v>346492</v>
      </c>
      <c r="G16" s="62"/>
      <c r="H16" s="66">
        <v>346492</v>
      </c>
      <c r="I16" s="61"/>
      <c r="J16" s="66">
        <v>346492</v>
      </c>
      <c r="K16" s="64"/>
      <c r="L16" s="66">
        <v>346492</v>
      </c>
    </row>
    <row r="17" spans="1:19" s="15" customFormat="1" ht="21.6" customHeight="1">
      <c r="A17" s="15" t="s">
        <v>58</v>
      </c>
      <c r="E17" s="30"/>
      <c r="F17" s="63"/>
      <c r="G17" s="62"/>
      <c r="H17" s="67"/>
      <c r="I17" s="61"/>
      <c r="J17" s="67"/>
      <c r="K17" s="64"/>
      <c r="L17" s="67"/>
    </row>
    <row r="18" spans="1:19" s="15" customFormat="1" ht="21.6" customHeight="1">
      <c r="B18" s="15" t="s">
        <v>59</v>
      </c>
      <c r="E18" s="30"/>
      <c r="F18" s="65">
        <v>31773</v>
      </c>
      <c r="G18" s="62"/>
      <c r="H18" s="66">
        <v>31773</v>
      </c>
      <c r="I18" s="61"/>
      <c r="J18" s="66">
        <v>31773</v>
      </c>
      <c r="K18" s="64"/>
      <c r="L18" s="66">
        <v>31773</v>
      </c>
    </row>
    <row r="19" spans="1:19" s="15" customFormat="1" ht="21.6" customHeight="1">
      <c r="B19" s="15" t="s">
        <v>60</v>
      </c>
      <c r="E19" s="30"/>
      <c r="F19" s="65">
        <v>160821</v>
      </c>
      <c r="G19" s="62"/>
      <c r="H19" s="66">
        <v>131491</v>
      </c>
      <c r="I19" s="61"/>
      <c r="J19" s="66">
        <v>66484</v>
      </c>
      <c r="K19" s="64"/>
      <c r="L19" s="66">
        <v>54024</v>
      </c>
      <c r="M19" s="68"/>
      <c r="N19" s="68"/>
    </row>
    <row r="20" spans="1:19" s="15" customFormat="1" ht="21.6" customHeight="1">
      <c r="A20" s="15" t="s">
        <v>61</v>
      </c>
      <c r="E20" s="30"/>
      <c r="F20" s="69">
        <f>'เปลี่ยนแปลง(รวม)'!T33</f>
        <v>-34948</v>
      </c>
      <c r="G20" s="62"/>
      <c r="H20" s="69">
        <v>-13883</v>
      </c>
      <c r="I20" s="61"/>
      <c r="J20" s="70">
        <v>0</v>
      </c>
      <c r="K20" s="64"/>
      <c r="L20" s="70">
        <v>0</v>
      </c>
    </row>
    <row r="21" spans="1:19" s="15" customFormat="1" ht="21.6" customHeight="1">
      <c r="A21" s="34" t="s">
        <v>62</v>
      </c>
      <c r="C21" s="34"/>
      <c r="D21" s="34"/>
      <c r="E21" s="30"/>
      <c r="F21" s="36">
        <f>SUM(F15:F20)</f>
        <v>916002</v>
      </c>
      <c r="G21" s="62"/>
      <c r="H21" s="36">
        <f>SUM(H15:H20)</f>
        <v>907737</v>
      </c>
      <c r="I21" s="74"/>
      <c r="J21" s="36">
        <f>SUM(J15:J20)</f>
        <v>856613</v>
      </c>
      <c r="K21" s="75"/>
      <c r="L21" s="36">
        <f>SUM(L15:L20)</f>
        <v>844153</v>
      </c>
    </row>
    <row r="22" spans="1:19" s="15" customFormat="1" ht="21.6" customHeight="1">
      <c r="A22" s="15" t="s">
        <v>63</v>
      </c>
      <c r="B22" s="34"/>
      <c r="C22" s="34"/>
      <c r="D22" s="34"/>
      <c r="E22" s="30"/>
      <c r="F22" s="71">
        <f>'เปลี่ยนแปลง(รวม)'!X33</f>
        <v>31162</v>
      </c>
      <c r="G22" s="62"/>
      <c r="H22" s="72">
        <v>30351</v>
      </c>
      <c r="I22" s="61"/>
      <c r="J22" s="70">
        <v>0</v>
      </c>
      <c r="K22" s="64"/>
      <c r="L22" s="70">
        <v>0</v>
      </c>
    </row>
    <row r="23" spans="1:19" s="15" customFormat="1" ht="21.6" customHeight="1">
      <c r="A23" s="34" t="s">
        <v>64</v>
      </c>
      <c r="B23" s="34"/>
      <c r="C23" s="34"/>
      <c r="D23" s="34"/>
      <c r="E23" s="30"/>
      <c r="F23" s="85">
        <f>SUM(F21:F22)</f>
        <v>947164</v>
      </c>
      <c r="G23" s="62"/>
      <c r="H23" s="85">
        <f>SUM(H21:H22)</f>
        <v>938088</v>
      </c>
      <c r="I23" s="86"/>
      <c r="J23" s="85">
        <f>SUM(J21:J22)</f>
        <v>856613</v>
      </c>
      <c r="K23" s="75"/>
      <c r="L23" s="85">
        <f>SUM(L21:L22)</f>
        <v>844153</v>
      </c>
    </row>
    <row r="24" spans="1:19" s="15" customFormat="1" ht="21.6" customHeight="1">
      <c r="B24" s="34"/>
      <c r="C24" s="34"/>
      <c r="D24" s="34"/>
      <c r="E24" s="30"/>
      <c r="F24" s="63"/>
      <c r="G24" s="62"/>
      <c r="H24" s="67"/>
      <c r="I24" s="61"/>
      <c r="J24" s="67"/>
      <c r="K24" s="64"/>
      <c r="L24" s="67"/>
      <c r="N24" s="73"/>
      <c r="O24" s="73"/>
      <c r="P24" s="73"/>
      <c r="Q24" s="73"/>
      <c r="R24" s="73"/>
    </row>
    <row r="25" spans="1:19" s="15" customFormat="1" ht="21.6" customHeight="1" thickBot="1">
      <c r="A25" s="34" t="s">
        <v>65</v>
      </c>
      <c r="B25" s="34"/>
      <c r="D25" s="34"/>
      <c r="E25" s="30"/>
      <c r="F25" s="87">
        <f>หนี้สิน!D32+ทุน!F23</f>
        <v>2573117</v>
      </c>
      <c r="G25" s="62"/>
      <c r="H25" s="87">
        <f>หนี้สิน!F32+ทุน!H23</f>
        <v>2728944</v>
      </c>
      <c r="I25" s="74"/>
      <c r="J25" s="87">
        <f>หนี้สิน!H32+ทุน!J23</f>
        <v>1576610</v>
      </c>
      <c r="K25" s="75"/>
      <c r="L25" s="87">
        <f>หนี้สิน!J32+ทุน!L23</f>
        <v>1603228</v>
      </c>
      <c r="M25" s="47"/>
      <c r="N25" s="76"/>
      <c r="O25" s="77"/>
      <c r="P25" s="77"/>
      <c r="Q25" s="77"/>
      <c r="R25" s="78"/>
      <c r="S25" s="79"/>
    </row>
    <row r="26" spans="1:19" s="15" customFormat="1" ht="21.6" customHeight="1" thickTop="1">
      <c r="A26" s="34"/>
      <c r="B26" s="34"/>
      <c r="D26" s="34"/>
      <c r="E26" s="30"/>
      <c r="F26" s="33"/>
      <c r="G26" s="80"/>
      <c r="H26" s="80"/>
      <c r="I26" s="80"/>
      <c r="J26" s="80"/>
      <c r="K26" s="80"/>
      <c r="L26" s="80"/>
      <c r="M26" s="81"/>
      <c r="N26" s="73"/>
      <c r="O26" s="73"/>
      <c r="P26" s="73"/>
      <c r="Q26" s="73"/>
      <c r="R26" s="73"/>
      <c r="S26" s="79"/>
    </row>
    <row r="27" spans="1:19" s="15" customFormat="1" ht="21.6" customHeight="1">
      <c r="E27" s="30"/>
      <c r="F27" s="46"/>
      <c r="H27" s="82"/>
      <c r="J27" s="31"/>
      <c r="K27" s="31"/>
      <c r="L27" s="82"/>
    </row>
  </sheetData>
  <mergeCells count="4">
    <mergeCell ref="J4:L4"/>
    <mergeCell ref="F4:H4"/>
    <mergeCell ref="A3:D3"/>
    <mergeCell ref="F9:L9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85" firstPageNumber="5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6:L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Q41"/>
  <sheetViews>
    <sheetView view="pageBreakPreview" zoomScale="90" zoomScaleNormal="70" zoomScaleSheetLayoutView="90" workbookViewId="0">
      <selection activeCell="O20" sqref="O20"/>
    </sheetView>
  </sheetViews>
  <sheetFormatPr defaultColWidth="9.1328125" defaultRowHeight="21.6" customHeight="1"/>
  <cols>
    <col min="1" max="4" width="1.796875" style="15" customWidth="1"/>
    <col min="5" max="5" width="40.53125" style="15" customWidth="1"/>
    <col min="6" max="6" width="7.796875" style="203" customWidth="1"/>
    <col min="7" max="7" width="12.796875" style="15" customWidth="1"/>
    <col min="8" max="8" width="0.86328125" style="15" customWidth="1"/>
    <col min="9" max="9" width="12.796875" style="15" customWidth="1"/>
    <col min="10" max="10" width="0.86328125" style="15" customWidth="1"/>
    <col min="11" max="11" width="12.796875" style="15" customWidth="1"/>
    <col min="12" max="12" width="0.86328125" style="15" customWidth="1"/>
    <col min="13" max="13" width="12.796875" style="15" customWidth="1"/>
    <col min="14" max="14" width="13.1328125" style="15" customWidth="1"/>
    <col min="15" max="16384" width="9.1328125" style="15"/>
  </cols>
  <sheetData>
    <row r="1" spans="1:16" ht="21.6" customHeight="1">
      <c r="A1" s="14" t="s">
        <v>0</v>
      </c>
      <c r="C1" s="44"/>
      <c r="D1" s="44"/>
      <c r="E1" s="44"/>
      <c r="F1" s="12"/>
      <c r="G1" s="44"/>
      <c r="H1" s="44"/>
      <c r="I1" s="19"/>
      <c r="J1" s="44"/>
      <c r="K1" s="44"/>
      <c r="L1" s="44"/>
      <c r="M1" s="231" t="s">
        <v>217</v>
      </c>
    </row>
    <row r="2" spans="1:16" ht="21.6" customHeight="1">
      <c r="A2" s="14" t="s">
        <v>66</v>
      </c>
      <c r="C2" s="44"/>
      <c r="D2" s="44"/>
      <c r="E2" s="44"/>
      <c r="F2" s="12"/>
      <c r="G2" s="90"/>
      <c r="H2" s="44"/>
      <c r="I2" s="19"/>
      <c r="J2" s="44"/>
      <c r="K2" s="44"/>
      <c r="L2" s="44"/>
      <c r="M2" s="19"/>
    </row>
    <row r="3" spans="1:16" ht="21.6" customHeight="1">
      <c r="A3" s="14" t="s">
        <v>209</v>
      </c>
      <c r="C3" s="44"/>
      <c r="D3" s="44"/>
      <c r="E3" s="44"/>
      <c r="F3" s="12"/>
      <c r="G3" s="44"/>
      <c r="H3" s="44"/>
      <c r="I3" s="44"/>
      <c r="J3" s="44"/>
      <c r="K3" s="44"/>
      <c r="L3" s="44"/>
      <c r="M3" s="19"/>
    </row>
    <row r="4" spans="1:16" ht="21.6" customHeight="1">
      <c r="A4" s="18"/>
      <c r="C4" s="44"/>
      <c r="D4" s="44"/>
      <c r="E4" s="44"/>
      <c r="F4" s="25"/>
      <c r="G4" s="263" t="s">
        <v>2</v>
      </c>
      <c r="H4" s="263"/>
      <c r="I4" s="263"/>
      <c r="J4" s="43"/>
      <c r="K4" s="263" t="s">
        <v>3</v>
      </c>
      <c r="L4" s="263"/>
      <c r="M4" s="263"/>
    </row>
    <row r="5" spans="1:16" ht="21.6" customHeight="1">
      <c r="A5" s="18"/>
      <c r="C5" s="44"/>
      <c r="D5" s="44"/>
      <c r="E5" s="44"/>
      <c r="F5" s="25" t="s">
        <v>4</v>
      </c>
      <c r="G5" s="91" t="s">
        <v>67</v>
      </c>
      <c r="H5" s="24"/>
      <c r="I5" s="91" t="s">
        <v>68</v>
      </c>
      <c r="J5" s="92"/>
      <c r="K5" s="91" t="s">
        <v>67</v>
      </c>
      <c r="L5" s="24"/>
      <c r="M5" s="91" t="s">
        <v>68</v>
      </c>
    </row>
    <row r="6" spans="1:16" ht="21.6" customHeight="1">
      <c r="A6" s="18"/>
      <c r="C6" s="44"/>
      <c r="D6" s="44"/>
      <c r="E6" s="44"/>
      <c r="F6" s="25"/>
      <c r="G6" s="267" t="s">
        <v>210</v>
      </c>
      <c r="H6" s="267"/>
      <c r="I6" s="267"/>
      <c r="J6" s="267"/>
      <c r="K6" s="267"/>
      <c r="L6" s="267"/>
      <c r="M6" s="267"/>
    </row>
    <row r="7" spans="1:16" ht="21.6" customHeight="1">
      <c r="A7" s="15" t="s">
        <v>69</v>
      </c>
      <c r="F7" s="12"/>
      <c r="G7" s="202">
        <v>250482</v>
      </c>
      <c r="H7" s="93"/>
      <c r="I7" s="29">
        <v>396651</v>
      </c>
      <c r="J7" s="29"/>
      <c r="K7" s="202">
        <v>235733</v>
      </c>
      <c r="L7" s="29"/>
      <c r="M7" s="29">
        <v>263925</v>
      </c>
      <c r="N7" s="94"/>
    </row>
    <row r="8" spans="1:16" ht="21.6" customHeight="1">
      <c r="A8" s="15" t="s">
        <v>70</v>
      </c>
      <c r="F8" s="12"/>
      <c r="G8" s="201">
        <v>417838</v>
      </c>
      <c r="H8" s="93"/>
      <c r="I8" s="29">
        <v>220738</v>
      </c>
      <c r="J8" s="29"/>
      <c r="K8" s="201">
        <v>0</v>
      </c>
      <c r="L8" s="29"/>
      <c r="M8" s="69">
        <v>0</v>
      </c>
      <c r="N8" s="94"/>
    </row>
    <row r="9" spans="1:16" ht="21.6" customHeight="1">
      <c r="A9" s="15" t="s">
        <v>71</v>
      </c>
      <c r="F9" s="12"/>
      <c r="G9" s="96">
        <f>SUM(G7:G8)</f>
        <v>668320</v>
      </c>
      <c r="H9" s="93"/>
      <c r="I9" s="96">
        <f>SUM(I7:I8)</f>
        <v>617389</v>
      </c>
      <c r="J9" s="29"/>
      <c r="K9" s="96">
        <f>SUM(K7:K8)</f>
        <v>235733</v>
      </c>
      <c r="L9" s="29"/>
      <c r="M9" s="96">
        <f>SUM(M7:M8)</f>
        <v>263925</v>
      </c>
      <c r="N9" s="94"/>
    </row>
    <row r="10" spans="1:16" ht="21.6" customHeight="1">
      <c r="A10" s="15" t="s">
        <v>72</v>
      </c>
      <c r="F10" s="12"/>
      <c r="G10" s="93">
        <v>-209669</v>
      </c>
      <c r="H10" s="93"/>
      <c r="I10" s="29">
        <v>-343628</v>
      </c>
      <c r="J10" s="29"/>
      <c r="K10" s="93">
        <v>-199802</v>
      </c>
      <c r="L10" s="93"/>
      <c r="M10" s="29">
        <v>-237653</v>
      </c>
      <c r="N10" s="94"/>
      <c r="O10" s="94"/>
      <c r="P10" s="94"/>
    </row>
    <row r="11" spans="1:16" ht="21.6" customHeight="1">
      <c r="A11" s="15" t="s">
        <v>73</v>
      </c>
      <c r="F11" s="12"/>
      <c r="G11" s="93">
        <v>-350678</v>
      </c>
      <c r="H11" s="93"/>
      <c r="I11" s="29">
        <v>-195691</v>
      </c>
      <c r="J11" s="29"/>
      <c r="K11" s="69">
        <v>0</v>
      </c>
      <c r="L11" s="29"/>
      <c r="M11" s="69">
        <v>0</v>
      </c>
      <c r="N11" s="94"/>
    </row>
    <row r="12" spans="1:16" ht="21.6" customHeight="1">
      <c r="A12" s="15" t="s">
        <v>74</v>
      </c>
      <c r="F12" s="12"/>
      <c r="G12" s="96">
        <f>SUM(G10:G11)</f>
        <v>-560347</v>
      </c>
      <c r="H12" s="93"/>
      <c r="I12" s="96">
        <f>SUM(I10:I11)</f>
        <v>-539319</v>
      </c>
      <c r="J12" s="29"/>
      <c r="K12" s="96">
        <f>SUM(K10:K10)</f>
        <v>-199802</v>
      </c>
      <c r="L12" s="29"/>
      <c r="M12" s="96">
        <f>SUM(M10:M10)</f>
        <v>-237653</v>
      </c>
      <c r="N12" s="94"/>
    </row>
    <row r="13" spans="1:16" ht="21.6" customHeight="1">
      <c r="A13" s="34" t="s">
        <v>75</v>
      </c>
      <c r="F13" s="12"/>
      <c r="G13" s="97">
        <f>G9+G12</f>
        <v>107973</v>
      </c>
      <c r="H13" s="98"/>
      <c r="I13" s="97">
        <f>I9+I12</f>
        <v>78070</v>
      </c>
      <c r="J13" s="99"/>
      <c r="K13" s="97">
        <f>K9+K12</f>
        <v>35931</v>
      </c>
      <c r="L13" s="99"/>
      <c r="M13" s="97">
        <f>M9+M12</f>
        <v>26272</v>
      </c>
      <c r="N13" s="94"/>
    </row>
    <row r="14" spans="1:16" ht="21.6" customHeight="1">
      <c r="A14" s="15" t="s">
        <v>76</v>
      </c>
      <c r="F14" s="12"/>
      <c r="G14" s="93">
        <v>1219</v>
      </c>
      <c r="H14" s="100"/>
      <c r="I14" s="101">
        <v>1008</v>
      </c>
      <c r="J14" s="101"/>
      <c r="K14" s="101">
        <v>604</v>
      </c>
      <c r="L14" s="101"/>
      <c r="M14" s="101">
        <v>319</v>
      </c>
    </row>
    <row r="15" spans="1:16" ht="21.6" customHeight="1">
      <c r="A15" s="15" t="s">
        <v>77</v>
      </c>
      <c r="F15" s="12"/>
      <c r="G15" s="93">
        <v>-18314</v>
      </c>
      <c r="H15" s="93"/>
      <c r="I15" s="29">
        <v>-16011</v>
      </c>
      <c r="J15" s="29"/>
      <c r="K15" s="29">
        <v>-2563</v>
      </c>
      <c r="L15" s="29"/>
      <c r="M15" s="29">
        <v>-2630</v>
      </c>
    </row>
    <row r="16" spans="1:16" ht="21.6" customHeight="1">
      <c r="A16" s="15" t="s">
        <v>78</v>
      </c>
      <c r="F16" s="12"/>
      <c r="G16" s="93">
        <v>-33916</v>
      </c>
      <c r="H16" s="93"/>
      <c r="I16" s="29">
        <v>-35324</v>
      </c>
      <c r="J16" s="29"/>
      <c r="K16" s="29">
        <v>-15865</v>
      </c>
      <c r="L16" s="29"/>
      <c r="M16" s="29">
        <v>-13775</v>
      </c>
    </row>
    <row r="17" spans="1:17" ht="21.6" customHeight="1">
      <c r="A17" s="15" t="s">
        <v>79</v>
      </c>
      <c r="F17" s="12"/>
      <c r="G17" s="93">
        <v>-913</v>
      </c>
      <c r="H17" s="100"/>
      <c r="I17" s="29">
        <v>1370</v>
      </c>
      <c r="J17" s="100"/>
      <c r="K17" s="93">
        <v>173</v>
      </c>
      <c r="L17" s="100"/>
      <c r="M17" s="93">
        <v>273</v>
      </c>
      <c r="O17" s="102"/>
      <c r="Q17" s="102"/>
    </row>
    <row r="18" spans="1:17" ht="21.6" customHeight="1">
      <c r="A18" s="15" t="s">
        <v>80</v>
      </c>
      <c r="F18" s="12">
        <v>5</v>
      </c>
      <c r="G18" s="93">
        <v>-7168</v>
      </c>
      <c r="H18" s="93"/>
      <c r="I18" s="101">
        <v>-9882</v>
      </c>
      <c r="K18" s="100">
        <v>-4252</v>
      </c>
      <c r="L18" s="93"/>
      <c r="M18" s="100">
        <v>-3970</v>
      </c>
      <c r="O18" s="102"/>
      <c r="P18" s="94"/>
      <c r="Q18" s="102"/>
    </row>
    <row r="19" spans="1:17" s="258" customFormat="1" ht="21.6" customHeight="1">
      <c r="A19" s="258" t="s">
        <v>81</v>
      </c>
      <c r="F19" s="259"/>
      <c r="G19" s="103">
        <f>SUM(G13:G18)</f>
        <v>48881</v>
      </c>
      <c r="H19" s="98"/>
      <c r="I19" s="103">
        <f>SUM(I13:I18)</f>
        <v>19231</v>
      </c>
      <c r="K19" s="103">
        <f>SUM(K13:K18)</f>
        <v>14028</v>
      </c>
      <c r="L19" s="98"/>
      <c r="M19" s="103">
        <f>SUM(M13:M18)</f>
        <v>6489</v>
      </c>
      <c r="N19" s="260"/>
    </row>
    <row r="20" spans="1:17" ht="21.6" customHeight="1">
      <c r="A20" s="15" t="s">
        <v>82</v>
      </c>
      <c r="F20" s="12"/>
      <c r="G20" s="93">
        <v>218</v>
      </c>
      <c r="H20" s="100"/>
      <c r="I20" s="100">
        <v>252</v>
      </c>
      <c r="K20" s="101">
        <v>4708</v>
      </c>
      <c r="L20" s="100"/>
      <c r="M20" s="101">
        <v>5169</v>
      </c>
      <c r="P20" s="94"/>
    </row>
    <row r="21" spans="1:17" ht="21.6" customHeight="1">
      <c r="A21" s="15" t="s">
        <v>83</v>
      </c>
      <c r="F21" s="12"/>
      <c r="G21" s="93">
        <v>-12024</v>
      </c>
      <c r="H21" s="101"/>
      <c r="I21" s="29">
        <v>-9806</v>
      </c>
      <c r="J21" s="101"/>
      <c r="K21" s="101">
        <v>-5081</v>
      </c>
      <c r="L21" s="101"/>
      <c r="M21" s="101">
        <v>-5670</v>
      </c>
    </row>
    <row r="22" spans="1:17" ht="21.6" customHeight="1">
      <c r="A22" s="15" t="s">
        <v>84</v>
      </c>
      <c r="F22" s="12"/>
      <c r="G22" s="93">
        <v>4934</v>
      </c>
      <c r="H22" s="93"/>
      <c r="I22" s="69">
        <v>6077</v>
      </c>
      <c r="J22" s="29"/>
      <c r="K22" s="69">
        <v>0</v>
      </c>
      <c r="L22" s="29"/>
      <c r="M22" s="69">
        <v>0</v>
      </c>
      <c r="N22" s="94"/>
    </row>
    <row r="23" spans="1:17" ht="21.6" customHeight="1">
      <c r="A23" s="34" t="s">
        <v>85</v>
      </c>
      <c r="F23" s="12"/>
      <c r="G23" s="103">
        <f>SUM(G19:G22)</f>
        <v>42009</v>
      </c>
      <c r="H23" s="104"/>
      <c r="I23" s="103">
        <f>SUM(I19:I22)</f>
        <v>15754</v>
      </c>
      <c r="J23" s="104"/>
      <c r="K23" s="103">
        <f>SUM(K19:K22)</f>
        <v>13655</v>
      </c>
      <c r="L23" s="86"/>
      <c r="M23" s="103">
        <f>SUM(M19:M22)</f>
        <v>5988</v>
      </c>
      <c r="N23" s="94"/>
    </row>
    <row r="24" spans="1:17" ht="21.6" customHeight="1">
      <c r="A24" s="15" t="s">
        <v>86</v>
      </c>
      <c r="F24" s="12">
        <v>19</v>
      </c>
      <c r="G24" s="93">
        <v>-7370</v>
      </c>
      <c r="H24" s="100"/>
      <c r="I24" s="93">
        <v>860</v>
      </c>
      <c r="J24" s="100"/>
      <c r="K24" s="93">
        <v>-1195</v>
      </c>
      <c r="L24" s="93"/>
      <c r="M24" s="93">
        <v>-797</v>
      </c>
      <c r="N24" s="94"/>
    </row>
    <row r="25" spans="1:17" ht="21.6" customHeight="1">
      <c r="A25" s="34" t="s">
        <v>87</v>
      </c>
      <c r="F25" s="12"/>
      <c r="G25" s="105">
        <f>G23+G24</f>
        <v>34639</v>
      </c>
      <c r="H25" s="98"/>
      <c r="I25" s="105">
        <f>I23+I24</f>
        <v>16614</v>
      </c>
      <c r="J25" s="98"/>
      <c r="K25" s="105">
        <f>K23+K24</f>
        <v>12460</v>
      </c>
      <c r="L25" s="98"/>
      <c r="M25" s="105">
        <f>M23+M24</f>
        <v>5191</v>
      </c>
      <c r="N25" s="94"/>
    </row>
    <row r="26" spans="1:17" ht="21.6" customHeight="1">
      <c r="A26" s="34" t="s">
        <v>88</v>
      </c>
      <c r="F26" s="12"/>
      <c r="G26" s="29"/>
      <c r="H26" s="101"/>
      <c r="I26" s="29"/>
      <c r="J26" s="106"/>
      <c r="K26" s="29"/>
      <c r="L26" s="106"/>
      <c r="M26" s="29"/>
      <c r="N26" s="94"/>
    </row>
    <row r="27" spans="1:17" ht="21.6" customHeight="1">
      <c r="A27" s="34" t="s">
        <v>89</v>
      </c>
      <c r="F27" s="12"/>
      <c r="G27" s="93"/>
      <c r="H27" s="93"/>
      <c r="I27" s="93"/>
      <c r="J27" s="93"/>
      <c r="K27" s="29"/>
      <c r="L27" s="93"/>
      <c r="M27" s="29"/>
      <c r="N27" s="94"/>
    </row>
    <row r="28" spans="1:17" ht="21.6" customHeight="1">
      <c r="B28" s="15" t="s">
        <v>90</v>
      </c>
      <c r="F28" s="12"/>
      <c r="G28" s="93">
        <v>-25563</v>
      </c>
      <c r="H28" s="93"/>
      <c r="I28" s="93">
        <v>24614</v>
      </c>
      <c r="J28" s="93"/>
      <c r="K28" s="47">
        <v>0</v>
      </c>
      <c r="L28" s="107"/>
      <c r="M28" s="47">
        <v>0</v>
      </c>
      <c r="N28" s="94"/>
    </row>
    <row r="29" spans="1:17" ht="21.6" customHeight="1">
      <c r="A29" s="34" t="s">
        <v>91</v>
      </c>
      <c r="B29" s="34"/>
      <c r="C29" s="34"/>
      <c r="D29" s="34"/>
      <c r="E29" s="34"/>
      <c r="F29" s="12"/>
      <c r="G29" s="105">
        <f>G28</f>
        <v>-25563</v>
      </c>
      <c r="H29" s="104"/>
      <c r="I29" s="105">
        <f>I28</f>
        <v>24614</v>
      </c>
      <c r="J29" s="108"/>
      <c r="K29" s="35">
        <f>K28</f>
        <v>0</v>
      </c>
      <c r="L29" s="97"/>
      <c r="M29" s="35">
        <f>M28</f>
        <v>0</v>
      </c>
      <c r="N29" s="94"/>
    </row>
    <row r="30" spans="1:17" ht="21.6" customHeight="1">
      <c r="A30" s="34" t="s">
        <v>92</v>
      </c>
      <c r="B30" s="34"/>
      <c r="C30" s="34"/>
      <c r="D30" s="34"/>
      <c r="E30" s="34"/>
      <c r="F30" s="12"/>
      <c r="G30" s="105">
        <f>G25+G29</f>
        <v>9076</v>
      </c>
      <c r="H30" s="104"/>
      <c r="I30" s="105">
        <f>I25+I29</f>
        <v>41228</v>
      </c>
      <c r="J30" s="104"/>
      <c r="K30" s="105">
        <f>K25+K29</f>
        <v>12460</v>
      </c>
      <c r="L30" s="86"/>
      <c r="M30" s="105">
        <f>M25+M29</f>
        <v>5191</v>
      </c>
      <c r="N30" s="94"/>
    </row>
    <row r="31" spans="1:17" ht="21.6" customHeight="1">
      <c r="A31" s="34" t="s">
        <v>93</v>
      </c>
      <c r="F31" s="12"/>
      <c r="G31" s="93"/>
      <c r="H31" s="100"/>
      <c r="I31" s="93"/>
      <c r="J31" s="100"/>
      <c r="L31" s="61"/>
      <c r="N31" s="94"/>
    </row>
    <row r="32" spans="1:17" ht="21.6" customHeight="1">
      <c r="B32" s="15" t="s">
        <v>94</v>
      </c>
      <c r="F32" s="12"/>
      <c r="G32" s="93">
        <v>29330</v>
      </c>
      <c r="H32" s="93"/>
      <c r="I32" s="93">
        <v>13984</v>
      </c>
      <c r="J32" s="93"/>
      <c r="K32" s="29">
        <f>K30</f>
        <v>12460</v>
      </c>
      <c r="L32" s="93"/>
      <c r="M32" s="29">
        <v>5191</v>
      </c>
      <c r="N32" s="94"/>
    </row>
    <row r="33" spans="1:14" ht="21.6" customHeight="1">
      <c r="B33" s="15" t="s">
        <v>95</v>
      </c>
      <c r="F33" s="12"/>
      <c r="G33" s="93">
        <v>5309</v>
      </c>
      <c r="H33" s="100"/>
      <c r="I33" s="93">
        <v>2630</v>
      </c>
      <c r="J33" s="100"/>
      <c r="K33" s="69">
        <v>0</v>
      </c>
      <c r="L33" s="100"/>
      <c r="M33" s="69">
        <v>0</v>
      </c>
      <c r="N33" s="94"/>
    </row>
    <row r="34" spans="1:14" ht="21.6" customHeight="1">
      <c r="A34" s="34" t="s">
        <v>87</v>
      </c>
      <c r="B34" s="34"/>
      <c r="C34" s="34"/>
      <c r="D34" s="34"/>
      <c r="E34" s="34"/>
      <c r="F34" s="12"/>
      <c r="G34" s="105">
        <f>SUM(G32:G33)</f>
        <v>34639</v>
      </c>
      <c r="H34" s="104"/>
      <c r="I34" s="105">
        <f>SUM(I32:I33)</f>
        <v>16614</v>
      </c>
      <c r="J34" s="104"/>
      <c r="K34" s="105">
        <f>SUM(K32:K33)</f>
        <v>12460</v>
      </c>
      <c r="L34" s="104"/>
      <c r="M34" s="105">
        <f>SUM(M32:M33)</f>
        <v>5191</v>
      </c>
      <c r="N34" s="94"/>
    </row>
    <row r="35" spans="1:14" ht="21.6" customHeight="1">
      <c r="A35" s="34" t="s">
        <v>96</v>
      </c>
      <c r="F35" s="12"/>
      <c r="G35" s="93"/>
      <c r="H35" s="100"/>
      <c r="I35" s="93"/>
      <c r="J35" s="100"/>
      <c r="L35" s="61"/>
      <c r="N35" s="94"/>
    </row>
    <row r="36" spans="1:14" ht="21.6" customHeight="1">
      <c r="B36" s="15" t="s">
        <v>94</v>
      </c>
      <c r="F36" s="12"/>
      <c r="G36" s="93">
        <v>8265</v>
      </c>
      <c r="H36" s="93"/>
      <c r="I36" s="93">
        <v>33125</v>
      </c>
      <c r="J36" s="93"/>
      <c r="K36" s="29">
        <f>K34</f>
        <v>12460</v>
      </c>
      <c r="L36" s="93"/>
      <c r="M36" s="29">
        <v>5191</v>
      </c>
      <c r="N36" s="94"/>
    </row>
    <row r="37" spans="1:14" ht="21.6" customHeight="1">
      <c r="B37" s="15" t="s">
        <v>95</v>
      </c>
      <c r="F37" s="12"/>
      <c r="G37" s="93">
        <v>811</v>
      </c>
      <c r="H37" s="100"/>
      <c r="I37" s="93">
        <v>8103</v>
      </c>
      <c r="J37" s="100"/>
      <c r="K37" s="69">
        <v>0</v>
      </c>
      <c r="L37" s="100"/>
      <c r="M37" s="69">
        <v>0</v>
      </c>
      <c r="N37" s="94"/>
    </row>
    <row r="38" spans="1:14" ht="21.6" customHeight="1">
      <c r="A38" s="34" t="s">
        <v>92</v>
      </c>
      <c r="B38" s="34"/>
      <c r="C38" s="34"/>
      <c r="D38" s="34"/>
      <c r="E38" s="34"/>
      <c r="F38" s="12"/>
      <c r="G38" s="105">
        <f>SUM(G36:G37)</f>
        <v>9076</v>
      </c>
      <c r="H38" s="104"/>
      <c r="I38" s="105">
        <f>SUM(I36:I37)</f>
        <v>41228</v>
      </c>
      <c r="J38" s="104"/>
      <c r="K38" s="105">
        <f>SUM(K36:K37)</f>
        <v>12460</v>
      </c>
      <c r="L38" s="104"/>
      <c r="M38" s="105">
        <f>SUM(M36:M37)</f>
        <v>5191</v>
      </c>
      <c r="N38" s="94"/>
    </row>
    <row r="39" spans="1:14" ht="21.6" customHeight="1">
      <c r="A39" s="34" t="s">
        <v>97</v>
      </c>
      <c r="F39" s="12"/>
      <c r="G39" s="109"/>
      <c r="H39" s="64"/>
      <c r="I39" s="64"/>
      <c r="J39" s="64"/>
      <c r="K39" s="110"/>
      <c r="L39" s="111"/>
      <c r="M39" s="110"/>
      <c r="N39" s="94"/>
    </row>
    <row r="40" spans="1:14" ht="21.6" customHeight="1" thickBot="1">
      <c r="B40" s="15" t="s">
        <v>98</v>
      </c>
      <c r="F40" s="12">
        <v>20</v>
      </c>
      <c r="G40" s="261">
        <v>7.0000000000000007E-2</v>
      </c>
      <c r="H40" s="64"/>
      <c r="I40" s="262">
        <v>3.3952955344482644E-2</v>
      </c>
      <c r="J40" s="64"/>
      <c r="K40" s="261">
        <v>3.0255140034717441E-2</v>
      </c>
      <c r="L40" s="111"/>
      <c r="M40" s="261">
        <v>1.2603674999514402E-2</v>
      </c>
      <c r="N40" s="94"/>
    </row>
    <row r="41" spans="1:14" ht="21.6" customHeight="1" thickTop="1">
      <c r="F41" s="12"/>
      <c r="I41" s="112"/>
      <c r="K41" s="33"/>
      <c r="L41" s="31"/>
      <c r="M41" s="112"/>
    </row>
  </sheetData>
  <mergeCells count="3">
    <mergeCell ref="G4:I4"/>
    <mergeCell ref="K4:M4"/>
    <mergeCell ref="G6:M6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79" firstPageNumber="6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G5:M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BB34"/>
  <sheetViews>
    <sheetView view="pageBreakPreview" zoomScale="80" zoomScaleNormal="55" zoomScaleSheetLayoutView="80" workbookViewId="0">
      <selection activeCell="Z27" sqref="Z27"/>
    </sheetView>
  </sheetViews>
  <sheetFormatPr defaultColWidth="9.1328125" defaultRowHeight="21" customHeight="1"/>
  <cols>
    <col min="1" max="1" width="1.796875" style="1" customWidth="1"/>
    <col min="2" max="2" width="37.796875" style="1" customWidth="1"/>
    <col min="3" max="3" width="8.1328125" style="1" customWidth="1"/>
    <col min="4" max="4" width="10.796875" style="1" customWidth="1"/>
    <col min="5" max="5" width="0.86328125" style="1" customWidth="1"/>
    <col min="6" max="6" width="10.796875" style="143" customWidth="1"/>
    <col min="7" max="7" width="0.86328125" style="143" customWidth="1"/>
    <col min="8" max="8" width="10.796875" style="143" customWidth="1"/>
    <col min="9" max="9" width="0.86328125" style="143" customWidth="1"/>
    <col min="10" max="10" width="15.53125" style="1" customWidth="1"/>
    <col min="11" max="11" width="0.86328125" style="1" customWidth="1"/>
    <col min="12" max="12" width="13.1328125" style="143" customWidth="1"/>
    <col min="13" max="13" width="0.86328125" style="143" customWidth="1"/>
    <col min="14" max="14" width="10.796875" style="143" customWidth="1"/>
    <col min="15" max="15" width="0.86328125" style="143" customWidth="1"/>
    <col min="16" max="16" width="10.796875" style="1" customWidth="1"/>
    <col min="17" max="17" width="0.86328125" style="1" customWidth="1"/>
    <col min="18" max="18" width="17.46484375" style="1" customWidth="1"/>
    <col min="19" max="19" width="0.86328125" style="1" customWidth="1"/>
    <col min="20" max="20" width="10.796875" style="143" customWidth="1"/>
    <col min="21" max="21" width="0.86328125" style="1" customWidth="1"/>
    <col min="22" max="22" width="10.796875" style="143" customWidth="1"/>
    <col min="23" max="23" width="0.86328125" style="143" customWidth="1"/>
    <col min="24" max="24" width="10.46484375" style="143" customWidth="1"/>
    <col min="25" max="25" width="0.86328125" style="143" customWidth="1"/>
    <col min="26" max="26" width="10.796875" style="143" customWidth="1"/>
    <col min="27" max="46" width="9.1328125" style="3"/>
    <col min="47" max="54" width="9.1328125" style="53"/>
    <col min="55" max="16384" width="9.1328125" style="1"/>
  </cols>
  <sheetData>
    <row r="1" spans="1:54" ht="21" customHeight="1">
      <c r="A1" s="144" t="s">
        <v>0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231" t="s">
        <v>217</v>
      </c>
    </row>
    <row r="2" spans="1:54" ht="21" customHeight="1">
      <c r="A2" s="144" t="s">
        <v>99</v>
      </c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2"/>
    </row>
    <row r="3" spans="1:54" ht="21" customHeight="1">
      <c r="A3" s="13" t="s">
        <v>209</v>
      </c>
      <c r="D3" s="114"/>
      <c r="E3" s="114"/>
      <c r="F3" s="114"/>
      <c r="G3" s="115"/>
      <c r="H3" s="114"/>
      <c r="I3" s="115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2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42"/>
      <c r="AV3" s="42"/>
      <c r="AW3" s="42"/>
      <c r="AX3" s="42"/>
      <c r="AY3" s="42"/>
      <c r="AZ3" s="42"/>
      <c r="BA3" s="42"/>
      <c r="BB3" s="42"/>
    </row>
    <row r="4" spans="1:54" ht="21" customHeight="1">
      <c r="A4" s="113"/>
      <c r="B4" s="114"/>
      <c r="C4" s="114"/>
      <c r="D4" s="271" t="s">
        <v>2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  <c r="Y4" s="271"/>
      <c r="Z4" s="271"/>
    </row>
    <row r="5" spans="1:54" ht="21" customHeight="1">
      <c r="A5" s="113"/>
      <c r="D5" s="11"/>
      <c r="E5" s="11"/>
      <c r="F5" s="149"/>
      <c r="G5" s="150"/>
      <c r="H5" s="149"/>
      <c r="I5" s="150"/>
      <c r="J5" s="268" t="s">
        <v>58</v>
      </c>
      <c r="K5" s="268"/>
      <c r="L5" s="268"/>
      <c r="M5" s="268"/>
      <c r="N5" s="268"/>
      <c r="O5" s="151"/>
      <c r="P5" s="269" t="s">
        <v>61</v>
      </c>
      <c r="Q5" s="269"/>
      <c r="R5" s="269"/>
      <c r="S5" s="269"/>
      <c r="T5" s="269"/>
      <c r="U5" s="11"/>
      <c r="V5" s="116"/>
      <c r="W5" s="151"/>
      <c r="X5" s="116"/>
      <c r="Y5" s="116"/>
      <c r="Z5" s="116"/>
    </row>
    <row r="6" spans="1:54" ht="21" customHeight="1">
      <c r="A6" s="113"/>
      <c r="D6" s="152" t="s">
        <v>100</v>
      </c>
      <c r="E6" s="11"/>
      <c r="F6" s="10" t="s">
        <v>214</v>
      </c>
      <c r="G6" s="116"/>
      <c r="H6" s="116"/>
      <c r="I6" s="116"/>
      <c r="J6" s="10" t="s">
        <v>214</v>
      </c>
      <c r="K6" s="149"/>
      <c r="L6" s="116"/>
      <c r="M6" s="116"/>
      <c r="N6" s="116"/>
      <c r="O6" s="116"/>
      <c r="P6" s="11" t="s">
        <v>101</v>
      </c>
      <c r="Q6" s="11"/>
      <c r="R6" s="152" t="s">
        <v>102</v>
      </c>
      <c r="S6" s="11"/>
      <c r="T6" s="152"/>
      <c r="U6" s="11"/>
      <c r="V6" s="152" t="s">
        <v>103</v>
      </c>
      <c r="W6" s="149"/>
      <c r="X6" s="116" t="s">
        <v>104</v>
      </c>
      <c r="Y6" s="149"/>
      <c r="Z6" s="152"/>
    </row>
    <row r="7" spans="1:54" ht="21" customHeight="1">
      <c r="A7" s="113"/>
      <c r="D7" s="152" t="s">
        <v>105</v>
      </c>
      <c r="E7" s="11"/>
      <c r="F7" s="10" t="s">
        <v>114</v>
      </c>
      <c r="G7" s="116"/>
      <c r="H7" s="152" t="s">
        <v>106</v>
      </c>
      <c r="I7" s="116"/>
      <c r="J7" s="10" t="s">
        <v>114</v>
      </c>
      <c r="K7" s="149"/>
      <c r="L7" s="149" t="s">
        <v>107</v>
      </c>
      <c r="M7" s="149"/>
      <c r="N7" s="149" t="s">
        <v>108</v>
      </c>
      <c r="O7" s="149"/>
      <c r="P7" s="152" t="s">
        <v>109</v>
      </c>
      <c r="Q7" s="11"/>
      <c r="R7" s="152" t="s">
        <v>110</v>
      </c>
      <c r="S7" s="11"/>
      <c r="T7" s="116"/>
      <c r="U7" s="11"/>
      <c r="V7" s="116" t="s">
        <v>111</v>
      </c>
      <c r="W7" s="149"/>
      <c r="X7" s="116" t="s">
        <v>112</v>
      </c>
      <c r="Y7" s="151"/>
      <c r="Z7" s="116"/>
    </row>
    <row r="8" spans="1:54" s="118" customFormat="1" ht="21" customHeight="1">
      <c r="A8" s="117"/>
      <c r="C8" s="25" t="s">
        <v>4</v>
      </c>
      <c r="D8" s="228" t="s">
        <v>113</v>
      </c>
      <c r="E8" s="229"/>
      <c r="F8" s="228" t="s">
        <v>106</v>
      </c>
      <c r="G8" s="230"/>
      <c r="H8" s="228" t="s">
        <v>114</v>
      </c>
      <c r="I8" s="230"/>
      <c r="J8" s="151" t="s">
        <v>115</v>
      </c>
      <c r="K8" s="151"/>
      <c r="L8" s="151" t="s">
        <v>116</v>
      </c>
      <c r="M8" s="151"/>
      <c r="N8" s="151" t="s">
        <v>117</v>
      </c>
      <c r="O8" s="151"/>
      <c r="P8" s="228" t="s">
        <v>118</v>
      </c>
      <c r="Q8" s="229"/>
      <c r="R8" s="229" t="s">
        <v>119</v>
      </c>
      <c r="S8" s="229"/>
      <c r="T8" s="230" t="s">
        <v>120</v>
      </c>
      <c r="U8" s="229"/>
      <c r="V8" s="230" t="s">
        <v>121</v>
      </c>
      <c r="W8" s="151"/>
      <c r="X8" s="228" t="s">
        <v>122</v>
      </c>
      <c r="Y8" s="151"/>
      <c r="Z8" s="151" t="s">
        <v>120</v>
      </c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20"/>
      <c r="AV8" s="120"/>
      <c r="AW8" s="120"/>
      <c r="AX8" s="120"/>
      <c r="AY8" s="120"/>
      <c r="AZ8" s="120"/>
      <c r="BA8" s="120"/>
      <c r="BB8" s="120"/>
    </row>
    <row r="9" spans="1:54" s="118" customFormat="1" ht="21" customHeight="1">
      <c r="A9" s="117"/>
      <c r="C9" s="145"/>
      <c r="D9" s="270" t="s">
        <v>210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20"/>
      <c r="AV9" s="120"/>
      <c r="AW9" s="120"/>
      <c r="AX9" s="120"/>
      <c r="AY9" s="120"/>
      <c r="AZ9" s="120"/>
      <c r="BA9" s="120"/>
      <c r="BB9" s="120"/>
    </row>
    <row r="10" spans="1:54" ht="21" customHeight="1">
      <c r="A10" s="121" t="s">
        <v>215</v>
      </c>
      <c r="C10" s="145"/>
      <c r="D10" s="122"/>
      <c r="E10" s="123"/>
      <c r="F10" s="122"/>
      <c r="G10" s="124"/>
      <c r="H10" s="122"/>
      <c r="I10" s="124"/>
      <c r="J10" s="122"/>
      <c r="K10" s="55"/>
      <c r="L10" s="122"/>
      <c r="M10" s="123"/>
      <c r="N10" s="122"/>
      <c r="O10" s="123"/>
      <c r="P10" s="122"/>
      <c r="Q10" s="125"/>
      <c r="R10" s="122"/>
      <c r="S10" s="125"/>
      <c r="T10" s="122"/>
      <c r="U10" s="125"/>
      <c r="V10" s="122"/>
      <c r="W10" s="125"/>
      <c r="X10" s="122"/>
      <c r="Y10" s="125"/>
      <c r="Z10" s="89"/>
    </row>
    <row r="11" spans="1:54" ht="21" customHeight="1">
      <c r="A11" s="113" t="s">
        <v>123</v>
      </c>
      <c r="C11" s="145"/>
      <c r="D11" s="153">
        <v>411864</v>
      </c>
      <c r="E11" s="154"/>
      <c r="F11" s="153">
        <v>346492</v>
      </c>
      <c r="G11" s="153"/>
      <c r="H11" s="153">
        <v>0</v>
      </c>
      <c r="I11" s="153"/>
      <c r="J11" s="153">
        <v>31255</v>
      </c>
      <c r="K11" s="153"/>
      <c r="L11" s="153">
        <v>0</v>
      </c>
      <c r="M11" s="153"/>
      <c r="N11" s="153">
        <v>219354</v>
      </c>
      <c r="O11" s="153"/>
      <c r="P11" s="153">
        <v>-90498</v>
      </c>
      <c r="Q11" s="153"/>
      <c r="R11" s="153">
        <v>24835</v>
      </c>
      <c r="S11" s="153"/>
      <c r="T11" s="4">
        <v>-65663</v>
      </c>
      <c r="U11" s="153"/>
      <c r="V11" s="4">
        <v>943302</v>
      </c>
      <c r="W11" s="153"/>
      <c r="X11" s="153">
        <v>48169</v>
      </c>
      <c r="Y11" s="153"/>
      <c r="Z11" s="4">
        <v>991471</v>
      </c>
    </row>
    <row r="12" spans="1:54" ht="21" customHeight="1">
      <c r="A12" s="1" t="s">
        <v>208</v>
      </c>
      <c r="C12" s="146">
        <v>4</v>
      </c>
      <c r="D12" s="122">
        <v>0</v>
      </c>
      <c r="E12" s="126"/>
      <c r="F12" s="122">
        <v>0</v>
      </c>
      <c r="G12" s="122"/>
      <c r="H12" s="122">
        <v>0</v>
      </c>
      <c r="I12" s="122"/>
      <c r="J12" s="122">
        <v>0</v>
      </c>
      <c r="K12" s="122"/>
      <c r="L12" s="122">
        <v>0</v>
      </c>
      <c r="M12" s="122"/>
      <c r="N12" s="122">
        <v>-78153</v>
      </c>
      <c r="O12" s="122"/>
      <c r="P12" s="122">
        <v>18630</v>
      </c>
      <c r="Q12" s="122"/>
      <c r="R12" s="122">
        <v>0</v>
      </c>
      <c r="S12" s="122"/>
      <c r="T12" s="89">
        <f>SUM(P12:R12)</f>
        <v>18630</v>
      </c>
      <c r="U12" s="122"/>
      <c r="V12" s="89">
        <v>-59523</v>
      </c>
      <c r="W12" s="122"/>
      <c r="X12" s="122">
        <v>-21223</v>
      </c>
      <c r="Y12" s="122"/>
      <c r="Z12" s="89">
        <v>-80746</v>
      </c>
    </row>
    <row r="13" spans="1:54" ht="21" customHeight="1">
      <c r="A13" s="113" t="s">
        <v>124</v>
      </c>
      <c r="C13" s="145"/>
      <c r="D13" s="155">
        <f>SUM(D11:D12)</f>
        <v>411864</v>
      </c>
      <c r="E13" s="154"/>
      <c r="F13" s="155">
        <f>SUM(F11:F12)</f>
        <v>346492</v>
      </c>
      <c r="G13" s="153"/>
      <c r="H13" s="155">
        <f>SUM(H11:H12)</f>
        <v>0</v>
      </c>
      <c r="I13" s="153"/>
      <c r="J13" s="155">
        <f>SUM(J11:J12)</f>
        <v>31255</v>
      </c>
      <c r="K13" s="153"/>
      <c r="L13" s="155">
        <f>SUM(L11:L12)</f>
        <v>0</v>
      </c>
      <c r="M13" s="153"/>
      <c r="N13" s="155">
        <f>SUM(N11:N12)</f>
        <v>141201</v>
      </c>
      <c r="O13" s="153"/>
      <c r="P13" s="155">
        <f>SUM(P11:P12)</f>
        <v>-71868</v>
      </c>
      <c r="Q13" s="153"/>
      <c r="R13" s="155">
        <f>SUM(R11:R12)</f>
        <v>24835</v>
      </c>
      <c r="S13" s="153"/>
      <c r="T13" s="155">
        <f>SUM(T11:T12)</f>
        <v>-47033</v>
      </c>
      <c r="U13" s="153"/>
      <c r="V13" s="155">
        <f>SUM(V11:V12)</f>
        <v>883779</v>
      </c>
      <c r="W13" s="153"/>
      <c r="X13" s="155">
        <f>SUM(X11:X12)</f>
        <v>26946</v>
      </c>
      <c r="Y13" s="153"/>
      <c r="Z13" s="155">
        <f>SUM(Z11:Z12)</f>
        <v>910725</v>
      </c>
    </row>
    <row r="14" spans="1:54" ht="21" customHeight="1">
      <c r="A14" s="113" t="s">
        <v>125</v>
      </c>
      <c r="C14" s="145"/>
      <c r="D14" s="122"/>
      <c r="E14" s="122"/>
      <c r="F14" s="122"/>
      <c r="G14" s="89"/>
      <c r="H14" s="122"/>
      <c r="I14" s="89"/>
      <c r="J14" s="122"/>
      <c r="K14" s="89"/>
      <c r="L14" s="122"/>
      <c r="M14" s="126"/>
      <c r="N14" s="122"/>
      <c r="O14" s="126"/>
      <c r="P14" s="122"/>
      <c r="Q14" s="127"/>
      <c r="R14" s="122"/>
      <c r="S14" s="127"/>
      <c r="T14" s="89"/>
      <c r="U14" s="127"/>
      <c r="V14" s="89"/>
      <c r="W14" s="126"/>
      <c r="X14" s="122"/>
      <c r="Y14" s="126"/>
      <c r="Z14" s="89"/>
    </row>
    <row r="15" spans="1:54" ht="21" hidden="1" customHeight="1">
      <c r="A15" s="1" t="s">
        <v>126</v>
      </c>
      <c r="C15" s="9">
        <v>18</v>
      </c>
      <c r="D15" s="122"/>
      <c r="E15" s="122"/>
      <c r="F15" s="122"/>
      <c r="G15" s="127"/>
      <c r="H15" s="122"/>
      <c r="I15" s="127"/>
      <c r="J15" s="122"/>
      <c r="K15" s="89"/>
      <c r="L15" s="122"/>
      <c r="M15" s="122"/>
      <c r="N15" s="122"/>
      <c r="O15" s="122"/>
      <c r="P15" s="122"/>
      <c r="Q15" s="126"/>
      <c r="R15" s="122"/>
      <c r="S15" s="126"/>
      <c r="T15" s="89"/>
      <c r="U15" s="126"/>
      <c r="V15" s="89"/>
      <c r="W15" s="126"/>
      <c r="X15" s="122"/>
      <c r="Y15" s="126"/>
      <c r="Z15" s="89"/>
    </row>
    <row r="16" spans="1:54" ht="21" hidden="1" customHeight="1">
      <c r="A16" s="1" t="s">
        <v>127</v>
      </c>
      <c r="C16" s="9">
        <v>18</v>
      </c>
      <c r="D16" s="122"/>
      <c r="E16" s="122"/>
      <c r="F16" s="122"/>
      <c r="G16" s="127"/>
      <c r="H16" s="122"/>
      <c r="I16" s="127"/>
      <c r="J16" s="122"/>
      <c r="K16" s="89"/>
      <c r="L16" s="122"/>
      <c r="M16" s="122"/>
      <c r="N16" s="122"/>
      <c r="O16" s="122"/>
      <c r="P16" s="122"/>
      <c r="Q16" s="126"/>
      <c r="R16" s="122"/>
      <c r="S16" s="126"/>
      <c r="T16" s="89"/>
      <c r="U16" s="126"/>
      <c r="V16" s="89"/>
      <c r="W16" s="126"/>
      <c r="X16" s="122"/>
      <c r="Y16" s="126"/>
      <c r="Z16" s="89"/>
    </row>
    <row r="17" spans="1:27" ht="21" customHeight="1">
      <c r="A17" s="1" t="s">
        <v>128</v>
      </c>
      <c r="C17" s="9"/>
      <c r="D17" s="122">
        <v>0</v>
      </c>
      <c r="E17" s="122"/>
      <c r="F17" s="122">
        <v>0</v>
      </c>
      <c r="G17" s="127"/>
      <c r="H17" s="122">
        <v>0</v>
      </c>
      <c r="I17" s="127"/>
      <c r="J17" s="122">
        <v>518</v>
      </c>
      <c r="K17" s="89"/>
      <c r="L17" s="122">
        <v>0</v>
      </c>
      <c r="M17" s="122"/>
      <c r="N17" s="122">
        <v>-518</v>
      </c>
      <c r="O17" s="122"/>
      <c r="P17" s="122">
        <v>0</v>
      </c>
      <c r="Q17" s="126"/>
      <c r="R17" s="122">
        <v>0</v>
      </c>
      <c r="S17" s="126"/>
      <c r="T17" s="122">
        <v>0</v>
      </c>
      <c r="U17" s="126"/>
      <c r="V17" s="122">
        <v>0</v>
      </c>
      <c r="W17" s="126"/>
      <c r="X17" s="122">
        <v>0</v>
      </c>
      <c r="Y17" s="126"/>
      <c r="Z17" s="122">
        <v>0</v>
      </c>
    </row>
    <row r="18" spans="1:27" ht="21" customHeight="1">
      <c r="A18" s="1" t="s">
        <v>134</v>
      </c>
      <c r="C18" s="145"/>
      <c r="D18" s="122">
        <v>0</v>
      </c>
      <c r="E18" s="122"/>
      <c r="F18" s="122">
        <v>0</v>
      </c>
      <c r="G18" s="127"/>
      <c r="H18" s="122">
        <v>0</v>
      </c>
      <c r="I18" s="127"/>
      <c r="J18" s="122">
        <v>0</v>
      </c>
      <c r="K18" s="89"/>
      <c r="L18" s="122">
        <v>0</v>
      </c>
      <c r="M18" s="122"/>
      <c r="N18" s="89">
        <v>13984</v>
      </c>
      <c r="O18" s="122"/>
      <c r="P18" s="122">
        <v>0</v>
      </c>
      <c r="Q18" s="126"/>
      <c r="R18" s="122">
        <v>0</v>
      </c>
      <c r="S18" s="126"/>
      <c r="T18" s="89">
        <v>0</v>
      </c>
      <c r="U18" s="126"/>
      <c r="V18" s="89">
        <v>13984</v>
      </c>
      <c r="W18" s="126"/>
      <c r="X18" s="89">
        <v>2630</v>
      </c>
      <c r="Y18" s="126"/>
      <c r="Z18" s="89">
        <v>16614</v>
      </c>
      <c r="AA18" s="3">
        <f>Z18-'กำไร 3 '!I34</f>
        <v>0</v>
      </c>
    </row>
    <row r="19" spans="1:27" ht="21" customHeight="1">
      <c r="A19" s="1" t="s">
        <v>129</v>
      </c>
      <c r="C19" s="9"/>
      <c r="D19" s="128">
        <v>0</v>
      </c>
      <c r="E19" s="122"/>
      <c r="F19" s="128">
        <v>0</v>
      </c>
      <c r="G19" s="127"/>
      <c r="H19" s="128">
        <v>0</v>
      </c>
      <c r="I19" s="127"/>
      <c r="J19" s="128">
        <v>0</v>
      </c>
      <c r="K19" s="89"/>
      <c r="L19" s="128">
        <v>0</v>
      </c>
      <c r="M19" s="122"/>
      <c r="N19" s="128">
        <v>0</v>
      </c>
      <c r="O19" s="122"/>
      <c r="P19" s="54">
        <v>19141</v>
      </c>
      <c r="Q19" s="126"/>
      <c r="R19" s="128">
        <v>0</v>
      </c>
      <c r="S19" s="126"/>
      <c r="T19" s="54">
        <v>19141</v>
      </c>
      <c r="U19" s="126"/>
      <c r="V19" s="54">
        <v>19141</v>
      </c>
      <c r="W19" s="126"/>
      <c r="X19" s="54">
        <v>5473</v>
      </c>
      <c r="Y19" s="126"/>
      <c r="Z19" s="54">
        <v>24614</v>
      </c>
      <c r="AA19" s="3">
        <f>Z19-'กำไร 3 '!I29</f>
        <v>0</v>
      </c>
    </row>
    <row r="20" spans="1:27" ht="21" customHeight="1">
      <c r="A20" s="113" t="s">
        <v>130</v>
      </c>
      <c r="C20" s="9"/>
      <c r="D20" s="156">
        <f>SUM(D18:D19)</f>
        <v>0</v>
      </c>
      <c r="E20" s="153"/>
      <c r="F20" s="156">
        <f>SUM(F18:F19)</f>
        <v>0</v>
      </c>
      <c r="G20" s="127"/>
      <c r="H20" s="156">
        <f>SUM(H18:H19)</f>
        <v>0</v>
      </c>
      <c r="I20" s="127"/>
      <c r="J20" s="156">
        <f>SUM(J18:J19)</f>
        <v>0</v>
      </c>
      <c r="K20" s="4"/>
      <c r="L20" s="156">
        <f>SUM(L18:L19)</f>
        <v>0</v>
      </c>
      <c r="M20" s="153"/>
      <c r="N20" s="156">
        <f>SUM(N18:N19)</f>
        <v>13984</v>
      </c>
      <c r="O20" s="153"/>
      <c r="P20" s="156">
        <f>SUM(P18:P19)</f>
        <v>19141</v>
      </c>
      <c r="Q20" s="154"/>
      <c r="R20" s="156">
        <f>SUM(R18:R19)</f>
        <v>0</v>
      </c>
      <c r="S20" s="154"/>
      <c r="T20" s="156">
        <f>SUM(T18:T19)</f>
        <v>19141</v>
      </c>
      <c r="U20" s="154"/>
      <c r="V20" s="156">
        <f>SUM(V18:V19)</f>
        <v>33125</v>
      </c>
      <c r="W20" s="154"/>
      <c r="X20" s="156">
        <f>SUM(X18:X19)</f>
        <v>8103</v>
      </c>
      <c r="Y20" s="154"/>
      <c r="Z20" s="156">
        <f>SUM(Z18:Z19)</f>
        <v>41228</v>
      </c>
    </row>
    <row r="21" spans="1:27" ht="21" customHeight="1">
      <c r="A21" s="113"/>
      <c r="C21" s="9"/>
      <c r="D21" s="122"/>
      <c r="E21" s="122"/>
      <c r="F21" s="122"/>
      <c r="G21" s="127"/>
      <c r="H21" s="122"/>
      <c r="I21" s="127"/>
      <c r="J21" s="122"/>
      <c r="K21" s="89"/>
      <c r="L21" s="122"/>
      <c r="M21" s="122"/>
      <c r="N21" s="122"/>
      <c r="O21" s="122"/>
      <c r="P21" s="122"/>
      <c r="Q21" s="126"/>
      <c r="R21" s="122"/>
      <c r="S21" s="126"/>
      <c r="T21" s="122"/>
      <c r="U21" s="126"/>
      <c r="V21" s="122"/>
      <c r="W21" s="126"/>
      <c r="X21" s="122"/>
      <c r="Y21" s="126"/>
      <c r="Z21" s="122"/>
    </row>
    <row r="22" spans="1:27" ht="21" customHeight="1">
      <c r="A22" s="113" t="s">
        <v>131</v>
      </c>
      <c r="C22" s="9"/>
      <c r="D22" s="153">
        <f>D17+D20</f>
        <v>0</v>
      </c>
      <c r="E22" s="153"/>
      <c r="F22" s="153">
        <f>F17+F20</f>
        <v>0</v>
      </c>
      <c r="G22" s="153">
        <f>G17+G20</f>
        <v>0</v>
      </c>
      <c r="H22" s="153">
        <f>H17+H20</f>
        <v>0</v>
      </c>
      <c r="I22" s="127"/>
      <c r="J22" s="153">
        <f>J17+J20</f>
        <v>518</v>
      </c>
      <c r="K22" s="4"/>
      <c r="L22" s="153">
        <f>L17+L20</f>
        <v>0</v>
      </c>
      <c r="M22" s="153"/>
      <c r="N22" s="153">
        <f>N17+N20</f>
        <v>13466</v>
      </c>
      <c r="O22" s="153"/>
      <c r="P22" s="153">
        <f>P17+P20</f>
        <v>19141</v>
      </c>
      <c r="Q22" s="154"/>
      <c r="R22" s="153">
        <f>R17+R20</f>
        <v>0</v>
      </c>
      <c r="S22" s="154"/>
      <c r="T22" s="153">
        <f>T17+T20</f>
        <v>19141</v>
      </c>
      <c r="U22" s="154"/>
      <c r="V22" s="153">
        <f>V17+V20</f>
        <v>33125</v>
      </c>
      <c r="W22" s="154"/>
      <c r="X22" s="153">
        <f>X17+X20</f>
        <v>8103</v>
      </c>
      <c r="Y22" s="154"/>
      <c r="Z22" s="153">
        <f>Z17+Z20</f>
        <v>41228</v>
      </c>
    </row>
    <row r="23" spans="1:27" ht="21" customHeight="1">
      <c r="A23" s="113" t="s">
        <v>132</v>
      </c>
      <c r="C23" s="9"/>
      <c r="D23" s="155">
        <f>D22+D13</f>
        <v>411864</v>
      </c>
      <c r="E23" s="153"/>
      <c r="F23" s="155">
        <f>F22+F13</f>
        <v>346492</v>
      </c>
      <c r="G23" s="127"/>
      <c r="H23" s="155">
        <f>H22+H13</f>
        <v>0</v>
      </c>
      <c r="I23" s="127"/>
      <c r="J23" s="155">
        <f>J22+J13</f>
        <v>31773</v>
      </c>
      <c r="K23" s="4"/>
      <c r="L23" s="155">
        <f>L22+L13</f>
        <v>0</v>
      </c>
      <c r="M23" s="153"/>
      <c r="N23" s="155">
        <f>N22+N13</f>
        <v>154667</v>
      </c>
      <c r="O23" s="153"/>
      <c r="P23" s="155">
        <f>P22+P13</f>
        <v>-52727</v>
      </c>
      <c r="Q23" s="154"/>
      <c r="R23" s="155">
        <f>R22+R13</f>
        <v>24835</v>
      </c>
      <c r="S23" s="154"/>
      <c r="T23" s="155">
        <f>T22+T13</f>
        <v>-27892</v>
      </c>
      <c r="U23" s="154"/>
      <c r="V23" s="155">
        <f>V22+V13</f>
        <v>916904</v>
      </c>
      <c r="W23" s="154"/>
      <c r="X23" s="155">
        <f>X22+X13</f>
        <v>35049</v>
      </c>
      <c r="Y23" s="154"/>
      <c r="Z23" s="155">
        <f>Z22+Z13</f>
        <v>951953</v>
      </c>
    </row>
    <row r="24" spans="1:27" ht="21" customHeight="1">
      <c r="A24" s="3"/>
      <c r="B24" s="3"/>
      <c r="C24" s="14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7" ht="21" customHeight="1">
      <c r="A25" s="113" t="s">
        <v>133</v>
      </c>
      <c r="C25" s="145"/>
      <c r="D25" s="122">
        <f>D23</f>
        <v>411864</v>
      </c>
      <c r="E25" s="126"/>
      <c r="F25" s="122">
        <f>F23</f>
        <v>346492</v>
      </c>
      <c r="G25" s="122"/>
      <c r="H25" s="122">
        <f>H23</f>
        <v>0</v>
      </c>
      <c r="I25" s="122"/>
      <c r="J25" s="122">
        <f>J23</f>
        <v>31773</v>
      </c>
      <c r="K25" s="122"/>
      <c r="L25" s="122">
        <f>L23</f>
        <v>0</v>
      </c>
      <c r="M25" s="122"/>
      <c r="N25" s="89">
        <v>131491</v>
      </c>
      <c r="O25" s="122"/>
      <c r="P25" s="122">
        <v>-38718</v>
      </c>
      <c r="Q25" s="122"/>
      <c r="R25" s="122">
        <f>R23</f>
        <v>24835</v>
      </c>
      <c r="S25" s="122"/>
      <c r="T25" s="89">
        <v>-13883</v>
      </c>
      <c r="U25" s="122"/>
      <c r="V25" s="89">
        <f>SUM(D25:N25)+T25</f>
        <v>907737</v>
      </c>
      <c r="W25" s="122"/>
      <c r="X25" s="122">
        <v>30351</v>
      </c>
      <c r="Y25" s="122"/>
      <c r="Z25" s="89">
        <f>V25+X25</f>
        <v>938088</v>
      </c>
    </row>
    <row r="26" spans="1:27" ht="21" hidden="1" customHeight="1">
      <c r="A26" s="1" t="s">
        <v>128</v>
      </c>
      <c r="C26" s="9"/>
      <c r="D26" s="89">
        <v>0</v>
      </c>
      <c r="E26" s="122"/>
      <c r="F26" s="42">
        <v>0</v>
      </c>
      <c r="G26" s="127"/>
      <c r="H26" s="89">
        <v>0</v>
      </c>
      <c r="I26" s="127"/>
      <c r="J26" s="89">
        <v>0</v>
      </c>
      <c r="K26" s="89"/>
      <c r="L26" s="122">
        <v>0</v>
      </c>
      <c r="M26" s="122"/>
      <c r="N26" s="122">
        <v>0</v>
      </c>
      <c r="O26" s="122"/>
      <c r="P26" s="122">
        <v>0</v>
      </c>
      <c r="Q26" s="126"/>
      <c r="R26" s="122">
        <v>0</v>
      </c>
      <c r="S26" s="126"/>
      <c r="T26" s="89">
        <f t="shared" ref="T26" si="0">SUM(P26:R26)</f>
        <v>0</v>
      </c>
      <c r="U26" s="126"/>
      <c r="V26" s="89">
        <v>0</v>
      </c>
      <c r="W26" s="126"/>
      <c r="X26" s="122"/>
      <c r="Y26" s="126"/>
      <c r="Z26" s="89">
        <v>0</v>
      </c>
    </row>
    <row r="27" spans="1:27" ht="21" customHeight="1">
      <c r="A27" s="1" t="s">
        <v>134</v>
      </c>
      <c r="C27" s="9"/>
      <c r="D27" s="122">
        <v>0</v>
      </c>
      <c r="E27" s="122"/>
      <c r="F27" s="122">
        <v>0</v>
      </c>
      <c r="G27" s="127"/>
      <c r="H27" s="122">
        <v>0</v>
      </c>
      <c r="I27" s="127"/>
      <c r="J27" s="122">
        <v>0</v>
      </c>
      <c r="K27" s="89"/>
      <c r="L27" s="122">
        <v>0</v>
      </c>
      <c r="M27" s="122"/>
      <c r="N27" s="122">
        <f>'กำไร 3 '!G32</f>
        <v>29330</v>
      </c>
      <c r="O27" s="122"/>
      <c r="P27" s="122">
        <v>4498</v>
      </c>
      <c r="Q27" s="126"/>
      <c r="R27" s="122">
        <v>0</v>
      </c>
      <c r="S27" s="126"/>
      <c r="T27" s="122">
        <f t="shared" ref="T27" si="1">SUM(P27:R27)</f>
        <v>4498</v>
      </c>
      <c r="U27" s="126"/>
      <c r="V27" s="122">
        <f>N27</f>
        <v>29330</v>
      </c>
      <c r="W27" s="126"/>
      <c r="X27" s="122">
        <v>5309</v>
      </c>
      <c r="Y27" s="126"/>
      <c r="Z27" s="89">
        <f>V27+X27</f>
        <v>34639</v>
      </c>
      <c r="AA27" s="3">
        <f>Z27-'กำไร 3 '!G34</f>
        <v>0</v>
      </c>
    </row>
    <row r="28" spans="1:27" ht="21" customHeight="1">
      <c r="A28" s="1" t="s">
        <v>129</v>
      </c>
      <c r="C28" s="9"/>
      <c r="D28" s="128">
        <v>0</v>
      </c>
      <c r="E28" s="122"/>
      <c r="F28" s="128">
        <v>0</v>
      </c>
      <c r="G28" s="127"/>
      <c r="H28" s="128">
        <v>0</v>
      </c>
      <c r="I28" s="127"/>
      <c r="J28" s="128">
        <v>0</v>
      </c>
      <c r="K28" s="89"/>
      <c r="L28" s="128">
        <v>0</v>
      </c>
      <c r="M28" s="122"/>
      <c r="N28" s="128">
        <v>0</v>
      </c>
      <c r="O28" s="122"/>
      <c r="P28" s="128">
        <v>-25563</v>
      </c>
      <c r="Q28" s="126"/>
      <c r="R28" s="128">
        <v>0</v>
      </c>
      <c r="S28" s="126"/>
      <c r="T28" s="128">
        <f>SUM(P28:R28)</f>
        <v>-25563</v>
      </c>
      <c r="U28" s="126"/>
      <c r="V28" s="128">
        <v>-21065</v>
      </c>
      <c r="W28" s="126"/>
      <c r="X28" s="128">
        <v>-4498</v>
      </c>
      <c r="Y28" s="126"/>
      <c r="Z28" s="54">
        <f>V28+X28</f>
        <v>-25563</v>
      </c>
      <c r="AA28" s="3">
        <f>Z28-'กำไร 3 '!G29</f>
        <v>0</v>
      </c>
    </row>
    <row r="29" spans="1:27" ht="21" customHeight="1">
      <c r="A29" s="113" t="s">
        <v>130</v>
      </c>
      <c r="C29" s="9"/>
      <c r="D29" s="156">
        <f>SUM(D27:D28)</f>
        <v>0</v>
      </c>
      <c r="E29" s="153"/>
      <c r="F29" s="156">
        <f>SUM(F27:F28)</f>
        <v>0</v>
      </c>
      <c r="G29" s="127"/>
      <c r="H29" s="156">
        <f>SUM(H27:H28)</f>
        <v>0</v>
      </c>
      <c r="I29" s="127"/>
      <c r="J29" s="156">
        <f>SUM(J27:J28)</f>
        <v>0</v>
      </c>
      <c r="K29" s="4"/>
      <c r="L29" s="156">
        <f>SUM(L27:L28)</f>
        <v>0</v>
      </c>
      <c r="M29" s="153"/>
      <c r="N29" s="156">
        <f>SUM(N27:N28)</f>
        <v>29330</v>
      </c>
      <c r="O29" s="153"/>
      <c r="P29" s="156">
        <f>SUM(P27:P28)</f>
        <v>-21065</v>
      </c>
      <c r="Q29" s="154"/>
      <c r="R29" s="156">
        <f>SUM(R27:R28)</f>
        <v>0</v>
      </c>
      <c r="S29" s="154"/>
      <c r="T29" s="156">
        <f>SUM(T27:T28)</f>
        <v>-21065</v>
      </c>
      <c r="U29" s="154"/>
      <c r="V29" s="156">
        <f>SUM(V27:V28)</f>
        <v>8265</v>
      </c>
      <c r="W29" s="154"/>
      <c r="X29" s="156">
        <f>SUM(X27:X28)</f>
        <v>811</v>
      </c>
      <c r="Y29" s="154"/>
      <c r="Z29" s="156">
        <f>SUM(Z27:Z28)</f>
        <v>9076</v>
      </c>
    </row>
    <row r="30" spans="1:27" ht="21" customHeight="1">
      <c r="A30" s="113"/>
      <c r="C30" s="9"/>
      <c r="D30" s="122"/>
      <c r="E30" s="122"/>
      <c r="F30" s="122"/>
      <c r="G30" s="127"/>
      <c r="H30" s="122"/>
      <c r="I30" s="127"/>
      <c r="J30" s="122"/>
      <c r="K30" s="89"/>
      <c r="L30" s="122"/>
      <c r="M30" s="122"/>
      <c r="N30" s="122"/>
      <c r="O30" s="122"/>
      <c r="P30" s="122"/>
      <c r="Q30" s="126"/>
      <c r="R30" s="122"/>
      <c r="S30" s="126"/>
      <c r="T30" s="122"/>
      <c r="U30" s="126"/>
      <c r="V30" s="122"/>
      <c r="W30" s="126"/>
      <c r="X30" s="122"/>
      <c r="Y30" s="126"/>
      <c r="Z30" s="122"/>
    </row>
    <row r="31" spans="1:27" ht="21" customHeight="1">
      <c r="A31" s="113" t="s">
        <v>131</v>
      </c>
      <c r="C31" s="9"/>
      <c r="D31" s="156">
        <f>D26+D29</f>
        <v>0</v>
      </c>
      <c r="E31" s="153"/>
      <c r="F31" s="156">
        <f>F26+F29</f>
        <v>0</v>
      </c>
      <c r="G31" s="127"/>
      <c r="H31" s="156">
        <f>H26+H29</f>
        <v>0</v>
      </c>
      <c r="I31" s="127"/>
      <c r="J31" s="156">
        <f>J26+J29</f>
        <v>0</v>
      </c>
      <c r="K31" s="4"/>
      <c r="L31" s="156">
        <f>L26+L29</f>
        <v>0</v>
      </c>
      <c r="M31" s="153"/>
      <c r="N31" s="156">
        <f>N26+N29</f>
        <v>29330</v>
      </c>
      <c r="O31" s="153"/>
      <c r="P31" s="156">
        <f>P26+P29</f>
        <v>-21065</v>
      </c>
      <c r="Q31" s="154"/>
      <c r="R31" s="156">
        <f>R26+R29</f>
        <v>0</v>
      </c>
      <c r="S31" s="154"/>
      <c r="T31" s="156">
        <f>T26+T29</f>
        <v>-21065</v>
      </c>
      <c r="U31" s="154"/>
      <c r="V31" s="156">
        <f>V26+V29</f>
        <v>8265</v>
      </c>
      <c r="W31" s="154"/>
      <c r="X31" s="156">
        <f>X26+X29</f>
        <v>811</v>
      </c>
      <c r="Y31" s="154"/>
      <c r="Z31" s="156">
        <f>V31+X31</f>
        <v>9076</v>
      </c>
      <c r="AA31" s="3">
        <f>Z31-'กำไร 3 '!G38</f>
        <v>0</v>
      </c>
    </row>
    <row r="32" spans="1:27" ht="21" customHeight="1">
      <c r="A32" s="113"/>
      <c r="C32" s="9"/>
      <c r="D32" s="122"/>
      <c r="E32" s="122"/>
      <c r="F32" s="122"/>
      <c r="G32" s="127"/>
      <c r="H32" s="122"/>
      <c r="I32" s="127"/>
      <c r="J32" s="122"/>
      <c r="K32" s="89"/>
      <c r="L32" s="122"/>
      <c r="M32" s="122"/>
      <c r="N32" s="122"/>
      <c r="O32" s="122"/>
      <c r="P32" s="122"/>
      <c r="Q32" s="126"/>
      <c r="R32" s="122"/>
      <c r="S32" s="126"/>
      <c r="T32" s="122"/>
      <c r="U32" s="126"/>
      <c r="V32" s="122"/>
      <c r="W32" s="126"/>
      <c r="X32" s="122"/>
      <c r="Y32" s="126"/>
      <c r="Z32" s="122"/>
    </row>
    <row r="33" spans="1:54" ht="21" customHeight="1" thickBot="1">
      <c r="A33" s="113" t="s">
        <v>135</v>
      </c>
      <c r="C33" s="145"/>
      <c r="D33" s="157">
        <f>D25+D31</f>
        <v>411864</v>
      </c>
      <c r="E33" s="153"/>
      <c r="F33" s="157">
        <f>F25+F31</f>
        <v>346492</v>
      </c>
      <c r="G33" s="158"/>
      <c r="H33" s="157">
        <f>H25+H31</f>
        <v>0</v>
      </c>
      <c r="I33" s="158"/>
      <c r="J33" s="157">
        <f>J25+J31</f>
        <v>31773</v>
      </c>
      <c r="K33" s="4"/>
      <c r="L33" s="157">
        <f>L25+L31</f>
        <v>0</v>
      </c>
      <c r="M33" s="153"/>
      <c r="N33" s="157">
        <f>N25+N31</f>
        <v>160821</v>
      </c>
      <c r="O33" s="153"/>
      <c r="P33" s="157">
        <f>P25+P31</f>
        <v>-59783</v>
      </c>
      <c r="Q33" s="159"/>
      <c r="R33" s="157">
        <f>R25+R31</f>
        <v>24835</v>
      </c>
      <c r="S33" s="159"/>
      <c r="T33" s="157">
        <f t="shared" ref="T33" si="2">SUM(P33:R33)</f>
        <v>-34948</v>
      </c>
      <c r="U33" s="159"/>
      <c r="V33" s="157">
        <f t="shared" ref="V33" si="3">SUM(D33:N33)+T33</f>
        <v>916002</v>
      </c>
      <c r="W33" s="159"/>
      <c r="X33" s="157">
        <f>X25+X31</f>
        <v>31162</v>
      </c>
      <c r="Y33" s="159"/>
      <c r="Z33" s="157">
        <f>V33+X33</f>
        <v>947164</v>
      </c>
      <c r="AA33" s="3">
        <f>Z33-ทุน!F23</f>
        <v>0</v>
      </c>
    </row>
    <row r="34" spans="1:54" s="129" customFormat="1" ht="21" customHeight="1" thickTop="1">
      <c r="C34" s="148"/>
      <c r="D34" s="130"/>
      <c r="F34" s="131"/>
      <c r="G34" s="132"/>
      <c r="H34" s="131"/>
      <c r="I34" s="132"/>
      <c r="J34" s="130"/>
      <c r="K34" s="131"/>
      <c r="L34" s="131"/>
      <c r="M34" s="133"/>
      <c r="N34" s="131"/>
      <c r="O34" s="133"/>
      <c r="P34" s="134"/>
      <c r="Q34" s="135"/>
      <c r="R34" s="136"/>
      <c r="S34" s="135"/>
      <c r="T34" s="137"/>
      <c r="U34" s="138"/>
      <c r="V34" s="137"/>
      <c r="W34" s="137"/>
      <c r="X34" s="137"/>
      <c r="Y34" s="137"/>
      <c r="Z34" s="139"/>
      <c r="AA34" s="140"/>
      <c r="AB34" s="141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2"/>
      <c r="AV34" s="142"/>
      <c r="AW34" s="142"/>
      <c r="AX34" s="142"/>
      <c r="AY34" s="142"/>
      <c r="AZ34" s="142"/>
      <c r="BA34" s="142"/>
      <c r="BB34" s="142"/>
    </row>
  </sheetData>
  <mergeCells count="4">
    <mergeCell ref="J5:N5"/>
    <mergeCell ref="P5:T5"/>
    <mergeCell ref="D9:Z9"/>
    <mergeCell ref="D4:Z4"/>
  </mergeCells>
  <phoneticPr fontId="18" type="noConversion"/>
  <printOptions horizontalCentered="1"/>
  <pageMargins left="0.70866141732283472" right="0.70866141732283472" top="0.74803149606299213" bottom="0.74803149606299213" header="0.23622047244094491" footer="0.23622047244094491"/>
  <pageSetup paperSize="9" scale="65" firstPageNumber="7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D20:Z20 D25:Z26 D28:Z29 D27:S27 U27:Z27" formulaRange="1"/>
    <ignoredError sqref="T27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U113"/>
  <sheetViews>
    <sheetView view="pageBreakPreview" zoomScale="80" zoomScaleNormal="80" zoomScaleSheetLayoutView="80" workbookViewId="0">
      <selection activeCell="F30" sqref="F30"/>
    </sheetView>
  </sheetViews>
  <sheetFormatPr defaultColWidth="9.1328125" defaultRowHeight="21"/>
  <cols>
    <col min="1" max="1" width="1.796875" style="163" customWidth="1"/>
    <col min="2" max="2" width="38.46484375" style="163" customWidth="1"/>
    <col min="3" max="3" width="9.33203125" style="163" customWidth="1"/>
    <col min="4" max="4" width="0.86328125" style="163" customWidth="1"/>
    <col min="5" max="5" width="13.796875" style="163" customWidth="1"/>
    <col min="6" max="6" width="0.86328125" style="163" customWidth="1"/>
    <col min="7" max="7" width="13.796875" style="200" customWidth="1"/>
    <col min="8" max="8" width="0.86328125" style="68" customWidth="1"/>
    <col min="9" max="9" width="13.796875" style="200" customWidth="1"/>
    <col min="10" max="10" width="0.86328125" style="68" customWidth="1"/>
    <col min="11" max="11" width="13.796875" style="163" customWidth="1"/>
    <col min="12" max="12" width="0.86328125" style="163" customWidth="1"/>
    <col min="13" max="13" width="13.796875" style="200" customWidth="1"/>
    <col min="14" max="14" width="0.86328125" style="163" customWidth="1"/>
    <col min="15" max="15" width="13.796875" style="200" customWidth="1"/>
    <col min="16" max="16" width="0.86328125" style="163" customWidth="1"/>
    <col min="17" max="17" width="13.796875" style="200" customWidth="1"/>
    <col min="18" max="16384" width="9.1328125" style="163"/>
  </cols>
  <sheetData>
    <row r="1" spans="1:21" ht="24.6" customHeight="1">
      <c r="A1" s="162" t="s">
        <v>0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231" t="s">
        <v>217</v>
      </c>
    </row>
    <row r="2" spans="1:21" ht="24.6" customHeight="1">
      <c r="A2" s="162" t="s">
        <v>99</v>
      </c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9"/>
    </row>
    <row r="3" spans="1:21" ht="24.6" customHeight="1">
      <c r="A3" s="14" t="str">
        <f>+'เปลี่ยนแปลง(รวม)'!A3</f>
        <v>ณ วันที่ 31 มกราคม 2565</v>
      </c>
      <c r="E3" s="165"/>
      <c r="F3" s="165"/>
      <c r="G3" s="165"/>
      <c r="H3" s="166"/>
      <c r="I3" s="165"/>
      <c r="J3" s="166"/>
      <c r="K3" s="165"/>
      <c r="L3" s="165"/>
      <c r="M3" s="165"/>
      <c r="N3" s="165"/>
      <c r="O3" s="165"/>
      <c r="P3" s="165"/>
      <c r="Q3" s="167"/>
    </row>
    <row r="4" spans="1:21">
      <c r="A4" s="164"/>
      <c r="E4" s="160"/>
      <c r="F4" s="168"/>
      <c r="G4" s="169"/>
      <c r="H4" s="169"/>
      <c r="I4" s="169"/>
      <c r="J4" s="169"/>
      <c r="K4" s="272" t="s">
        <v>58</v>
      </c>
      <c r="L4" s="272"/>
      <c r="M4" s="272"/>
      <c r="N4" s="272"/>
      <c r="O4" s="272"/>
      <c r="P4" s="168"/>
      <c r="Q4" s="170"/>
    </row>
    <row r="5" spans="1:21" ht="21" customHeight="1">
      <c r="A5" s="164"/>
      <c r="E5" s="152" t="s">
        <v>100</v>
      </c>
      <c r="F5" s="95"/>
      <c r="G5" s="161" t="s">
        <v>136</v>
      </c>
      <c r="H5" s="171"/>
      <c r="J5" s="171"/>
      <c r="K5" s="172" t="s">
        <v>107</v>
      </c>
      <c r="L5" s="172"/>
      <c r="N5" s="95"/>
      <c r="O5" s="172"/>
      <c r="P5" s="95"/>
      <c r="Q5" s="172"/>
    </row>
    <row r="6" spans="1:21" s="173" customFormat="1" ht="21" customHeight="1">
      <c r="C6" s="163"/>
      <c r="D6" s="163"/>
      <c r="E6" s="152" t="s">
        <v>105</v>
      </c>
      <c r="F6" s="59"/>
      <c r="G6" s="174" t="s">
        <v>214</v>
      </c>
      <c r="H6" s="170"/>
      <c r="I6" s="161" t="s">
        <v>106</v>
      </c>
      <c r="J6" s="170"/>
      <c r="K6" s="174" t="s">
        <v>214</v>
      </c>
      <c r="L6" s="170"/>
      <c r="M6" s="172" t="s">
        <v>107</v>
      </c>
      <c r="N6" s="59"/>
      <c r="O6" s="170" t="s">
        <v>60</v>
      </c>
      <c r="P6" s="59"/>
      <c r="Q6" s="170" t="s">
        <v>120</v>
      </c>
    </row>
    <row r="7" spans="1:21" ht="24.6" customHeight="1">
      <c r="A7" s="175" t="s">
        <v>3</v>
      </c>
      <c r="B7" s="176"/>
      <c r="E7" s="228" t="s">
        <v>113</v>
      </c>
      <c r="F7" s="177"/>
      <c r="G7" s="174" t="s">
        <v>114</v>
      </c>
      <c r="H7" s="171"/>
      <c r="I7" s="59" t="s">
        <v>114</v>
      </c>
      <c r="J7" s="171"/>
      <c r="K7" s="174" t="s">
        <v>114</v>
      </c>
      <c r="L7" s="177"/>
      <c r="M7" s="170" t="s">
        <v>116</v>
      </c>
      <c r="N7" s="177"/>
      <c r="O7" s="171"/>
      <c r="P7" s="177"/>
      <c r="Q7" s="171"/>
    </row>
    <row r="8" spans="1:21" ht="24.6" customHeight="1">
      <c r="A8" s="175"/>
      <c r="B8" s="176"/>
      <c r="E8" s="273" t="s">
        <v>210</v>
      </c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</row>
    <row r="9" spans="1:21" ht="24.6" customHeight="1">
      <c r="A9" s="178" t="s">
        <v>123</v>
      </c>
      <c r="E9" s="179">
        <v>411864</v>
      </c>
      <c r="F9" s="178"/>
      <c r="G9" s="179">
        <v>346492</v>
      </c>
      <c r="H9" s="180"/>
      <c r="I9" s="179">
        <v>0</v>
      </c>
      <c r="J9" s="180"/>
      <c r="K9" s="179">
        <v>31255</v>
      </c>
      <c r="L9" s="178"/>
      <c r="M9" s="179">
        <v>0</v>
      </c>
      <c r="N9" s="178"/>
      <c r="O9" s="179">
        <v>113467</v>
      </c>
      <c r="P9" s="178"/>
      <c r="Q9" s="179">
        <v>903078</v>
      </c>
      <c r="R9" s="29"/>
      <c r="S9" s="29"/>
      <c r="T9" s="29"/>
      <c r="U9" s="29"/>
    </row>
    <row r="10" spans="1:21" ht="24.6" customHeight="1">
      <c r="A10" s="178" t="s">
        <v>125</v>
      </c>
      <c r="E10" s="101"/>
      <c r="F10" s="18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81"/>
      <c r="R10" s="29"/>
      <c r="S10" s="29"/>
      <c r="T10" s="29"/>
      <c r="U10" s="29"/>
    </row>
    <row r="11" spans="1:21" ht="24.6" customHeight="1">
      <c r="A11" s="163" t="s">
        <v>115</v>
      </c>
      <c r="E11" s="47">
        <v>0</v>
      </c>
      <c r="F11" s="181"/>
      <c r="G11" s="47">
        <v>0</v>
      </c>
      <c r="H11" s="101"/>
      <c r="I11" s="47">
        <v>0</v>
      </c>
      <c r="J11" s="101"/>
      <c r="K11" s="101">
        <v>518</v>
      </c>
      <c r="L11" s="101"/>
      <c r="M11" s="47">
        <v>0</v>
      </c>
      <c r="N11" s="101"/>
      <c r="O11" s="101">
        <v>-518</v>
      </c>
      <c r="P11" s="101"/>
      <c r="Q11" s="182">
        <v>0</v>
      </c>
      <c r="R11" s="29"/>
      <c r="S11" s="29"/>
      <c r="T11" s="29"/>
      <c r="U11" s="29"/>
    </row>
    <row r="12" spans="1:21" ht="9" hidden="1" customHeight="1">
      <c r="E12" s="182"/>
      <c r="G12" s="182"/>
      <c r="H12" s="47"/>
      <c r="I12" s="182"/>
      <c r="J12" s="47"/>
      <c r="K12" s="182"/>
      <c r="M12" s="182"/>
      <c r="O12" s="182"/>
      <c r="Q12" s="182"/>
      <c r="R12" s="29"/>
      <c r="S12" s="29"/>
      <c r="T12" s="29"/>
      <c r="U12" s="29"/>
    </row>
    <row r="13" spans="1:21" ht="24.6" customHeight="1">
      <c r="A13" s="163" t="s">
        <v>134</v>
      </c>
      <c r="C13" s="95"/>
      <c r="E13" s="183">
        <v>0</v>
      </c>
      <c r="F13" s="184"/>
      <c r="G13" s="183">
        <v>0</v>
      </c>
      <c r="H13" s="185"/>
      <c r="I13" s="183">
        <v>0</v>
      </c>
      <c r="J13" s="185"/>
      <c r="K13" s="183">
        <v>0</v>
      </c>
      <c r="L13" s="80"/>
      <c r="M13" s="183">
        <v>0</v>
      </c>
      <c r="N13" s="184"/>
      <c r="O13" s="183">
        <v>5191</v>
      </c>
      <c r="P13" s="184"/>
      <c r="Q13" s="183">
        <v>5191</v>
      </c>
      <c r="R13" s="29">
        <f>Q13-'กำไร 3 '!M38</f>
        <v>0</v>
      </c>
      <c r="S13" s="29"/>
      <c r="T13" s="29"/>
      <c r="U13" s="29"/>
    </row>
    <row r="14" spans="1:21" ht="24.6" hidden="1" customHeight="1">
      <c r="A14" s="163" t="s">
        <v>129</v>
      </c>
      <c r="C14" s="95"/>
      <c r="E14" s="182">
        <v>0</v>
      </c>
      <c r="F14" s="184"/>
      <c r="G14" s="182">
        <v>0</v>
      </c>
      <c r="H14" s="185"/>
      <c r="I14" s="182">
        <v>0</v>
      </c>
      <c r="J14" s="185"/>
      <c r="K14" s="182">
        <v>0</v>
      </c>
      <c r="L14" s="80"/>
      <c r="M14" s="182">
        <v>0</v>
      </c>
      <c r="N14" s="184"/>
      <c r="O14" s="186"/>
      <c r="P14" s="184"/>
      <c r="Q14" s="187"/>
      <c r="R14" s="29"/>
      <c r="S14" s="29"/>
      <c r="T14" s="29"/>
      <c r="U14" s="29"/>
    </row>
    <row r="15" spans="1:21" ht="24.6" hidden="1" customHeight="1">
      <c r="A15" s="178" t="s">
        <v>130</v>
      </c>
      <c r="C15" s="95"/>
      <c r="E15" s="188">
        <f>SUM(E13:E14)</f>
        <v>0</v>
      </c>
      <c r="F15" s="184"/>
      <c r="G15" s="188">
        <f>SUM(G13:G14)</f>
        <v>0</v>
      </c>
      <c r="H15" s="189"/>
      <c r="I15" s="188">
        <f>SUM(I13:I14)</f>
        <v>0</v>
      </c>
      <c r="J15" s="189"/>
      <c r="K15" s="188">
        <f>SUM(K13:K14)</f>
        <v>0</v>
      </c>
      <c r="L15" s="80"/>
      <c r="M15" s="188">
        <f>SUM(M13:M14)</f>
        <v>0</v>
      </c>
      <c r="N15" s="184"/>
      <c r="O15" s="188">
        <f>SUM(O13:O14)</f>
        <v>5191</v>
      </c>
      <c r="P15" s="184"/>
      <c r="Q15" s="188">
        <f>SUM(Q13:Q14)</f>
        <v>5191</v>
      </c>
      <c r="R15" s="29"/>
      <c r="S15" s="29"/>
      <c r="T15" s="29"/>
      <c r="U15" s="29"/>
    </row>
    <row r="16" spans="1:21" ht="9" hidden="1" customHeight="1">
      <c r="A16" s="178"/>
      <c r="C16" s="95"/>
      <c r="E16" s="181"/>
      <c r="F16" s="184"/>
      <c r="G16" s="181"/>
      <c r="H16" s="189"/>
      <c r="I16" s="181"/>
      <c r="J16" s="189"/>
      <c r="K16" s="181"/>
      <c r="L16" s="80"/>
      <c r="M16" s="181"/>
      <c r="N16" s="184"/>
      <c r="O16" s="181"/>
      <c r="P16" s="184"/>
      <c r="Q16" s="181"/>
      <c r="R16" s="29"/>
      <c r="S16" s="29"/>
      <c r="T16" s="29"/>
      <c r="U16" s="29"/>
    </row>
    <row r="17" spans="1:21" ht="24.6" customHeight="1">
      <c r="A17" s="178" t="s">
        <v>131</v>
      </c>
      <c r="C17" s="95"/>
      <c r="E17" s="190">
        <f>E11+E15</f>
        <v>0</v>
      </c>
      <c r="F17" s="191"/>
      <c r="G17" s="190">
        <f>G11+G15</f>
        <v>0</v>
      </c>
      <c r="H17" s="189"/>
      <c r="I17" s="190">
        <f>I11+I15</f>
        <v>0</v>
      </c>
      <c r="J17" s="189"/>
      <c r="K17" s="190">
        <f>K11+K15</f>
        <v>518</v>
      </c>
      <c r="L17" s="80"/>
      <c r="M17" s="190">
        <f>M11+M15</f>
        <v>0</v>
      </c>
      <c r="N17" s="191"/>
      <c r="O17" s="190">
        <f>O11+O15</f>
        <v>4673</v>
      </c>
      <c r="P17" s="191">
        <f>SUM(E17:O17)</f>
        <v>5191</v>
      </c>
      <c r="Q17" s="190">
        <f>SUM(E17:O17)</f>
        <v>5191</v>
      </c>
      <c r="R17" s="29"/>
      <c r="S17" s="29"/>
      <c r="T17" s="29"/>
      <c r="U17" s="29"/>
    </row>
    <row r="18" spans="1:21" ht="24.6" customHeight="1">
      <c r="A18" s="178" t="s">
        <v>132</v>
      </c>
      <c r="E18" s="192">
        <f>E9+E17</f>
        <v>411864</v>
      </c>
      <c r="F18" s="191"/>
      <c r="G18" s="192">
        <f>G9+G17</f>
        <v>346492</v>
      </c>
      <c r="H18" s="189"/>
      <c r="I18" s="192">
        <f>I9+I17</f>
        <v>0</v>
      </c>
      <c r="J18" s="189"/>
      <c r="K18" s="192">
        <f>K9+K17</f>
        <v>31773</v>
      </c>
      <c r="L18" s="80"/>
      <c r="M18" s="192">
        <f>M9+M17</f>
        <v>0</v>
      </c>
      <c r="N18" s="191"/>
      <c r="O18" s="192">
        <f>O9+O17</f>
        <v>118140</v>
      </c>
      <c r="P18" s="191"/>
      <c r="Q18" s="192">
        <f>Q9+Q17</f>
        <v>908269</v>
      </c>
      <c r="R18" s="29"/>
      <c r="S18" s="29"/>
      <c r="T18" s="29"/>
      <c r="U18" s="29"/>
    </row>
    <row r="19" spans="1:21" ht="9" customHeight="1">
      <c r="A19" s="29"/>
      <c r="E19" s="181"/>
      <c r="F19" s="184"/>
      <c r="G19" s="181"/>
      <c r="H19" s="189"/>
      <c r="I19" s="181"/>
      <c r="J19" s="189"/>
      <c r="K19" s="181"/>
      <c r="L19" s="80"/>
      <c r="M19" s="181"/>
      <c r="N19" s="184"/>
      <c r="O19" s="181"/>
      <c r="P19" s="184"/>
      <c r="Q19" s="181"/>
      <c r="R19" s="29"/>
      <c r="S19" s="29"/>
      <c r="T19" s="29"/>
      <c r="U19" s="29"/>
    </row>
    <row r="20" spans="1:21" ht="24.6" customHeight="1">
      <c r="A20" s="178" t="s">
        <v>133</v>
      </c>
      <c r="C20" s="193"/>
      <c r="E20" s="181">
        <v>411864</v>
      </c>
      <c r="F20" s="181"/>
      <c r="G20" s="181">
        <v>346492</v>
      </c>
      <c r="H20" s="101"/>
      <c r="I20" s="181">
        <v>0</v>
      </c>
      <c r="J20" s="101"/>
      <c r="K20" s="181">
        <v>31773</v>
      </c>
      <c r="L20" s="80"/>
      <c r="M20" s="181">
        <v>0</v>
      </c>
      <c r="N20" s="101"/>
      <c r="O20" s="181">
        <v>54024</v>
      </c>
      <c r="P20" s="101"/>
      <c r="Q20" s="181">
        <v>844153</v>
      </c>
      <c r="R20" s="29"/>
      <c r="S20" s="29"/>
      <c r="T20" s="29"/>
      <c r="U20" s="29"/>
    </row>
    <row r="21" spans="1:21" ht="24.6" customHeight="1">
      <c r="A21" s="178" t="s">
        <v>125</v>
      </c>
      <c r="C21" s="193"/>
      <c r="E21" s="181"/>
      <c r="F21" s="181"/>
      <c r="G21" s="181"/>
      <c r="H21" s="101"/>
      <c r="I21" s="181"/>
      <c r="J21" s="101"/>
      <c r="K21" s="181"/>
      <c r="L21" s="101"/>
      <c r="M21" s="181"/>
      <c r="N21" s="101"/>
      <c r="O21" s="181"/>
      <c r="P21" s="101"/>
      <c r="Q21" s="181"/>
      <c r="R21" s="29"/>
      <c r="S21" s="29"/>
      <c r="T21" s="29"/>
      <c r="U21" s="29"/>
    </row>
    <row r="22" spans="1:21" ht="24.6" hidden="1" customHeight="1">
      <c r="A22" s="163" t="s">
        <v>115</v>
      </c>
      <c r="C22" s="95"/>
      <c r="E22" s="47">
        <v>0</v>
      </c>
      <c r="G22" s="47">
        <v>0</v>
      </c>
      <c r="H22" s="47"/>
      <c r="I22" s="47">
        <v>0</v>
      </c>
      <c r="J22" s="47"/>
      <c r="K22" s="47">
        <v>0</v>
      </c>
      <c r="M22" s="47">
        <v>0</v>
      </c>
      <c r="O22" s="47">
        <v>0</v>
      </c>
      <c r="Q22" s="47">
        <v>0</v>
      </c>
      <c r="R22" s="29"/>
      <c r="S22" s="29"/>
      <c r="T22" s="29"/>
      <c r="U22" s="29"/>
    </row>
    <row r="23" spans="1:21" ht="24.6" customHeight="1">
      <c r="A23" s="163" t="s">
        <v>134</v>
      </c>
      <c r="C23" s="193"/>
      <c r="E23" s="182">
        <v>0</v>
      </c>
      <c r="G23" s="182">
        <v>0</v>
      </c>
      <c r="H23" s="101">
        <v>0</v>
      </c>
      <c r="I23" s="183">
        <v>0</v>
      </c>
      <c r="J23" s="101">
        <v>0</v>
      </c>
      <c r="K23" s="183">
        <v>0</v>
      </c>
      <c r="L23" s="182">
        <v>0</v>
      </c>
      <c r="M23" s="183">
        <v>0</v>
      </c>
      <c r="N23" s="182">
        <v>0</v>
      </c>
      <c r="O23" s="183">
        <v>12460</v>
      </c>
      <c r="P23" s="182">
        <v>0</v>
      </c>
      <c r="Q23" s="183">
        <v>12460</v>
      </c>
      <c r="R23" s="29">
        <f>Q23-'กำไร 3 '!K38</f>
        <v>0</v>
      </c>
      <c r="S23" s="29"/>
      <c r="T23" s="29"/>
      <c r="U23" s="29"/>
    </row>
    <row r="24" spans="1:21" ht="24.6" hidden="1" customHeight="1">
      <c r="A24" s="163" t="s">
        <v>129</v>
      </c>
      <c r="C24" s="193"/>
      <c r="E24" s="182">
        <v>0</v>
      </c>
      <c r="G24" s="182">
        <v>0</v>
      </c>
      <c r="H24" s="47"/>
      <c r="I24" s="182">
        <v>0</v>
      </c>
      <c r="J24" s="47"/>
      <c r="K24" s="182">
        <v>0</v>
      </c>
      <c r="M24" s="182">
        <v>0</v>
      </c>
      <c r="O24" s="194"/>
      <c r="Q24" s="195"/>
      <c r="R24" s="29"/>
      <c r="S24" s="29"/>
      <c r="T24" s="29"/>
      <c r="U24" s="29"/>
    </row>
    <row r="25" spans="1:21" ht="24.6" hidden="1" customHeight="1">
      <c r="A25" s="178" t="s">
        <v>130</v>
      </c>
      <c r="C25" s="193"/>
      <c r="E25" s="188">
        <f>SUM(E23:E24)</f>
        <v>0</v>
      </c>
      <c r="F25" s="184"/>
      <c r="G25" s="188">
        <f>SUM(G23:G24)</f>
        <v>0</v>
      </c>
      <c r="H25" s="189"/>
      <c r="I25" s="188">
        <f>SUM(I23:I24)</f>
        <v>0</v>
      </c>
      <c r="J25" s="189"/>
      <c r="K25" s="188">
        <f>SUM(K23:K24)</f>
        <v>0</v>
      </c>
      <c r="M25" s="188">
        <f>SUM(M23:M24)</f>
        <v>0</v>
      </c>
      <c r="N25" s="184"/>
      <c r="O25" s="188">
        <f>SUM(O23:O24)</f>
        <v>12460</v>
      </c>
      <c r="P25" s="184"/>
      <c r="Q25" s="188">
        <f>SUM(Q23:Q24)</f>
        <v>12460</v>
      </c>
      <c r="R25" s="29"/>
      <c r="S25" s="29"/>
      <c r="T25" s="29"/>
      <c r="U25" s="29"/>
    </row>
    <row r="26" spans="1:21" ht="24.6" customHeight="1">
      <c r="A26" s="178" t="s">
        <v>131</v>
      </c>
      <c r="E26" s="192">
        <f>E22+E25</f>
        <v>0</v>
      </c>
      <c r="F26" s="191"/>
      <c r="G26" s="192">
        <f>G22+G25</f>
        <v>0</v>
      </c>
      <c r="H26" s="189"/>
      <c r="I26" s="190">
        <f>I22+I25</f>
        <v>0</v>
      </c>
      <c r="J26" s="189"/>
      <c r="K26" s="190">
        <f>K22+K25</f>
        <v>0</v>
      </c>
      <c r="M26" s="190">
        <f>M22+M25</f>
        <v>0</v>
      </c>
      <c r="N26" s="191"/>
      <c r="O26" s="190">
        <f>O22+O25</f>
        <v>12460</v>
      </c>
      <c r="P26" s="191">
        <f>SUM(E26:O26)</f>
        <v>12460</v>
      </c>
      <c r="Q26" s="190">
        <f>SUM(E26:O26)</f>
        <v>12460</v>
      </c>
      <c r="R26" s="29">
        <f>Q26-'กำไร 3 '!K38</f>
        <v>0</v>
      </c>
      <c r="S26" s="29"/>
      <c r="T26" s="29"/>
      <c r="U26" s="29"/>
    </row>
    <row r="27" spans="1:21" ht="24.6" customHeight="1" thickBot="1">
      <c r="A27" s="178" t="s">
        <v>135</v>
      </c>
      <c r="E27" s="196">
        <f>E20+E26</f>
        <v>411864</v>
      </c>
      <c r="F27" s="191"/>
      <c r="G27" s="196">
        <f>G20+G26</f>
        <v>346492</v>
      </c>
      <c r="H27" s="189"/>
      <c r="I27" s="196">
        <f>I20+I26</f>
        <v>0</v>
      </c>
      <c r="J27" s="189"/>
      <c r="K27" s="196">
        <f>K20+K26</f>
        <v>31773</v>
      </c>
      <c r="M27" s="196">
        <f>M20+M26</f>
        <v>0</v>
      </c>
      <c r="N27" s="191"/>
      <c r="O27" s="196">
        <f>O20+O26</f>
        <v>66484</v>
      </c>
      <c r="P27" s="191"/>
      <c r="Q27" s="196">
        <f>Q20+Q26</f>
        <v>856613</v>
      </c>
      <c r="R27" s="29">
        <f>ทุน!J23-Q27</f>
        <v>0</v>
      </c>
      <c r="S27" s="29"/>
      <c r="T27" s="29"/>
      <c r="U27" s="29"/>
    </row>
    <row r="28" spans="1:21" ht="21" customHeight="1" thickTop="1">
      <c r="E28" s="32"/>
      <c r="F28" s="32"/>
      <c r="G28" s="197"/>
      <c r="H28" s="198"/>
      <c r="I28" s="197"/>
      <c r="J28" s="198"/>
      <c r="K28" s="32"/>
      <c r="L28" s="32"/>
      <c r="M28" s="197"/>
      <c r="N28" s="32"/>
      <c r="O28" s="197"/>
      <c r="P28" s="32"/>
      <c r="Q28" s="199"/>
    </row>
    <row r="29" spans="1:21" ht="21" customHeight="1">
      <c r="Q29" s="68"/>
    </row>
    <row r="30" spans="1:21" ht="21" customHeight="1"/>
    <row r="31" spans="1:21" ht="21" customHeight="1"/>
    <row r="32" spans="1:21" ht="21" customHeight="1"/>
    <row r="33" spans="12:17" ht="21" customHeight="1"/>
    <row r="34" spans="12:17" ht="21" customHeight="1"/>
    <row r="35" spans="12:17" ht="21" customHeight="1">
      <c r="M35" s="163"/>
      <c r="O35" s="163"/>
      <c r="Q35" s="163"/>
    </row>
    <row r="36" spans="12:17" ht="21" customHeight="1"/>
    <row r="37" spans="12:17" ht="21" customHeight="1"/>
    <row r="38" spans="12:17" ht="21" customHeight="1"/>
    <row r="39" spans="12:17" ht="21" customHeight="1"/>
    <row r="40" spans="12:17" ht="21" customHeight="1"/>
    <row r="41" spans="12:17" ht="21" customHeight="1">
      <c r="L41" s="200"/>
      <c r="N41" s="200"/>
      <c r="P41" s="200"/>
    </row>
    <row r="42" spans="12:17" ht="21" customHeight="1"/>
    <row r="43" spans="12:17" ht="21" customHeight="1">
      <c r="L43" s="200"/>
      <c r="N43" s="200"/>
      <c r="P43" s="200"/>
    </row>
    <row r="44" spans="12:17" ht="21" customHeight="1">
      <c r="M44" s="163"/>
      <c r="O44" s="163"/>
      <c r="Q44" s="163"/>
    </row>
    <row r="45" spans="12:17" ht="21" customHeight="1">
      <c r="L45" s="200"/>
      <c r="N45" s="200"/>
      <c r="P45" s="200"/>
    </row>
    <row r="46" spans="12:17" ht="21" customHeight="1"/>
    <row r="47" spans="12:17" ht="21" customHeight="1">
      <c r="L47" s="200"/>
      <c r="N47" s="200"/>
      <c r="P47" s="200"/>
    </row>
    <row r="48" spans="12:17" ht="21" customHeight="1"/>
    <row r="49" spans="12:16" ht="21" customHeight="1"/>
    <row r="50" spans="12:16" ht="21" customHeight="1">
      <c r="L50" s="200"/>
      <c r="N50" s="200"/>
      <c r="P50" s="200"/>
    </row>
    <row r="113" spans="8:10">
      <c r="H113" s="68">
        <v>223729</v>
      </c>
      <c r="J113" s="68">
        <v>223729</v>
      </c>
    </row>
  </sheetData>
  <mergeCells count="2">
    <mergeCell ref="K4:O4"/>
    <mergeCell ref="E8:Q8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86" firstPageNumber="8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O40"/>
  <sheetViews>
    <sheetView view="pageBreakPreview" zoomScale="90" zoomScaleNormal="70" zoomScaleSheetLayoutView="90" workbookViewId="0">
      <selection activeCell="O12" sqref="O12"/>
    </sheetView>
  </sheetViews>
  <sheetFormatPr defaultColWidth="8.1328125" defaultRowHeight="18" customHeight="1"/>
  <cols>
    <col min="1" max="1" width="1.796875" style="204" customWidth="1"/>
    <col min="2" max="4" width="1.1328125" style="204" customWidth="1"/>
    <col min="5" max="5" width="40.6640625" style="204" customWidth="1"/>
    <col min="6" max="6" width="12.796875" style="204" customWidth="1"/>
    <col min="7" max="7" width="0.86328125" style="204" customWidth="1"/>
    <col min="8" max="8" width="12.796875" style="204" customWidth="1"/>
    <col min="9" max="9" width="0.86328125" style="204" customWidth="1"/>
    <col min="10" max="10" width="12.796875" style="204" customWidth="1"/>
    <col min="11" max="11" width="0.86328125" style="204" customWidth="1"/>
    <col min="12" max="12" width="12.796875" style="204" customWidth="1"/>
    <col min="13" max="14" width="8.1328125" style="204"/>
    <col min="15" max="15" width="8.796875" style="204" bestFit="1" customWidth="1"/>
    <col min="16" max="16384" width="8.1328125" style="204"/>
  </cols>
  <sheetData>
    <row r="1" spans="1:13" ht="24.6" customHeight="1">
      <c r="A1" s="221" t="s">
        <v>0</v>
      </c>
      <c r="L1" s="231" t="s">
        <v>217</v>
      </c>
    </row>
    <row r="2" spans="1:13" ht="21.75">
      <c r="A2" s="221" t="s">
        <v>137</v>
      </c>
      <c r="L2" s="8"/>
    </row>
    <row r="3" spans="1:13" ht="24.6" customHeight="1">
      <c r="A3" s="13" t="str">
        <f>+'เปลี่ยนแปลง(เดี่ยว)'!A3</f>
        <v>ณ วันที่ 31 มกราคม 2565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</row>
    <row r="4" spans="1:13" ht="21">
      <c r="F4" s="274" t="s">
        <v>2</v>
      </c>
      <c r="G4" s="274"/>
      <c r="H4" s="274"/>
      <c r="I4" s="222"/>
      <c r="J4" s="274" t="s">
        <v>3</v>
      </c>
      <c r="K4" s="274"/>
      <c r="L4" s="274"/>
    </row>
    <row r="5" spans="1:13" ht="21">
      <c r="F5" s="225" t="s">
        <v>67</v>
      </c>
      <c r="G5" s="223"/>
      <c r="H5" s="225" t="s">
        <v>68</v>
      </c>
      <c r="I5" s="224"/>
      <c r="J5" s="225" t="s">
        <v>67</v>
      </c>
      <c r="K5" s="223"/>
      <c r="L5" s="225" t="s">
        <v>68</v>
      </c>
    </row>
    <row r="6" spans="1:13" ht="21">
      <c r="F6" s="275" t="s">
        <v>210</v>
      </c>
      <c r="G6" s="275"/>
      <c r="H6" s="275"/>
      <c r="I6" s="275"/>
      <c r="J6" s="275"/>
      <c r="K6" s="275"/>
      <c r="L6" s="275"/>
    </row>
    <row r="7" spans="1:13" ht="21">
      <c r="A7" s="113" t="s">
        <v>138</v>
      </c>
      <c r="B7" s="1"/>
      <c r="C7" s="207"/>
      <c r="D7" s="1"/>
      <c r="E7" s="122"/>
      <c r="F7" s="123"/>
      <c r="G7" s="122"/>
      <c r="H7" s="9"/>
      <c r="I7" s="122"/>
      <c r="J7" s="124"/>
      <c r="K7" s="122"/>
      <c r="L7" s="9"/>
    </row>
    <row r="8" spans="1:13" ht="21">
      <c r="A8" s="1" t="s">
        <v>87</v>
      </c>
      <c r="B8" s="1"/>
      <c r="C8" s="207"/>
      <c r="D8" s="1"/>
      <c r="E8" s="122"/>
      <c r="F8" s="208">
        <v>34639</v>
      </c>
      <c r="G8" s="122"/>
      <c r="H8" s="88">
        <v>16614</v>
      </c>
      <c r="I8" s="122"/>
      <c r="J8" s="208">
        <v>12460</v>
      </c>
      <c r="K8" s="122"/>
      <c r="L8" s="88">
        <v>5191</v>
      </c>
    </row>
    <row r="9" spans="1:13" ht="21">
      <c r="A9" s="209" t="s">
        <v>139</v>
      </c>
      <c r="B9" s="210"/>
      <c r="C9" s="211"/>
      <c r="D9" s="1"/>
      <c r="E9" s="122"/>
      <c r="F9" s="122"/>
      <c r="G9" s="122"/>
      <c r="H9" s="212"/>
      <c r="I9" s="122"/>
      <c r="J9" s="212"/>
      <c r="K9" s="122"/>
      <c r="L9" s="89"/>
    </row>
    <row r="10" spans="1:13" ht="23.25" customHeight="1">
      <c r="A10" s="213" t="s">
        <v>140</v>
      </c>
      <c r="B10" s="210"/>
      <c r="C10" s="211"/>
      <c r="D10" s="1"/>
      <c r="E10" s="122"/>
      <c r="F10" s="122"/>
      <c r="G10" s="122"/>
      <c r="H10" s="212"/>
      <c r="I10" s="122"/>
      <c r="J10" s="212"/>
      <c r="K10" s="122"/>
      <c r="L10" s="89"/>
    </row>
    <row r="11" spans="1:13" ht="21">
      <c r="A11" s="1"/>
      <c r="C11" s="210" t="s">
        <v>141</v>
      </c>
      <c r="D11" s="210"/>
      <c r="E11" s="122"/>
      <c r="F11" s="212">
        <v>7370</v>
      </c>
      <c r="G11" s="122"/>
      <c r="H11" s="212">
        <v>-860</v>
      </c>
      <c r="I11" s="122"/>
      <c r="J11" s="89">
        <v>1195</v>
      </c>
      <c r="K11" s="122"/>
      <c r="L11" s="89">
        <v>797</v>
      </c>
    </row>
    <row r="12" spans="1:13" ht="21">
      <c r="A12" s="1"/>
      <c r="C12" s="210" t="s">
        <v>142</v>
      </c>
      <c r="D12" s="210"/>
      <c r="E12" s="122"/>
      <c r="F12" s="89">
        <v>0</v>
      </c>
      <c r="G12" s="122"/>
      <c r="H12" s="89">
        <v>289</v>
      </c>
      <c r="I12" s="208"/>
      <c r="J12" s="208">
        <v>0</v>
      </c>
      <c r="K12" s="208"/>
      <c r="L12" s="89">
        <v>0</v>
      </c>
      <c r="M12" s="1"/>
    </row>
    <row r="13" spans="1:13" ht="21">
      <c r="A13" s="1"/>
      <c r="C13" s="1" t="s">
        <v>143</v>
      </c>
      <c r="D13" s="1"/>
      <c r="E13" s="122"/>
      <c r="F13" s="122">
        <v>31211</v>
      </c>
      <c r="G13" s="122"/>
      <c r="H13" s="122">
        <v>35444</v>
      </c>
      <c r="I13" s="122"/>
      <c r="J13" s="89">
        <v>23015</v>
      </c>
      <c r="K13" s="122"/>
      <c r="L13" s="214">
        <v>22909</v>
      </c>
      <c r="M13" s="1"/>
    </row>
    <row r="14" spans="1:13" ht="21" hidden="1">
      <c r="A14" s="1"/>
      <c r="C14" s="1" t="s">
        <v>144</v>
      </c>
      <c r="D14" s="1"/>
      <c r="E14" s="122"/>
      <c r="F14" s="122">
        <v>0</v>
      </c>
      <c r="G14" s="122"/>
      <c r="H14" s="122">
        <v>0</v>
      </c>
      <c r="I14" s="122"/>
      <c r="J14" s="89">
        <v>0</v>
      </c>
      <c r="K14" s="122"/>
      <c r="L14" s="215">
        <v>0</v>
      </c>
      <c r="M14" s="1"/>
    </row>
    <row r="15" spans="1:13" ht="21">
      <c r="A15" s="1"/>
      <c r="C15" s="1" t="s">
        <v>41</v>
      </c>
      <c r="D15" s="1"/>
      <c r="E15" s="122"/>
      <c r="F15" s="122">
        <v>1111</v>
      </c>
      <c r="G15" s="122"/>
      <c r="H15" s="122">
        <v>1122</v>
      </c>
      <c r="I15" s="122"/>
      <c r="J15" s="212">
        <v>848</v>
      </c>
      <c r="K15" s="122"/>
      <c r="L15" s="214">
        <v>884</v>
      </c>
      <c r="M15" s="1"/>
    </row>
    <row r="16" spans="1:13" ht="21" hidden="1">
      <c r="A16" s="1"/>
      <c r="C16" s="1" t="s">
        <v>145</v>
      </c>
      <c r="D16" s="1"/>
      <c r="E16" s="122"/>
      <c r="F16" s="122">
        <v>0</v>
      </c>
      <c r="G16" s="122"/>
      <c r="H16" s="122">
        <v>0</v>
      </c>
      <c r="I16" s="122"/>
      <c r="J16" s="212">
        <v>0</v>
      </c>
      <c r="K16" s="122"/>
      <c r="L16" s="215">
        <v>0</v>
      </c>
      <c r="M16" s="1"/>
    </row>
    <row r="17" spans="1:14" ht="21" hidden="1">
      <c r="A17" s="1"/>
      <c r="C17" s="1" t="s">
        <v>146</v>
      </c>
      <c r="D17" s="1"/>
      <c r="E17" s="122"/>
      <c r="F17" s="122">
        <v>0</v>
      </c>
      <c r="G17" s="122"/>
      <c r="H17" s="122">
        <v>0</v>
      </c>
      <c r="I17" s="122"/>
      <c r="J17" s="212">
        <v>0</v>
      </c>
      <c r="K17" s="122"/>
      <c r="L17" s="215">
        <v>0</v>
      </c>
      <c r="M17" s="1"/>
    </row>
    <row r="18" spans="1:14" ht="21">
      <c r="A18" s="1"/>
      <c r="C18" s="1" t="s">
        <v>84</v>
      </c>
      <c r="D18" s="1"/>
      <c r="E18" s="122"/>
      <c r="F18" s="122">
        <v>-4934</v>
      </c>
      <c r="G18" s="122"/>
      <c r="H18" s="122">
        <v>-6077</v>
      </c>
      <c r="I18" s="122"/>
      <c r="J18" s="212">
        <v>0</v>
      </c>
      <c r="K18" s="122"/>
      <c r="L18" s="89">
        <v>0</v>
      </c>
      <c r="M18" s="1"/>
    </row>
    <row r="19" spans="1:14" ht="21">
      <c r="A19" s="1"/>
      <c r="C19" s="1" t="s">
        <v>147</v>
      </c>
      <c r="D19" s="1"/>
      <c r="E19" s="122"/>
      <c r="F19" s="122">
        <v>-11</v>
      </c>
      <c r="G19" s="122"/>
      <c r="H19" s="122">
        <v>15</v>
      </c>
      <c r="I19" s="122"/>
      <c r="J19" s="89">
        <v>-2</v>
      </c>
      <c r="K19" s="122"/>
      <c r="L19" s="214">
        <v>15</v>
      </c>
      <c r="M19" s="1"/>
    </row>
    <row r="20" spans="1:14" ht="21">
      <c r="A20" s="1"/>
      <c r="C20" s="1" t="s">
        <v>148</v>
      </c>
      <c r="D20" s="1"/>
      <c r="E20" s="122"/>
      <c r="F20" s="122">
        <v>1</v>
      </c>
      <c r="G20" s="122"/>
      <c r="H20" s="122">
        <v>-11</v>
      </c>
      <c r="I20" s="122"/>
      <c r="J20" s="212">
        <v>1</v>
      </c>
      <c r="K20" s="122"/>
      <c r="L20" s="214">
        <v>-11</v>
      </c>
      <c r="M20" s="1"/>
    </row>
    <row r="21" spans="1:14" ht="21">
      <c r="A21" s="1"/>
      <c r="C21" s="1" t="s">
        <v>149</v>
      </c>
      <c r="D21" s="1"/>
      <c r="E21" s="122"/>
      <c r="F21" s="122">
        <v>-7507</v>
      </c>
      <c r="G21" s="122"/>
      <c r="H21" s="122">
        <v>-8168</v>
      </c>
      <c r="I21" s="122"/>
      <c r="J21" s="212">
        <v>-7507</v>
      </c>
      <c r="K21" s="122"/>
      <c r="L21" s="214">
        <v>-8168</v>
      </c>
      <c r="M21" s="1"/>
    </row>
    <row r="22" spans="1:14" ht="21">
      <c r="A22" s="1"/>
      <c r="C22" s="1" t="s">
        <v>150</v>
      </c>
      <c r="D22" s="1"/>
      <c r="E22" s="122"/>
      <c r="F22" s="89">
        <v>0</v>
      </c>
      <c r="G22" s="122"/>
      <c r="H22" s="89">
        <v>0</v>
      </c>
      <c r="I22" s="122"/>
      <c r="J22" s="212">
        <v>-13296</v>
      </c>
      <c r="K22" s="122"/>
      <c r="L22" s="214">
        <v>0</v>
      </c>
      <c r="M22" s="1"/>
    </row>
    <row r="23" spans="1:14" ht="21">
      <c r="A23" s="1"/>
      <c r="C23" s="1" t="s">
        <v>151</v>
      </c>
      <c r="D23" s="1"/>
      <c r="E23" s="122"/>
      <c r="F23" s="122">
        <v>-218</v>
      </c>
      <c r="G23" s="122"/>
      <c r="H23" s="122">
        <v>-252</v>
      </c>
      <c r="I23" s="122"/>
      <c r="J23" s="212">
        <v>-4708</v>
      </c>
      <c r="K23" s="122"/>
      <c r="L23" s="214">
        <v>-5169</v>
      </c>
      <c r="M23" s="1"/>
    </row>
    <row r="24" spans="1:14" ht="21">
      <c r="A24" s="1"/>
      <c r="C24" s="1" t="s">
        <v>152</v>
      </c>
      <c r="D24" s="1"/>
      <c r="E24" s="122"/>
      <c r="F24" s="122">
        <v>12024</v>
      </c>
      <c r="G24" s="122"/>
      <c r="H24" s="122">
        <v>9806</v>
      </c>
      <c r="I24" s="122"/>
      <c r="J24" s="212">
        <v>5081</v>
      </c>
      <c r="K24" s="122"/>
      <c r="L24" s="214">
        <v>1700</v>
      </c>
      <c r="M24" s="1"/>
      <c r="N24" s="216"/>
    </row>
    <row r="25" spans="1:14" ht="21">
      <c r="A25" s="205" t="s">
        <v>153</v>
      </c>
      <c r="B25" s="1"/>
      <c r="C25" s="207"/>
      <c r="D25" s="1"/>
      <c r="E25" s="122"/>
      <c r="F25" s="122"/>
      <c r="G25" s="122"/>
      <c r="H25" s="212"/>
      <c r="I25" s="122"/>
      <c r="J25" s="212"/>
      <c r="K25" s="122"/>
      <c r="L25" s="89"/>
    </row>
    <row r="26" spans="1:14" ht="21">
      <c r="A26" s="1"/>
      <c r="C26" s="1" t="s">
        <v>10</v>
      </c>
      <c r="D26" s="1"/>
      <c r="E26" s="122"/>
      <c r="F26" s="122">
        <v>9367</v>
      </c>
      <c r="G26" s="122"/>
      <c r="H26" s="122">
        <v>5271</v>
      </c>
      <c r="I26" s="122"/>
      <c r="J26" s="212">
        <v>8959</v>
      </c>
      <c r="K26" s="122"/>
      <c r="L26" s="214">
        <v>-24017</v>
      </c>
    </row>
    <row r="27" spans="1:14" ht="21">
      <c r="A27" s="1"/>
      <c r="C27" s="1" t="s">
        <v>154</v>
      </c>
      <c r="D27" s="1"/>
      <c r="E27" s="122"/>
      <c r="F27" s="122">
        <v>59286</v>
      </c>
      <c r="G27" s="122"/>
      <c r="H27" s="122">
        <v>-18973</v>
      </c>
      <c r="I27" s="122"/>
      <c r="J27" s="212">
        <v>0</v>
      </c>
      <c r="K27" s="122"/>
      <c r="L27" s="89">
        <v>0</v>
      </c>
    </row>
    <row r="28" spans="1:14" ht="21">
      <c r="A28" s="1"/>
      <c r="C28" s="1" t="s">
        <v>155</v>
      </c>
      <c r="D28" s="1"/>
      <c r="E28" s="122"/>
      <c r="F28" s="122">
        <v>67166</v>
      </c>
      <c r="G28" s="122"/>
      <c r="H28" s="122">
        <v>36268</v>
      </c>
      <c r="I28" s="122"/>
      <c r="J28" s="212">
        <v>-3454</v>
      </c>
      <c r="K28" s="122"/>
      <c r="L28" s="214">
        <v>-5529</v>
      </c>
    </row>
    <row r="29" spans="1:14" ht="21">
      <c r="A29" s="1"/>
      <c r="C29" s="1" t="s">
        <v>16</v>
      </c>
      <c r="D29" s="1"/>
      <c r="E29" s="122"/>
      <c r="F29" s="122">
        <v>-241</v>
      </c>
      <c r="G29" s="122"/>
      <c r="H29" s="122">
        <v>3080</v>
      </c>
      <c r="I29" s="122"/>
      <c r="J29" s="212">
        <v>-56</v>
      </c>
      <c r="K29" s="122"/>
      <c r="L29" s="214">
        <v>854</v>
      </c>
    </row>
    <row r="30" spans="1:14" ht="21" hidden="1">
      <c r="A30" s="1"/>
      <c r="C30" s="210" t="s">
        <v>20</v>
      </c>
      <c r="D30" s="1"/>
      <c r="E30" s="122"/>
      <c r="F30" s="122">
        <v>0</v>
      </c>
      <c r="G30" s="122"/>
      <c r="H30" s="122">
        <v>0</v>
      </c>
      <c r="I30" s="122"/>
      <c r="J30" s="212">
        <v>0</v>
      </c>
      <c r="K30" s="122"/>
      <c r="L30" s="215">
        <v>0</v>
      </c>
    </row>
    <row r="31" spans="1:14" ht="21">
      <c r="A31" s="1"/>
      <c r="C31" s="1" t="s">
        <v>29</v>
      </c>
      <c r="D31" s="1"/>
      <c r="E31" s="122"/>
      <c r="F31" s="122">
        <v>-172</v>
      </c>
      <c r="G31" s="122"/>
      <c r="H31" s="122">
        <v>709</v>
      </c>
      <c r="I31" s="122"/>
      <c r="J31" s="212">
        <v>0</v>
      </c>
      <c r="K31" s="122"/>
      <c r="L31" s="215">
        <v>0</v>
      </c>
    </row>
    <row r="32" spans="1:14" ht="21">
      <c r="A32" s="205" t="s">
        <v>156</v>
      </c>
      <c r="B32" s="1"/>
      <c r="C32" s="207"/>
      <c r="D32" s="1"/>
      <c r="E32" s="122"/>
      <c r="F32" s="122"/>
      <c r="G32" s="122"/>
      <c r="H32" s="212"/>
      <c r="I32" s="122"/>
      <c r="J32" s="212"/>
      <c r="K32" s="122"/>
      <c r="L32" s="89"/>
    </row>
    <row r="33" spans="1:15" ht="21">
      <c r="A33" s="1"/>
      <c r="B33" s="1"/>
      <c r="C33" s="1" t="s">
        <v>35</v>
      </c>
      <c r="D33" s="1"/>
      <c r="E33" s="122"/>
      <c r="F33" s="122">
        <v>-80861</v>
      </c>
      <c r="G33" s="122"/>
      <c r="H33" s="122">
        <v>-34707</v>
      </c>
      <c r="I33" s="122"/>
      <c r="J33" s="212">
        <v>-23079</v>
      </c>
      <c r="K33" s="122"/>
      <c r="L33" s="214">
        <v>53637</v>
      </c>
    </row>
    <row r="34" spans="1:15" ht="21">
      <c r="A34" s="1"/>
      <c r="B34" s="1"/>
      <c r="C34" s="1" t="s">
        <v>157</v>
      </c>
      <c r="D34" s="1"/>
      <c r="E34" s="122"/>
      <c r="F34" s="122">
        <v>-18752</v>
      </c>
      <c r="G34" s="122"/>
      <c r="H34" s="122">
        <v>18077</v>
      </c>
      <c r="I34" s="122"/>
      <c r="J34" s="89">
        <v>0</v>
      </c>
      <c r="K34" s="122"/>
      <c r="L34" s="89">
        <v>0</v>
      </c>
    </row>
    <row r="35" spans="1:15" ht="21">
      <c r="A35" s="1"/>
      <c r="B35" s="1"/>
      <c r="C35" s="1" t="s">
        <v>158</v>
      </c>
      <c r="D35" s="1"/>
      <c r="E35" s="122"/>
      <c r="F35" s="128">
        <v>-3916</v>
      </c>
      <c r="G35" s="122"/>
      <c r="H35" s="217">
        <v>0</v>
      </c>
      <c r="I35" s="122"/>
      <c r="J35" s="54">
        <v>-3916</v>
      </c>
      <c r="K35" s="122"/>
      <c r="L35" s="218">
        <v>0</v>
      </c>
    </row>
    <row r="36" spans="1:15" ht="21" hidden="1">
      <c r="A36" s="1"/>
      <c r="C36" s="1" t="s">
        <v>159</v>
      </c>
      <c r="D36" s="1"/>
      <c r="E36" s="122"/>
      <c r="F36" s="128">
        <v>0</v>
      </c>
      <c r="G36" s="122"/>
      <c r="H36" s="217">
        <v>0</v>
      </c>
      <c r="I36" s="122"/>
      <c r="J36" s="217">
        <v>0</v>
      </c>
      <c r="K36" s="122"/>
      <c r="L36" s="217">
        <v>0</v>
      </c>
    </row>
    <row r="37" spans="1:15" ht="21">
      <c r="A37" s="205" t="s">
        <v>160</v>
      </c>
      <c r="B37" s="1"/>
      <c r="C37" s="207"/>
      <c r="D37" s="1"/>
      <c r="E37" s="122"/>
      <c r="F37" s="226">
        <f>SUM(F8:F36)</f>
        <v>105563</v>
      </c>
      <c r="G37" s="122"/>
      <c r="H37" s="226">
        <f>SUM(H8:H36)</f>
        <v>57647</v>
      </c>
      <c r="I37" s="122"/>
      <c r="J37" s="226">
        <f>SUM(J8:J36)</f>
        <v>-4459</v>
      </c>
      <c r="K37" s="122"/>
      <c r="L37" s="226">
        <f>SUM(L8:L36)</f>
        <v>43093</v>
      </c>
    </row>
    <row r="38" spans="1:15" ht="21">
      <c r="A38" s="1"/>
      <c r="B38" s="1" t="s">
        <v>161</v>
      </c>
      <c r="C38" s="207"/>
      <c r="D38" s="1"/>
      <c r="E38" s="122"/>
      <c r="F38" s="128">
        <v>-1705</v>
      </c>
      <c r="G38" s="122"/>
      <c r="H38" s="128">
        <v>-486</v>
      </c>
      <c r="I38" s="122"/>
      <c r="J38" s="217">
        <v>-244</v>
      </c>
      <c r="K38" s="122"/>
      <c r="L38" s="219">
        <v>-90</v>
      </c>
    </row>
    <row r="39" spans="1:15" ht="21.4" thickBot="1">
      <c r="A39" s="205" t="s">
        <v>162</v>
      </c>
      <c r="B39" s="1"/>
      <c r="C39" s="207"/>
      <c r="D39" s="1"/>
      <c r="E39" s="122"/>
      <c r="F39" s="227">
        <f>F37+F38</f>
        <v>103858</v>
      </c>
      <c r="G39" s="122"/>
      <c r="H39" s="227">
        <f>H37+H38</f>
        <v>57161</v>
      </c>
      <c r="I39" s="122">
        <v>0</v>
      </c>
      <c r="J39" s="227">
        <f>J37+J38</f>
        <v>-4703</v>
      </c>
      <c r="K39" s="122"/>
      <c r="L39" s="227">
        <f>L37+L38</f>
        <v>43003</v>
      </c>
      <c r="O39" s="216"/>
    </row>
    <row r="40" spans="1:15" ht="18" customHeight="1" thickTop="1">
      <c r="J40" s="220"/>
    </row>
  </sheetData>
  <mergeCells count="3">
    <mergeCell ref="F4:H4"/>
    <mergeCell ref="J4:L4"/>
    <mergeCell ref="F6:L6"/>
  </mergeCells>
  <printOptions horizontalCentered="1"/>
  <pageMargins left="0.70866141732283472" right="0.70866141732283472" top="0.74803149606299213" bottom="0.74803149606299213" header="0.23622047244094491" footer="0.23622047244094491"/>
  <pageSetup paperSize="9" scale="87" firstPageNumber="9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ignoredErrors>
    <ignoredError sqref="F5:L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pageSetUpPr fitToPage="1"/>
  </sheetPr>
  <dimension ref="A1:P55"/>
  <sheetViews>
    <sheetView view="pageBreakPreview" zoomScale="85" zoomScaleNormal="55" zoomScaleSheetLayoutView="85" workbookViewId="0">
      <selection activeCell="S19" sqref="S19"/>
    </sheetView>
  </sheetViews>
  <sheetFormatPr defaultColWidth="9.1328125" defaultRowHeight="21"/>
  <cols>
    <col min="1" max="1" width="2.796875" style="48" customWidth="1"/>
    <col min="2" max="2" width="6.33203125" style="48" customWidth="1"/>
    <col min="3" max="3" width="13.46484375" style="48" customWidth="1"/>
    <col min="4" max="4" width="9.1328125" style="48"/>
    <col min="5" max="5" width="21" style="48" customWidth="1"/>
    <col min="6" max="6" width="13.796875" style="48" customWidth="1"/>
    <col min="7" max="7" width="0.86328125" style="48" customWidth="1"/>
    <col min="8" max="8" width="13.796875" style="48" customWidth="1"/>
    <col min="9" max="9" width="0.86328125" style="48" customWidth="1"/>
    <col min="10" max="10" width="13.796875" style="48" customWidth="1"/>
    <col min="11" max="11" width="0.86328125" style="48" customWidth="1"/>
    <col min="12" max="12" width="13.796875" style="48" customWidth="1"/>
    <col min="13" max="14" width="9.1328125" style="48"/>
    <col min="15" max="15" width="9.796875" style="48" bestFit="1" customWidth="1"/>
    <col min="16" max="16384" width="9.1328125" style="48"/>
  </cols>
  <sheetData>
    <row r="1" spans="1:14" ht="22.15">
      <c r="A1" s="162" t="s">
        <v>0</v>
      </c>
      <c r="B1" s="178"/>
      <c r="C1" s="193"/>
      <c r="D1" s="163"/>
      <c r="E1" s="181"/>
      <c r="F1" s="184"/>
      <c r="G1" s="181"/>
      <c r="H1" s="189"/>
      <c r="I1" s="181"/>
      <c r="J1" s="189"/>
      <c r="K1" s="181"/>
      <c r="L1" s="231" t="s">
        <v>217</v>
      </c>
    </row>
    <row r="2" spans="1:14" ht="22.15">
      <c r="A2" s="162" t="s">
        <v>163</v>
      </c>
      <c r="B2" s="178"/>
      <c r="C2" s="193"/>
      <c r="D2" s="163"/>
      <c r="E2" s="181"/>
      <c r="F2" s="184"/>
      <c r="G2" s="181"/>
      <c r="H2" s="189"/>
      <c r="I2" s="181"/>
      <c r="J2" s="189"/>
      <c r="K2" s="181"/>
      <c r="L2" s="198"/>
    </row>
    <row r="3" spans="1:14" ht="22.15">
      <c r="A3" s="21" t="str">
        <f>+'กระแส 1'!A3</f>
        <v>ณ วันที่ 31 มกราคม 2565</v>
      </c>
      <c r="B3" s="178"/>
      <c r="C3" s="193"/>
      <c r="D3" s="163"/>
      <c r="E3" s="181"/>
      <c r="F3" s="184"/>
      <c r="G3" s="181"/>
      <c r="H3" s="189"/>
      <c r="I3" s="181"/>
      <c r="J3" s="189"/>
      <c r="K3" s="181"/>
      <c r="L3" s="198"/>
    </row>
    <row r="4" spans="1:14">
      <c r="A4" s="163"/>
      <c r="B4" s="163"/>
      <c r="C4" s="193"/>
      <c r="D4" s="163"/>
      <c r="E4" s="181"/>
      <c r="F4" s="276" t="s">
        <v>2</v>
      </c>
      <c r="G4" s="276"/>
      <c r="H4" s="276"/>
      <c r="I4" s="232"/>
      <c r="J4" s="276" t="s">
        <v>3</v>
      </c>
      <c r="K4" s="276"/>
      <c r="L4" s="276"/>
    </row>
    <row r="5" spans="1:14" ht="21" customHeight="1">
      <c r="A5" s="163"/>
      <c r="B5" s="163"/>
      <c r="C5" s="193"/>
      <c r="D5" s="163"/>
      <c r="E5" s="181"/>
      <c r="F5" s="91" t="s">
        <v>67</v>
      </c>
      <c r="G5" s="24"/>
      <c r="H5" s="91" t="s">
        <v>68</v>
      </c>
      <c r="I5" s="92"/>
      <c r="J5" s="91" t="s">
        <v>67</v>
      </c>
      <c r="K5" s="24"/>
      <c r="L5" s="91" t="s">
        <v>68</v>
      </c>
    </row>
    <row r="6" spans="1:14" ht="21" customHeight="1">
      <c r="A6" s="163"/>
      <c r="B6" s="163"/>
      <c r="C6" s="193"/>
      <c r="D6" s="163"/>
      <c r="E6" s="181"/>
      <c r="F6" s="267" t="s">
        <v>210</v>
      </c>
      <c r="G6" s="267"/>
      <c r="H6" s="267"/>
      <c r="I6" s="267"/>
      <c r="J6" s="267"/>
      <c r="K6" s="267"/>
      <c r="L6" s="267"/>
    </row>
    <row r="7" spans="1:14">
      <c r="A7" s="178" t="s">
        <v>164</v>
      </c>
      <c r="B7" s="163"/>
      <c r="C7" s="193"/>
      <c r="D7" s="163"/>
      <c r="E7" s="181"/>
      <c r="F7" s="184"/>
      <c r="G7" s="181"/>
      <c r="H7" s="233"/>
      <c r="I7" s="181"/>
      <c r="J7" s="233"/>
      <c r="K7" s="181"/>
      <c r="L7" s="101"/>
    </row>
    <row r="8" spans="1:14">
      <c r="A8" s="163"/>
      <c r="B8" s="163" t="s">
        <v>165</v>
      </c>
      <c r="C8" s="193"/>
      <c r="D8" s="163"/>
      <c r="E8" s="181"/>
      <c r="F8" s="181">
        <v>218</v>
      </c>
      <c r="G8" s="181"/>
      <c r="H8" s="181">
        <v>252</v>
      </c>
      <c r="I8" s="181"/>
      <c r="J8" s="234">
        <v>458</v>
      </c>
      <c r="K8" s="181"/>
      <c r="L8" s="201">
        <v>248</v>
      </c>
      <c r="M8" s="163"/>
      <c r="N8" s="193"/>
    </row>
    <row r="9" spans="1:14">
      <c r="A9" s="163"/>
      <c r="B9" s="163" t="s">
        <v>166</v>
      </c>
      <c r="C9" s="193"/>
      <c r="D9" s="163"/>
      <c r="E9" s="181"/>
      <c r="F9" s="181">
        <v>0</v>
      </c>
      <c r="G9" s="181"/>
      <c r="H9" s="181">
        <v>0</v>
      </c>
      <c r="I9" s="181"/>
      <c r="J9" s="234">
        <v>13296</v>
      </c>
      <c r="K9" s="181"/>
      <c r="L9" s="101">
        <v>0</v>
      </c>
      <c r="M9" s="163"/>
      <c r="N9" s="193"/>
    </row>
    <row r="10" spans="1:14">
      <c r="A10" s="163"/>
      <c r="B10" s="163" t="s">
        <v>167</v>
      </c>
      <c r="C10" s="193"/>
      <c r="D10" s="163"/>
      <c r="E10" s="181"/>
      <c r="F10" s="181">
        <v>0</v>
      </c>
      <c r="G10" s="181"/>
      <c r="H10" s="181">
        <v>3376</v>
      </c>
      <c r="I10" s="181"/>
      <c r="J10" s="101">
        <v>0</v>
      </c>
      <c r="K10" s="181"/>
      <c r="L10" s="101">
        <v>0</v>
      </c>
      <c r="M10" s="163"/>
      <c r="N10" s="193"/>
    </row>
    <row r="11" spans="1:14">
      <c r="A11" s="163"/>
      <c r="B11" s="163" t="s">
        <v>205</v>
      </c>
      <c r="C11" s="193"/>
      <c r="D11" s="163"/>
      <c r="E11" s="181"/>
      <c r="F11" s="181">
        <v>0</v>
      </c>
      <c r="G11" s="181"/>
      <c r="H11" s="181">
        <v>0</v>
      </c>
      <c r="I11" s="181"/>
      <c r="J11" s="101">
        <v>-1067</v>
      </c>
      <c r="K11" s="181"/>
      <c r="L11" s="101">
        <v>0</v>
      </c>
      <c r="M11" s="163"/>
      <c r="N11" s="193"/>
    </row>
    <row r="12" spans="1:14">
      <c r="A12" s="163"/>
      <c r="B12" s="163" t="s">
        <v>168</v>
      </c>
      <c r="C12" s="193"/>
      <c r="D12" s="163"/>
      <c r="E12" s="181"/>
      <c r="F12" s="181">
        <v>0</v>
      </c>
      <c r="G12" s="181"/>
      <c r="H12" s="235">
        <v>0</v>
      </c>
      <c r="I12" s="181"/>
      <c r="J12" s="201">
        <v>7280</v>
      </c>
      <c r="K12" s="181"/>
      <c r="L12" s="201">
        <v>4331</v>
      </c>
      <c r="M12" s="163"/>
      <c r="N12" s="193"/>
    </row>
    <row r="13" spans="1:14">
      <c r="A13" s="163"/>
      <c r="B13" s="163" t="s">
        <v>13</v>
      </c>
      <c r="C13" s="193"/>
      <c r="D13" s="163"/>
      <c r="E13" s="181"/>
      <c r="F13" s="181">
        <v>0</v>
      </c>
      <c r="G13" s="181"/>
      <c r="H13" s="181">
        <v>-321</v>
      </c>
      <c r="I13" s="181"/>
      <c r="J13" s="101">
        <v>0</v>
      </c>
      <c r="K13" s="181"/>
      <c r="L13" s="101">
        <v>0</v>
      </c>
      <c r="M13" s="163"/>
      <c r="N13" s="193"/>
    </row>
    <row r="14" spans="1:14">
      <c r="A14" s="163"/>
      <c r="B14" s="163" t="s">
        <v>169</v>
      </c>
      <c r="C14" s="193"/>
      <c r="D14" s="163"/>
      <c r="E14" s="181"/>
      <c r="F14" s="181">
        <v>0</v>
      </c>
      <c r="G14" s="181"/>
      <c r="H14" s="181">
        <v>11</v>
      </c>
      <c r="I14" s="181"/>
      <c r="J14" s="101">
        <v>0</v>
      </c>
      <c r="K14" s="181"/>
      <c r="L14" s="101">
        <v>11</v>
      </c>
      <c r="M14" s="163"/>
      <c r="N14" s="193"/>
    </row>
    <row r="15" spans="1:14" hidden="1">
      <c r="A15" s="163"/>
      <c r="B15" s="163" t="s">
        <v>170</v>
      </c>
      <c r="C15" s="193"/>
      <c r="D15" s="163"/>
      <c r="E15" s="181"/>
      <c r="F15" s="181">
        <v>0</v>
      </c>
      <c r="G15" s="181"/>
      <c r="H15" s="181"/>
      <c r="I15" s="181"/>
      <c r="J15" s="101">
        <v>0</v>
      </c>
      <c r="K15" s="181"/>
      <c r="L15" s="101">
        <v>0</v>
      </c>
      <c r="M15" s="163"/>
      <c r="N15" s="193"/>
    </row>
    <row r="16" spans="1:14">
      <c r="A16" s="163"/>
      <c r="B16" s="163" t="s">
        <v>171</v>
      </c>
      <c r="C16" s="193"/>
      <c r="D16" s="163"/>
      <c r="E16" s="181"/>
      <c r="F16" s="181">
        <v>0</v>
      </c>
      <c r="G16" s="181"/>
      <c r="H16" s="181">
        <v>-256881</v>
      </c>
      <c r="I16" s="181"/>
      <c r="J16" s="101">
        <v>0</v>
      </c>
      <c r="K16" s="181"/>
      <c r="L16" s="101">
        <v>0</v>
      </c>
      <c r="M16" s="163"/>
      <c r="N16" s="193"/>
    </row>
    <row r="17" spans="1:16">
      <c r="A17" s="163"/>
      <c r="B17" s="163" t="s">
        <v>172</v>
      </c>
      <c r="C17" s="193"/>
      <c r="D17" s="163"/>
      <c r="E17" s="181"/>
      <c r="F17" s="181">
        <v>-1872</v>
      </c>
      <c r="G17" s="181"/>
      <c r="H17" s="181">
        <v>-1371</v>
      </c>
      <c r="I17" s="181"/>
      <c r="J17" s="201">
        <v>-1778</v>
      </c>
      <c r="K17" s="181"/>
      <c r="L17" s="201">
        <v>-1337</v>
      </c>
      <c r="M17" s="163"/>
      <c r="N17" s="193"/>
    </row>
    <row r="18" spans="1:16">
      <c r="A18" s="163"/>
      <c r="B18" s="163" t="s">
        <v>173</v>
      </c>
      <c r="C18" s="193"/>
      <c r="D18" s="163"/>
      <c r="E18" s="181"/>
      <c r="F18" s="236">
        <v>-29</v>
      </c>
      <c r="G18" s="181"/>
      <c r="H18" s="236">
        <v>0</v>
      </c>
      <c r="I18" s="181"/>
      <c r="J18" s="237">
        <v>-29</v>
      </c>
      <c r="K18" s="181"/>
      <c r="L18" s="69">
        <v>0</v>
      </c>
      <c r="M18" s="163"/>
      <c r="N18" s="193"/>
    </row>
    <row r="19" spans="1:16">
      <c r="A19" s="178" t="s">
        <v>174</v>
      </c>
      <c r="B19" s="163"/>
      <c r="C19" s="193"/>
      <c r="D19" s="163"/>
      <c r="E19" s="181"/>
      <c r="F19" s="190">
        <f>SUM(F8:F18)</f>
        <v>-1683</v>
      </c>
      <c r="G19" s="179"/>
      <c r="H19" s="190">
        <f>SUM(H8:H18)</f>
        <v>-254934</v>
      </c>
      <c r="I19" s="179"/>
      <c r="J19" s="190">
        <f>SUM(J8:J18)</f>
        <v>18160</v>
      </c>
      <c r="K19" s="179"/>
      <c r="L19" s="190">
        <f>SUM(L8:L18)</f>
        <v>3253</v>
      </c>
      <c r="N19" s="193"/>
    </row>
    <row r="20" spans="1:16">
      <c r="A20" s="178" t="s">
        <v>175</v>
      </c>
      <c r="B20" s="163"/>
      <c r="C20" s="193"/>
      <c r="D20" s="163"/>
      <c r="E20" s="181"/>
      <c r="F20" s="181"/>
      <c r="G20" s="181"/>
      <c r="H20" s="239"/>
      <c r="I20" s="181"/>
      <c r="J20" s="239"/>
      <c r="K20" s="181"/>
      <c r="L20" s="101"/>
    </row>
    <row r="21" spans="1:16" hidden="1">
      <c r="A21" s="163"/>
      <c r="B21" s="163" t="s">
        <v>176</v>
      </c>
      <c r="C21" s="193"/>
      <c r="D21" s="163"/>
      <c r="E21" s="181"/>
      <c r="F21" s="181">
        <v>0</v>
      </c>
      <c r="G21" s="181"/>
      <c r="H21" s="234">
        <v>0</v>
      </c>
      <c r="I21" s="234"/>
      <c r="J21" s="234">
        <v>0</v>
      </c>
      <c r="K21" s="181"/>
      <c r="L21" s="201">
        <v>0</v>
      </c>
      <c r="M21" s="163"/>
    </row>
    <row r="22" spans="1:16" hidden="1">
      <c r="A22" s="163"/>
      <c r="B22" s="48" t="s">
        <v>177</v>
      </c>
      <c r="C22" s="193"/>
      <c r="D22" s="163"/>
      <c r="E22" s="181"/>
      <c r="F22" s="181">
        <v>0</v>
      </c>
      <c r="G22" s="181"/>
      <c r="H22" s="234">
        <v>0</v>
      </c>
      <c r="I22" s="181"/>
      <c r="J22" s="181">
        <v>0</v>
      </c>
      <c r="K22" s="181"/>
      <c r="L22" s="201">
        <v>0</v>
      </c>
      <c r="M22" s="163"/>
    </row>
    <row r="23" spans="1:16">
      <c r="A23" s="163"/>
      <c r="B23" s="163" t="s">
        <v>178</v>
      </c>
      <c r="C23" s="193"/>
      <c r="D23" s="163"/>
      <c r="E23" s="181"/>
      <c r="F23" s="201">
        <v>-9588</v>
      </c>
      <c r="G23" s="181"/>
      <c r="H23" s="201">
        <v>-7608</v>
      </c>
      <c r="I23" s="181"/>
      <c r="J23" s="234">
        <v>-6622</v>
      </c>
      <c r="K23" s="181"/>
      <c r="L23" s="240">
        <v>-532</v>
      </c>
      <c r="M23" s="163"/>
    </row>
    <row r="24" spans="1:16" ht="23.25" customHeight="1">
      <c r="A24" s="163"/>
      <c r="B24" s="163" t="s">
        <v>179</v>
      </c>
      <c r="C24" s="193"/>
      <c r="D24" s="163"/>
      <c r="E24" s="181"/>
      <c r="F24" s="181"/>
      <c r="G24" s="181"/>
      <c r="H24" s="234"/>
      <c r="I24" s="181"/>
      <c r="J24" s="181"/>
      <c r="K24" s="181"/>
      <c r="L24" s="201"/>
    </row>
    <row r="25" spans="1:16">
      <c r="A25" s="163"/>
      <c r="C25" s="241" t="s">
        <v>180</v>
      </c>
      <c r="D25" s="163"/>
      <c r="E25" s="181"/>
      <c r="F25" s="201">
        <v>-31136</v>
      </c>
      <c r="G25" s="181"/>
      <c r="H25" s="201">
        <v>25536</v>
      </c>
      <c r="I25" s="181"/>
      <c r="J25" s="201">
        <v>-2635</v>
      </c>
      <c r="K25" s="181"/>
      <c r="L25" s="201">
        <v>-21261</v>
      </c>
      <c r="M25" s="163"/>
    </row>
    <row r="26" spans="1:16">
      <c r="A26" s="163"/>
      <c r="B26" s="163" t="s">
        <v>181</v>
      </c>
      <c r="C26" s="193"/>
      <c r="D26" s="163"/>
      <c r="E26" s="181"/>
      <c r="F26" s="101">
        <v>7233</v>
      </c>
      <c r="G26" s="181"/>
      <c r="H26" s="101">
        <v>20000</v>
      </c>
      <c r="I26" s="235"/>
      <c r="J26" s="181">
        <v>0</v>
      </c>
      <c r="K26" s="235"/>
      <c r="L26" s="235">
        <v>0</v>
      </c>
      <c r="M26" s="163"/>
    </row>
    <row r="27" spans="1:16" hidden="1">
      <c r="A27" s="163"/>
      <c r="B27" s="163" t="s">
        <v>182</v>
      </c>
      <c r="C27" s="193"/>
      <c r="D27" s="163"/>
      <c r="E27" s="181"/>
      <c r="F27" s="181">
        <v>0</v>
      </c>
      <c r="G27" s="181"/>
      <c r="H27" s="181">
        <v>0</v>
      </c>
      <c r="I27" s="235"/>
      <c r="J27" s="181">
        <v>0</v>
      </c>
      <c r="K27" s="235"/>
      <c r="L27" s="235">
        <v>0</v>
      </c>
      <c r="M27" s="163"/>
    </row>
    <row r="28" spans="1:16">
      <c r="A28" s="163"/>
      <c r="B28" s="163" t="s">
        <v>183</v>
      </c>
      <c r="C28" s="193"/>
      <c r="D28" s="163"/>
      <c r="E28" s="181"/>
      <c r="F28" s="201">
        <v>-18709</v>
      </c>
      <c r="G28" s="181"/>
      <c r="H28" s="201">
        <v>-19300</v>
      </c>
      <c r="I28" s="181"/>
      <c r="J28" s="101">
        <v>-14510</v>
      </c>
      <c r="K28" s="181"/>
      <c r="L28" s="201">
        <v>-13138</v>
      </c>
      <c r="M28" s="163"/>
    </row>
    <row r="29" spans="1:16" hidden="1">
      <c r="A29" s="163"/>
      <c r="B29" s="48" t="s">
        <v>184</v>
      </c>
      <c r="C29" s="193"/>
      <c r="D29" s="163"/>
      <c r="E29" s="181"/>
      <c r="F29" s="181">
        <v>0</v>
      </c>
      <c r="G29" s="181"/>
      <c r="H29" s="201">
        <v>0</v>
      </c>
      <c r="I29" s="181"/>
      <c r="J29" s="181">
        <v>0</v>
      </c>
      <c r="K29" s="235"/>
      <c r="L29" s="235">
        <v>0</v>
      </c>
      <c r="M29" s="163"/>
      <c r="P29" s="242"/>
    </row>
    <row r="30" spans="1:16">
      <c r="A30" s="163"/>
      <c r="B30" s="163" t="s">
        <v>185</v>
      </c>
      <c r="C30" s="193"/>
      <c r="D30" s="163"/>
      <c r="E30" s="181"/>
      <c r="F30" s="201">
        <v>2245</v>
      </c>
      <c r="G30" s="181"/>
      <c r="H30" s="201">
        <v>120514</v>
      </c>
      <c r="I30" s="181"/>
      <c r="J30" s="181">
        <v>0</v>
      </c>
      <c r="K30" s="181"/>
      <c r="L30" s="201">
        <v>0</v>
      </c>
      <c r="M30" s="163"/>
      <c r="P30" s="242"/>
    </row>
    <row r="31" spans="1:16">
      <c r="A31" s="163"/>
      <c r="B31" s="163" t="s">
        <v>186</v>
      </c>
      <c r="C31" s="193"/>
      <c r="D31" s="163"/>
      <c r="E31" s="181"/>
      <c r="F31" s="201">
        <v>-4971</v>
      </c>
      <c r="G31" s="181"/>
      <c r="H31" s="181">
        <v>0</v>
      </c>
      <c r="I31" s="181"/>
      <c r="J31" s="181">
        <v>0</v>
      </c>
      <c r="K31" s="181"/>
      <c r="L31" s="235">
        <v>0</v>
      </c>
      <c r="M31" s="163"/>
    </row>
    <row r="32" spans="1:16">
      <c r="A32" s="163"/>
      <c r="B32" s="163" t="s">
        <v>187</v>
      </c>
      <c r="C32" s="193"/>
      <c r="D32" s="163"/>
      <c r="E32" s="181"/>
      <c r="F32" s="201">
        <v>-25038</v>
      </c>
      <c r="G32" s="181"/>
      <c r="H32" s="201">
        <v>-22680</v>
      </c>
      <c r="I32" s="181"/>
      <c r="J32" s="234">
        <v>-5284</v>
      </c>
      <c r="K32" s="181"/>
      <c r="L32" s="201">
        <v>-11740</v>
      </c>
      <c r="M32" s="163"/>
    </row>
    <row r="33" spans="1:15" hidden="1">
      <c r="A33" s="163"/>
      <c r="B33" s="163" t="s">
        <v>188</v>
      </c>
      <c r="C33" s="193"/>
      <c r="D33" s="163"/>
      <c r="E33" s="181"/>
      <c r="F33" s="243">
        <v>0</v>
      </c>
      <c r="G33" s="181"/>
      <c r="H33" s="243">
        <v>0</v>
      </c>
      <c r="I33" s="181"/>
      <c r="J33" s="181">
        <v>0</v>
      </c>
      <c r="K33" s="181"/>
      <c r="L33" s="234">
        <v>0</v>
      </c>
      <c r="M33" s="163"/>
    </row>
    <row r="34" spans="1:15">
      <c r="A34" s="163"/>
      <c r="B34" s="277" t="s">
        <v>188</v>
      </c>
      <c r="C34" s="277"/>
      <c r="D34" s="277"/>
      <c r="E34" s="277"/>
      <c r="F34" s="243">
        <v>6215</v>
      </c>
      <c r="G34" s="181"/>
      <c r="H34" s="243">
        <v>0</v>
      </c>
      <c r="I34" s="181"/>
      <c r="J34" s="181">
        <v>0</v>
      </c>
      <c r="K34" s="181"/>
      <c r="L34" s="234">
        <v>0</v>
      </c>
      <c r="M34" s="163"/>
    </row>
    <row r="35" spans="1:15">
      <c r="A35" s="163"/>
      <c r="B35" s="163" t="s">
        <v>206</v>
      </c>
      <c r="C35" s="193"/>
      <c r="D35" s="163"/>
      <c r="E35" s="181"/>
      <c r="F35" s="244">
        <v>18000</v>
      </c>
      <c r="G35" s="181"/>
      <c r="H35" s="236">
        <v>0</v>
      </c>
      <c r="I35" s="181"/>
      <c r="J35" s="244">
        <v>18000</v>
      </c>
      <c r="K35" s="181"/>
      <c r="L35" s="237">
        <v>0</v>
      </c>
      <c r="M35" s="163"/>
    </row>
    <row r="36" spans="1:15">
      <c r="A36" s="178" t="s">
        <v>189</v>
      </c>
      <c r="B36" s="163"/>
      <c r="C36" s="193"/>
      <c r="D36" s="163"/>
      <c r="E36" s="181"/>
      <c r="F36" s="255">
        <f>SUM(F21:F35)</f>
        <v>-55749</v>
      </c>
      <c r="G36" s="179"/>
      <c r="H36" s="255">
        <f>SUM(H21:H35)</f>
        <v>116462</v>
      </c>
      <c r="I36" s="179"/>
      <c r="J36" s="255">
        <f>SUM(J21:J35)</f>
        <v>-11051</v>
      </c>
      <c r="K36" s="179"/>
      <c r="L36" s="255">
        <f>SUM(L21:L35)</f>
        <v>-46671</v>
      </c>
    </row>
    <row r="37" spans="1:15">
      <c r="A37" s="163" t="s">
        <v>190</v>
      </c>
      <c r="B37" s="163"/>
      <c r="C37" s="193"/>
      <c r="D37" s="163"/>
      <c r="E37" s="181"/>
      <c r="F37" s="201"/>
      <c r="G37" s="181"/>
      <c r="H37" s="234"/>
      <c r="I37" s="181"/>
      <c r="J37" s="234"/>
      <c r="K37" s="181"/>
      <c r="L37" s="101"/>
    </row>
    <row r="38" spans="1:15">
      <c r="B38" s="163" t="s">
        <v>191</v>
      </c>
      <c r="C38" s="193"/>
      <c r="D38" s="163"/>
      <c r="E38" s="181"/>
      <c r="F38" s="181">
        <v>46426</v>
      </c>
      <c r="G38" s="181"/>
      <c r="H38" s="234">
        <v>-81311</v>
      </c>
      <c r="I38" s="181"/>
      <c r="J38" s="181">
        <v>2406</v>
      </c>
      <c r="K38" s="181"/>
      <c r="L38" s="234">
        <v>-415</v>
      </c>
    </row>
    <row r="39" spans="1:15">
      <c r="A39" s="163" t="s">
        <v>192</v>
      </c>
      <c r="B39" s="163"/>
      <c r="C39" s="193"/>
      <c r="D39" s="163"/>
      <c r="E39" s="181"/>
      <c r="F39" s="236">
        <v>-28508</v>
      </c>
      <c r="G39" s="181"/>
      <c r="H39" s="244">
        <v>29814</v>
      </c>
      <c r="I39" s="181"/>
      <c r="J39" s="236">
        <v>0</v>
      </c>
      <c r="K39" s="181"/>
      <c r="L39" s="69">
        <v>0</v>
      </c>
    </row>
    <row r="40" spans="1:15">
      <c r="A40" s="178" t="s">
        <v>190</v>
      </c>
      <c r="B40" s="163"/>
      <c r="C40" s="193"/>
      <c r="D40" s="163"/>
      <c r="E40" s="181"/>
      <c r="F40" s="256">
        <f>SUM(F38:F39)</f>
        <v>17918</v>
      </c>
      <c r="G40" s="179"/>
      <c r="H40" s="256">
        <f>SUM(H38:H39)</f>
        <v>-51497</v>
      </c>
      <c r="I40" s="179"/>
      <c r="J40" s="256">
        <f>SUM(J38:J39)</f>
        <v>2406</v>
      </c>
      <c r="K40" s="179"/>
      <c r="L40" s="256">
        <f>SUM(L38:L39)</f>
        <v>-415</v>
      </c>
    </row>
    <row r="41" spans="1:15">
      <c r="A41" s="178" t="s">
        <v>193</v>
      </c>
      <c r="B41" s="163"/>
      <c r="C41" s="193"/>
      <c r="D41" s="163"/>
      <c r="E41" s="181"/>
      <c r="F41" s="256">
        <f>สินทรัพย์!I11</f>
        <v>25197</v>
      </c>
      <c r="G41" s="179"/>
      <c r="H41" s="256">
        <v>70840</v>
      </c>
      <c r="I41" s="179"/>
      <c r="J41" s="256">
        <f>สินทรัพย์!M11</f>
        <v>2044</v>
      </c>
      <c r="K41" s="179"/>
      <c r="L41" s="256">
        <v>4314</v>
      </c>
    </row>
    <row r="42" spans="1:15" ht="21.4" thickBot="1">
      <c r="A42" s="178" t="s">
        <v>194</v>
      </c>
      <c r="B42" s="163"/>
      <c r="C42" s="193"/>
      <c r="D42" s="163"/>
      <c r="E42" s="181"/>
      <c r="F42" s="257">
        <f>F40+F41</f>
        <v>43115</v>
      </c>
      <c r="G42" s="179"/>
      <c r="H42" s="257">
        <f>H40+H41</f>
        <v>19343</v>
      </c>
      <c r="I42" s="179">
        <v>0</v>
      </c>
      <c r="J42" s="257">
        <f>J40+J41</f>
        <v>4450</v>
      </c>
      <c r="K42" s="179"/>
      <c r="L42" s="257">
        <f>L40+L41</f>
        <v>3899</v>
      </c>
      <c r="O42" s="245"/>
    </row>
    <row r="43" spans="1:15" ht="6" customHeight="1" thickTop="1">
      <c r="A43" s="163"/>
      <c r="B43" s="163"/>
      <c r="C43" s="193"/>
      <c r="D43" s="163"/>
      <c r="E43" s="181"/>
      <c r="F43" s="246"/>
      <c r="G43" s="247"/>
      <c r="H43" s="248"/>
      <c r="I43" s="247"/>
      <c r="J43" s="248"/>
      <c r="K43" s="247"/>
      <c r="L43" s="249"/>
      <c r="M43" s="245"/>
    </row>
    <row r="44" spans="1:15">
      <c r="A44" s="250" t="s">
        <v>195</v>
      </c>
      <c r="B44" s="163"/>
      <c r="C44" s="193"/>
      <c r="D44" s="163"/>
      <c r="E44" s="181"/>
      <c r="F44" s="201"/>
      <c r="G44" s="181"/>
      <c r="H44" s="234"/>
      <c r="I44" s="181"/>
      <c r="J44" s="234"/>
      <c r="K44" s="181"/>
      <c r="L44" s="101"/>
    </row>
    <row r="45" spans="1:15" hidden="1">
      <c r="A45" s="163"/>
      <c r="B45" s="163" t="s">
        <v>196</v>
      </c>
      <c r="C45" s="193"/>
      <c r="D45" s="163"/>
      <c r="E45" s="181"/>
      <c r="F45" s="101">
        <v>0</v>
      </c>
      <c r="G45" s="181"/>
      <c r="H45" s="235">
        <v>0</v>
      </c>
      <c r="I45" s="181"/>
      <c r="J45" s="235">
        <v>0</v>
      </c>
      <c r="K45" s="181"/>
      <c r="L45" s="235">
        <v>0</v>
      </c>
    </row>
    <row r="46" spans="1:15" hidden="1">
      <c r="A46" s="163"/>
      <c r="B46" s="48" t="s">
        <v>197</v>
      </c>
      <c r="C46" s="193"/>
      <c r="D46" s="163"/>
      <c r="E46" s="181"/>
      <c r="F46" s="101">
        <v>0</v>
      </c>
      <c r="G46" s="181"/>
      <c r="H46" s="235">
        <v>0</v>
      </c>
      <c r="I46" s="181"/>
      <c r="J46" s="235">
        <v>0</v>
      </c>
      <c r="K46" s="181"/>
      <c r="L46" s="235"/>
    </row>
    <row r="47" spans="1:15">
      <c r="B47" s="251" t="s">
        <v>128</v>
      </c>
      <c r="C47" s="15"/>
      <c r="F47" s="101">
        <v>0</v>
      </c>
      <c r="G47" s="238"/>
      <c r="H47" s="235">
        <v>518</v>
      </c>
      <c r="I47" s="238"/>
      <c r="J47" s="235">
        <v>0</v>
      </c>
      <c r="K47" s="238"/>
      <c r="L47" s="235">
        <v>518</v>
      </c>
    </row>
    <row r="48" spans="1:15">
      <c r="B48" s="15" t="s">
        <v>198</v>
      </c>
      <c r="C48" s="252"/>
      <c r="F48" s="101">
        <v>0</v>
      </c>
      <c r="G48" s="238"/>
      <c r="H48" s="235">
        <v>0</v>
      </c>
      <c r="I48" s="238"/>
      <c r="J48" s="253">
        <v>4338</v>
      </c>
      <c r="K48" s="238"/>
      <c r="L48" s="235">
        <v>4338</v>
      </c>
    </row>
    <row r="49" spans="2:12">
      <c r="B49" s="15" t="s">
        <v>199</v>
      </c>
      <c r="C49" s="252"/>
      <c r="F49" s="253">
        <v>-30232</v>
      </c>
      <c r="G49" s="238"/>
      <c r="H49" s="235">
        <v>194441</v>
      </c>
      <c r="I49" s="238"/>
      <c r="J49" s="235">
        <v>0</v>
      </c>
      <c r="K49" s="238"/>
      <c r="L49" s="235">
        <v>193224</v>
      </c>
    </row>
    <row r="50" spans="2:12">
      <c r="B50" s="15" t="s">
        <v>200</v>
      </c>
      <c r="C50" s="252"/>
      <c r="F50" s="235"/>
      <c r="G50" s="238"/>
      <c r="H50" s="235"/>
      <c r="I50" s="238"/>
      <c r="J50" s="101"/>
      <c r="K50" s="238"/>
      <c r="L50" s="235"/>
    </row>
    <row r="51" spans="2:12">
      <c r="B51" s="15"/>
      <c r="C51" s="15" t="s">
        <v>201</v>
      </c>
      <c r="F51" s="235">
        <v>18549</v>
      </c>
      <c r="G51" s="238"/>
      <c r="H51" s="235">
        <v>0</v>
      </c>
      <c r="I51" s="238"/>
      <c r="J51" s="235">
        <v>0</v>
      </c>
      <c r="K51" s="238"/>
      <c r="L51" s="235">
        <v>0</v>
      </c>
    </row>
    <row r="52" spans="2:12">
      <c r="B52" s="15"/>
      <c r="C52" s="15" t="s">
        <v>197</v>
      </c>
      <c r="F52" s="235">
        <v>18549</v>
      </c>
      <c r="G52" s="254"/>
      <c r="H52" s="235">
        <v>0</v>
      </c>
      <c r="I52" s="254"/>
      <c r="J52" s="235">
        <v>0</v>
      </c>
      <c r="K52" s="254"/>
      <c r="L52" s="235">
        <v>0</v>
      </c>
    </row>
    <row r="53" spans="2:12" hidden="1">
      <c r="B53" s="48" t="s">
        <v>202</v>
      </c>
      <c r="C53" s="252"/>
      <c r="F53" s="235"/>
      <c r="G53" s="238"/>
      <c r="H53" s="235"/>
      <c r="I53" s="238"/>
      <c r="J53" s="101"/>
      <c r="K53" s="238"/>
      <c r="L53" s="235"/>
    </row>
    <row r="54" spans="2:12" ht="20.25" hidden="1" customHeight="1">
      <c r="B54" s="15"/>
      <c r="C54" s="15" t="s">
        <v>203</v>
      </c>
      <c r="F54" s="235">
        <v>0</v>
      </c>
      <c r="G54" s="238"/>
      <c r="H54" s="235">
        <v>0</v>
      </c>
      <c r="I54" s="238"/>
      <c r="J54" s="235">
        <v>0</v>
      </c>
      <c r="K54" s="238"/>
      <c r="L54" s="235">
        <v>0</v>
      </c>
    </row>
    <row r="55" spans="2:12" ht="20.25" hidden="1" customHeight="1">
      <c r="B55" s="15"/>
      <c r="C55" s="15" t="s">
        <v>204</v>
      </c>
      <c r="F55" s="235">
        <v>0</v>
      </c>
      <c r="G55" s="238"/>
      <c r="H55" s="235">
        <v>0</v>
      </c>
      <c r="I55" s="238"/>
      <c r="J55" s="235">
        <v>0</v>
      </c>
      <c r="K55" s="238"/>
      <c r="L55" s="235">
        <v>0</v>
      </c>
    </row>
  </sheetData>
  <mergeCells count="4">
    <mergeCell ref="F4:H4"/>
    <mergeCell ref="J4:L4"/>
    <mergeCell ref="F6:L6"/>
    <mergeCell ref="B34:E34"/>
  </mergeCells>
  <pageMargins left="0.70866141732283472" right="0.70866141732283472" top="0.74803149606299213" bottom="0.74803149606299213" header="0.23622047244094491" footer="0.23622047244094491"/>
  <pageSetup paperSize="9" scale="78" firstPageNumber="10" orientation="portrait" useFirstPageNumber="1" r:id="rId1"/>
  <headerFooter>
    <oddFooter>&amp;L&amp;"Cordia New,Regular"&amp;14  หมายเหตุประกอบงบการเงินเป็นส่วนหนึ่งของงบการเงินนี้&amp;R&amp;"Cordia New,Regular"&amp;14&amp;P</oddFooter>
  </headerFooter>
  <ignoredErrors>
    <ignoredError sqref="F5:L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D48548BF30A4795B060C01C5D421B" ma:contentTypeVersion="9" ma:contentTypeDescription="Create a new document." ma:contentTypeScope="" ma:versionID="1cc2dc63add8e48ef9badb058546758f">
  <xsd:schema xmlns:xsd="http://www.w3.org/2001/XMLSchema" xmlns:xs="http://www.w3.org/2001/XMLSchema" xmlns:p="http://schemas.microsoft.com/office/2006/metadata/properties" xmlns:ns2="b04ca2d2-63ba-4af9-b3fd-d5afaee7976d" targetNamespace="http://schemas.microsoft.com/office/2006/metadata/properties" ma:root="true" ma:fieldsID="ee1880ef4abd250b051133b16d702d3a" ns2:_="">
    <xsd:import namespace="b04ca2d2-63ba-4af9-b3fd-d5afaee79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4ca2d2-63ba-4af9-b3fd-d5afaee79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FAAA54-3CCF-42D9-A684-1AAE9196E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4ca2d2-63ba-4af9-b3fd-d5afaee797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ทุน</vt:lpstr>
      <vt:lpstr>กำไร 3 </vt:lpstr>
      <vt:lpstr>เปลี่ยนแปลง(รวม)</vt:lpstr>
      <vt:lpstr>เปลี่ยนแปลง(เดี่ยว)</vt:lpstr>
      <vt:lpstr>กระแส 1</vt:lpstr>
      <vt:lpstr>กระแส 2</vt:lpstr>
      <vt:lpstr>'เปลี่ยนแปลง(เดี่ยว)'!Print_Area</vt:lpstr>
      <vt:lpstr>'เปลี่ยนแปลง(รวม)'!Print_Area</vt:lpstr>
      <vt:lpstr>'กระแส 1'!Print_Area</vt:lpstr>
      <vt:lpstr>'กระแส 2'!Print_Area</vt:lpstr>
      <vt:lpstr>'กำไร 3 '!Print_Area</vt:lpstr>
      <vt:lpstr>ทุน!Print_Area</vt:lpstr>
      <vt:lpstr>สินทรัพย์!Print_Area</vt:lpstr>
      <vt:lpstr>หนี้สิน!Print_Area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Surface ProX</cp:lastModifiedBy>
  <cp:revision/>
  <cp:lastPrinted>2022-03-17T11:35:52Z</cp:lastPrinted>
  <dcterms:created xsi:type="dcterms:W3CDTF">2015-02-27T08:41:17Z</dcterms:created>
  <dcterms:modified xsi:type="dcterms:W3CDTF">2022-03-17T13:48:35Z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0x01010023ED48548BF30A4795B060C01C5D421B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</Properties>
</file>