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 ProX\Desktop\TPC-FS Q122 Final\"/>
    </mc:Choice>
  </mc:AlternateContent>
  <xr:revisionPtr revIDLastSave="0" documentId="13_ncr:1_{71E6E353-4A7D-43C7-951A-FC11F604C4A5}" xr6:coauthVersionLast="47" xr6:coauthVersionMax="47" xr10:uidLastSave="{00000000-0000-0000-0000-000000000000}"/>
  <bookViews>
    <workbookView xWindow="-98" yWindow="-98" windowWidth="21795" windowHeight="13996" tabRatio="819" activeTab="1" xr2:uid="{00000000-000D-0000-FFFF-FFFF00000000}"/>
  </bookViews>
  <sheets>
    <sheet name="Assets" sheetId="19" r:id="rId1"/>
    <sheet name="Liabilities" sheetId="20" r:id="rId2"/>
    <sheet name="Equity" sheetId="21" r:id="rId3"/>
    <sheet name="Profit or Loss 3" sheetId="22" r:id="rId4"/>
    <sheet name="Change (Conso)" sheetId="23" r:id="rId5"/>
    <sheet name="Change (Sepa)" sheetId="27" r:id="rId6"/>
    <sheet name="Cash Flow 1" sheetId="24" r:id="rId7"/>
    <sheet name="Cash Flow 2" sheetId="2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([1]สรุปสัญญา!$A:$A,[1]สรุปสัญญา!$1:$5)</definedName>
    <definedName name="______st14">#REF!</definedName>
    <definedName name="______st15">#REF!</definedName>
    <definedName name="______xlnm.Print_Titles_1">([1]สรุปสัญญา!$A$1:$A$65536,[1]สรุปสัญญา!$A$1:$IV$5)</definedName>
    <definedName name="_____st14">#REF!</definedName>
    <definedName name="_____st15">#REF!</definedName>
    <definedName name="_____xlnm.Print_Titles_1">([1]สรุปสัญญา!$A$1:$A$65536,[1]สรุปสัญญา!$A$1:$IV$5)</definedName>
    <definedName name="____st14">#REF!</definedName>
    <definedName name="____st15">#REF!</definedName>
    <definedName name="____xlnm.Print_Titles_1">([1]สรุปสัญญา!$A$1:$A$65536,[1]สรุปสัญญา!$A$1:$IV$5)</definedName>
    <definedName name="___st14">#REF!</definedName>
    <definedName name="___st15">#REF!</definedName>
    <definedName name="___xlnm.Print_Titles_1">([1]สรุปสัญญา!$A$1:$A$65536,[1]สรุปสัญญา!$A$1:$IV$5)</definedName>
    <definedName name="__st14">#REF!</definedName>
    <definedName name="__st15">#REF!</definedName>
    <definedName name="__xlnm.Print_Titles_1">([1]สรุปสัญญา!$A$1:$A$65536,[1]สรุปสัญญา!$A$1:$IV$5)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[2]Lead!#REF!</definedName>
    <definedName name="ARP_Threshold">[2]Lead!#REF!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b">#REF!</definedName>
    <definedName name="bbb">#REF!</definedName>
    <definedName name="bbcc">#REF!</definedName>
    <definedName name="BCExport">#REF!</definedName>
    <definedName name="BG_Del" hidden="1">15</definedName>
    <definedName name="BG_Ins" hidden="1">4</definedName>
    <definedName name="BG_Mod" hidden="1">6</definedName>
    <definedName name="Birth">#REF!</definedName>
    <definedName name="case">[3]data!$C$1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W">#REF!</definedName>
    <definedName name="_xlnm.Database">#REF!</definedName>
    <definedName name="dbMP">[4]MP!$A$5:$E$17</definedName>
    <definedName name="dbMP2">#REF!</definedName>
    <definedName name="dENTAL">#REF!</definedName>
    <definedName name="Education">#REF!</definedName>
    <definedName name="ff">'[5]Id card'!$B$4:$E$1018</definedName>
    <definedName name="fff">#REF!</definedName>
    <definedName name="FL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gg">#REF!</definedName>
    <definedName name="hitech" hidden="1">#REF!</definedName>
    <definedName name="HRAD">#REF!</definedName>
    <definedName name="idcard">#REF!</definedName>
    <definedName name="Income_tax">#REF!</definedName>
    <definedName name="index1">'[6]Non-Statistical Sampling Master'!$C$63</definedName>
    <definedName name="Inventory_days">#REF!</definedName>
    <definedName name="K_1">[4]KC!#REF!</definedName>
    <definedName name="KB">#REF!</definedName>
    <definedName name="KCC">#REF!</definedName>
    <definedName name="KHK">#REF!</definedName>
    <definedName name="KTL">#REF!</definedName>
    <definedName name="L_Adjust">[7]Links!$H$1:$H$65536</definedName>
    <definedName name="L_AJE_Tot">[7]Links!$G$1:$G$65536</definedName>
    <definedName name="L_CY_Beg">[7]Links!$F$1:$F$65536</definedName>
    <definedName name="L_CY_End">[7]Links!$J$1:$J$65536</definedName>
    <definedName name="L_PY_End">[7]Links!$K$1:$K$65536</definedName>
    <definedName name="L_RJE_Tot">[7]Links!$I$1:$I$65536</definedName>
    <definedName name="Language">[8]Basic_Information!$F$4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etwork_eq_life">#REF!</definedName>
    <definedName name="New">#REF!</definedName>
    <definedName name="NS">'[9]Non-Statistical Sampling Master'!$C$63</definedName>
    <definedName name="NSProjectionMethodIndex">'[10]Non-Statistical Sampling Master'!$C$63</definedName>
    <definedName name="NSR">'[9]Non-Statistical Sampling Master'!$C$50:$C$53</definedName>
    <definedName name="NSRequiredLevelOfEvidenceItems">'[10]Non-Statistical Sampling Master'!$C$50:$C$53</definedName>
    <definedName name="NSTargetedTestingItems">'[10]Two Step Revenue Testing Master'!$E$47</definedName>
    <definedName name="OPTEC">#REF!</definedName>
    <definedName name="Other">[11]Data!$D$58:$D$59</definedName>
    <definedName name="Other_asset_life">#REF!</definedName>
    <definedName name="Other_CA">#REF!</definedName>
    <definedName name="Other_CL">#REF!</definedName>
    <definedName name="PeriodsInYear">[12]!PeriodsInYear</definedName>
    <definedName name="PIE">'[10]Two Step Revenue Testing Master'!$C$87</definedName>
    <definedName name="PooNim">#REF!</definedName>
    <definedName name="_xlnm.Print_Area" localSheetId="0">Assets!$A$1:$M$34</definedName>
    <definedName name="_xlnm.Print_Area" localSheetId="6">'Cash Flow 1'!$A$1:$L$39</definedName>
    <definedName name="_xlnm.Print_Area" localSheetId="7">'Cash Flow 2'!$A$1:$L$55</definedName>
    <definedName name="_xlnm.Print_Area" localSheetId="4">'Change (Conso)'!$A$1:$AA$33</definedName>
    <definedName name="_xlnm.Print_Area" localSheetId="5">'Change (Sepa)'!$A$1:$P$27</definedName>
    <definedName name="_xlnm.Print_Area" localSheetId="2">Equity!$A$1:$M$25</definedName>
    <definedName name="_xlnm.Print_Area" localSheetId="1">Liabilities!$A$1:$M$34</definedName>
    <definedName name="_xlnm.Print_Area" localSheetId="3">'Profit or Loss 3'!$A$1:$N$41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RetAge">#REF!</definedName>
    <definedName name="rrrr">#REF!</definedName>
    <definedName name="s">[13]Budget!#REF!</definedName>
    <definedName name="S_Adjust">[2]Lead!#REF!</definedName>
    <definedName name="S_Adjust_Data">[2]Lead!#REF!</definedName>
    <definedName name="S_Adjust_GT">[2]Lead!#REF!</definedName>
    <definedName name="S_AJE_Tot">[2]Lead!#REF!</definedName>
    <definedName name="S_AJE_Tot_Data">[2]Lead!#REF!</definedName>
    <definedName name="S_AJE_Tot_GT">[2]Lead!#REF!</definedName>
    <definedName name="S_CY_Beg_Data">[2]Lead!$F$1:$F$348</definedName>
    <definedName name="S_CY_End">[2]Lead!#REF!</definedName>
    <definedName name="S_CY_End_Data">[2]Lead!#REF!</definedName>
    <definedName name="S_CY_End_GT">[2]Lead!#REF!</definedName>
    <definedName name="S_Diff_Amt">[2]Lead!#REF!</definedName>
    <definedName name="S_Diff_Pct">[2]Lead!#REF!</definedName>
    <definedName name="S_PY_End">[2]Lead!#REF!</definedName>
    <definedName name="S_PY_End_Data">[2]Lead!#REF!</definedName>
    <definedName name="S_PY_End_GT">[2]Lead!#REF!</definedName>
    <definedName name="S_RJE_Tot">[2]Lead!#REF!</definedName>
    <definedName name="S_RJE_Tot_Data">[2]Lead!#REF!</definedName>
    <definedName name="S_RJE_Tot_GT">[2]Lead!#REF!</definedName>
    <definedName name="SALES">#REF!</definedName>
    <definedName name="SEA">#REF!</definedName>
    <definedName name="sf">#REF!</definedName>
    <definedName name="SHEETNAME">"REPLACE(GET.WORKBOOK(1),1,FIND(""]"",GET.WORKBOOK(1)),"""")"</definedName>
    <definedName name="Shift">#REF!</definedName>
    <definedName name="Spec">#REF!</definedName>
    <definedName name="sq">0.195*1.21</definedName>
    <definedName name="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[14]Info!$A$2:$A$6</definedName>
    <definedName name="stt" hidden="1">#REF!</definedName>
    <definedName name="TextRefCopyRangeCount" hidden="1">5</definedName>
    <definedName name="Title">[15]Mgr!$B$5:$AA$7</definedName>
    <definedName name="TRAN">#REF!</definedName>
    <definedName name="TTDesiredLevelOfEvidenceItems">'[10]Global Data'!$B$92:$B$95</definedName>
    <definedName name="TwoStepMisstatementIdentified">'[10]Two Step Revenue Testing Master'!$C$85</definedName>
    <definedName name="TwoStepTolerableEstMisstmtCalc">'[10]Two Step Revenue Testing Master'!$T$45</definedName>
    <definedName name="TWS">'[9]Two Step Revenue Testing Master'!$T$45</definedName>
    <definedName name="TWSM">#REF!</definedName>
    <definedName name="Unit_Used">#REF!</definedName>
    <definedName name="ValDate">#REF!</definedName>
    <definedName name="Van">#REF!</definedName>
    <definedName name="VATR">'[16]AR Summary'!$C$8</definedName>
    <definedName name="WARE">#REF!</definedName>
    <definedName name="Y53Y">#REF!</definedName>
    <definedName name="YL">#REF!</definedName>
    <definedName name="เ294">'[13]Cash flow  (2)'!$G$32</definedName>
    <definedName name="ก297">#REF!</definedName>
    <definedName name="กกก">#REF!</definedName>
    <definedName name="ด47">#REF!</definedName>
    <definedName name="ด59">#REF!</definedName>
    <definedName name="ดดดดดดดดดดดดดดดดดดดด">#REF!</definedName>
    <definedName name="ท138">[13]Budget!#REF!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2" i="23" l="1"/>
  <c r="O22" i="23" l="1"/>
  <c r="O21" i="23"/>
  <c r="O19" i="23" l="1"/>
  <c r="O12" i="23"/>
  <c r="P22" i="27"/>
  <c r="F39" i="25"/>
  <c r="F41" i="25" s="1"/>
  <c r="E22" i="23" l="1"/>
  <c r="E19" i="23" l="1"/>
  <c r="E21" i="23" s="1"/>
  <c r="AA12" i="23"/>
  <c r="Y12" i="23"/>
  <c r="W12" i="23"/>
  <c r="U12" i="23"/>
  <c r="S12" i="23"/>
  <c r="Q12" i="23"/>
  <c r="M12" i="23"/>
  <c r="K12" i="23"/>
  <c r="I12" i="23"/>
  <c r="G12" i="23"/>
  <c r="E12" i="23"/>
  <c r="Q33" i="23" l="1"/>
  <c r="E33" i="23"/>
  <c r="AA28" i="23"/>
  <c r="M33" i="23"/>
  <c r="U29" i="23"/>
  <c r="U33" i="23"/>
  <c r="Y33" i="23"/>
  <c r="K33" i="23"/>
  <c r="S33" i="23"/>
  <c r="G33" i="23"/>
  <c r="I33" i="23"/>
  <c r="Y29" i="23"/>
  <c r="O33" i="23"/>
  <c r="O29" i="23"/>
  <c r="AA27" i="23"/>
  <c r="AA29" i="23" s="1"/>
  <c r="W29" i="23"/>
  <c r="W31" i="23" s="1"/>
  <c r="AA31" i="23" s="1"/>
  <c r="AA33" i="23" s="1"/>
  <c r="Q29" i="23"/>
  <c r="L12" i="22"/>
  <c r="H12" i="22"/>
  <c r="L9" i="22"/>
  <c r="H9" i="22"/>
  <c r="G21" i="21"/>
  <c r="G23" i="21" s="1"/>
  <c r="K33" i="20"/>
  <c r="G33" i="20"/>
  <c r="K24" i="20"/>
  <c r="G24" i="20"/>
  <c r="G32" i="19"/>
  <c r="G18" i="19"/>
  <c r="AA19" i="23"/>
  <c r="Y19" i="23"/>
  <c r="W19" i="23"/>
  <c r="W21" i="23" s="1"/>
  <c r="U19" i="23"/>
  <c r="S19" i="23"/>
  <c r="Q19" i="23"/>
  <c r="M19" i="23"/>
  <c r="K19" i="23"/>
  <c r="I19" i="23"/>
  <c r="G19" i="23"/>
  <c r="N39" i="22"/>
  <c r="J39" i="22"/>
  <c r="H39" i="22"/>
  <c r="N35" i="22"/>
  <c r="J35" i="22"/>
  <c r="H35" i="22"/>
  <c r="N30" i="22"/>
  <c r="L30" i="22"/>
  <c r="J30" i="22"/>
  <c r="H30" i="22"/>
  <c r="N12" i="22"/>
  <c r="J12" i="22"/>
  <c r="N9" i="22"/>
  <c r="J9" i="22"/>
  <c r="M21" i="21"/>
  <c r="M23" i="21" s="1"/>
  <c r="I21" i="21"/>
  <c r="I23" i="21" s="1"/>
  <c r="M33" i="20"/>
  <c r="I33" i="20"/>
  <c r="M24" i="20"/>
  <c r="I24" i="20"/>
  <c r="M32" i="19"/>
  <c r="I32" i="19"/>
  <c r="I18" i="19"/>
  <c r="M18" i="19"/>
  <c r="U22" i="23" l="1"/>
  <c r="U21" i="23"/>
  <c r="I21" i="23"/>
  <c r="I22" i="23"/>
  <c r="Y22" i="23"/>
  <c r="Y21" i="23"/>
  <c r="K21" i="23"/>
  <c r="Q22" i="23"/>
  <c r="Q21" i="23"/>
  <c r="AA21" i="23"/>
  <c r="AA22" i="23"/>
  <c r="M22" i="23"/>
  <c r="M21" i="23"/>
  <c r="S22" i="23"/>
  <c r="S21" i="23"/>
  <c r="G21" i="23"/>
  <c r="G22" i="23"/>
  <c r="W22" i="23"/>
  <c r="W33" i="23"/>
  <c r="G34" i="19"/>
  <c r="L13" i="22"/>
  <c r="L20" i="22" s="1"/>
  <c r="L24" i="22" s="1"/>
  <c r="L26" i="22" s="1"/>
  <c r="L31" i="22" s="1"/>
  <c r="L33" i="22" s="1"/>
  <c r="L35" i="22" s="1"/>
  <c r="L37" i="22" s="1"/>
  <c r="L39" i="22" s="1"/>
  <c r="I34" i="20"/>
  <c r="I25" i="21" s="1"/>
  <c r="J13" i="22"/>
  <c r="J20" i="22" s="1"/>
  <c r="J24" i="22" s="1"/>
  <c r="J26" i="22" s="1"/>
  <c r="J31" i="22" s="1"/>
  <c r="G34" i="20"/>
  <c r="G25" i="21" s="1"/>
  <c r="H13" i="22"/>
  <c r="H20" i="22" s="1"/>
  <c r="H24" i="22" s="1"/>
  <c r="H26" i="22" s="1"/>
  <c r="H31" i="22" s="1"/>
  <c r="M34" i="20"/>
  <c r="M25" i="21" s="1"/>
  <c r="N13" i="22"/>
  <c r="N20" i="22" s="1"/>
  <c r="N24" i="22" s="1"/>
  <c r="N26" i="22" s="1"/>
  <c r="N31" i="22" s="1"/>
  <c r="K34" i="20"/>
  <c r="M34" i="19"/>
  <c r="I34" i="19"/>
  <c r="L39" i="25" l="1"/>
  <c r="L41" i="25" s="1"/>
  <c r="J39" i="25"/>
  <c r="J41" i="25" s="1"/>
  <c r="H39" i="25"/>
  <c r="H41" i="25" s="1"/>
  <c r="L35" i="25"/>
  <c r="J35" i="25"/>
  <c r="H35" i="25"/>
  <c r="F35" i="25"/>
  <c r="L19" i="25"/>
  <c r="J19" i="25"/>
  <c r="H19" i="25"/>
  <c r="F19" i="25"/>
  <c r="L37" i="24"/>
  <c r="L39" i="24" s="1"/>
  <c r="J37" i="24"/>
  <c r="J39" i="24" s="1"/>
  <c r="H37" i="24"/>
  <c r="H39" i="24" s="1"/>
  <c r="F37" i="24"/>
  <c r="F39" i="24" s="1"/>
  <c r="K21" i="21" l="1"/>
  <c r="K23" i="21" s="1"/>
  <c r="K25" i="21" s="1"/>
  <c r="K32" i="19" l="1"/>
  <c r="K18" i="19" l="1"/>
  <c r="K34" i="19" s="1"/>
</calcChain>
</file>

<file path=xl/sharedStrings.xml><?xml version="1.0" encoding="utf-8"?>
<sst xmlns="http://schemas.openxmlformats.org/spreadsheetml/2006/main" count="352" uniqueCount="231">
  <si>
    <t>223729</t>
  </si>
  <si>
    <t>Tapaco Public Company Limited and its subsidiaries</t>
  </si>
  <si>
    <t>Statement of Financial Position</t>
  </si>
  <si>
    <t>Notes</t>
  </si>
  <si>
    <t>Cash and cash equivalents</t>
  </si>
  <si>
    <t>Contract assets</t>
  </si>
  <si>
    <t>Short-term loans to subsidiaries and accrued interest income</t>
  </si>
  <si>
    <t>Other current assets</t>
  </si>
  <si>
    <t>Deposits at financial institutions used as collateral</t>
  </si>
  <si>
    <t>Advance payment for purchase of land</t>
  </si>
  <si>
    <t>Investment in associated company</t>
  </si>
  <si>
    <t>Investments in subsidiaries</t>
  </si>
  <si>
    <t>Investment properties</t>
  </si>
  <si>
    <t>Deferred tax assets</t>
  </si>
  <si>
    <t>Other non-current assets</t>
  </si>
  <si>
    <t>Intangible assets</t>
  </si>
  <si>
    <t>(Unaudited but</t>
  </si>
  <si>
    <t>Reviewed)</t>
  </si>
  <si>
    <t>(Audited)</t>
  </si>
  <si>
    <t>Inventories</t>
  </si>
  <si>
    <t>Current contract assets</t>
  </si>
  <si>
    <t>Property, plant and equipment</t>
  </si>
  <si>
    <t>Right-of-use assets</t>
  </si>
  <si>
    <t>Bank overdraft and short - term loans</t>
  </si>
  <si>
    <t>from financial institutions</t>
  </si>
  <si>
    <t>Contract liabilities</t>
  </si>
  <si>
    <t>Long - term loans from financial institutions</t>
  </si>
  <si>
    <t>Liability from litigation claim</t>
  </si>
  <si>
    <t>Short-term loans from subsidiaries</t>
  </si>
  <si>
    <t>Corporate income tax payable</t>
  </si>
  <si>
    <t>Deferred gain from sale and lease back</t>
  </si>
  <si>
    <t>Total Non - Current Liabilities</t>
  </si>
  <si>
    <t>Share capital</t>
  </si>
  <si>
    <t>Authorized share capital</t>
  </si>
  <si>
    <t>Registered 617,795,851 ordinary shares of Baht 1 each</t>
  </si>
  <si>
    <t>Issued and paid-up</t>
  </si>
  <si>
    <t>411,863,901 ordinary shares of Baht 1 each</t>
  </si>
  <si>
    <t>Premium on share capital</t>
  </si>
  <si>
    <t>Retained earnings</t>
  </si>
  <si>
    <t>Appropriated for legal reserve</t>
  </si>
  <si>
    <t>Unappropriated</t>
  </si>
  <si>
    <t>Other components of shareholders' equity</t>
  </si>
  <si>
    <t>Equity attributable to the Company's shareholders</t>
  </si>
  <si>
    <t>Non-controlling interests</t>
  </si>
  <si>
    <t>Long-term loans from financial institutions</t>
  </si>
  <si>
    <t>Revenue from sales of goods and services</t>
  </si>
  <si>
    <t>Construction revenues</t>
  </si>
  <si>
    <t>Total revenues</t>
  </si>
  <si>
    <t>Costs of sales and services</t>
  </si>
  <si>
    <t>Costs of construction</t>
  </si>
  <si>
    <t>Total costs</t>
  </si>
  <si>
    <t>Gross profit</t>
  </si>
  <si>
    <t>Other income</t>
  </si>
  <si>
    <t>Selling expenses</t>
  </si>
  <si>
    <t>Administrative expenses</t>
  </si>
  <si>
    <t xml:space="preserve">Gain (loss) from exchange rate </t>
  </si>
  <si>
    <t>Management’s remuneration</t>
  </si>
  <si>
    <t>Finance costs</t>
  </si>
  <si>
    <t>Share of profit from investment in associated company</t>
  </si>
  <si>
    <t xml:space="preserve">Tax (expenses) income </t>
  </si>
  <si>
    <t>Item that will be reclassified subsequently to profit or loss</t>
  </si>
  <si>
    <t>Translation adjustment on foreign currency financial statements</t>
  </si>
  <si>
    <t xml:space="preserve">Basic earnings </t>
  </si>
  <si>
    <t>(Unaudited but reviewed)</t>
  </si>
  <si>
    <t xml:space="preserve">Retained earnings </t>
  </si>
  <si>
    <t>Issued</t>
  </si>
  <si>
    <t xml:space="preserve">Premium </t>
  </si>
  <si>
    <t>Appropriated</t>
  </si>
  <si>
    <t>Appropriated </t>
  </si>
  <si>
    <t>Non-</t>
  </si>
  <si>
    <t>and paid-up</t>
  </si>
  <si>
    <t>on share</t>
  </si>
  <si>
    <t>Treasury</t>
  </si>
  <si>
    <t>for legal</t>
  </si>
  <si>
    <t>for treasury</t>
  </si>
  <si>
    <t>controlling</t>
  </si>
  <si>
    <t>share capital</t>
  </si>
  <si>
    <t>capital</t>
  </si>
  <si>
    <t> stock</t>
  </si>
  <si>
    <t>reserve</t>
  </si>
  <si>
    <t>Total</t>
  </si>
  <si>
    <t>interests</t>
  </si>
  <si>
    <t>40850</t>
  </si>
  <si>
    <t>Premium on</t>
  </si>
  <si>
    <t>Appropriated for</t>
  </si>
  <si>
    <t> Treasury stock</t>
  </si>
  <si>
    <t>legal reserve</t>
  </si>
  <si>
    <t> treasury stock</t>
  </si>
  <si>
    <t xml:space="preserve">Total </t>
  </si>
  <si>
    <t>Cash flows from operating activities</t>
  </si>
  <si>
    <t>Provision for employee benefit obligations</t>
  </si>
  <si>
    <t>Dividend income</t>
  </si>
  <si>
    <t>Interest income</t>
  </si>
  <si>
    <t>Interest expense</t>
  </si>
  <si>
    <t>Cash paid for employee benefit obligations</t>
  </si>
  <si>
    <t>Income tax paid</t>
  </si>
  <si>
    <t>Cash flows from investing activities</t>
  </si>
  <si>
    <t>Cash paid for investment property</t>
  </si>
  <si>
    <t>Cash paid for acquisition of fixed assets</t>
  </si>
  <si>
    <t>Cash paid for acquisition of intangible assets</t>
  </si>
  <si>
    <t xml:space="preserve">Net cash provided from (used in) investing activities </t>
  </si>
  <si>
    <t>Cash flows from financing activities</t>
  </si>
  <si>
    <t>Net cash provided from (used in) financing activities</t>
  </si>
  <si>
    <t>Translation adjustments on foreign currency financial statements</t>
  </si>
  <si>
    <t>Cash and cash equivalents at beginning of period</t>
  </si>
  <si>
    <t>Cash and cash equivalents at end of period</t>
  </si>
  <si>
    <t>Supplement cash flow information:</t>
  </si>
  <si>
    <t>Other comprehensive income for the period</t>
  </si>
  <si>
    <t>Balance as at 1 November 2020</t>
  </si>
  <si>
    <t>Non-current provisions for employee benefit</t>
  </si>
  <si>
    <t>Lease liabilities</t>
  </si>
  <si>
    <t>Current contract liabilities</t>
  </si>
  <si>
    <t>Finance income</t>
  </si>
  <si>
    <t>Profit for the period</t>
  </si>
  <si>
    <t>Portion of the parent company</t>
  </si>
  <si>
    <t>Portion of non - controlling interest</t>
  </si>
  <si>
    <t>Total comprehensive income for the period</t>
  </si>
  <si>
    <t>Change in shareholder's equity</t>
  </si>
  <si>
    <t>Total change in shareholder's equity</t>
  </si>
  <si>
    <t>Other comprehensive income</t>
  </si>
  <si>
    <t>Total equity of</t>
  </si>
  <si>
    <t xml:space="preserve">the parent </t>
  </si>
  <si>
    <t>company</t>
  </si>
  <si>
    <t>Adjustments to reconcile profit to net cash receipts (payments)</t>
  </si>
  <si>
    <t xml:space="preserve">  Adjust operating assets decrease (increase)</t>
  </si>
  <si>
    <t>Cash received from long-term loans from financial institutions</t>
  </si>
  <si>
    <t xml:space="preserve">Allowance for expected credit losses </t>
  </si>
  <si>
    <t>Depreciation and amortisation</t>
  </si>
  <si>
    <t xml:space="preserve"> translation adjustments on foreign currency financial statements</t>
  </si>
  <si>
    <t xml:space="preserve">Contribution fund to subsidiaries </t>
  </si>
  <si>
    <t>by increasing in investment in subsidiaries</t>
  </si>
  <si>
    <t>Deposits at financial institution used</t>
  </si>
  <si>
    <t>Adjust expenses (income) to profit for the period</t>
  </si>
  <si>
    <t>Cash received interest income</t>
  </si>
  <si>
    <t>Cash received dividend income</t>
  </si>
  <si>
    <t xml:space="preserve"> as collateral (increase) decrease</t>
  </si>
  <si>
    <t>Cash paid for dividend</t>
  </si>
  <si>
    <t>Cash paid for interest expenses</t>
  </si>
  <si>
    <t xml:space="preserve">Overdrafts and short-term loans from </t>
  </si>
  <si>
    <t>financial institutions increase (decrease)</t>
  </si>
  <si>
    <t xml:space="preserve">Reclassified right-of-use assets from </t>
  </si>
  <si>
    <t>property, plant and equipment</t>
  </si>
  <si>
    <t>Cash paid for long-term loans from financial institutions</t>
  </si>
  <si>
    <t>Purchased fixed assets have not paid yet</t>
  </si>
  <si>
    <t>Trade and other current accounts payable</t>
  </si>
  <si>
    <t>Trade and other current accounts receivable</t>
  </si>
  <si>
    <t>Written-off treasury stocks</t>
  </si>
  <si>
    <t>Dividend paid</t>
  </si>
  <si>
    <t>Cash paid to payable for purchase of land</t>
  </si>
  <si>
    <t>Translation adjustment</t>
  </si>
  <si>
    <t>Provisions for employee benefit</t>
  </si>
  <si>
    <t>Liability from loss on litigation claim</t>
  </si>
  <si>
    <t>Profit (loss) for the period</t>
  </si>
  <si>
    <t xml:space="preserve">Total other comprehensive income (loss) for the period </t>
  </si>
  <si>
    <t>Total comprehensive income (loss) for the period</t>
  </si>
  <si>
    <t>Attribution of profit (loss) for the period</t>
  </si>
  <si>
    <t>Attribution of total comprehensive income (loss) for the period</t>
  </si>
  <si>
    <t>Total comprehensive income  (loss) for the period</t>
  </si>
  <si>
    <t>Earnings  (loss) per share (Baht)</t>
  </si>
  <si>
    <t>Cash paid for liability from loss on litigation claim</t>
  </si>
  <si>
    <t>Cash paid for transaction cost</t>
  </si>
  <si>
    <t>Profit (loss) from operating activities</t>
  </si>
  <si>
    <t xml:space="preserve">Profit (loss) before income tax </t>
  </si>
  <si>
    <t>Adjusted balance</t>
  </si>
  <si>
    <t>financial statements</t>
  </si>
  <si>
    <t>investment in subsidiary</t>
  </si>
  <si>
    <t>on foreign currency</t>
  </si>
  <si>
    <t>in proportion of</t>
  </si>
  <si>
    <t>Profit on change</t>
  </si>
  <si>
    <t>Current tax assets</t>
  </si>
  <si>
    <t>Previous period tax assets</t>
  </si>
  <si>
    <t>Long-term loans from other companies</t>
  </si>
  <si>
    <t>Dividend income from subsidiary</t>
  </si>
  <si>
    <t xml:space="preserve">  Adjust operating liabilities increase (decrease)</t>
  </si>
  <si>
    <t>Loss on declining value of inventories</t>
  </si>
  <si>
    <t>Gain from lease modification</t>
  </si>
  <si>
    <t>Unrealized (gain) loss on exchange rate</t>
  </si>
  <si>
    <t>(Gain) loss on disposal of assets</t>
  </si>
  <si>
    <t>Cash received from (used in) operations</t>
  </si>
  <si>
    <t>Net cash provided from (used in) operating activities</t>
  </si>
  <si>
    <t>Dividend paid to non-controlling interest</t>
  </si>
  <si>
    <t>Cash received from short-term loans from other person and companies</t>
  </si>
  <si>
    <t>Cash paid for short-term loans from other person and companies</t>
  </si>
  <si>
    <t>Cash paid for lease liabilities</t>
  </si>
  <si>
    <t>Net decrease in cash and cash equivalents</t>
  </si>
  <si>
    <t>Net decrease in cash and cash equivalents before</t>
  </si>
  <si>
    <t>Increase in lease liabilities</t>
  </si>
  <si>
    <t>Effect on change of accounting policy</t>
  </si>
  <si>
    <t>Right-of-use assets increase</t>
  </si>
  <si>
    <t>Effect on lease modification</t>
  </si>
  <si>
    <t>Right-of-use assets decrease</t>
  </si>
  <si>
    <t>Lease liabilities increase</t>
  </si>
  <si>
    <t>Lease liabilities decrease</t>
  </si>
  <si>
    <t>Loss on impairment assets</t>
  </si>
  <si>
    <t>Amortised the deferred gain from sale and lease back</t>
  </si>
  <si>
    <t>Balance as at 1 November 2021</t>
  </si>
  <si>
    <t>Balance as at 31 January 2021</t>
  </si>
  <si>
    <t>Balance as at 31 January 2022</t>
  </si>
  <si>
    <t>Short-term loans from other persons and companies</t>
  </si>
  <si>
    <t>Current portion of</t>
  </si>
  <si>
    <t>Total change in shareholders' equity</t>
  </si>
  <si>
    <t>Change in shareholders' equity</t>
  </si>
  <si>
    <t>Cash paid from short-term loans to subsidiaries</t>
  </si>
  <si>
    <t>Cash paid from short-term loans to other companies</t>
  </si>
  <si>
    <t>Cash received from short-term loans from subsidiaries</t>
  </si>
  <si>
    <t>Cash received from short-term loans from other companies</t>
  </si>
  <si>
    <t>Cash received from sale and lease back machinery</t>
  </si>
  <si>
    <t>Cummulative effects of adjustments in respect of prior year</t>
  </si>
  <si>
    <t>As at 31 January 2022</t>
  </si>
  <si>
    <t>2022</t>
  </si>
  <si>
    <t>2021</t>
  </si>
  <si>
    <t>31 January</t>
  </si>
  <si>
    <t>31 October</t>
  </si>
  <si>
    <t>Assets</t>
  </si>
  <si>
    <t>(in thousand Baht)</t>
  </si>
  <si>
    <t xml:space="preserve">Consolidated </t>
  </si>
  <si>
    <t xml:space="preserve">Separate  </t>
  </si>
  <si>
    <t>Current assets</t>
  </si>
  <si>
    <t>Total current assets</t>
  </si>
  <si>
    <t>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</si>
  <si>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</si>
  <si>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</si>
  <si>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</si>
  <si>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</si>
  <si>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</si>
  <si>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</si>
  <si>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>Total liabilities</t>
  </si>
  <si>
    <t>Total Shareholders's Equity</t>
  </si>
  <si>
    <t>Total liabilities and shareholders's equity</t>
  </si>
  <si>
    <t>Cash paid for short-term loans from Other Company</t>
  </si>
  <si>
    <t>Tax expenses (income)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</si>
</sst>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#,##0_);[Black]\(#,##0\)"/>
    <numFmt numFmtId="169" formatCode="#,##0.00_);[Black]\(#,##0.00\)"/>
    <numFmt numFmtId="170" formatCode="\(0.00\)"/>
    <numFmt numFmtId="171" formatCode="#,##0.00&quot; F&quot;;\-#,##0.00&quot; F&quot;"/>
    <numFmt numFmtId="172" formatCode="dd\-mmm\-yy_)"/>
    <numFmt numFmtId="173" formatCode="0.0%"/>
    <numFmt numFmtId="174" formatCode="0.00_)"/>
  </numFmts>
  <fonts count="41"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CordiaUPC"/>
      <family val="2"/>
      <charset val="222"/>
    </font>
    <font>
      <sz val="14"/>
      <name val="CordiaUPC"/>
      <family val="2"/>
    </font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Cordia New"/>
      <family val="2"/>
    </font>
    <font>
      <sz val="12"/>
      <name val="ฑผธฒรผ"/>
      <charset val="129"/>
    </font>
    <font>
      <sz val="11"/>
      <name val="Calibri"/>
      <family val="2"/>
    </font>
    <font>
      <sz val="11"/>
      <color indexed="8"/>
      <name val="แบบอักษรของเนื้อความ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i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12"/>
      <name val="Arial"/>
      <family val="2"/>
    </font>
    <font>
      <b/>
      <i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b/>
      <u/>
      <sz val="11"/>
      <name val="Arial"/>
      <family val="2"/>
    </font>
    <font>
      <b/>
      <sz val="11"/>
      <color rgb="FF444444"/>
      <name val="Arial"/>
      <family val="2"/>
    </font>
    <font>
      <i/>
      <sz val="11"/>
      <color theme="1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7">
    <xf numFmtId="0" fontId="0" fillId="0" borderId="0"/>
    <xf numFmtId="43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2" fillId="0" borderId="0"/>
    <xf numFmtId="0" fontId="3" fillId="0" borderId="0"/>
    <xf numFmtId="0" fontId="7" fillId="0" borderId="0"/>
    <xf numFmtId="165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1" fillId="0" borderId="0">
      <alignment vertical="top"/>
    </xf>
    <xf numFmtId="0" fontId="8" fillId="0" borderId="0"/>
    <xf numFmtId="43" fontId="8" fillId="0" borderId="0" applyFont="0" applyFill="0" applyBorder="0" applyAlignment="0" applyProtection="0"/>
    <xf numFmtId="4" fontId="9" fillId="0" borderId="0" applyFont="0" applyFill="0" applyBorder="0" applyAlignment="0" applyProtection="0"/>
    <xf numFmtId="171" fontId="13" fillId="0" borderId="0"/>
    <xf numFmtId="172" fontId="13" fillId="0" borderId="0"/>
    <xf numFmtId="173" fontId="13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37" fontId="14" fillId="0" borderId="0"/>
    <xf numFmtId="174" fontId="15" fillId="0" borderId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10" fontId="9" fillId="0" borderId="0" applyFill="0" applyBorder="0" applyAlignment="0" applyProtection="0"/>
    <xf numFmtId="0" fontId="8" fillId="0" borderId="4" applyNumberFormat="0" applyFill="0" applyAlignment="0" applyProtection="0"/>
    <xf numFmtId="0" fontId="1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  <xf numFmtId="0" fontId="16" fillId="0" borderId="0"/>
    <xf numFmtId="0" fontId="1" fillId="0" borderId="0"/>
    <xf numFmtId="9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7" fillId="0" borderId="0"/>
    <xf numFmtId="165" fontId="19" fillId="0" borderId="0" applyFont="0" applyFill="0" applyBorder="0" applyAlignment="0" applyProtection="0"/>
    <xf numFmtId="0" fontId="20" fillId="0" borderId="0"/>
    <xf numFmtId="0" fontId="10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7" fillId="0" borderId="0">
      <alignment vertical="center"/>
    </xf>
  </cellStyleXfs>
  <cellXfs count="336">
    <xf numFmtId="0" fontId="0" fillId="0" borderId="0" xfId="0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0" fontId="22" fillId="0" borderId="0" xfId="0" applyFont="1" applyBorder="1" applyAlignment="1">
      <alignment horizontal="right" vertical="center"/>
    </xf>
    <xf numFmtId="0" fontId="22" fillId="0" borderId="0" xfId="0" applyFont="1" applyAlignment="1">
      <alignment vertical="center"/>
    </xf>
    <xf numFmtId="167" fontId="23" fillId="0" borderId="0" xfId="1" applyNumberFormat="1" applyFont="1" applyFill="1" applyBorder="1" applyAlignment="1">
      <alignment vertical="center"/>
    </xf>
    <xf numFmtId="0" fontId="23" fillId="0" borderId="0" xfId="0" applyFont="1" applyBorder="1" applyAlignment="1">
      <alignment horizontal="center" vertical="center"/>
    </xf>
    <xf numFmtId="38" fontId="25" fillId="0" borderId="0" xfId="0" applyNumberFormat="1" applyFont="1" applyAlignment="1">
      <alignment horizontal="left"/>
    </xf>
    <xf numFmtId="0" fontId="23" fillId="0" borderId="0" xfId="0" applyFont="1" applyAlignment="1"/>
    <xf numFmtId="0" fontId="22" fillId="0" borderId="0" xfId="0" applyFont="1" applyAlignment="1">
      <alignment horizontal="right"/>
    </xf>
    <xf numFmtId="0" fontId="0" fillId="0" borderId="0" xfId="0" applyFont="1" applyAlignment="1"/>
    <xf numFmtId="38" fontId="24" fillId="0" borderId="0" xfId="0" applyNumberFormat="1" applyFont="1" applyAlignment="1">
      <alignment horizontal="left"/>
    </xf>
    <xf numFmtId="38" fontId="24" fillId="0" borderId="0" xfId="0" applyNumberFormat="1" applyFont="1" applyAlignment="1"/>
    <xf numFmtId="0" fontId="23" fillId="0" borderId="0" xfId="0" applyFont="1" applyBorder="1" applyAlignment="1">
      <alignment horizontal="center"/>
    </xf>
    <xf numFmtId="167" fontId="23" fillId="0" borderId="0" xfId="1" applyNumberFormat="1" applyFont="1" applyFill="1" applyBorder="1" applyAlignment="1"/>
    <xf numFmtId="0" fontId="21" fillId="0" borderId="0" xfId="0" applyFont="1" applyAlignment="1"/>
    <xf numFmtId="0" fontId="0" fillId="0" borderId="0" xfId="0" applyFont="1" applyBorder="1" applyAlignment="1"/>
    <xf numFmtId="0" fontId="23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23" fillId="0" borderId="0" xfId="0" applyFont="1" applyFill="1" applyAlignment="1"/>
    <xf numFmtId="0" fontId="0" fillId="0" borderId="0" xfId="0" applyFont="1" applyFill="1" applyAlignment="1"/>
    <xf numFmtId="43" fontId="23" fillId="0" borderId="0" xfId="1" applyFont="1" applyFill="1" applyBorder="1" applyAlignment="1"/>
    <xf numFmtId="167" fontId="23" fillId="0" borderId="1" xfId="1" applyNumberFormat="1" applyFont="1" applyFill="1" applyBorder="1" applyAlignment="1">
      <alignment vertical="center"/>
    </xf>
    <xf numFmtId="167" fontId="23" fillId="0" borderId="1" xfId="1" applyNumberFormat="1" applyFont="1" applyFill="1" applyBorder="1" applyAlignment="1"/>
    <xf numFmtId="167" fontId="22" fillId="0" borderId="0" xfId="1" applyNumberFormat="1" applyFont="1" applyFill="1" applyBorder="1" applyAlignment="1">
      <alignment horizontal="right"/>
    </xf>
    <xf numFmtId="0" fontId="23" fillId="0" borderId="0" xfId="4" applyFont="1" applyAlignment="1">
      <alignment vertical="center"/>
    </xf>
    <xf numFmtId="167" fontId="23" fillId="0" borderId="0" xfId="1" applyNumberFormat="1" applyFont="1" applyFill="1" applyBorder="1" applyAlignment="1">
      <alignment horizontal="left" vertical="center"/>
    </xf>
    <xf numFmtId="0" fontId="0" fillId="0" borderId="0" xfId="0" applyFont="1" applyAlignment="1">
      <alignment vertical="center"/>
    </xf>
    <xf numFmtId="41" fontId="23" fillId="0" borderId="0" xfId="1" applyNumberFormat="1" applyFont="1" applyFill="1" applyBorder="1" applyAlignment="1">
      <alignment horizontal="left" vertical="center"/>
    </xf>
    <xf numFmtId="41" fontId="22" fillId="0" borderId="0" xfId="4" applyNumberFormat="1" applyFont="1" applyAlignment="1">
      <alignment horizontal="center" vertical="center"/>
    </xf>
    <xf numFmtId="167" fontId="22" fillId="0" borderId="0" xfId="1" applyNumberFormat="1" applyFont="1" applyFill="1" applyBorder="1" applyAlignment="1">
      <alignment horizontal="left" vertical="center"/>
    </xf>
    <xf numFmtId="167" fontId="22" fillId="0" borderId="8" xfId="1" applyNumberFormat="1" applyFont="1" applyFill="1" applyBorder="1" applyAlignment="1">
      <alignment horizontal="left" vertical="center"/>
    </xf>
    <xf numFmtId="0" fontId="23" fillId="0" borderId="0" xfId="4" applyFont="1" applyAlignment="1"/>
    <xf numFmtId="167" fontId="23" fillId="0" borderId="0" xfId="1" applyNumberFormat="1" applyFont="1" applyFill="1" applyBorder="1" applyAlignment="1">
      <alignment horizontal="left"/>
    </xf>
    <xf numFmtId="41" fontId="23" fillId="0" borderId="0" xfId="1" applyNumberFormat="1" applyFont="1" applyFill="1" applyBorder="1" applyAlignment="1">
      <alignment horizontal="left"/>
    </xf>
    <xf numFmtId="41" fontId="22" fillId="0" borderId="0" xfId="4" applyNumberFormat="1" applyFont="1" applyBorder="1" applyAlignment="1">
      <alignment horizontal="center"/>
    </xf>
    <xf numFmtId="0" fontId="23" fillId="0" borderId="0" xfId="4" applyFont="1" applyBorder="1" applyAlignment="1"/>
    <xf numFmtId="167" fontId="22" fillId="0" borderId="0" xfId="1" applyNumberFormat="1" applyFont="1" applyFill="1" applyBorder="1" applyAlignment="1">
      <alignment horizontal="left"/>
    </xf>
    <xf numFmtId="0" fontId="22" fillId="0" borderId="0" xfId="4" applyFont="1" applyAlignment="1"/>
    <xf numFmtId="0" fontId="22" fillId="0" borderId="0" xfId="4" applyFont="1" applyBorder="1" applyAlignment="1"/>
    <xf numFmtId="0" fontId="23" fillId="0" borderId="0" xfId="0" applyFont="1" applyAlignment="1">
      <alignment horizontal="right" vertical="center"/>
    </xf>
    <xf numFmtId="0" fontId="0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3" fillId="0" borderId="0" xfId="4" quotePrefix="1" applyFont="1" applyAlignment="1">
      <alignment horizontal="center" vertical="center"/>
    </xf>
    <xf numFmtId="0" fontId="22" fillId="0" borderId="0" xfId="4" quotePrefix="1" applyFont="1" applyFill="1" applyAlignment="1">
      <alignment horizontal="center" vertical="center"/>
    </xf>
    <xf numFmtId="0" fontId="22" fillId="0" borderId="0" xfId="4" applyFont="1" applyFill="1" applyAlignment="1">
      <alignment vertical="center"/>
    </xf>
    <xf numFmtId="167" fontId="23" fillId="0" borderId="0" xfId="1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left" vertical="center" indent="1"/>
    </xf>
    <xf numFmtId="0" fontId="23" fillId="0" borderId="0" xfId="4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3" fillId="0" borderId="0" xfId="4" quotePrefix="1" applyFont="1" applyFill="1" applyAlignment="1">
      <alignment horizontal="center" vertical="center"/>
    </xf>
    <xf numFmtId="167" fontId="23" fillId="0" borderId="0" xfId="1" applyNumberFormat="1" applyFont="1" applyFill="1" applyAlignment="1">
      <alignment horizontal="center" vertical="center"/>
    </xf>
    <xf numFmtId="0" fontId="22" fillId="0" borderId="0" xfId="69" applyFont="1" applyFill="1" applyAlignment="1">
      <alignment vertical="center"/>
    </xf>
    <xf numFmtId="0" fontId="21" fillId="0" borderId="0" xfId="0" applyFont="1" applyFill="1" applyAlignment="1">
      <alignment vertical="center"/>
    </xf>
    <xf numFmtId="41" fontId="23" fillId="0" borderId="1" xfId="1" applyNumberFormat="1" applyFont="1" applyFill="1" applyBorder="1" applyAlignment="1">
      <alignment horizontal="left" vertical="center"/>
    </xf>
    <xf numFmtId="167" fontId="23" fillId="0" borderId="1" xfId="1" applyNumberFormat="1" applyFont="1" applyFill="1" applyBorder="1" applyAlignment="1">
      <alignment horizontal="center" vertical="center"/>
    </xf>
    <xf numFmtId="41" fontId="23" fillId="0" borderId="1" xfId="4" applyNumberFormat="1" applyFont="1" applyBorder="1" applyAlignment="1">
      <alignment horizontal="center" vertical="center"/>
    </xf>
    <xf numFmtId="38" fontId="22" fillId="0" borderId="0" xfId="0" applyNumberFormat="1" applyFont="1" applyBorder="1" applyAlignment="1"/>
    <xf numFmtId="0" fontId="23" fillId="0" borderId="0" xfId="4" quotePrefix="1" applyFont="1" applyAlignment="1">
      <alignment horizontal="center"/>
    </xf>
    <xf numFmtId="41" fontId="22" fillId="0" borderId="0" xfId="4" applyNumberFormat="1" applyFont="1" applyAlignment="1">
      <alignment horizontal="center"/>
    </xf>
    <xf numFmtId="0" fontId="23" fillId="0" borderId="0" xfId="4" quotePrefix="1" applyFont="1" applyBorder="1" applyAlignment="1">
      <alignment horizontal="center"/>
    </xf>
    <xf numFmtId="41" fontId="23" fillId="0" borderId="0" xfId="4" applyNumberFormat="1" applyFont="1" applyAlignment="1">
      <alignment horizontal="center"/>
    </xf>
    <xf numFmtId="0" fontId="0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167" fontId="23" fillId="0" borderId="3" xfId="1" applyNumberFormat="1" applyFont="1" applyFill="1" applyBorder="1" applyAlignment="1">
      <alignment horizontal="left"/>
    </xf>
    <xf numFmtId="167" fontId="23" fillId="0" borderId="0" xfId="1" applyNumberFormat="1" applyFont="1" applyAlignment="1">
      <alignment horizontal="center"/>
    </xf>
    <xf numFmtId="167" fontId="23" fillId="0" borderId="0" xfId="1" applyNumberFormat="1" applyFont="1" applyFill="1" applyBorder="1" applyAlignment="1">
      <alignment horizontal="center"/>
    </xf>
    <xf numFmtId="0" fontId="23" fillId="0" borderId="0" xfId="4" applyFont="1" applyFill="1" applyAlignment="1"/>
    <xf numFmtId="0" fontId="23" fillId="0" borderId="0" xfId="4" quotePrefix="1" applyFont="1" applyFill="1" applyAlignment="1">
      <alignment horizontal="center"/>
    </xf>
    <xf numFmtId="167" fontId="23" fillId="0" borderId="0" xfId="1" applyNumberFormat="1" applyFont="1" applyFill="1" applyAlignment="1">
      <alignment horizontal="center"/>
    </xf>
    <xf numFmtId="167" fontId="23" fillId="0" borderId="1" xfId="1" applyNumberFormat="1" applyFont="1" applyBorder="1" applyAlignment="1">
      <alignment horizontal="center"/>
    </xf>
    <xf numFmtId="41" fontId="23" fillId="0" borderId="1" xfId="4" applyNumberFormat="1" applyFont="1" applyBorder="1" applyAlignment="1">
      <alignment horizontal="center"/>
    </xf>
    <xf numFmtId="0" fontId="27" fillId="0" borderId="0" xfId="0" applyFont="1" applyAlignment="1"/>
    <xf numFmtId="167" fontId="22" fillId="0" borderId="0" xfId="1" applyNumberFormat="1" applyFont="1" applyAlignment="1">
      <alignment horizontal="center"/>
    </xf>
    <xf numFmtId="167" fontId="22" fillId="0" borderId="8" xfId="1" applyNumberFormat="1" applyFont="1" applyBorder="1" applyAlignment="1">
      <alignment horizontal="center"/>
    </xf>
    <xf numFmtId="167" fontId="22" fillId="0" borderId="3" xfId="1" applyNumberFormat="1" applyFont="1" applyBorder="1" applyAlignment="1">
      <alignment horizontal="center"/>
    </xf>
    <xf numFmtId="43" fontId="23" fillId="0" borderId="0" xfId="1" applyFont="1" applyAlignment="1">
      <alignment horizontal="center"/>
    </xf>
    <xf numFmtId="43" fontId="23" fillId="0" borderId="0" xfId="1" applyFont="1" applyFill="1" applyBorder="1" applyAlignment="1">
      <alignment horizontal="left"/>
    </xf>
    <xf numFmtId="43" fontId="23" fillId="0" borderId="0" xfId="1" applyFont="1" applyFill="1" applyAlignment="1">
      <alignment horizontal="center"/>
    </xf>
    <xf numFmtId="43" fontId="23" fillId="0" borderId="0" xfId="1" applyFont="1" applyFill="1" applyBorder="1" applyAlignment="1">
      <alignment horizontal="center"/>
    </xf>
    <xf numFmtId="38" fontId="28" fillId="0" borderId="0" xfId="0" applyNumberFormat="1" applyFont="1" applyAlignment="1">
      <alignment horizontal="left"/>
    </xf>
    <xf numFmtId="0" fontId="29" fillId="0" borderId="0" xfId="0" applyFont="1" applyAlignment="1"/>
    <xf numFmtId="0" fontId="30" fillId="0" borderId="0" xfId="0" applyFont="1" applyAlignment="1">
      <alignment horizontal="centerContinuous"/>
    </xf>
    <xf numFmtId="0" fontId="30" fillId="0" borderId="0" xfId="0" applyFont="1" applyBorder="1" applyAlignment="1">
      <alignment horizontal="centerContinuous"/>
    </xf>
    <xf numFmtId="0" fontId="30" fillId="0" borderId="0" xfId="0" applyFont="1" applyAlignment="1">
      <alignment horizontal="right"/>
    </xf>
    <xf numFmtId="0" fontId="31" fillId="0" borderId="0" xfId="0" applyFont="1" applyAlignment="1"/>
    <xf numFmtId="38" fontId="32" fillId="0" borderId="0" xfId="0" applyNumberFormat="1" applyFont="1" applyAlignment="1">
      <alignment horizontal="left"/>
    </xf>
    <xf numFmtId="38" fontId="32" fillId="0" borderId="0" xfId="0" applyNumberFormat="1" applyFont="1" applyAlignment="1"/>
    <xf numFmtId="0" fontId="33" fillId="0" borderId="0" xfId="0" applyFont="1" applyAlignment="1">
      <alignment horizontal="centerContinuous"/>
    </xf>
    <xf numFmtId="0" fontId="30" fillId="0" borderId="0" xfId="0" applyFont="1" applyAlignment="1">
      <alignment horizontal="left"/>
    </xf>
    <xf numFmtId="38" fontId="30" fillId="0" borderId="0" xfId="0" applyNumberFormat="1" applyFont="1" applyAlignment="1"/>
    <xf numFmtId="0" fontId="34" fillId="0" borderId="0" xfId="0" applyFont="1" applyBorder="1" applyAlignment="1">
      <alignment horizontal="centerContinuous"/>
    </xf>
    <xf numFmtId="49" fontId="29" fillId="0" borderId="0" xfId="0" applyNumberFormat="1" applyFont="1" applyBorder="1" applyAlignment="1">
      <alignment horizontal="center"/>
    </xf>
    <xf numFmtId="0" fontId="29" fillId="0" borderId="0" xfId="5" applyFont="1" applyBorder="1" applyAlignment="1">
      <alignment horizontal="center"/>
    </xf>
    <xf numFmtId="37" fontId="32" fillId="0" borderId="0" xfId="0" applyNumberFormat="1" applyFont="1" applyAlignment="1"/>
    <xf numFmtId="0" fontId="34" fillId="0" borderId="0" xfId="0" applyFont="1" applyBorder="1" applyAlignment="1">
      <alignment horizontal="center"/>
    </xf>
    <xf numFmtId="49" fontId="29" fillId="0" borderId="0" xfId="0" quotePrefix="1" applyNumberFormat="1" applyFont="1" applyBorder="1" applyAlignment="1">
      <alignment horizontal="center"/>
    </xf>
    <xf numFmtId="0" fontId="30" fillId="0" borderId="0" xfId="0" applyFont="1" applyAlignment="1"/>
    <xf numFmtId="0" fontId="29" fillId="0" borderId="0" xfId="0" applyFont="1" applyBorder="1" applyAlignment="1">
      <alignment horizontal="center" wrapText="1"/>
    </xf>
    <xf numFmtId="0" fontId="29" fillId="0" borderId="0" xfId="0" applyFont="1" applyBorder="1" applyAlignment="1">
      <alignment horizontal="center"/>
    </xf>
    <xf numFmtId="0" fontId="30" fillId="0" borderId="0" xfId="0" applyFont="1" applyAlignment="1">
      <alignment horizontal="center"/>
    </xf>
    <xf numFmtId="0" fontId="29" fillId="0" borderId="0" xfId="5" applyFont="1" applyBorder="1" applyAlignment="1"/>
    <xf numFmtId="0" fontId="34" fillId="0" borderId="0" xfId="0" applyFont="1" applyAlignment="1"/>
    <xf numFmtId="0" fontId="33" fillId="0" borderId="0" xfId="76" applyFont="1" applyAlignment="1">
      <alignment horizontal="left"/>
    </xf>
    <xf numFmtId="0" fontId="34" fillId="0" borderId="0" xfId="0" applyFont="1" applyAlignment="1">
      <alignment horizontal="center"/>
    </xf>
    <xf numFmtId="0" fontId="29" fillId="0" borderId="0" xfId="0" applyFont="1" applyBorder="1" applyAlignment="1"/>
    <xf numFmtId="0" fontId="29" fillId="0" borderId="0" xfId="0" applyFont="1" applyAlignment="1">
      <alignment horizontal="center"/>
    </xf>
    <xf numFmtId="166" fontId="29" fillId="0" borderId="0" xfId="1" applyNumberFormat="1" applyFont="1" applyFill="1" applyAlignment="1"/>
    <xf numFmtId="166" fontId="29" fillId="0" borderId="0" xfId="1" applyNumberFormat="1" applyFont="1" applyFill="1" applyBorder="1" applyAlignment="1">
      <alignment horizontal="left"/>
    </xf>
    <xf numFmtId="166" fontId="29" fillId="0" borderId="0" xfId="1" applyNumberFormat="1" applyFont="1" applyFill="1" applyBorder="1" applyAlignment="1"/>
    <xf numFmtId="167" fontId="29" fillId="0" borderId="0" xfId="1" applyNumberFormat="1" applyFont="1" applyFill="1" applyAlignment="1"/>
    <xf numFmtId="167" fontId="29" fillId="0" borderId="0" xfId="1" applyNumberFormat="1" applyFont="1" applyFill="1" applyBorder="1" applyAlignment="1"/>
    <xf numFmtId="0" fontId="30" fillId="0" borderId="0" xfId="76" applyFont="1" applyAlignment="1">
      <alignment horizontal="left"/>
    </xf>
    <xf numFmtId="0" fontId="30" fillId="0" borderId="0" xfId="76" applyFont="1" applyAlignment="1">
      <alignment horizontal="justify"/>
    </xf>
    <xf numFmtId="166" fontId="30" fillId="0" borderId="3" xfId="1" applyNumberFormat="1" applyFont="1" applyFill="1" applyBorder="1" applyAlignment="1"/>
    <xf numFmtId="0" fontId="30" fillId="0" borderId="0" xfId="0" applyFont="1" applyBorder="1" applyAlignment="1"/>
    <xf numFmtId="166" fontId="30" fillId="0" borderId="0" xfId="1" applyNumberFormat="1" applyFont="1" applyFill="1" applyBorder="1" applyAlignment="1"/>
    <xf numFmtId="0" fontId="33" fillId="0" borderId="0" xfId="0" applyFont="1" applyAlignment="1"/>
    <xf numFmtId="166" fontId="29" fillId="0" borderId="0" xfId="1" applyNumberFormat="1" applyFont="1" applyFill="1" applyAlignment="1">
      <alignment horizontal="left"/>
    </xf>
    <xf numFmtId="0" fontId="30" fillId="0" borderId="0" xfId="76" applyFont="1" applyAlignment="1"/>
    <xf numFmtId="0" fontId="31" fillId="0" borderId="0" xfId="0" applyFont="1"/>
    <xf numFmtId="167" fontId="30" fillId="0" borderId="7" xfId="1" applyNumberFormat="1" applyFont="1" applyFill="1" applyBorder="1" applyAlignment="1"/>
    <xf numFmtId="0" fontId="35" fillId="0" borderId="0" xfId="0" applyFont="1" applyAlignment="1"/>
    <xf numFmtId="0" fontId="31" fillId="0" borderId="0" xfId="0" applyFont="1" applyBorder="1" applyAlignment="1"/>
    <xf numFmtId="0" fontId="30" fillId="0" borderId="0" xfId="0" applyFont="1" applyBorder="1" applyAlignment="1">
      <alignment horizontal="right"/>
    </xf>
    <xf numFmtId="37" fontId="32" fillId="0" borderId="0" xfId="0" applyNumberFormat="1" applyFont="1"/>
    <xf numFmtId="0" fontId="30" fillId="0" borderId="0" xfId="0" applyFont="1" applyBorder="1" applyAlignment="1">
      <alignment horizontal="center"/>
    </xf>
    <xf numFmtId="0" fontId="36" fillId="0" borderId="0" xfId="0" applyFont="1" applyAlignment="1">
      <alignment horizontal="center"/>
    </xf>
    <xf numFmtId="0" fontId="36" fillId="0" borderId="0" xfId="0" applyFont="1" applyAlignment="1"/>
    <xf numFmtId="49" fontId="30" fillId="0" borderId="0" xfId="0" applyNumberFormat="1" applyFont="1" applyAlignment="1">
      <alignment horizontal="center"/>
    </xf>
    <xf numFmtId="166" fontId="29" fillId="0" borderId="0" xfId="0" applyNumberFormat="1" applyFont="1" applyAlignment="1"/>
    <xf numFmtId="0" fontId="29" fillId="0" borderId="0" xfId="0" applyFont="1" applyFill="1" applyAlignment="1"/>
    <xf numFmtId="0" fontId="34" fillId="0" borderId="0" xfId="0" applyFont="1" applyFill="1" applyAlignment="1">
      <alignment horizontal="center"/>
    </xf>
    <xf numFmtId="0" fontId="30" fillId="0" borderId="0" xfId="0" applyFont="1" applyFill="1" applyAlignment="1">
      <alignment horizontal="center"/>
    </xf>
    <xf numFmtId="0" fontId="29" fillId="0" borderId="0" xfId="0" applyFont="1" applyFill="1" applyBorder="1" applyAlignment="1"/>
    <xf numFmtId="49" fontId="30" fillId="0" borderId="0" xfId="0" applyNumberFormat="1" applyFont="1" applyFill="1" applyAlignment="1">
      <alignment horizontal="center"/>
    </xf>
    <xf numFmtId="0" fontId="31" fillId="0" borderId="0" xfId="0" applyFont="1" applyFill="1" applyAlignment="1"/>
    <xf numFmtId="43" fontId="29" fillId="0" borderId="0" xfId="1" applyFont="1" applyFill="1" applyBorder="1" applyAlignment="1"/>
    <xf numFmtId="167" fontId="29" fillId="0" borderId="0" xfId="1" applyNumberFormat="1" applyFont="1" applyAlignment="1"/>
    <xf numFmtId="165" fontId="29" fillId="0" borderId="0" xfId="0" applyNumberFormat="1" applyFont="1" applyAlignment="1"/>
    <xf numFmtId="0" fontId="29" fillId="0" borderId="0" xfId="0" applyFont="1" applyAlignment="1">
      <alignment horizontal="left"/>
    </xf>
    <xf numFmtId="0" fontId="30" fillId="0" borderId="0" xfId="0" applyFont="1" applyFill="1" applyAlignment="1"/>
    <xf numFmtId="166" fontId="30" fillId="0" borderId="8" xfId="1" applyNumberFormat="1" applyFont="1" applyFill="1" applyBorder="1" applyAlignment="1"/>
    <xf numFmtId="0" fontId="31" fillId="0" borderId="0" xfId="0" applyFont="1" applyAlignment="1">
      <alignment horizont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horizontal="centerContinuous" vertical="center"/>
    </xf>
    <xf numFmtId="0" fontId="30" fillId="0" borderId="0" xfId="0" applyFont="1" applyBorder="1" applyAlignment="1">
      <alignment horizontal="centerContinuous" vertical="center"/>
    </xf>
    <xf numFmtId="0" fontId="30" fillId="0" borderId="0" xfId="0" applyFont="1" applyAlignment="1">
      <alignment horizontal="right" vertical="center"/>
    </xf>
    <xf numFmtId="0" fontId="30" fillId="0" borderId="0" xfId="0" applyFont="1" applyBorder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31" fillId="0" borderId="0" xfId="0" applyFont="1" applyBorder="1"/>
    <xf numFmtId="0" fontId="30" fillId="0" borderId="0" xfId="0" applyFont="1" applyBorder="1" applyAlignment="1">
      <alignment vertical="center"/>
    </xf>
    <xf numFmtId="0" fontId="30" fillId="0" borderId="0" xfId="0" applyFont="1" applyBorder="1" applyAlignment="1">
      <alignment horizontal="center" vertical="center"/>
    </xf>
    <xf numFmtId="0" fontId="36" fillId="0" borderId="0" xfId="0" applyFont="1" applyAlignment="1">
      <alignment vertical="center"/>
    </xf>
    <xf numFmtId="0" fontId="29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vertical="center"/>
    </xf>
    <xf numFmtId="0" fontId="30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166" fontId="29" fillId="0" borderId="0" xfId="1" applyNumberFormat="1" applyFont="1" applyFill="1" applyAlignment="1">
      <alignment vertical="center" wrapText="1"/>
    </xf>
    <xf numFmtId="0" fontId="30" fillId="0" borderId="0" xfId="0" applyFont="1" applyAlignment="1">
      <alignment horizontal="center" vertical="center" wrapText="1"/>
    </xf>
    <xf numFmtId="166" fontId="29" fillId="0" borderId="0" xfId="1" applyNumberFormat="1" applyFont="1" applyFill="1" applyBorder="1" applyAlignment="1">
      <alignment vertical="center" wrapText="1"/>
    </xf>
    <xf numFmtId="166" fontId="30" fillId="0" borderId="7" xfId="1" applyNumberFormat="1" applyFont="1" applyFill="1" applyBorder="1" applyAlignment="1">
      <alignment vertical="center" wrapText="1"/>
    </xf>
    <xf numFmtId="41" fontId="30" fillId="0" borderId="7" xfId="1" applyNumberFormat="1" applyFont="1" applyFill="1" applyBorder="1" applyAlignment="1">
      <alignment vertical="center" wrapText="1"/>
    </xf>
    <xf numFmtId="166" fontId="29" fillId="0" borderId="0" xfId="1" applyNumberFormat="1" applyFont="1" applyFill="1" applyAlignment="1">
      <alignment vertical="center"/>
    </xf>
    <xf numFmtId="0" fontId="29" fillId="0" borderId="0" xfId="0" applyFont="1" applyAlignment="1">
      <alignment vertical="center" wrapText="1"/>
    </xf>
    <xf numFmtId="166" fontId="29" fillId="0" borderId="0" xfId="1" applyNumberFormat="1" applyFont="1" applyFill="1" applyBorder="1" applyAlignment="1">
      <alignment vertical="center"/>
    </xf>
    <xf numFmtId="167" fontId="29" fillId="0" borderId="0" xfId="1" applyNumberFormat="1" applyFont="1" applyFill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167" fontId="29" fillId="0" borderId="0" xfId="1" applyNumberFormat="1" applyFont="1" applyFill="1" applyAlignment="1">
      <alignment horizontal="center" vertical="center" wrapText="1"/>
    </xf>
    <xf numFmtId="41" fontId="29" fillId="0" borderId="0" xfId="1" applyNumberFormat="1" applyFont="1" applyFill="1" applyBorder="1" applyAlignment="1">
      <alignment vertical="center" wrapText="1"/>
    </xf>
    <xf numFmtId="0" fontId="29" fillId="0" borderId="0" xfId="0" applyFont="1" applyAlignment="1">
      <alignment horizontal="left" vertical="center"/>
    </xf>
    <xf numFmtId="167" fontId="29" fillId="0" borderId="1" xfId="1" applyNumberFormat="1" applyFont="1" applyFill="1" applyBorder="1" applyAlignment="1">
      <alignment vertical="center" wrapText="1"/>
    </xf>
    <xf numFmtId="167" fontId="29" fillId="0" borderId="1" xfId="1" applyNumberFormat="1" applyFont="1" applyFill="1" applyBorder="1" applyAlignment="1">
      <alignment vertical="center"/>
    </xf>
    <xf numFmtId="166" fontId="29" fillId="0" borderId="1" xfId="1" applyNumberFormat="1" applyFont="1" applyFill="1" applyBorder="1" applyAlignment="1">
      <alignment vertical="center"/>
    </xf>
    <xf numFmtId="166" fontId="30" fillId="0" borderId="0" xfId="1" applyNumberFormat="1" applyFont="1" applyFill="1" applyBorder="1" applyAlignment="1">
      <alignment vertical="center"/>
    </xf>
    <xf numFmtId="166" fontId="30" fillId="0" borderId="0" xfId="1" applyNumberFormat="1" applyFont="1" applyFill="1" applyBorder="1" applyAlignment="1">
      <alignment vertical="center" wrapText="1"/>
    </xf>
    <xf numFmtId="0" fontId="30" fillId="0" borderId="0" xfId="0" applyFont="1" applyAlignment="1">
      <alignment vertical="center" wrapText="1"/>
    </xf>
    <xf numFmtId="167" fontId="29" fillId="0" borderId="0" xfId="1" applyNumberFormat="1" applyFont="1" applyFill="1" applyBorder="1" applyAlignment="1">
      <alignment vertical="center"/>
    </xf>
    <xf numFmtId="166" fontId="30" fillId="0" borderId="3" xfId="1" applyNumberFormat="1" applyFont="1" applyFill="1" applyBorder="1" applyAlignment="1">
      <alignment vertical="center"/>
    </xf>
    <xf numFmtId="0" fontId="30" fillId="0" borderId="3" xfId="0" applyFont="1" applyBorder="1" applyAlignment="1">
      <alignment horizontal="center" vertical="center" wrapText="1"/>
    </xf>
    <xf numFmtId="166" fontId="30" fillId="0" borderId="3" xfId="1" applyNumberFormat="1" applyFont="1" applyFill="1" applyBorder="1" applyAlignment="1">
      <alignment vertical="center" wrapText="1"/>
    </xf>
    <xf numFmtId="0" fontId="30" fillId="0" borderId="3" xfId="0" applyFont="1" applyBorder="1" applyAlignment="1">
      <alignment vertical="center" wrapText="1"/>
    </xf>
    <xf numFmtId="41" fontId="31" fillId="0" borderId="0" xfId="0" applyNumberFormat="1" applyFont="1"/>
    <xf numFmtId="0" fontId="30" fillId="0" borderId="0" xfId="0" applyFont="1" applyFill="1" applyAlignment="1">
      <alignment horizontal="right"/>
    </xf>
    <xf numFmtId="0" fontId="30" fillId="0" borderId="0" xfId="0" applyFont="1" applyFill="1" applyBorder="1" applyAlignment="1">
      <alignment horizontal="right"/>
    </xf>
    <xf numFmtId="0" fontId="29" fillId="0" borderId="0" xfId="0" applyFont="1" applyFill="1" applyAlignment="1">
      <alignment horizontal="right"/>
    </xf>
    <xf numFmtId="0" fontId="30" fillId="0" borderId="0" xfId="0" applyFont="1" applyFill="1" applyBorder="1" applyAlignment="1"/>
    <xf numFmtId="0" fontId="30" fillId="0" borderId="0" xfId="0" applyFont="1" applyFill="1" applyBorder="1" applyAlignment="1">
      <alignment horizontal="center"/>
    </xf>
    <xf numFmtId="166" fontId="30" fillId="0" borderId="0" xfId="0" applyNumberFormat="1" applyFont="1" applyFill="1" applyBorder="1" applyAlignment="1"/>
    <xf numFmtId="0" fontId="34" fillId="0" borderId="0" xfId="0" applyFont="1" applyFill="1" applyBorder="1" applyAlignment="1">
      <alignment horizontal="center"/>
    </xf>
    <xf numFmtId="167" fontId="29" fillId="0" borderId="0" xfId="1" applyNumberFormat="1" applyFont="1" applyFill="1" applyAlignment="1">
      <alignment horizontal="right"/>
    </xf>
    <xf numFmtId="167" fontId="29" fillId="0" borderId="1" xfId="1" applyNumberFormat="1" applyFont="1" applyFill="1" applyBorder="1" applyAlignment="1"/>
    <xf numFmtId="167" fontId="30" fillId="0" borderId="3" xfId="1" applyNumberFormat="1" applyFont="1" applyFill="1" applyBorder="1" applyAlignment="1">
      <alignment horizontal="right"/>
    </xf>
    <xf numFmtId="167" fontId="30" fillId="0" borderId="0" xfId="1" applyNumberFormat="1" applyFont="1" applyFill="1" applyAlignment="1">
      <alignment horizontal="right"/>
    </xf>
    <xf numFmtId="167" fontId="30" fillId="0" borderId="0" xfId="1" applyNumberFormat="1" applyFont="1" applyFill="1" applyBorder="1" applyAlignment="1">
      <alignment horizontal="right"/>
    </xf>
    <xf numFmtId="167" fontId="30" fillId="0" borderId="0" xfId="1" applyNumberFormat="1" applyFont="1" applyFill="1" applyBorder="1" applyAlignment="1"/>
    <xf numFmtId="167" fontId="30" fillId="0" borderId="0" xfId="1" applyNumberFormat="1" applyFont="1" applyFill="1" applyAlignment="1">
      <alignment wrapText="1"/>
    </xf>
    <xf numFmtId="167" fontId="30" fillId="0" borderId="0" xfId="1" applyNumberFormat="1" applyFont="1" applyFill="1" applyAlignment="1"/>
    <xf numFmtId="167" fontId="29" fillId="0" borderId="0" xfId="1" applyNumberFormat="1" applyFont="1" applyFill="1" applyBorder="1" applyAlignment="1">
      <alignment horizontal="right"/>
    </xf>
    <xf numFmtId="167" fontId="30" fillId="0" borderId="2" xfId="1" applyNumberFormat="1" applyFont="1" applyFill="1" applyBorder="1" applyAlignment="1"/>
    <xf numFmtId="166" fontId="29" fillId="0" borderId="0" xfId="1" applyNumberFormat="1" applyFont="1" applyFill="1" applyAlignment="1">
      <alignment horizontal="right"/>
    </xf>
    <xf numFmtId="167" fontId="30" fillId="0" borderId="3" xfId="1" applyNumberFormat="1" applyFont="1" applyFill="1" applyBorder="1" applyAlignment="1"/>
    <xf numFmtId="168" fontId="29" fillId="0" borderId="0" xfId="1" applyNumberFormat="1" applyFont="1" applyFill="1" applyBorder="1" applyAlignment="1">
      <alignment horizontal="right"/>
    </xf>
    <xf numFmtId="168" fontId="29" fillId="0" borderId="0" xfId="1" applyNumberFormat="1" applyFont="1" applyFill="1" applyAlignment="1">
      <alignment horizontal="right"/>
    </xf>
    <xf numFmtId="167" fontId="29" fillId="0" borderId="0" xfId="1" applyNumberFormat="1" applyFont="1" applyFill="1" applyAlignment="1">
      <alignment wrapText="1"/>
    </xf>
    <xf numFmtId="43" fontId="29" fillId="0" borderId="0" xfId="1" applyFont="1" applyFill="1" applyAlignment="1">
      <alignment wrapText="1"/>
    </xf>
    <xf numFmtId="43" fontId="30" fillId="0" borderId="3" xfId="1" applyFont="1" applyFill="1" applyBorder="1" applyAlignment="1"/>
    <xf numFmtId="167" fontId="30" fillId="0" borderId="8" xfId="1" applyNumberFormat="1" applyFont="1" applyFill="1" applyBorder="1" applyAlignment="1"/>
    <xf numFmtId="166" fontId="30" fillId="0" borderId="0" xfId="1" applyNumberFormat="1" applyFont="1" applyFill="1" applyAlignment="1"/>
    <xf numFmtId="167" fontId="29" fillId="0" borderId="0" xfId="1" applyNumberFormat="1" applyFont="1" applyFill="1" applyBorder="1" applyAlignment="1">
      <alignment wrapText="1"/>
    </xf>
    <xf numFmtId="167" fontId="30" fillId="0" borderId="0" xfId="1" applyNumberFormat="1" applyFont="1" applyFill="1" applyBorder="1" applyAlignment="1">
      <alignment wrapText="1"/>
    </xf>
    <xf numFmtId="167" fontId="29" fillId="0" borderId="0" xfId="0" applyNumberFormat="1" applyFont="1" applyFill="1" applyAlignment="1">
      <alignment horizontal="right"/>
    </xf>
    <xf numFmtId="0" fontId="29" fillId="0" borderId="0" xfId="0" applyFont="1" applyFill="1" applyBorder="1" applyAlignment="1">
      <alignment horizontal="right"/>
    </xf>
    <xf numFmtId="170" fontId="29" fillId="0" borderId="0" xfId="1" applyNumberFormat="1" applyFont="1" applyFill="1" applyBorder="1" applyAlignment="1">
      <alignment horizontal="right"/>
    </xf>
    <xf numFmtId="169" fontId="29" fillId="0" borderId="0" xfId="1" applyNumberFormat="1" applyFont="1" applyFill="1" applyAlignment="1">
      <alignment horizontal="right"/>
    </xf>
    <xf numFmtId="43" fontId="29" fillId="0" borderId="6" xfId="1" applyFont="1" applyFill="1" applyBorder="1" applyAlignment="1"/>
    <xf numFmtId="169" fontId="29" fillId="0" borderId="0" xfId="1" applyNumberFormat="1" applyFont="1" applyFill="1" applyAlignment="1"/>
    <xf numFmtId="0" fontId="29" fillId="0" borderId="0" xfId="0" applyFont="1" applyFill="1" applyAlignment="1">
      <alignment horizontal="center"/>
    </xf>
    <xf numFmtId="0" fontId="29" fillId="0" borderId="0" xfId="4" applyFont="1" applyAlignment="1">
      <alignment vertical="center"/>
    </xf>
    <xf numFmtId="0" fontId="30" fillId="0" borderId="0" xfId="4" applyFont="1" applyAlignment="1">
      <alignment horizontal="center" vertical="center"/>
    </xf>
    <xf numFmtId="0" fontId="29" fillId="0" borderId="0" xfId="0" applyFont="1" applyAlignment="1">
      <alignment horizontal="right" vertical="center"/>
    </xf>
    <xf numFmtId="167" fontId="29" fillId="0" borderId="0" xfId="1" applyNumberFormat="1" applyFont="1" applyFill="1" applyAlignment="1">
      <alignment vertical="center"/>
    </xf>
    <xf numFmtId="43" fontId="29" fillId="0" borderId="0" xfId="1" applyFont="1" applyFill="1" applyAlignment="1">
      <alignment vertical="center"/>
    </xf>
    <xf numFmtId="49" fontId="30" fillId="0" borderId="0" xfId="4" applyNumberFormat="1" applyFont="1" applyAlignment="1">
      <alignment horizontal="center" vertical="center"/>
    </xf>
    <xf numFmtId="43" fontId="29" fillId="0" borderId="0" xfId="1" applyFont="1" applyFill="1" applyBorder="1" applyAlignment="1">
      <alignment vertical="center"/>
    </xf>
    <xf numFmtId="0" fontId="30" fillId="0" borderId="0" xfId="4" applyFont="1" applyAlignment="1">
      <alignment vertical="center"/>
    </xf>
    <xf numFmtId="43" fontId="30" fillId="0" borderId="0" xfId="1" applyFont="1" applyFill="1" applyAlignment="1">
      <alignment horizontal="right" vertical="center"/>
    </xf>
    <xf numFmtId="49" fontId="30" fillId="0" borderId="0" xfId="4" applyNumberFormat="1" applyFont="1" applyAlignment="1">
      <alignment horizontal="right" vertical="center" wrapText="1"/>
    </xf>
    <xf numFmtId="43" fontId="30" fillId="0" borderId="0" xfId="1" applyFont="1" applyFill="1" applyBorder="1" applyAlignment="1">
      <alignment horizontal="center" vertical="center"/>
    </xf>
    <xf numFmtId="49" fontId="29" fillId="0" borderId="0" xfId="4" applyNumberFormat="1" applyFont="1" applyAlignment="1">
      <alignment vertical="center"/>
    </xf>
    <xf numFmtId="0" fontId="29" fillId="0" borderId="0" xfId="4" applyFont="1" applyAlignment="1">
      <alignment vertical="center" wrapText="1"/>
    </xf>
    <xf numFmtId="0" fontId="29" fillId="0" borderId="0" xfId="4" applyFont="1" applyAlignment="1">
      <alignment horizontal="right" vertical="center" wrapText="1"/>
    </xf>
    <xf numFmtId="0" fontId="34" fillId="0" borderId="0" xfId="4" applyFont="1" applyBorder="1" applyAlignment="1">
      <alignment horizontal="center" vertical="center" wrapText="1" shrinkToFit="1"/>
    </xf>
    <xf numFmtId="167" fontId="29" fillId="0" borderId="0" xfId="1" applyNumberFormat="1" applyFont="1" applyFill="1" applyAlignment="1">
      <alignment horizontal="right" vertical="center" wrapText="1"/>
    </xf>
    <xf numFmtId="43" fontId="29" fillId="0" borderId="0" xfId="1" applyFont="1" applyFill="1" applyAlignment="1">
      <alignment horizontal="right" vertical="center" wrapText="1"/>
    </xf>
    <xf numFmtId="0" fontId="34" fillId="0" borderId="0" xfId="4" applyFont="1" applyBorder="1" applyAlignment="1">
      <alignment horizontal="center" vertical="center"/>
    </xf>
    <xf numFmtId="167" fontId="29" fillId="0" borderId="0" xfId="1" applyNumberFormat="1" applyFont="1" applyFill="1" applyBorder="1" applyAlignment="1">
      <alignment horizontal="left" vertical="center" wrapText="1"/>
    </xf>
    <xf numFmtId="167" fontId="29" fillId="0" borderId="0" xfId="1" applyNumberFormat="1" applyFont="1" applyFill="1" applyBorder="1" applyAlignment="1">
      <alignment horizontal="left" vertical="center"/>
    </xf>
    <xf numFmtId="0" fontId="34" fillId="0" borderId="0" xfId="1" applyNumberFormat="1" applyFont="1" applyFill="1" applyBorder="1" applyAlignment="1">
      <alignment horizontal="center" vertical="center"/>
    </xf>
    <xf numFmtId="167" fontId="29" fillId="0" borderId="0" xfId="4" applyNumberFormat="1" applyFont="1" applyAlignment="1">
      <alignment vertical="center"/>
    </xf>
    <xf numFmtId="167" fontId="30" fillId="0" borderId="0" xfId="4" applyNumberFormat="1" applyFont="1" applyAlignment="1">
      <alignment horizontal="center" vertical="center"/>
    </xf>
    <xf numFmtId="0" fontId="37" fillId="0" borderId="0" xfId="0" applyFont="1"/>
    <xf numFmtId="0" fontId="38" fillId="0" borderId="0" xfId="0" applyFont="1" applyAlignment="1">
      <alignment horizontal="center"/>
    </xf>
    <xf numFmtId="167" fontId="29" fillId="0" borderId="3" xfId="1" applyNumberFormat="1" applyFont="1" applyFill="1" applyBorder="1" applyAlignment="1">
      <alignment horizontal="left" vertical="center"/>
    </xf>
    <xf numFmtId="0" fontId="31" fillId="0" borderId="0" xfId="0" applyFont="1" applyAlignment="1">
      <alignment vertical="center"/>
    </xf>
    <xf numFmtId="0" fontId="29" fillId="0" borderId="0" xfId="4" applyFont="1" applyAlignment="1">
      <alignment horizontal="center" vertical="center"/>
    </xf>
    <xf numFmtId="41" fontId="29" fillId="0" borderId="0" xfId="4" applyNumberFormat="1" applyFont="1" applyAlignment="1">
      <alignment vertical="center"/>
    </xf>
    <xf numFmtId="41" fontId="29" fillId="0" borderId="0" xfId="1" applyNumberFormat="1" applyFont="1" applyFill="1" applyBorder="1" applyAlignment="1">
      <alignment horizontal="left" vertical="center"/>
    </xf>
    <xf numFmtId="41" fontId="30" fillId="0" borderId="0" xfId="4" applyNumberFormat="1" applyFont="1" applyAlignment="1">
      <alignment horizontal="center" vertical="center"/>
    </xf>
    <xf numFmtId="41" fontId="29" fillId="0" borderId="0" xfId="1" applyNumberFormat="1" applyFont="1" applyFill="1" applyBorder="1" applyAlignment="1">
      <alignment vertical="center"/>
    </xf>
    <xf numFmtId="49" fontId="30" fillId="0" borderId="0" xfId="0" applyNumberFormat="1" applyFont="1" applyAlignment="1">
      <alignment vertical="center"/>
    </xf>
    <xf numFmtId="167" fontId="30" fillId="0" borderId="0" xfId="1" applyNumberFormat="1" applyFont="1" applyFill="1" applyBorder="1" applyAlignment="1">
      <alignment horizontal="left" vertical="center"/>
    </xf>
    <xf numFmtId="41" fontId="30" fillId="0" borderId="0" xfId="1" applyNumberFormat="1" applyFont="1" applyFill="1" applyBorder="1" applyAlignment="1">
      <alignment horizontal="left" vertical="center"/>
    </xf>
    <xf numFmtId="41" fontId="30" fillId="0" borderId="0" xfId="1" applyNumberFormat="1" applyFont="1" applyFill="1" applyBorder="1" applyAlignment="1">
      <alignment vertical="center"/>
    </xf>
    <xf numFmtId="41" fontId="30" fillId="0" borderId="0" xfId="4" applyNumberFormat="1" applyFont="1" applyAlignment="1">
      <alignment vertical="center"/>
    </xf>
    <xf numFmtId="167" fontId="30" fillId="0" borderId="8" xfId="1" applyNumberFormat="1" applyFont="1" applyFill="1" applyBorder="1" applyAlignment="1">
      <alignment horizontal="left" vertical="center"/>
    </xf>
    <xf numFmtId="167" fontId="30" fillId="0" borderId="3" xfId="1" applyNumberFormat="1" applyFont="1" applyFill="1" applyBorder="1" applyAlignment="1">
      <alignment horizontal="left" vertical="center"/>
    </xf>
    <xf numFmtId="167" fontId="30" fillId="0" borderId="1" xfId="1" applyNumberFormat="1" applyFont="1" applyFill="1" applyBorder="1" applyAlignment="1">
      <alignment horizontal="left" vertical="center"/>
    </xf>
    <xf numFmtId="167" fontId="30" fillId="0" borderId="7" xfId="1" applyNumberFormat="1" applyFont="1" applyFill="1" applyBorder="1" applyAlignment="1">
      <alignment horizontal="left" vertical="center"/>
    </xf>
    <xf numFmtId="0" fontId="29" fillId="0" borderId="0" xfId="4" applyFont="1" applyAlignment="1"/>
    <xf numFmtId="0" fontId="30" fillId="0" borderId="0" xfId="4" applyFont="1" applyAlignment="1">
      <alignment horizontal="centerContinuous"/>
    </xf>
    <xf numFmtId="0" fontId="29" fillId="0" borderId="0" xfId="0" applyFont="1" applyAlignment="1">
      <alignment horizontal="right"/>
    </xf>
    <xf numFmtId="43" fontId="30" fillId="0" borderId="0" xfId="1" applyFont="1" applyFill="1" applyBorder="1" applyAlignment="1">
      <alignment horizontal="centerContinuous"/>
    </xf>
    <xf numFmtId="0" fontId="30" fillId="0" borderId="0" xfId="4" applyFont="1" applyAlignment="1">
      <alignment horizontal="right" wrapText="1" shrinkToFit="1"/>
    </xf>
    <xf numFmtId="43" fontId="30" fillId="0" borderId="0" xfId="1" applyFont="1" applyFill="1" applyAlignment="1">
      <alignment horizontal="right"/>
    </xf>
    <xf numFmtId="43" fontId="30" fillId="0" borderId="0" xfId="1" applyFont="1" applyFill="1" applyBorder="1" applyAlignment="1">
      <alignment horizontal="center"/>
    </xf>
    <xf numFmtId="43" fontId="30" fillId="0" borderId="0" xfId="1" applyFont="1" applyFill="1" applyBorder="1" applyAlignment="1">
      <alignment horizontal="right" wrapText="1"/>
    </xf>
    <xf numFmtId="0" fontId="30" fillId="0" borderId="0" xfId="4" applyFont="1" applyAlignment="1">
      <alignment horizontal="left"/>
    </xf>
    <xf numFmtId="0" fontId="29" fillId="0" borderId="0" xfId="4" applyFont="1" applyAlignment="1">
      <alignment horizontal="right" wrapText="1"/>
    </xf>
    <xf numFmtId="0" fontId="30" fillId="0" borderId="0" xfId="4" applyFont="1" applyBorder="1" applyAlignment="1">
      <alignment horizontal="right"/>
    </xf>
    <xf numFmtId="43" fontId="30" fillId="0" borderId="0" xfId="1" applyFont="1" applyFill="1" applyBorder="1" applyAlignment="1">
      <alignment horizontal="right"/>
    </xf>
    <xf numFmtId="0" fontId="29" fillId="0" borderId="0" xfId="4" applyFont="1" applyAlignment="1">
      <alignment horizontal="center" wrapText="1"/>
    </xf>
    <xf numFmtId="167" fontId="29" fillId="0" borderId="0" xfId="1" applyNumberFormat="1" applyFont="1" applyFill="1" applyBorder="1" applyAlignment="1">
      <alignment horizontal="left"/>
    </xf>
    <xf numFmtId="49" fontId="30" fillId="0" borderId="0" xfId="0" applyNumberFormat="1" applyFont="1" applyAlignment="1"/>
    <xf numFmtId="167" fontId="29" fillId="0" borderId="0" xfId="4" applyNumberFormat="1" applyFont="1" applyAlignment="1"/>
    <xf numFmtId="167" fontId="29" fillId="0" borderId="1" xfId="4" applyNumberFormat="1" applyFont="1" applyBorder="1" applyAlignment="1"/>
    <xf numFmtId="41" fontId="29" fillId="0" borderId="0" xfId="1" applyNumberFormat="1" applyFont="1" applyFill="1" applyBorder="1" applyAlignment="1">
      <alignment horizontal="left"/>
    </xf>
    <xf numFmtId="41" fontId="30" fillId="0" borderId="0" xfId="4" applyNumberFormat="1" applyFont="1" applyAlignment="1">
      <alignment horizontal="centerContinuous"/>
    </xf>
    <xf numFmtId="41" fontId="30" fillId="0" borderId="0" xfId="4" applyNumberFormat="1" applyFont="1" applyBorder="1" applyAlignment="1">
      <alignment horizontal="centerContinuous"/>
    </xf>
    <xf numFmtId="41" fontId="29" fillId="0" borderId="0" xfId="1" applyNumberFormat="1" applyFont="1" applyFill="1" applyBorder="1" applyAlignment="1"/>
    <xf numFmtId="167" fontId="30" fillId="0" borderId="1" xfId="4" applyNumberFormat="1" applyFont="1" applyBorder="1" applyAlignment="1"/>
    <xf numFmtId="167" fontId="30" fillId="0" borderId="0" xfId="4" applyNumberFormat="1" applyFont="1" applyBorder="1" applyAlignment="1"/>
    <xf numFmtId="167" fontId="30" fillId="0" borderId="0" xfId="4" applyNumberFormat="1" applyFont="1" applyAlignment="1"/>
    <xf numFmtId="41" fontId="30" fillId="0" borderId="0" xfId="1" applyNumberFormat="1" applyFont="1" applyFill="1" applyBorder="1" applyAlignment="1">
      <alignment horizontal="left"/>
    </xf>
    <xf numFmtId="41" fontId="30" fillId="0" borderId="0" xfId="1" applyNumberFormat="1" applyFont="1" applyFill="1" applyBorder="1" applyAlignment="1"/>
    <xf numFmtId="167" fontId="30" fillId="0" borderId="0" xfId="1" applyNumberFormat="1" applyFont="1" applyFill="1" applyBorder="1" applyAlignment="1">
      <alignment horizontal="left"/>
    </xf>
    <xf numFmtId="41" fontId="30" fillId="0" borderId="0" xfId="4" applyNumberFormat="1" applyFont="1" applyBorder="1" applyAlignment="1">
      <alignment horizontal="center"/>
    </xf>
    <xf numFmtId="43" fontId="30" fillId="0" borderId="0" xfId="1" applyFont="1" applyFill="1" applyBorder="1" applyAlignment="1"/>
    <xf numFmtId="167" fontId="30" fillId="0" borderId="8" xfId="1" applyNumberFormat="1" applyFont="1" applyFill="1" applyBorder="1" applyAlignment="1">
      <alignment horizontal="left"/>
    </xf>
    <xf numFmtId="0" fontId="30" fillId="0" borderId="0" xfId="4" applyFont="1" applyAlignment="1"/>
    <xf numFmtId="0" fontId="30" fillId="0" borderId="0" xfId="4" applyFont="1" applyBorder="1" applyAlignment="1"/>
    <xf numFmtId="0" fontId="29" fillId="0" borderId="0" xfId="4" applyFont="1" applyBorder="1" applyAlignment="1"/>
    <xf numFmtId="167" fontId="29" fillId="0" borderId="0" xfId="4" applyNumberFormat="1" applyFont="1" applyBorder="1" applyAlignment="1"/>
    <xf numFmtId="167" fontId="30" fillId="0" borderId="5" xfId="1" applyNumberFormat="1" applyFont="1" applyFill="1" applyBorder="1" applyAlignment="1">
      <alignment horizontal="left"/>
    </xf>
    <xf numFmtId="49" fontId="29" fillId="0" borderId="0" xfId="4" applyNumberFormat="1" applyFont="1" applyAlignment="1"/>
    <xf numFmtId="43" fontId="29" fillId="0" borderId="0" xfId="1" applyFont="1" applyFill="1" applyAlignment="1"/>
    <xf numFmtId="0" fontId="39" fillId="0" borderId="0" xfId="4" applyFont="1" applyAlignment="1">
      <alignment vertical="center"/>
    </xf>
    <xf numFmtId="0" fontId="8" fillId="0" borderId="0" xfId="4" applyFont="1" applyAlignment="1">
      <alignment vertical="center"/>
    </xf>
    <xf numFmtId="0" fontId="8" fillId="0" borderId="0" xfId="4" applyFont="1" applyBorder="1" applyAlignment="1">
      <alignment vertical="center"/>
    </xf>
    <xf numFmtId="0" fontId="39" fillId="0" borderId="0" xfId="0" applyFont="1" applyAlignment="1">
      <alignment horizontal="center" vertical="center"/>
    </xf>
    <xf numFmtId="0" fontId="39" fillId="0" borderId="0" xfId="4" applyFont="1" applyAlignment="1">
      <alignment horizontal="center" vertical="center"/>
    </xf>
    <xf numFmtId="49" fontId="39" fillId="0" borderId="0" xfId="4" applyNumberFormat="1" applyFont="1" applyAlignment="1">
      <alignment horizontal="right" vertical="center" wrapText="1"/>
    </xf>
    <xf numFmtId="49" fontId="8" fillId="0" borderId="0" xfId="4" applyNumberFormat="1" applyFont="1" applyAlignment="1">
      <alignment vertical="center"/>
    </xf>
    <xf numFmtId="43" fontId="39" fillId="0" borderId="0" xfId="1" applyFont="1" applyFill="1" applyAlignment="1">
      <alignment horizontal="right" vertical="center"/>
    </xf>
    <xf numFmtId="49" fontId="39" fillId="0" borderId="0" xfId="4" applyNumberFormat="1" applyFont="1" applyAlignment="1">
      <alignment horizontal="right" vertical="center"/>
    </xf>
    <xf numFmtId="0" fontId="39" fillId="0" borderId="0" xfId="69" applyFont="1" applyAlignment="1">
      <alignment horizontal="center" vertical="center"/>
    </xf>
    <xf numFmtId="43" fontId="39" fillId="0" borderId="0" xfId="1" applyFont="1" applyFill="1" applyBorder="1" applyAlignment="1">
      <alignment horizontal="center" vertical="center"/>
    </xf>
    <xf numFmtId="167" fontId="8" fillId="0" borderId="0" xfId="1" applyNumberFormat="1" applyFont="1" applyFill="1" applyAlignment="1">
      <alignment vertical="center"/>
    </xf>
    <xf numFmtId="43" fontId="8" fillId="0" borderId="0" xfId="1" applyFont="1" applyFill="1" applyAlignment="1">
      <alignment vertical="center"/>
    </xf>
    <xf numFmtId="0" fontId="40" fillId="0" borderId="0" xfId="4" applyFont="1" applyBorder="1" applyAlignment="1">
      <alignment vertical="center"/>
    </xf>
    <xf numFmtId="0" fontId="8" fillId="0" borderId="0" xfId="4" applyFont="1" applyAlignment="1">
      <alignment vertical="center" wrapText="1"/>
    </xf>
    <xf numFmtId="0" fontId="8" fillId="0" borderId="0" xfId="4" applyFont="1" applyAlignment="1">
      <alignment horizontal="right" vertical="center" wrapText="1"/>
    </xf>
    <xf numFmtId="0" fontId="40" fillId="0" borderId="0" xfId="4" applyFont="1" applyBorder="1" applyAlignment="1">
      <alignment horizontal="center" vertical="center" wrapText="1" shrinkToFit="1"/>
    </xf>
    <xf numFmtId="43" fontId="39" fillId="0" borderId="0" xfId="1" applyFont="1" applyFill="1" applyBorder="1" applyAlignment="1">
      <alignment horizontal="right" vertical="center"/>
    </xf>
    <xf numFmtId="167" fontId="8" fillId="0" borderId="0" xfId="1" applyNumberFormat="1" applyFont="1" applyFill="1" applyAlignment="1">
      <alignment horizontal="right" vertical="center" wrapText="1"/>
    </xf>
    <xf numFmtId="43" fontId="8" fillId="0" borderId="0" xfId="1" applyFont="1" applyFill="1" applyAlignment="1">
      <alignment horizontal="right" vertical="center" wrapText="1"/>
    </xf>
    <xf numFmtId="0" fontId="39" fillId="0" borderId="0" xfId="0" applyFont="1" applyBorder="1" applyAlignment="1">
      <alignment horizontal="center" vertical="center"/>
    </xf>
    <xf numFmtId="0" fontId="39" fillId="0" borderId="0" xfId="4" applyFont="1" applyBorder="1" applyAlignment="1">
      <alignment horizontal="center" vertical="center"/>
    </xf>
    <xf numFmtId="49" fontId="39" fillId="0" borderId="0" xfId="4" applyNumberFormat="1" applyFont="1" applyBorder="1" applyAlignment="1">
      <alignment horizontal="right" vertical="center" wrapText="1"/>
    </xf>
    <xf numFmtId="49" fontId="39" fillId="0" borderId="0" xfId="4" applyNumberFormat="1" applyFont="1" applyBorder="1" applyAlignment="1">
      <alignment horizontal="right" vertical="center"/>
    </xf>
    <xf numFmtId="0" fontId="39" fillId="0" borderId="0" xfId="69" applyFont="1" applyBorder="1" applyAlignment="1">
      <alignment horizontal="center" vertical="center"/>
    </xf>
    <xf numFmtId="49" fontId="8" fillId="0" borderId="0" xfId="4" applyNumberFormat="1" applyFont="1" applyBorder="1" applyAlignment="1">
      <alignment vertical="center"/>
    </xf>
    <xf numFmtId="0" fontId="39" fillId="0" borderId="0" xfId="4" applyFont="1" applyBorder="1" applyAlignment="1">
      <alignment horizontal="right" vertical="center"/>
    </xf>
    <xf numFmtId="38" fontId="30" fillId="0" borderId="0" xfId="0" applyNumberFormat="1" applyFont="1" applyAlignment="1">
      <alignment horizontal="center"/>
    </xf>
    <xf numFmtId="0" fontId="34" fillId="0" borderId="0" xfId="0" applyFont="1" applyAlignment="1">
      <alignment horizontal="center"/>
    </xf>
    <xf numFmtId="38" fontId="30" fillId="0" borderId="0" xfId="0" applyNumberFormat="1" applyFont="1" applyBorder="1" applyAlignment="1">
      <alignment horizontal="center"/>
    </xf>
    <xf numFmtId="0" fontId="30" fillId="0" borderId="1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4" fillId="0" borderId="0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/>
    </xf>
    <xf numFmtId="0" fontId="34" fillId="0" borderId="0" xfId="4" applyFont="1" applyBorder="1" applyAlignment="1">
      <alignment horizontal="center" wrapText="1" shrinkToFit="1"/>
    </xf>
    <xf numFmtId="38" fontId="22" fillId="0" borderId="0" xfId="0" applyNumberFormat="1" applyFont="1" applyBorder="1" applyAlignment="1">
      <alignment horizont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/>
    </xf>
    <xf numFmtId="0" fontId="0" fillId="0" borderId="0" xfId="0" applyFont="1" applyFill="1" applyAlignment="1">
      <alignment horizontal="left"/>
    </xf>
  </cellXfs>
  <cellStyles count="77">
    <cellStyle name="0,0_x000d__x000a_NA_x000d__x000a_" xfId="6" xr:uid="{00000000-0005-0000-0000-000000000000}"/>
    <cellStyle name="Comma 2" xfId="2" xr:uid="{00000000-0005-0000-0000-000002000000}"/>
    <cellStyle name="Comma 2 2" xfId="40" xr:uid="{00000000-0005-0000-0000-000003000000}"/>
    <cellStyle name="Comma 2 2 2" xfId="41" xr:uid="{00000000-0005-0000-0000-000004000000}"/>
    <cellStyle name="Comma 2 2 3" xfId="42" xr:uid="{00000000-0005-0000-0000-000005000000}"/>
    <cellStyle name="Comma 2 3" xfId="8" xr:uid="{00000000-0005-0000-0000-000006000000}"/>
    <cellStyle name="Comma 2 3 2" xfId="43" xr:uid="{00000000-0005-0000-0000-000007000000}"/>
    <cellStyle name="Comma 2 4" xfId="39" xr:uid="{00000000-0005-0000-0000-000008000000}"/>
    <cellStyle name="Comma 2 5" xfId="24" xr:uid="{00000000-0005-0000-0000-000009000000}"/>
    <cellStyle name="Comma 2 6" xfId="18" xr:uid="{00000000-0005-0000-0000-00000A000000}"/>
    <cellStyle name="Comma 2 7" xfId="73" xr:uid="{8EC6872A-1EFA-4CED-960E-96F1358D920F}"/>
    <cellStyle name="Comma 3" xfId="7" xr:uid="{00000000-0005-0000-0000-00000B000000}"/>
    <cellStyle name="Comma 3 2" xfId="51" xr:uid="{00000000-0005-0000-0000-00000C000000}"/>
    <cellStyle name="Comma 4" xfId="44" xr:uid="{00000000-0005-0000-0000-00000D000000}"/>
    <cellStyle name="Comma 4 2" xfId="45" xr:uid="{00000000-0005-0000-0000-00000E000000}"/>
    <cellStyle name="Comma 42" xfId="19" xr:uid="{00000000-0005-0000-0000-00000F000000}"/>
    <cellStyle name="Comma 5" xfId="38" xr:uid="{00000000-0005-0000-0000-000010000000}"/>
    <cellStyle name="Comma 6" xfId="23" xr:uid="{00000000-0005-0000-0000-000011000000}"/>
    <cellStyle name="Comma 68" xfId="70" xr:uid="{04BFE2D9-9576-4CCF-A0A7-F06D9D26A823}"/>
    <cellStyle name="Comma 7" xfId="74" xr:uid="{91F9AF9B-809A-48CA-A1E2-DC2DCCEF9819}"/>
    <cellStyle name="Comma 76" xfId="3" xr:uid="{00000000-0005-0000-0000-000012000000}"/>
    <cellStyle name="Comma 9 2" xfId="9" xr:uid="{00000000-0005-0000-0000-000013000000}"/>
    <cellStyle name="comma zerodec" xfId="25" xr:uid="{00000000-0005-0000-0000-000014000000}"/>
    <cellStyle name="Currency 2" xfId="16" xr:uid="{00000000-0005-0000-0000-000015000000}"/>
    <cellStyle name="Currency1" xfId="26" xr:uid="{00000000-0005-0000-0000-000016000000}"/>
    <cellStyle name="Dollar (zero dec)" xfId="27" xr:uid="{00000000-0005-0000-0000-000017000000}"/>
    <cellStyle name="Grey" xfId="28" xr:uid="{00000000-0005-0000-0000-000018000000}"/>
    <cellStyle name="Input [yellow]" xfId="29" xr:uid="{00000000-0005-0000-0000-000019000000}"/>
    <cellStyle name="no dec" xfId="30" xr:uid="{00000000-0005-0000-0000-00001A000000}"/>
    <cellStyle name="Normal - Style1" xfId="31" xr:uid="{00000000-0005-0000-0000-00001C000000}"/>
    <cellStyle name="Normal 10" xfId="57" xr:uid="{00000000-0005-0000-0000-00001D000000}"/>
    <cellStyle name="Normal 11" xfId="60" xr:uid="{00000000-0005-0000-0000-00001E000000}"/>
    <cellStyle name="Normal 12" xfId="62" xr:uid="{00000000-0005-0000-0000-00001F000000}"/>
    <cellStyle name="Normal 12 2" xfId="75" xr:uid="{38B6BFC5-B707-4841-B775-47D9C4A82EDC}"/>
    <cellStyle name="Normal 13" xfId="58" xr:uid="{00000000-0005-0000-0000-000020000000}"/>
    <cellStyle name="Normal 14" xfId="59" xr:uid="{00000000-0005-0000-0000-000021000000}"/>
    <cellStyle name="Normal 15" xfId="61" xr:uid="{00000000-0005-0000-0000-000022000000}"/>
    <cellStyle name="Normal 16" xfId="63" xr:uid="{00000000-0005-0000-0000-000023000000}"/>
    <cellStyle name="Normal 17" xfId="64" xr:uid="{00000000-0005-0000-0000-000024000000}"/>
    <cellStyle name="Normal 18" xfId="65" xr:uid="{00000000-0005-0000-0000-000025000000}"/>
    <cellStyle name="Normal 19" xfId="66" xr:uid="{00000000-0005-0000-0000-000026000000}"/>
    <cellStyle name="Normal 2" xfId="4" xr:uid="{00000000-0005-0000-0000-000027000000}"/>
    <cellStyle name="Normal 2 2" xfId="46" xr:uid="{00000000-0005-0000-0000-000028000000}"/>
    <cellStyle name="Normal 2 2 2" xfId="47" xr:uid="{00000000-0005-0000-0000-000029000000}"/>
    <cellStyle name="Normal 2 3" xfId="32" xr:uid="{00000000-0005-0000-0000-00002A000000}"/>
    <cellStyle name="Normal 2 4" xfId="33" xr:uid="{00000000-0005-0000-0000-00002B000000}"/>
    <cellStyle name="Normal 2 4 2" xfId="71" xr:uid="{776A481B-2F91-4D98-B0BF-024E08DE4B9A}"/>
    <cellStyle name="Normal 2 5" xfId="53" xr:uid="{00000000-0005-0000-0000-00002C000000}"/>
    <cellStyle name="Normal 2 6" xfId="15" xr:uid="{00000000-0005-0000-0000-00002D000000}"/>
    <cellStyle name="Normal 2 7" xfId="72" xr:uid="{5F6C9C01-7974-4F87-8CC0-2C1503C51791}"/>
    <cellStyle name="Normal 20" xfId="67" xr:uid="{00000000-0005-0000-0000-00002E000000}"/>
    <cellStyle name="Normal 3" xfId="5" xr:uid="{00000000-0005-0000-0000-00002F000000}"/>
    <cellStyle name="Normal 3 2" xfId="17" xr:uid="{00000000-0005-0000-0000-000030000000}"/>
    <cellStyle name="Normal 37 2" xfId="48" xr:uid="{00000000-0005-0000-0000-000031000000}"/>
    <cellStyle name="Normal 4" xfId="37" xr:uid="{00000000-0005-0000-0000-000032000000}"/>
    <cellStyle name="Normal 5" xfId="22" xr:uid="{00000000-0005-0000-0000-000033000000}"/>
    <cellStyle name="Normal 52" xfId="10" xr:uid="{00000000-0005-0000-0000-000034000000}"/>
    <cellStyle name="Normal 53" xfId="11" xr:uid="{00000000-0005-0000-0000-000035000000}"/>
    <cellStyle name="Normal 53 2" xfId="20" xr:uid="{00000000-0005-0000-0000-000036000000}"/>
    <cellStyle name="Normal 54" xfId="12" xr:uid="{00000000-0005-0000-0000-000037000000}"/>
    <cellStyle name="Normal 55" xfId="13" xr:uid="{00000000-0005-0000-0000-000038000000}"/>
    <cellStyle name="Normal 6" xfId="52" xr:uid="{00000000-0005-0000-0000-000039000000}"/>
    <cellStyle name="Normal 7" xfId="54" xr:uid="{00000000-0005-0000-0000-00003A000000}"/>
    <cellStyle name="Normal 7 2" xfId="14" xr:uid="{00000000-0005-0000-0000-00003B000000}"/>
    <cellStyle name="Normal 79" xfId="68" xr:uid="{6353903A-342E-4F87-A507-8F490169B8AE}"/>
    <cellStyle name="Normal 8" xfId="55" xr:uid="{00000000-0005-0000-0000-00003C000000}"/>
    <cellStyle name="Normal 9" xfId="56" xr:uid="{00000000-0005-0000-0000-00003D000000}"/>
    <cellStyle name="Normal_KCE44Y" xfId="76" xr:uid="{3BA6E9BB-82B7-4E46-B323-B7A3CAF58BEC}"/>
    <cellStyle name="Normal_SSSCE2" xfId="69" xr:uid="{0715EBA6-56C7-450D-BF6C-9AD9454BC675}"/>
    <cellStyle name="Percent [2]" xfId="35" xr:uid="{00000000-0005-0000-0000-00003F000000}"/>
    <cellStyle name="Percent 2" xfId="34" xr:uid="{00000000-0005-0000-0000-000040000000}"/>
    <cellStyle name="Percent 3" xfId="49" xr:uid="{00000000-0005-0000-0000-000041000000}"/>
    <cellStyle name="Quantity" xfId="36" xr:uid="{00000000-0005-0000-0000-000042000000}"/>
    <cellStyle name="Style 1" xfId="21" xr:uid="{00000000-0005-0000-0000-000043000000}"/>
    <cellStyle name="จุลภาค" xfId="1" builtinId="3"/>
    <cellStyle name="ปกติ" xfId="0" builtinId="0"/>
    <cellStyle name="วฅมุ_ฟ๙ฐฃฟไพเบธฐํ" xfId="50" xr:uid="{00000000-0005-0000-0000-000045000000}"/>
  </cellStyles>
  <dxfs count="0"/>
  <tableStyles count="0" defaultTableStyle="TableStyleMedium2" defaultPivotStyle="PivotStyleLight16"/>
  <colors>
    <mruColors>
      <color rgb="FF00FF00"/>
      <color rgb="FF00FFCC"/>
      <color rgb="FF99FFCC"/>
      <color rgb="FFCC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Gof-/Audit-56/Fon/&#3626;&#3605;&#3641;&#3621;&#3609;&#3634;&#3609;&#3634;&#3623;&#3633;&#3626;&#3604;&#3640;%20Y'56/Y'56/&#3605;&#3634;&#3621;/19.&#3619;&#3634;&#3618;&#3621;&#3632;&#3648;&#3629;&#3637;&#3618;&#3604;&#3611;&#3619;&#3632;&#3585;&#3629;&#3610;&#3591;&#3610;&#3585;&#3634;&#3619;&#3648;&#3591;&#3636;&#3609;&#3652;&#3605;&#3619;&#3617;&#3634;&#3626;3&#3611;&#3637;54/11.&#3627;&#3609;&#3637;&#3657;&#3626;&#3636;&#3609;&#3605;&#3634;&#3617;&#3626;&#3633;&#3597;&#3597;&#3634;&#3648;&#3594;&#3656;&#3634;&#3595;&#3639;&#3657;&#3629;/hiperchase-30-09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30%20Account%20and%20finance\Benja\Bank%20Reconciliation\2007\2007-12%20=%20&#3608;&#3588;%2050\Documents%20and%20Settings\Administrator\Local%20Settings\Temporary%20Internet%20Files\Content.IE5\C1Q3G5I7\Cashflowbrb47-07%20form%20Audi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Documents%20and%20Settings/bkntr/Desktop/Chronos/Y2004%20-%20Mar/data/Cost/tot_332/cost/revised/data/tot_332/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-my.sharepoint.com/Bonus/1999/Master/KWL/1999%20Bonu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HR%20Information\Employees%20&amp;%20Benefits%20entitlement%202009\Employees%20Data%20Base%20200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-my.sharepoint.com/Users/satavee%20bhunthuvanic/Documents/AMATA%20B.GRIM/Retirement%20benefit/Test%20underlying%20employee%20data-BIP.xlsm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microsoft.com/office/2019/04/relationships/externalLinkLongPath" Target="file:///M:\430%20Account%20and%20finance\Benja\Bank%20Reconciliation\2007\2007-12%20=%20&#3608;&#3588;%2050\Documents%20and%20Settings\Administrator\Local%20Settings\Temporary%20Internet%20Files\Content.IE5\C1Q3G5I7\2300%20Total%20Detail%20%20Balanace%20Sheet%20Combined%20Leadsheet%20-Grouping.xls?098A0520" TargetMode="External"/><Relationship Id="rId1" Type="http://schemas.openxmlformats.org/officeDocument/2006/relationships/externalLinkPath" Target="file:///\\098A0520\2300%20Total%20Detail%20%20Balanace%20Sheet%20Combined%20Leadsheet%20-Groupi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Local%20Settings\Temporary%20Internet%20Files\OLK69\Documents%20and%20Settings\RAVI\Local%20Settings\Temporary%20Internet%20Files\OLK24B\BA-FS4709%20J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-my.sharepoint.com/Users/satavee%20bhunthuvanic/Documents/AMATA%20B.GRIM/Retirement%20benefit/Test%20underlying%20employee%20data-ABP1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-my.sharepoint.com/Users/satavee%20bhunthuvanic/Documents/AMATA%20B.GRIM/Retirement%20benefit/Gain%20understanding%20and%20test%20benefit%20plan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ud%20in%20Pro\Audit%20Procedures\Sampling\Sampling%20tool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on/Operating51/Aug51/Operating%20&#3611;&#3619;&#3632;&#3592;&#3635;&#3648;&#3604;&#3639;&#3629;&#3609;%20&#3626;.&#3588;.5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PUENG\BS&amp;CF20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hkhqsrv59\hr\Users\Jay\KLN\A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-my.sharepoint.com/Bonus/1999/Master/KWL/KWL%20(No%20Increment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-my.sharepoint.com/Users/USER/Desktop/Orisoft/OTC/OTC%202017/139%20AR%20Template%202017_P12(30days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รับปรุง-2416433"/>
      <sheetName val="รายการปรับปรุง-2416409"/>
      <sheetName val="รายการปรับปรุง-2316536"/>
      <sheetName val="สรุปยอดคงเหลือที่ถูกต้องไตร3"/>
      <sheetName val="สรุปสัญญา"/>
      <sheetName val="Sheet10"/>
      <sheetName val="51หมดแล้ว"/>
      <sheetName val="000553002858"/>
      <sheetName val="000553002694"/>
      <sheetName val="13-TA11428"/>
      <sheetName val="2316536"/>
      <sheetName val="2416433"/>
      <sheetName val="2416409"/>
      <sheetName val="PHP6243020"/>
      <sheetName val="PHP6243019"/>
      <sheetName val="รายการปรับ 2 คันหลัง"/>
      <sheetName val="NOTE"/>
      <sheetName val="กฏเกณฑ์"/>
      <sheetName val="Sheet1"/>
      <sheetName val="Sheet3"/>
    </sheetNames>
    <sheetDataSet>
      <sheetData sheetId="0"/>
      <sheetData sheetId="1"/>
      <sheetData sheetId="2"/>
      <sheetData sheetId="3"/>
      <sheetData sheetId="4">
        <row r="1">
          <cell r="A1" t="str">
            <v>บจ.เอส.เอส.แมนูแฟคเจอริ่ง</v>
          </cell>
          <cell r="D1" t="str">
            <v>Subject  :  สรุปสัญญาเช่าซื้อ</v>
          </cell>
          <cell r="V1" t="str">
            <v xml:space="preserve"> </v>
          </cell>
        </row>
        <row r="2">
          <cell r="A2" t="str">
            <v>รายละเอียดสัญญาเช่า</v>
          </cell>
          <cell r="D2" t="str">
            <v>By  :</v>
          </cell>
        </row>
        <row r="3">
          <cell r="A3" t="str">
            <v>ปี 2554</v>
          </cell>
        </row>
        <row r="4">
          <cell r="B4" t="str">
            <v>เช่าซื้อ</v>
          </cell>
        </row>
        <row r="5">
          <cell r="A5" t="str">
            <v>Description</v>
          </cell>
          <cell r="B5" t="str">
            <v>ISUZU CAB 4</v>
          </cell>
          <cell r="E5" t="str">
            <v>ISUZU CAB 4</v>
          </cell>
          <cell r="H5" t="str">
            <v>ISUZU CAB 4</v>
          </cell>
          <cell r="K5" t="str">
            <v>ISUZU  SPACECAB SLX</v>
          </cell>
          <cell r="N5" t="str">
            <v>ISUZU  SPACECAB SLX</v>
          </cell>
          <cell r="Q5" t="str">
            <v>ISUZU -D-MAX</v>
          </cell>
          <cell r="T5" t="str">
            <v>ISUZU -D-MAX</v>
          </cell>
          <cell r="W5" t="str">
            <v>TOYOTA CAMRY</v>
          </cell>
          <cell r="Z5" t="str">
            <v>TOYOTA Hilux Vigo</v>
          </cell>
          <cell r="AC5" t="str">
            <v>TOYOTA CAMRY</v>
          </cell>
        </row>
        <row r="8">
          <cell r="A8" t="str">
            <v>เลขที่สัญญา</v>
          </cell>
        </row>
        <row r="9">
          <cell r="A9" t="str">
            <v>สัญญาลงวันที่</v>
          </cell>
        </row>
        <row r="10">
          <cell r="A10" t="str">
            <v>ผู้ให้เช่า</v>
          </cell>
        </row>
        <row r="11">
          <cell r="A11" t="str">
            <v>ผู้เช่า</v>
          </cell>
        </row>
        <row r="12">
          <cell r="A12" t="str">
            <v>ทรัพย์สินที่เช่า</v>
          </cell>
        </row>
        <row r="13">
          <cell r="A13" t="str">
            <v>เลขทะบียน</v>
          </cell>
        </row>
        <row r="14">
          <cell r="A14" t="str">
            <v>อัตราดอกเบี้ย/ปี</v>
          </cell>
        </row>
        <row r="15">
          <cell r="A15" t="str">
            <v>จำนวนงวด</v>
          </cell>
        </row>
        <row r="16">
          <cell r="A16" t="str">
            <v>วันที่ชำระงวดแรก</v>
          </cell>
        </row>
        <row r="19">
          <cell r="A19" t="str">
            <v>ราคาเงินสด</v>
          </cell>
        </row>
        <row r="20">
          <cell r="A20" t="str">
            <v>(หัก) เงินประกัน/เงินชำระงวดแรก</v>
          </cell>
        </row>
        <row r="21">
          <cell r="A21" t="str">
            <v>รวมเงินต้นที่ต้องผ่อน</v>
          </cell>
        </row>
        <row r="23">
          <cell r="A23" t="str">
            <v>ราคาต่องวด</v>
          </cell>
        </row>
        <row r="24">
          <cell r="A24" t="str">
            <v>ดอกเบี้ยเช่าซื้อ</v>
          </cell>
        </row>
        <row r="25">
          <cell r="A25" t="str">
            <v>งวดจ่าย</v>
          </cell>
        </row>
        <row r="26">
          <cell r="A26" t="str">
            <v>การค้ำประกัน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begin new"/>
      <sheetName val="BSbrb begin new (one world)"/>
      <sheetName val="BSbrb begin new"/>
      <sheetName val="BSbrb 2004-07 One world"/>
      <sheetName val="BSbrb 2004-07"/>
      <sheetName val="BSbrb end new"/>
      <sheetName val="Lead"/>
      <sheetName val="Bs begin+end"/>
      <sheetName val="Bs THAI"/>
      <sheetName val="compare BSdetail"/>
      <sheetName val="บำเหน็จพนักงาน"/>
      <sheetName val="กระทบ Assets"/>
      <sheetName val="cashsheet"/>
      <sheetName val="cashflow Thai"/>
      <sheetName val="cash flows Audit"/>
      <sheetName val="สรุป cashflow new "/>
      <sheetName val="ยอดเงินเพื่อสรุป cf "/>
      <sheetName val="PL compare budget"/>
      <sheetName val="cash comp budget (new)"/>
      <sheetName val="Chart1"/>
      <sheetName val="cash comp budget"/>
      <sheetName val="Budget"/>
      <sheetName val="ข้อมูลห้ามลบ"/>
      <sheetName val="RES"/>
      <sheetName val="Intang Movement"/>
      <sheetName val="FA Movement HY"/>
      <sheetName val="CF Indirect method"/>
      <sheetName val="Template Forecast BS-PL(พันบาท)"/>
      <sheetName val="InterCompany"/>
      <sheetName val="Cashflowbrb47-07 form Audit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 t="str">
            <v>June 30,2004</v>
          </cell>
        </row>
        <row r="4">
          <cell r="F4">
            <v>68670360.510000005</v>
          </cell>
        </row>
        <row r="5">
          <cell r="F5">
            <v>103908.6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68774269.109999999</v>
          </cell>
        </row>
        <row r="11">
          <cell r="F11">
            <v>7243407.0999999996</v>
          </cell>
        </row>
        <row r="12">
          <cell r="F12">
            <v>-3597555.67</v>
          </cell>
        </row>
        <row r="13">
          <cell r="F13">
            <v>2765011.75</v>
          </cell>
        </row>
        <row r="14">
          <cell r="F14">
            <v>11137591.58</v>
          </cell>
        </row>
        <row r="15">
          <cell r="F15">
            <v>2382.34</v>
          </cell>
        </row>
        <row r="16">
          <cell r="F16">
            <v>2244.91</v>
          </cell>
        </row>
        <row r="17">
          <cell r="F17">
            <v>942610.6</v>
          </cell>
        </row>
        <row r="18">
          <cell r="F18">
            <v>4043.66</v>
          </cell>
        </row>
        <row r="19">
          <cell r="F19">
            <v>43486834.25</v>
          </cell>
        </row>
        <row r="20">
          <cell r="F20">
            <v>420646.77</v>
          </cell>
        </row>
        <row r="21">
          <cell r="F21">
            <v>39714.32</v>
          </cell>
        </row>
        <row r="22">
          <cell r="F22">
            <v>324749.8</v>
          </cell>
        </row>
        <row r="23">
          <cell r="F23">
            <v>293364.34000000003</v>
          </cell>
        </row>
        <row r="24">
          <cell r="F24">
            <v>165593578.74000001</v>
          </cell>
        </row>
        <row r="25">
          <cell r="F25">
            <v>75319.47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228733943.96000001</v>
          </cell>
        </row>
        <row r="43">
          <cell r="F43">
            <v>1840269.07</v>
          </cell>
        </row>
        <row r="44">
          <cell r="F44">
            <v>4533299.74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6373568.8100000005</v>
          </cell>
        </row>
        <row r="50">
          <cell r="F50">
            <v>0</v>
          </cell>
        </row>
        <row r="51">
          <cell r="F51">
            <v>0</v>
          </cell>
        </row>
        <row r="53">
          <cell r="F53">
            <v>0</v>
          </cell>
        </row>
        <row r="54">
          <cell r="F54">
            <v>4813376154</v>
          </cell>
        </row>
        <row r="55">
          <cell r="F55">
            <v>111810610</v>
          </cell>
        </row>
        <row r="56">
          <cell r="F56">
            <v>4925186764</v>
          </cell>
        </row>
        <row r="58">
          <cell r="F58">
            <v>0</v>
          </cell>
        </row>
        <row r="59">
          <cell r="F59">
            <v>1047192300</v>
          </cell>
        </row>
        <row r="60">
          <cell r="F60">
            <v>0</v>
          </cell>
        </row>
        <row r="61">
          <cell r="F61">
            <v>-119975950</v>
          </cell>
        </row>
        <row r="62">
          <cell r="F62">
            <v>0</v>
          </cell>
        </row>
        <row r="63">
          <cell r="F63">
            <v>11725008.4</v>
          </cell>
        </row>
        <row r="64">
          <cell r="F64">
            <v>938941358.39999998</v>
          </cell>
        </row>
        <row r="66">
          <cell r="F66">
            <v>224891075.99000001</v>
          </cell>
        </row>
        <row r="67">
          <cell r="F67">
            <v>5750560.0099999998</v>
          </cell>
        </row>
        <row r="68">
          <cell r="F68">
            <v>620089.94999999995</v>
          </cell>
        </row>
        <row r="69">
          <cell r="F69">
            <v>1899500</v>
          </cell>
        </row>
        <row r="70">
          <cell r="F70">
            <v>1446640</v>
          </cell>
        </row>
        <row r="71">
          <cell r="F71">
            <v>0</v>
          </cell>
        </row>
        <row r="72">
          <cell r="F72">
            <v>234607865.94999999</v>
          </cell>
        </row>
        <row r="74">
          <cell r="F74">
            <v>311169.59999999998</v>
          </cell>
        </row>
        <row r="75">
          <cell r="F75">
            <v>12356947.59</v>
          </cell>
        </row>
        <row r="76">
          <cell r="F76">
            <v>851000</v>
          </cell>
        </row>
        <row r="77">
          <cell r="F77">
            <v>3902780</v>
          </cell>
        </row>
        <row r="78">
          <cell r="F78">
            <v>1406180</v>
          </cell>
        </row>
        <row r="79">
          <cell r="F79">
            <v>0</v>
          </cell>
        </row>
        <row r="80">
          <cell r="F80">
            <v>47411740.350000001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66239817.539999999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4">
          <cell r="F94">
            <v>0</v>
          </cell>
        </row>
        <row r="95">
          <cell r="F95">
            <v>0</v>
          </cell>
        </row>
        <row r="97">
          <cell r="F97">
            <v>709851.33</v>
          </cell>
        </row>
        <row r="98">
          <cell r="F98">
            <v>0</v>
          </cell>
        </row>
        <row r="99">
          <cell r="F99">
            <v>709851.33</v>
          </cell>
        </row>
        <row r="101">
          <cell r="F101">
            <v>0</v>
          </cell>
        </row>
        <row r="103">
          <cell r="F103">
            <v>241719.24</v>
          </cell>
        </row>
        <row r="104">
          <cell r="F104">
            <v>0</v>
          </cell>
        </row>
        <row r="105">
          <cell r="F105">
            <v>241719.24</v>
          </cell>
        </row>
        <row r="107">
          <cell r="F107">
            <v>8530170</v>
          </cell>
        </row>
        <row r="108">
          <cell r="F108">
            <v>-2128170</v>
          </cell>
        </row>
        <row r="109">
          <cell r="F109">
            <v>3016970</v>
          </cell>
        </row>
        <row r="110">
          <cell r="F110">
            <v>-2154900</v>
          </cell>
        </row>
        <row r="111">
          <cell r="F111">
            <v>2628450</v>
          </cell>
        </row>
        <row r="112">
          <cell r="F112">
            <v>2295720</v>
          </cell>
        </row>
        <row r="113">
          <cell r="F113">
            <v>117450257.8</v>
          </cell>
        </row>
        <row r="114">
          <cell r="F114">
            <v>28794660.739999998</v>
          </cell>
        </row>
        <row r="115">
          <cell r="F115">
            <v>65880040.539999999</v>
          </cell>
        </row>
        <row r="116">
          <cell r="F116">
            <v>19401063.550000001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243714262.63</v>
          </cell>
        </row>
        <row r="123">
          <cell r="F123">
            <v>-91864373</v>
          </cell>
        </row>
        <row r="124">
          <cell r="F124">
            <v>-394244.89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-92258617.890000001</v>
          </cell>
        </row>
        <row r="129">
          <cell r="F129">
            <v>0</v>
          </cell>
        </row>
        <row r="131">
          <cell r="F131">
            <v>21000</v>
          </cell>
        </row>
        <row r="132">
          <cell r="F132">
            <v>4000</v>
          </cell>
        </row>
        <row r="133">
          <cell r="F133">
            <v>6061810</v>
          </cell>
        </row>
        <row r="134">
          <cell r="F134">
            <v>500000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6586810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3">
          <cell r="F143">
            <v>5011492.38</v>
          </cell>
        </row>
        <row r="144">
          <cell r="F144">
            <v>4784090.88</v>
          </cell>
        </row>
        <row r="145">
          <cell r="F145">
            <v>271577754.68000001</v>
          </cell>
        </row>
        <row r="146">
          <cell r="F146">
            <v>1011544.79</v>
          </cell>
        </row>
        <row r="147">
          <cell r="F147">
            <v>806133.26</v>
          </cell>
        </row>
        <row r="148">
          <cell r="F148">
            <v>350000</v>
          </cell>
        </row>
        <row r="149">
          <cell r="F149">
            <v>1087791.8999999999</v>
          </cell>
        </row>
        <row r="150">
          <cell r="F150">
            <v>1019452.39</v>
          </cell>
        </row>
        <row r="151">
          <cell r="F151">
            <v>17097484.239999998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520000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303265744.51999998</v>
          </cell>
        </row>
        <row r="159">
          <cell r="F159">
            <v>-9915987.7400000002</v>
          </cell>
        </row>
        <row r="160">
          <cell r="F160">
            <v>0</v>
          </cell>
        </row>
        <row r="161">
          <cell r="F161">
            <v>-9915987.7400000002</v>
          </cell>
        </row>
        <row r="163">
          <cell r="F163">
            <v>7871000</v>
          </cell>
        </row>
        <row r="164">
          <cell r="F164">
            <v>0</v>
          </cell>
        </row>
        <row r="165">
          <cell r="F165">
            <v>228334837.5</v>
          </cell>
        </row>
        <row r="166">
          <cell r="F166">
            <v>236205837.5</v>
          </cell>
        </row>
        <row r="168">
          <cell r="F168">
            <v>42990654.200000003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-10914642.470000001</v>
          </cell>
        </row>
        <row r="172">
          <cell r="F172">
            <v>0</v>
          </cell>
        </row>
        <row r="173">
          <cell r="F173">
            <v>32076011.730000004</v>
          </cell>
        </row>
        <row r="175">
          <cell r="F175">
            <v>0</v>
          </cell>
        </row>
        <row r="177">
          <cell r="F177">
            <v>504053745.35000002</v>
          </cell>
        </row>
        <row r="178">
          <cell r="F178">
            <v>0</v>
          </cell>
        </row>
        <row r="179">
          <cell r="F179">
            <v>504053745.35000002</v>
          </cell>
        </row>
        <row r="181">
          <cell r="F181">
            <v>65171437.990000002</v>
          </cell>
        </row>
        <row r="182">
          <cell r="F182">
            <v>0</v>
          </cell>
        </row>
        <row r="183">
          <cell r="F183">
            <v>65171437.990000002</v>
          </cell>
        </row>
        <row r="185">
          <cell r="F185">
            <v>0</v>
          </cell>
        </row>
        <row r="186">
          <cell r="F186">
            <v>0</v>
          </cell>
        </row>
        <row r="188">
          <cell r="F188">
            <v>566743967.41999996</v>
          </cell>
        </row>
        <row r="189">
          <cell r="F189">
            <v>0</v>
          </cell>
        </row>
        <row r="190">
          <cell r="F190">
            <v>566743967.41999996</v>
          </cell>
        </row>
        <row r="192">
          <cell r="F192">
            <v>1593577725.3699999</v>
          </cell>
        </row>
        <row r="193">
          <cell r="F193">
            <v>71313829.060000002</v>
          </cell>
        </row>
        <row r="194">
          <cell r="F194">
            <v>253730237.06999999</v>
          </cell>
        </row>
        <row r="195">
          <cell r="F195">
            <v>374280071.75999999</v>
          </cell>
        </row>
        <row r="196">
          <cell r="F196">
            <v>119772000.92</v>
          </cell>
        </row>
        <row r="197">
          <cell r="F197">
            <v>136887764.16</v>
          </cell>
        </row>
        <row r="198">
          <cell r="F198">
            <v>2549561628.3399997</v>
          </cell>
        </row>
        <row r="200">
          <cell r="F200">
            <v>90629029.540000007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90629029.540000007</v>
          </cell>
        </row>
        <row r="209">
          <cell r="F209">
            <v>1339000</v>
          </cell>
        </row>
        <row r="210">
          <cell r="F210">
            <v>292846021.43000001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294185021.43000001</v>
          </cell>
        </row>
        <row r="216">
          <cell r="F216">
            <v>41047820.340000004</v>
          </cell>
        </row>
        <row r="217">
          <cell r="F217">
            <v>0</v>
          </cell>
        </row>
        <row r="218">
          <cell r="F218">
            <v>41047820.340000004</v>
          </cell>
        </row>
        <row r="220">
          <cell r="F220">
            <v>-51451293.789999999</v>
          </cell>
        </row>
        <row r="221">
          <cell r="F221">
            <v>-408757276.80000001</v>
          </cell>
        </row>
        <row r="222">
          <cell r="F222">
            <v>-1583335394.73</v>
          </cell>
        </row>
        <row r="223">
          <cell r="F223">
            <v>-67343807.129999995</v>
          </cell>
        </row>
        <row r="224">
          <cell r="F224">
            <v>-245570110.59999999</v>
          </cell>
        </row>
        <row r="225">
          <cell r="F225">
            <v>-374117745.58999997</v>
          </cell>
        </row>
        <row r="226">
          <cell r="F226">
            <v>-104056026.5</v>
          </cell>
        </row>
        <row r="227">
          <cell r="F227">
            <v>-88361481.370000005</v>
          </cell>
        </row>
        <row r="228">
          <cell r="F228">
            <v>-121592950.42</v>
          </cell>
        </row>
        <row r="229">
          <cell r="F229">
            <v>-1338997</v>
          </cell>
        </row>
        <row r="230">
          <cell r="F230">
            <v>-191053411.81999999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-3236978495.7500005</v>
          </cell>
        </row>
        <row r="244">
          <cell r="F244">
            <v>0</v>
          </cell>
        </row>
        <row r="246">
          <cell r="F246">
            <v>0</v>
          </cell>
        </row>
        <row r="247">
          <cell r="F247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5">
          <cell r="F255">
            <v>163873.29999999999</v>
          </cell>
        </row>
        <row r="256">
          <cell r="F256">
            <v>1389842.08</v>
          </cell>
        </row>
        <row r="257">
          <cell r="F257">
            <v>0</v>
          </cell>
        </row>
        <row r="258">
          <cell r="F258">
            <v>1553715.3800000001</v>
          </cell>
        </row>
        <row r="260">
          <cell r="F260">
            <v>-73106665.769999996</v>
          </cell>
        </row>
        <row r="261">
          <cell r="F261">
            <v>0</v>
          </cell>
        </row>
        <row r="262">
          <cell r="F262">
            <v>-73106665.769999996</v>
          </cell>
        </row>
        <row r="264">
          <cell r="F264">
            <v>-4411024.38</v>
          </cell>
        </row>
        <row r="265">
          <cell r="F265">
            <v>0</v>
          </cell>
        </row>
        <row r="266">
          <cell r="F266">
            <v>-4411024.38</v>
          </cell>
        </row>
        <row r="268">
          <cell r="F268">
            <v>-2913445.04</v>
          </cell>
        </row>
        <row r="269">
          <cell r="F269">
            <v>-73684596.390000001</v>
          </cell>
        </row>
        <row r="270">
          <cell r="F270">
            <v>0</v>
          </cell>
        </row>
        <row r="271">
          <cell r="F271">
            <v>-76598041.430000007</v>
          </cell>
        </row>
        <row r="273">
          <cell r="F273">
            <v>-975600</v>
          </cell>
        </row>
        <row r="274">
          <cell r="F274">
            <v>-975600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5">
          <cell r="F285">
            <v>-682343.6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-1127857.3700000001</v>
          </cell>
        </row>
        <row r="289">
          <cell r="F289">
            <v>15283.65</v>
          </cell>
        </row>
        <row r="290">
          <cell r="F290">
            <v>0</v>
          </cell>
        </row>
        <row r="291">
          <cell r="F291">
            <v>-3589680</v>
          </cell>
        </row>
        <row r="292">
          <cell r="F292">
            <v>-4127209.94</v>
          </cell>
        </row>
        <row r="293">
          <cell r="F293">
            <v>-20253110.34</v>
          </cell>
        </row>
        <row r="294">
          <cell r="F294">
            <v>-5387957.9199999999</v>
          </cell>
        </row>
        <row r="295">
          <cell r="F295">
            <v>-11647193.039999999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-46800068.560000002</v>
          </cell>
        </row>
        <row r="305">
          <cell r="F305">
            <v>-111920541.93000001</v>
          </cell>
        </row>
        <row r="306">
          <cell r="F306">
            <v>-29589517.699999999</v>
          </cell>
        </row>
        <row r="307">
          <cell r="F307">
            <v>-3671186.92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-145181246.54999998</v>
          </cell>
        </row>
        <row r="312">
          <cell r="F312">
            <v>0</v>
          </cell>
        </row>
        <row r="313">
          <cell r="F313">
            <v>-137418502</v>
          </cell>
        </row>
        <row r="314">
          <cell r="F314">
            <v>-137418502</v>
          </cell>
        </row>
        <row r="316">
          <cell r="F316">
            <v>0</v>
          </cell>
        </row>
        <row r="318">
          <cell r="F318">
            <v>0</v>
          </cell>
        </row>
        <row r="320">
          <cell r="F320">
            <v>0</v>
          </cell>
        </row>
        <row r="322">
          <cell r="F322">
            <v>0</v>
          </cell>
        </row>
        <row r="324">
          <cell r="F324">
            <v>-600000</v>
          </cell>
        </row>
        <row r="325">
          <cell r="F325">
            <v>0</v>
          </cell>
        </row>
        <row r="326">
          <cell r="F326">
            <v>-600000</v>
          </cell>
        </row>
        <row r="328">
          <cell r="F328">
            <v>-1058917307.67</v>
          </cell>
        </row>
        <row r="329">
          <cell r="F329">
            <v>0</v>
          </cell>
        </row>
        <row r="330">
          <cell r="F330">
            <v>-1058917307.67</v>
          </cell>
        </row>
        <row r="332">
          <cell r="F332">
            <v>-60000</v>
          </cell>
        </row>
        <row r="333">
          <cell r="F333">
            <v>-141000000</v>
          </cell>
        </row>
        <row r="334">
          <cell r="F334">
            <v>-4219000000</v>
          </cell>
        </row>
        <row r="335">
          <cell r="F335">
            <v>-820999999.51999998</v>
          </cell>
        </row>
        <row r="336">
          <cell r="F336">
            <v>-40000000</v>
          </cell>
        </row>
        <row r="337">
          <cell r="F337">
            <v>-826702257.25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-6047762256.7700005</v>
          </cell>
        </row>
        <row r="347">
          <cell r="F347">
            <v>0</v>
          </cell>
        </row>
        <row r="348">
          <cell r="F348">
            <v>473680375.99999809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สรุปสัญญา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HP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rent Employee"/>
      <sheetName val="Shift"/>
      <sheetName val="Birthday"/>
      <sheetName val="Id card"/>
      <sheetName val="Account book"/>
      <sheetName val="Locker"/>
      <sheetName val="Van"/>
      <sheetName val="Dental"/>
      <sheetName val="Maternity"/>
      <sheetName val="Education"/>
      <sheetName val="Total"/>
      <sheetName val="เข้าใหม่ - ลาออก"/>
      <sheetName val="FF_21_a_"/>
    </sheetNames>
    <sheetDataSet>
      <sheetData sheetId="0"/>
      <sheetData sheetId="1"/>
      <sheetData sheetId="2"/>
      <sheetData sheetId="3">
        <row r="4">
          <cell r="B4" t="str">
            <v>00002</v>
          </cell>
          <cell r="C4" t="str">
            <v>Ms. Waraluck On-Noom</v>
          </cell>
          <cell r="D4" t="str">
            <v>Quality Division Manager</v>
          </cell>
          <cell r="E4">
            <v>14223276</v>
          </cell>
        </row>
        <row r="5">
          <cell r="B5" t="str">
            <v>00006</v>
          </cell>
          <cell r="C5" t="str">
            <v>Mr. Somboon Prompor</v>
          </cell>
          <cell r="D5" t="str">
            <v>Nozzle Cell Lead Hand</v>
          </cell>
          <cell r="E5">
            <v>14881188</v>
          </cell>
        </row>
        <row r="6">
          <cell r="B6" t="str">
            <v>00007</v>
          </cell>
          <cell r="C6" t="str">
            <v>Mr. Thamchun Parajit</v>
          </cell>
          <cell r="D6" t="str">
            <v>Combustion Cell Lead Hand</v>
          </cell>
          <cell r="E6">
            <v>14229995</v>
          </cell>
        </row>
        <row r="7">
          <cell r="B7" t="str">
            <v>00009</v>
          </cell>
          <cell r="C7" t="str">
            <v>Mr. Prajuab Piaklab</v>
          </cell>
          <cell r="D7" t="str">
            <v>Bucket Cell Supervisor</v>
          </cell>
          <cell r="E7">
            <v>14230390</v>
          </cell>
        </row>
        <row r="8">
          <cell r="B8" t="str">
            <v>00010</v>
          </cell>
          <cell r="C8" t="str">
            <v>Mr. Krisana Junwattanapun</v>
          </cell>
          <cell r="D8" t="str">
            <v>Combustion Cell Manager</v>
          </cell>
          <cell r="E8">
            <v>14881487</v>
          </cell>
        </row>
        <row r="9">
          <cell r="B9" t="str">
            <v>00011</v>
          </cell>
          <cell r="C9" t="str">
            <v>Mr. Somphon Kunpetkatitorn</v>
          </cell>
          <cell r="D9" t="str">
            <v>Nozzle Cell Supervisor</v>
          </cell>
          <cell r="E9">
            <v>14214812</v>
          </cell>
        </row>
        <row r="10">
          <cell r="B10" t="str">
            <v>00012</v>
          </cell>
          <cell r="C10" t="str">
            <v>Mr. Phajon Srinate</v>
          </cell>
          <cell r="D10" t="str">
            <v>Bucket Cell Lead Hand</v>
          </cell>
          <cell r="E10">
            <v>14216867</v>
          </cell>
        </row>
        <row r="11">
          <cell r="B11" t="str">
            <v>00013</v>
          </cell>
          <cell r="C11" t="str">
            <v>Mr. Tawatchai Srisura</v>
          </cell>
          <cell r="D11" t="str">
            <v>Thermal Cell Supervisor</v>
          </cell>
          <cell r="E11">
            <v>14230328</v>
          </cell>
        </row>
        <row r="12">
          <cell r="B12" t="str">
            <v>00014</v>
          </cell>
          <cell r="C12" t="str">
            <v>Mr. Somsak Phongpratum</v>
          </cell>
          <cell r="D12" t="str">
            <v>Thermal Cell Lead hand</v>
          </cell>
          <cell r="E12">
            <v>14219321</v>
          </cell>
        </row>
        <row r="13">
          <cell r="B13" t="str">
            <v>00015</v>
          </cell>
          <cell r="C13" t="str">
            <v>Mr. Rung Sokon</v>
          </cell>
          <cell r="D13" t="str">
            <v>Machinist Level I</v>
          </cell>
          <cell r="E13">
            <v>14234734</v>
          </cell>
        </row>
        <row r="14">
          <cell r="B14" t="str">
            <v>00019</v>
          </cell>
          <cell r="C14" t="str">
            <v>Mr. Chanok Moonjan</v>
          </cell>
          <cell r="D14" t="str">
            <v>Nozzle Cell Manager</v>
          </cell>
          <cell r="E14">
            <v>14232953</v>
          </cell>
        </row>
        <row r="15">
          <cell r="B15" t="str">
            <v>00020</v>
          </cell>
          <cell r="C15" t="str">
            <v>Mr. Methee Phuengphinsakool</v>
          </cell>
          <cell r="D15" t="str">
            <v>MR&amp;D Cell Lead Hand</v>
          </cell>
          <cell r="E15">
            <v>14884607</v>
          </cell>
        </row>
        <row r="16">
          <cell r="B16" t="str">
            <v>00024</v>
          </cell>
          <cell r="C16" t="str">
            <v>Mr. Chat Pompor</v>
          </cell>
          <cell r="D16" t="str">
            <v>Combustion Cell Lead Hand</v>
          </cell>
          <cell r="E16">
            <v>14236063</v>
          </cell>
        </row>
        <row r="17">
          <cell r="B17" t="str">
            <v>00025</v>
          </cell>
          <cell r="C17" t="str">
            <v>Mr. Adisorn Pansaad</v>
          </cell>
          <cell r="D17" t="str">
            <v>Combustion Cell Supervisor</v>
          </cell>
          <cell r="E17">
            <v>14227442</v>
          </cell>
        </row>
        <row r="18">
          <cell r="B18" t="str">
            <v>00029</v>
          </cell>
          <cell r="C18" t="str">
            <v>Ms. Yindee Petprapun</v>
          </cell>
          <cell r="D18" t="str">
            <v>Welder Level II</v>
          </cell>
          <cell r="E18">
            <v>14227884</v>
          </cell>
        </row>
        <row r="19">
          <cell r="B19" t="str">
            <v>00033</v>
          </cell>
          <cell r="C19" t="str">
            <v>Mr. Sangtong Ruangrat</v>
          </cell>
          <cell r="D19" t="str">
            <v>Blender Level III</v>
          </cell>
          <cell r="E19">
            <v>14227864</v>
          </cell>
        </row>
        <row r="20">
          <cell r="B20" t="str">
            <v>00040</v>
          </cell>
          <cell r="C20" t="str">
            <v>Mr. Payao Artaue</v>
          </cell>
          <cell r="D20" t="str">
            <v>Welder Level III</v>
          </cell>
          <cell r="E20">
            <v>14881158</v>
          </cell>
        </row>
        <row r="21">
          <cell r="B21" t="str">
            <v>00046</v>
          </cell>
          <cell r="C21" t="str">
            <v>Mr. Narongsak Sritha</v>
          </cell>
          <cell r="D21" t="str">
            <v>Inspector Level III</v>
          </cell>
          <cell r="E21">
            <v>14226779</v>
          </cell>
        </row>
        <row r="22">
          <cell r="B22" t="str">
            <v>00047</v>
          </cell>
          <cell r="C22" t="str">
            <v>Mr. Kreephol Thanaruthai</v>
          </cell>
          <cell r="D22" t="str">
            <v>Inspector Level III</v>
          </cell>
          <cell r="E22">
            <v>14227985</v>
          </cell>
        </row>
        <row r="23">
          <cell r="B23" t="str">
            <v>00052</v>
          </cell>
          <cell r="C23" t="str">
            <v>Mr. Theerawat Chaladkid</v>
          </cell>
          <cell r="D23" t="str">
            <v>Plasma Operator Level II</v>
          </cell>
          <cell r="E23">
            <v>14215948</v>
          </cell>
        </row>
        <row r="24">
          <cell r="B24" t="str">
            <v>00055</v>
          </cell>
          <cell r="C24" t="str">
            <v>Mr. Prachern Jaempradaeng</v>
          </cell>
          <cell r="D24" t="str">
            <v>Nozzle Cell Lead Hand</v>
          </cell>
          <cell r="E24">
            <v>14226542</v>
          </cell>
        </row>
        <row r="25">
          <cell r="B25" t="str">
            <v>00057</v>
          </cell>
          <cell r="C25" t="str">
            <v>Ms. Wilaiporn Klaitrakool</v>
          </cell>
          <cell r="D25" t="str">
            <v>Logistics Coordinator</v>
          </cell>
          <cell r="E25">
            <v>14216786</v>
          </cell>
        </row>
        <row r="26">
          <cell r="B26" t="str">
            <v>00059</v>
          </cell>
          <cell r="C26" t="str">
            <v>Mr. Jaturong Saly</v>
          </cell>
          <cell r="D26" t="str">
            <v>Packing Operator</v>
          </cell>
          <cell r="E26">
            <v>14218928</v>
          </cell>
        </row>
        <row r="27">
          <cell r="B27" t="str">
            <v>00060</v>
          </cell>
          <cell r="C27" t="str">
            <v>Mr. Chumneern Chuntanit</v>
          </cell>
          <cell r="D27" t="str">
            <v>Blender Level II</v>
          </cell>
          <cell r="E27">
            <v>14881614</v>
          </cell>
        </row>
        <row r="28">
          <cell r="B28" t="str">
            <v>00061</v>
          </cell>
          <cell r="C28" t="str">
            <v>Mr. Peera Karakate</v>
          </cell>
          <cell r="D28" t="str">
            <v>Machinist Level III</v>
          </cell>
          <cell r="E28">
            <v>14232544</v>
          </cell>
        </row>
        <row r="29">
          <cell r="B29" t="str">
            <v>00062</v>
          </cell>
          <cell r="C29" t="str">
            <v>Mr. Monchai Puangmila</v>
          </cell>
          <cell r="D29" t="str">
            <v>Alloy Operator Level I</v>
          </cell>
          <cell r="E29">
            <v>14884599</v>
          </cell>
        </row>
        <row r="30">
          <cell r="B30" t="str">
            <v>00066</v>
          </cell>
          <cell r="C30" t="str">
            <v>Ms. Jittima Lotigorn</v>
          </cell>
          <cell r="D30" t="str">
            <v>Senior Accountant</v>
          </cell>
          <cell r="E30">
            <v>14231177</v>
          </cell>
        </row>
        <row r="31">
          <cell r="B31" t="str">
            <v>00067</v>
          </cell>
          <cell r="C31" t="str">
            <v>Mr. Samarn Deekhan</v>
          </cell>
          <cell r="D31" t="str">
            <v xml:space="preserve">Senior MR&amp;D Technician </v>
          </cell>
          <cell r="E31">
            <v>14224305</v>
          </cell>
        </row>
        <row r="32">
          <cell r="B32" t="str">
            <v>00070</v>
          </cell>
          <cell r="C32" t="str">
            <v>Mr. Kanchit Sonpeng</v>
          </cell>
          <cell r="D32" t="str">
            <v>Welder Level III</v>
          </cell>
          <cell r="E32">
            <v>14884586</v>
          </cell>
        </row>
        <row r="33">
          <cell r="B33" t="str">
            <v>00079</v>
          </cell>
          <cell r="C33" t="str">
            <v>Mr. Kriengkrai Kanhawak</v>
          </cell>
          <cell r="D33" t="str">
            <v>Blender Level I</v>
          </cell>
          <cell r="E33">
            <v>14229752</v>
          </cell>
        </row>
        <row r="34">
          <cell r="B34" t="str">
            <v>00080</v>
          </cell>
          <cell r="C34" t="str">
            <v>Mr. Sawieng Tawongsa</v>
          </cell>
          <cell r="D34" t="str">
            <v>Blender Level II</v>
          </cell>
          <cell r="E34">
            <v>14215698</v>
          </cell>
        </row>
        <row r="35">
          <cell r="B35" t="str">
            <v>00082</v>
          </cell>
          <cell r="C35" t="str">
            <v>Mr. Samai Paengkamwong</v>
          </cell>
          <cell r="D35" t="str">
            <v>Welder Level III</v>
          </cell>
          <cell r="E35">
            <v>14214655</v>
          </cell>
        </row>
        <row r="36">
          <cell r="B36" t="str">
            <v>00087</v>
          </cell>
          <cell r="C36" t="str">
            <v>Mr. Chakorn Gricharkom</v>
          </cell>
          <cell r="D36" t="str">
            <v>Bucket and MR&amp;D Cell Manager</v>
          </cell>
          <cell r="E36">
            <v>14217992</v>
          </cell>
        </row>
        <row r="37">
          <cell r="B37" t="str">
            <v>00090</v>
          </cell>
          <cell r="C37" t="str">
            <v>Mr. Jumnian Tiamthisong</v>
          </cell>
          <cell r="D37" t="str">
            <v>Blender Level III</v>
          </cell>
          <cell r="E37" t="str">
            <v>05905478</v>
          </cell>
        </row>
        <row r="38">
          <cell r="B38" t="str">
            <v>00092</v>
          </cell>
          <cell r="C38" t="str">
            <v>Mr. Wasan Nenjib</v>
          </cell>
          <cell r="D38" t="str">
            <v>Inspector Level III</v>
          </cell>
          <cell r="E38">
            <v>14881187</v>
          </cell>
        </row>
        <row r="39">
          <cell r="B39" t="str">
            <v>00094</v>
          </cell>
          <cell r="C39" t="str">
            <v>Mr. Songkran Sommy</v>
          </cell>
          <cell r="D39" t="str">
            <v>Furnace Operator Level III</v>
          </cell>
          <cell r="E39">
            <v>14217277</v>
          </cell>
        </row>
        <row r="40">
          <cell r="B40" t="str">
            <v>00095</v>
          </cell>
          <cell r="C40" t="str">
            <v>Mr. Kangwanphai Deekhan</v>
          </cell>
          <cell r="D40" t="str">
            <v>Machinist Level III</v>
          </cell>
          <cell r="E40">
            <v>14881193</v>
          </cell>
        </row>
        <row r="41">
          <cell r="B41" t="str">
            <v>00096</v>
          </cell>
          <cell r="C41" t="str">
            <v>Mr. Ravee Pimmatha</v>
          </cell>
          <cell r="D41" t="str">
            <v>Blender Level III</v>
          </cell>
          <cell r="E41">
            <v>14230771</v>
          </cell>
        </row>
        <row r="42">
          <cell r="B42" t="str">
            <v>00097</v>
          </cell>
          <cell r="C42" t="str">
            <v>Mr. Thongphoon Naemkrathok</v>
          </cell>
          <cell r="D42" t="str">
            <v>Welder Level I</v>
          </cell>
          <cell r="E42">
            <v>13417560</v>
          </cell>
        </row>
        <row r="43">
          <cell r="B43" t="str">
            <v>00098</v>
          </cell>
          <cell r="C43" t="str">
            <v>Mr. Lek Chanarak</v>
          </cell>
          <cell r="D43" t="str">
            <v>Bucket Cell Lead Hand</v>
          </cell>
          <cell r="E43">
            <v>14231587</v>
          </cell>
        </row>
        <row r="44">
          <cell r="B44" t="str">
            <v>00100</v>
          </cell>
          <cell r="C44" t="str">
            <v>Mr. Ukrit Tumthong</v>
          </cell>
          <cell r="D44" t="str">
            <v>Inspector Level II</v>
          </cell>
          <cell r="E44">
            <v>13418099</v>
          </cell>
        </row>
        <row r="45">
          <cell r="B45" t="str">
            <v>00101</v>
          </cell>
          <cell r="C45" t="str">
            <v>Mr. Monghol Samjaroen</v>
          </cell>
          <cell r="D45" t="str">
            <v>Storekeeper</v>
          </cell>
          <cell r="E45" t="str">
            <v>05905512</v>
          </cell>
        </row>
        <row r="46">
          <cell r="B46" t="str">
            <v>00104</v>
          </cell>
          <cell r="C46" t="str">
            <v>Mr. Patompong Yimcharoen</v>
          </cell>
          <cell r="D46" t="str">
            <v>Blender Level II</v>
          </cell>
          <cell r="E46">
            <v>13418016</v>
          </cell>
        </row>
        <row r="47">
          <cell r="B47" t="str">
            <v>00107</v>
          </cell>
          <cell r="C47" t="str">
            <v>Mr. Kittamuk Sringkarn</v>
          </cell>
          <cell r="D47" t="str">
            <v>Welder Level II</v>
          </cell>
          <cell r="E47">
            <v>13417983</v>
          </cell>
        </row>
        <row r="48">
          <cell r="B48" t="str">
            <v>00108</v>
          </cell>
          <cell r="C48" t="str">
            <v>Mr. Prapan Iemtad</v>
          </cell>
          <cell r="D48" t="str">
            <v>Office Support &amp; Messenger</v>
          </cell>
          <cell r="E48">
            <v>14881473</v>
          </cell>
        </row>
        <row r="49">
          <cell r="B49" t="str">
            <v>00111</v>
          </cell>
          <cell r="C49" t="str">
            <v>Mr. Suksamran Pianjai</v>
          </cell>
          <cell r="D49" t="str">
            <v>Office Support &amp; Messenger</v>
          </cell>
          <cell r="E49">
            <v>13417693</v>
          </cell>
        </row>
        <row r="50">
          <cell r="B50" t="str">
            <v>00113</v>
          </cell>
          <cell r="C50" t="str">
            <v>Ms. Kassirin Thongjumroon</v>
          </cell>
          <cell r="D50" t="str">
            <v>Document Controller</v>
          </cell>
          <cell r="E50">
            <v>13417417</v>
          </cell>
        </row>
        <row r="51">
          <cell r="B51" t="str">
            <v>00115</v>
          </cell>
          <cell r="C51" t="str">
            <v>Mr. Somchai Prakankaew</v>
          </cell>
          <cell r="D51" t="str">
            <v>Plasma Operator Level II</v>
          </cell>
          <cell r="E51">
            <v>13417392</v>
          </cell>
        </row>
        <row r="52">
          <cell r="B52" t="str">
            <v>00117</v>
          </cell>
          <cell r="C52" t="str">
            <v>Mr. Jeerasak Punyadee</v>
          </cell>
          <cell r="D52" t="str">
            <v>Welder Level III</v>
          </cell>
          <cell r="E52">
            <v>13417235</v>
          </cell>
        </row>
        <row r="53">
          <cell r="B53" t="str">
            <v>00118</v>
          </cell>
          <cell r="C53" t="str">
            <v>Mr. Aud Khudsaikhao</v>
          </cell>
          <cell r="D53" t="str">
            <v>Welder Trainee</v>
          </cell>
          <cell r="E53">
            <v>13417137</v>
          </cell>
        </row>
        <row r="54">
          <cell r="B54" t="str">
            <v>00119</v>
          </cell>
          <cell r="C54" t="str">
            <v>Ms. Bunyawee Kulkittisak</v>
          </cell>
          <cell r="D54" t="str">
            <v>MIS Manager</v>
          </cell>
          <cell r="E54">
            <v>13416895</v>
          </cell>
        </row>
        <row r="55">
          <cell r="B55" t="str">
            <v>00122</v>
          </cell>
          <cell r="C55" t="str">
            <v>Mr. Suwit Chaiyen</v>
          </cell>
          <cell r="D55" t="str">
            <v>Thermal Cell Lead hand</v>
          </cell>
          <cell r="E55" t="str">
            <v>05905573</v>
          </cell>
        </row>
        <row r="56">
          <cell r="B56" t="str">
            <v>00126</v>
          </cell>
          <cell r="C56" t="str">
            <v>Mr. Viman Boonyapituk</v>
          </cell>
          <cell r="D56" t="str">
            <v>Packing Operator</v>
          </cell>
          <cell r="E56">
            <v>14884745</v>
          </cell>
        </row>
        <row r="57">
          <cell r="B57" t="str">
            <v>00129</v>
          </cell>
          <cell r="C57" t="str">
            <v>Mr. Manop Yungyune</v>
          </cell>
          <cell r="D57" t="str">
            <v>Thermal Cell Leader</v>
          </cell>
          <cell r="E57">
            <v>14888176</v>
          </cell>
        </row>
        <row r="58">
          <cell r="B58" t="str">
            <v>00133</v>
          </cell>
          <cell r="C58" t="str">
            <v>Mr. Inta Sawiang</v>
          </cell>
          <cell r="D58" t="str">
            <v>Welder Level I</v>
          </cell>
          <cell r="E58">
            <v>14225044</v>
          </cell>
        </row>
        <row r="59">
          <cell r="B59" t="str">
            <v>00134</v>
          </cell>
          <cell r="C59" t="str">
            <v>Mr. Sayan Sooklon</v>
          </cell>
          <cell r="D59" t="str">
            <v>Furnace Operator Level I</v>
          </cell>
          <cell r="E59">
            <v>14227940</v>
          </cell>
        </row>
        <row r="60">
          <cell r="B60" t="str">
            <v>00135</v>
          </cell>
          <cell r="C60" t="str">
            <v>Mr. Suwat Tupcrau</v>
          </cell>
          <cell r="D60" t="str">
            <v>Welder Level II</v>
          </cell>
          <cell r="E60">
            <v>14222160</v>
          </cell>
        </row>
        <row r="61">
          <cell r="B61" t="str">
            <v>00142</v>
          </cell>
          <cell r="C61" t="str">
            <v>Mr. Prawit Thongsri</v>
          </cell>
          <cell r="D61" t="str">
            <v>Welder Level II</v>
          </cell>
          <cell r="E61">
            <v>14881170</v>
          </cell>
        </row>
        <row r="62">
          <cell r="B62" t="str">
            <v>00143</v>
          </cell>
          <cell r="C62" t="str">
            <v>Mr. Promarin Srisapum</v>
          </cell>
          <cell r="D62" t="str">
            <v>Inspector Level II</v>
          </cell>
          <cell r="E62">
            <v>13926857</v>
          </cell>
        </row>
        <row r="63">
          <cell r="B63" t="str">
            <v>00144</v>
          </cell>
          <cell r="C63" t="str">
            <v>Mr. Nirun Wanthong</v>
          </cell>
          <cell r="D63" t="str">
            <v>Blender Level II</v>
          </cell>
          <cell r="E63">
            <v>14231976</v>
          </cell>
        </row>
        <row r="64">
          <cell r="B64" t="str">
            <v>00146</v>
          </cell>
          <cell r="C64" t="str">
            <v>Mr. Vorachet Boon-In</v>
          </cell>
          <cell r="D64" t="str">
            <v>Blender Level II</v>
          </cell>
          <cell r="E64">
            <v>14881520</v>
          </cell>
        </row>
        <row r="65">
          <cell r="B65" t="str">
            <v>00154</v>
          </cell>
          <cell r="C65" t="str">
            <v>Mr. Sorrasak Iemsaard</v>
          </cell>
          <cell r="D65" t="str">
            <v>Blender Level II</v>
          </cell>
          <cell r="E65">
            <v>14232996</v>
          </cell>
        </row>
        <row r="66">
          <cell r="B66" t="str">
            <v>00155</v>
          </cell>
          <cell r="C66" t="str">
            <v>Mr. Thawat Prompor</v>
          </cell>
          <cell r="D66" t="str">
            <v>Welder Level I</v>
          </cell>
          <cell r="E66">
            <v>14224080</v>
          </cell>
        </row>
        <row r="67">
          <cell r="B67" t="str">
            <v>00156</v>
          </cell>
          <cell r="C67" t="str">
            <v>Mr. Pisut Khawunyeun</v>
          </cell>
          <cell r="D67" t="str">
            <v>Inspector Level I</v>
          </cell>
          <cell r="E67">
            <v>14229563</v>
          </cell>
        </row>
        <row r="68">
          <cell r="B68" t="str">
            <v>00158</v>
          </cell>
          <cell r="C68" t="str">
            <v>Mr. Thongpan Sokorn</v>
          </cell>
          <cell r="D68" t="str">
            <v>Furnace Operator Level II</v>
          </cell>
          <cell r="E68">
            <v>14881180</v>
          </cell>
        </row>
        <row r="69">
          <cell r="B69" t="str">
            <v>00163</v>
          </cell>
          <cell r="C69" t="str">
            <v>Mr. Jamrat Wantip</v>
          </cell>
          <cell r="D69" t="str">
            <v>Welder Level II</v>
          </cell>
          <cell r="E69">
            <v>13927008</v>
          </cell>
        </row>
        <row r="70">
          <cell r="B70" t="str">
            <v>00165</v>
          </cell>
          <cell r="C70" t="str">
            <v>Mr. Map Pissora</v>
          </cell>
          <cell r="D70" t="str">
            <v xml:space="preserve">MR&amp;D Technician </v>
          </cell>
          <cell r="E70">
            <v>14224089</v>
          </cell>
        </row>
        <row r="71">
          <cell r="B71" t="str">
            <v>00166</v>
          </cell>
          <cell r="C71" t="str">
            <v>Mr. Chamnarn Wanrum</v>
          </cell>
          <cell r="D71" t="str">
            <v>Blender Level II</v>
          </cell>
          <cell r="E71">
            <v>14227020</v>
          </cell>
        </row>
        <row r="72">
          <cell r="B72" t="str">
            <v>00170</v>
          </cell>
          <cell r="C72" t="str">
            <v>Mr. Prapot Rattanapongkiat</v>
          </cell>
          <cell r="D72" t="str">
            <v>Storekeeper</v>
          </cell>
          <cell r="E72">
            <v>14888470</v>
          </cell>
        </row>
        <row r="73">
          <cell r="B73" t="str">
            <v>00172</v>
          </cell>
          <cell r="C73" t="str">
            <v>Mr. Sanun Ketthaisong</v>
          </cell>
          <cell r="D73" t="str">
            <v>Welder Level II</v>
          </cell>
          <cell r="E73">
            <v>14888239</v>
          </cell>
        </row>
        <row r="74">
          <cell r="B74" t="str">
            <v>00173</v>
          </cell>
          <cell r="C74" t="str">
            <v>Mr. Prasit Latthasri</v>
          </cell>
          <cell r="D74" t="str">
            <v>Office Support &amp; Messenger</v>
          </cell>
          <cell r="E74">
            <v>14224584</v>
          </cell>
        </row>
        <row r="75">
          <cell r="B75" t="str">
            <v>00176</v>
          </cell>
          <cell r="C75" t="str">
            <v>Mr. Paiboon Ampawan</v>
          </cell>
          <cell r="D75" t="str">
            <v>MR&amp;D Cell Lead Hand</v>
          </cell>
          <cell r="E75">
            <v>14235931</v>
          </cell>
        </row>
        <row r="76">
          <cell r="B76" t="str">
            <v>00177</v>
          </cell>
          <cell r="C76" t="str">
            <v>Mr. Teeranan Srisuwan</v>
          </cell>
          <cell r="D76" t="str">
            <v>MR&amp;D Cell Leader</v>
          </cell>
          <cell r="E76">
            <v>13926900</v>
          </cell>
        </row>
        <row r="77">
          <cell r="B77" t="str">
            <v>00183</v>
          </cell>
          <cell r="C77" t="str">
            <v>Mr. Tanin Srisawang</v>
          </cell>
          <cell r="D77" t="str">
            <v>Blender Level I</v>
          </cell>
          <cell r="E77">
            <v>14227352</v>
          </cell>
        </row>
        <row r="78">
          <cell r="B78" t="str">
            <v>00184</v>
          </cell>
          <cell r="C78" t="str">
            <v>Mr. Narong Chuanboon</v>
          </cell>
          <cell r="D78" t="str">
            <v>Senior Maintenance</v>
          </cell>
          <cell r="E78">
            <v>14881147</v>
          </cell>
        </row>
        <row r="79">
          <cell r="B79" t="str">
            <v>00190</v>
          </cell>
          <cell r="C79" t="str">
            <v>Ms. Milint Kaewprasert</v>
          </cell>
          <cell r="D79" t="str">
            <v>Senior Logistics officer</v>
          </cell>
          <cell r="E79">
            <v>14216679</v>
          </cell>
        </row>
        <row r="80">
          <cell r="B80" t="str">
            <v>00191</v>
          </cell>
          <cell r="C80" t="str">
            <v>Mr. Chatchai Buayai</v>
          </cell>
          <cell r="D80" t="str">
            <v>Blender Level I</v>
          </cell>
          <cell r="E80">
            <v>14235342</v>
          </cell>
        </row>
        <row r="81">
          <cell r="B81" t="str">
            <v>00193</v>
          </cell>
          <cell r="C81" t="str">
            <v>Mr. Thaworn Hangwong</v>
          </cell>
          <cell r="D81" t="str">
            <v>Inspector Level I</v>
          </cell>
          <cell r="E81" t="str">
            <v>05905545</v>
          </cell>
        </row>
        <row r="82">
          <cell r="B82" t="str">
            <v>00194</v>
          </cell>
          <cell r="C82" t="str">
            <v>Mr. Supasit Kaenbubpha</v>
          </cell>
          <cell r="D82" t="str">
            <v>Inspector Level I</v>
          </cell>
          <cell r="E82">
            <v>14217326</v>
          </cell>
        </row>
        <row r="83">
          <cell r="B83" t="str">
            <v>00195</v>
          </cell>
          <cell r="C83" t="str">
            <v>Mr. Sane Kraichunda</v>
          </cell>
          <cell r="D83" t="str">
            <v>Blender Level I</v>
          </cell>
          <cell r="E83">
            <v>14220561</v>
          </cell>
        </row>
        <row r="84">
          <cell r="B84" t="str">
            <v>00198</v>
          </cell>
          <cell r="C84" t="str">
            <v>Mr. Sukit Jaipeng</v>
          </cell>
          <cell r="D84" t="str">
            <v>Welder Level I</v>
          </cell>
          <cell r="E84">
            <v>14229165</v>
          </cell>
        </row>
        <row r="85">
          <cell r="B85" t="str">
            <v>00199</v>
          </cell>
          <cell r="C85" t="str">
            <v>Mr. Chitsanupong Saengthong</v>
          </cell>
          <cell r="D85" t="str">
            <v>Blender Level I</v>
          </cell>
          <cell r="E85">
            <v>14220410</v>
          </cell>
        </row>
        <row r="86">
          <cell r="B86" t="str">
            <v>00201</v>
          </cell>
          <cell r="C86" t="str">
            <v>Mr. Samart Pornprasert</v>
          </cell>
          <cell r="D86" t="str">
            <v>Engineering Assistant</v>
          </cell>
          <cell r="E86">
            <v>14234155</v>
          </cell>
        </row>
        <row r="87">
          <cell r="B87" t="str">
            <v>00202</v>
          </cell>
          <cell r="C87" t="str">
            <v>Mr. Pratuang Kussadi</v>
          </cell>
          <cell r="D87" t="str">
            <v>Machinist Level III</v>
          </cell>
          <cell r="E87">
            <v>14214365</v>
          </cell>
        </row>
        <row r="88">
          <cell r="B88" t="str">
            <v>00204</v>
          </cell>
          <cell r="C88" t="str">
            <v>Mr. Tanu Ouychai</v>
          </cell>
          <cell r="D88" t="str">
            <v>Inspector Level III</v>
          </cell>
          <cell r="E88">
            <v>14235428</v>
          </cell>
        </row>
        <row r="89">
          <cell r="B89" t="str">
            <v>00205</v>
          </cell>
          <cell r="C89" t="str">
            <v>Mr. Pakorn Mornjan</v>
          </cell>
          <cell r="D89" t="str">
            <v>Welder Level II</v>
          </cell>
          <cell r="E89">
            <v>14216081</v>
          </cell>
        </row>
        <row r="90">
          <cell r="B90" t="str">
            <v>00208</v>
          </cell>
          <cell r="C90" t="str">
            <v>Mr. Viroj Ondee</v>
          </cell>
          <cell r="D90" t="str">
            <v>Inspector Level I</v>
          </cell>
          <cell r="E90">
            <v>14225623</v>
          </cell>
        </row>
        <row r="91">
          <cell r="B91" t="str">
            <v>00209</v>
          </cell>
          <cell r="C91" t="str">
            <v>Mr. Prayong Tananong</v>
          </cell>
          <cell r="D91" t="str">
            <v>Technician  Level I</v>
          </cell>
          <cell r="E91">
            <v>13926961</v>
          </cell>
        </row>
        <row r="92">
          <cell r="B92" t="str">
            <v>00211</v>
          </cell>
          <cell r="C92" t="str">
            <v>Mr. Seksan Thaipart</v>
          </cell>
          <cell r="D92" t="str">
            <v>Welder Level I</v>
          </cell>
          <cell r="E92">
            <v>14236889</v>
          </cell>
        </row>
        <row r="93">
          <cell r="B93" t="str">
            <v>00212</v>
          </cell>
          <cell r="C93" t="str">
            <v>Mr. Banpot Burana</v>
          </cell>
          <cell r="D93" t="str">
            <v>Plasma Operator Level I</v>
          </cell>
          <cell r="E93">
            <v>14887935</v>
          </cell>
        </row>
        <row r="94">
          <cell r="B94" t="str">
            <v>00214</v>
          </cell>
          <cell r="C94" t="str">
            <v>Mr. Radub Paoard</v>
          </cell>
          <cell r="D94" t="str">
            <v>Technician  Level I</v>
          </cell>
          <cell r="E94">
            <v>14233452</v>
          </cell>
        </row>
        <row r="95">
          <cell r="B95" t="str">
            <v>00215</v>
          </cell>
          <cell r="C95" t="str">
            <v>Mr. Attapon Pudenpa</v>
          </cell>
          <cell r="D95" t="str">
            <v>Blender Level II</v>
          </cell>
          <cell r="E95">
            <v>14881197</v>
          </cell>
        </row>
        <row r="96">
          <cell r="B96" t="str">
            <v>00217</v>
          </cell>
          <cell r="C96" t="str">
            <v>Ms. Orapornpan Mukdara</v>
          </cell>
          <cell r="D96" t="str">
            <v>Report Writer</v>
          </cell>
          <cell r="E96">
            <v>14231280</v>
          </cell>
        </row>
        <row r="97">
          <cell r="B97" t="str">
            <v>00220</v>
          </cell>
          <cell r="C97" t="str">
            <v>Mr. Peerayavat Muadna</v>
          </cell>
          <cell r="D97" t="str">
            <v>Senior Engineer</v>
          </cell>
          <cell r="E97">
            <v>14237335</v>
          </cell>
        </row>
        <row r="98">
          <cell r="B98" t="str">
            <v>00226</v>
          </cell>
          <cell r="C98" t="str">
            <v>Mr. Anuchid Klahan</v>
          </cell>
          <cell r="D98" t="str">
            <v>Inspector Level II</v>
          </cell>
          <cell r="E98">
            <v>14232979</v>
          </cell>
        </row>
        <row r="99">
          <cell r="B99" t="str">
            <v>00229</v>
          </cell>
          <cell r="C99" t="str">
            <v>Mr. Sanchakorn Waensrithong</v>
          </cell>
          <cell r="D99" t="str">
            <v>Welder Level I</v>
          </cell>
          <cell r="E99">
            <v>14216895</v>
          </cell>
        </row>
        <row r="100">
          <cell r="B100" t="str">
            <v>00230</v>
          </cell>
          <cell r="C100" t="str">
            <v>Mr. Kitisak Watkao</v>
          </cell>
          <cell r="D100" t="str">
            <v>Blender Level I</v>
          </cell>
          <cell r="E100">
            <v>14884603</v>
          </cell>
        </row>
        <row r="101">
          <cell r="B101" t="str">
            <v>00232</v>
          </cell>
          <cell r="C101" t="str">
            <v>Mr. Keerapat Saengsawang</v>
          </cell>
          <cell r="D101" t="str">
            <v>Welder Level II</v>
          </cell>
          <cell r="E101">
            <v>14237020</v>
          </cell>
        </row>
        <row r="102">
          <cell r="B102" t="str">
            <v>00234</v>
          </cell>
          <cell r="C102" t="str">
            <v>Mr. Khwanchai Yodkeeree</v>
          </cell>
          <cell r="D102" t="str">
            <v>Blender Level II</v>
          </cell>
          <cell r="E102" t="str">
            <v>05905508</v>
          </cell>
        </row>
        <row r="103">
          <cell r="B103" t="str">
            <v>00237</v>
          </cell>
          <cell r="C103" t="str">
            <v>Mr. Witchaphat Deesungnern</v>
          </cell>
          <cell r="D103" t="str">
            <v>Blender Level I</v>
          </cell>
          <cell r="E103">
            <v>14223494</v>
          </cell>
        </row>
        <row r="104">
          <cell r="B104" t="str">
            <v>00241</v>
          </cell>
          <cell r="C104" t="str">
            <v>Mr. Wattana Detkamhaeng</v>
          </cell>
          <cell r="D104" t="str">
            <v>Machinist Level I</v>
          </cell>
          <cell r="E104">
            <v>14228475</v>
          </cell>
        </row>
        <row r="105">
          <cell r="B105" t="str">
            <v>00242</v>
          </cell>
          <cell r="C105" t="str">
            <v>Mr. Thanapoom Moolawong</v>
          </cell>
          <cell r="D105" t="str">
            <v>Inspector Level II</v>
          </cell>
          <cell r="E105">
            <v>14217242</v>
          </cell>
        </row>
        <row r="106">
          <cell r="B106" t="str">
            <v>00243</v>
          </cell>
          <cell r="C106" t="str">
            <v>Mr. Kanphajon Janthongpan</v>
          </cell>
          <cell r="D106" t="str">
            <v>Production &amp; Material Planner</v>
          </cell>
          <cell r="E106">
            <v>14216686</v>
          </cell>
        </row>
        <row r="107">
          <cell r="B107" t="str">
            <v>00245</v>
          </cell>
          <cell r="C107" t="str">
            <v>Ms. Walisa Yodsawai</v>
          </cell>
          <cell r="D107" t="str">
            <v>Senior Production Support Officer</v>
          </cell>
          <cell r="E107">
            <v>14233877</v>
          </cell>
        </row>
        <row r="108">
          <cell r="B108" t="str">
            <v>00247</v>
          </cell>
          <cell r="C108" t="str">
            <v>Mr. Aphichat Phadum</v>
          </cell>
          <cell r="D108" t="str">
            <v>Blender Level I</v>
          </cell>
          <cell r="E108">
            <v>14223436</v>
          </cell>
        </row>
        <row r="109">
          <cell r="B109" t="str">
            <v>00251</v>
          </cell>
          <cell r="C109" t="str">
            <v>Ms. Kittiwan Choosri</v>
          </cell>
          <cell r="D109" t="str">
            <v>Production &amp; Material Planning Manager</v>
          </cell>
          <cell r="E109">
            <v>14234896</v>
          </cell>
        </row>
        <row r="110">
          <cell r="B110" t="str">
            <v>00252</v>
          </cell>
          <cell r="C110" t="str">
            <v>Mr. Theerapong Phola</v>
          </cell>
          <cell r="D110" t="str">
            <v>Deputy Engineering Manager</v>
          </cell>
          <cell r="E110">
            <v>14217176</v>
          </cell>
        </row>
        <row r="111">
          <cell r="B111" t="str">
            <v>00253</v>
          </cell>
          <cell r="C111" t="str">
            <v>Mr. Samrit Suko</v>
          </cell>
          <cell r="D111" t="str">
            <v>Blender Level I</v>
          </cell>
          <cell r="E111">
            <v>14218370</v>
          </cell>
        </row>
        <row r="112">
          <cell r="B112" t="str">
            <v>00261</v>
          </cell>
          <cell r="C112" t="str">
            <v>Mr. Marut Seeda</v>
          </cell>
          <cell r="D112" t="str">
            <v>Machinist Level I</v>
          </cell>
          <cell r="E112">
            <v>14231116</v>
          </cell>
        </row>
        <row r="113">
          <cell r="B113" t="str">
            <v>00262</v>
          </cell>
          <cell r="C113" t="str">
            <v>Mr. Sanong Kotawong</v>
          </cell>
          <cell r="D113" t="str">
            <v>Inspector Level I</v>
          </cell>
          <cell r="E113">
            <v>1423266</v>
          </cell>
        </row>
        <row r="114">
          <cell r="B114" t="str">
            <v>00264</v>
          </cell>
          <cell r="C114" t="str">
            <v>Mr. Somchai Polkokkong</v>
          </cell>
          <cell r="D114" t="str">
            <v>Welder Level II</v>
          </cell>
          <cell r="E114">
            <v>14884582</v>
          </cell>
        </row>
        <row r="115">
          <cell r="B115" t="str">
            <v>00266</v>
          </cell>
          <cell r="C115" t="str">
            <v>Mr. Suttichai Torsena</v>
          </cell>
          <cell r="D115" t="str">
            <v>Machinist Level I</v>
          </cell>
          <cell r="E115">
            <v>14235311</v>
          </cell>
        </row>
        <row r="116">
          <cell r="B116" t="str">
            <v>00271</v>
          </cell>
          <cell r="C116" t="str">
            <v>Mr. Pongthep Saensa</v>
          </cell>
          <cell r="D116" t="str">
            <v>Inspector Level II</v>
          </cell>
          <cell r="E116">
            <v>14881160</v>
          </cell>
        </row>
        <row r="117">
          <cell r="B117" t="str">
            <v>00272</v>
          </cell>
          <cell r="C117" t="str">
            <v>Mr. Teerapan Kaewpraju</v>
          </cell>
          <cell r="D117" t="str">
            <v>Welder Level I</v>
          </cell>
          <cell r="E117">
            <v>14232585</v>
          </cell>
        </row>
        <row r="118">
          <cell r="B118" t="str">
            <v>00277</v>
          </cell>
          <cell r="C118" t="str">
            <v>Mr. Kijja Kamdaeng</v>
          </cell>
          <cell r="D118" t="str">
            <v>Blender Level I</v>
          </cell>
          <cell r="E118">
            <v>14230006</v>
          </cell>
        </row>
        <row r="119">
          <cell r="B119" t="str">
            <v>00280</v>
          </cell>
          <cell r="C119" t="str">
            <v>Mr. Anuruk Thongsai</v>
          </cell>
          <cell r="D119" t="str">
            <v>Inspector Level I</v>
          </cell>
          <cell r="E119">
            <v>14224087</v>
          </cell>
        </row>
        <row r="120">
          <cell r="B120" t="str">
            <v>00281</v>
          </cell>
          <cell r="C120" t="str">
            <v>Mr. Sarawoot Poovienwong</v>
          </cell>
          <cell r="D120" t="str">
            <v>Furnace Operator Level II</v>
          </cell>
          <cell r="E120">
            <v>14888178</v>
          </cell>
        </row>
        <row r="121">
          <cell r="B121" t="str">
            <v>00282</v>
          </cell>
          <cell r="C121" t="str">
            <v>Mr. Chatchai Ngamsuwan</v>
          </cell>
          <cell r="D121" t="str">
            <v>Machinist Level II</v>
          </cell>
          <cell r="E121">
            <v>14227554</v>
          </cell>
        </row>
        <row r="122">
          <cell r="B122" t="str">
            <v>00285</v>
          </cell>
          <cell r="C122" t="str">
            <v>Mr. Kritsada Teesuka</v>
          </cell>
          <cell r="D122" t="str">
            <v>Maintenance Operator</v>
          </cell>
          <cell r="E122">
            <v>14236186</v>
          </cell>
        </row>
        <row r="123">
          <cell r="B123" t="str">
            <v>00291</v>
          </cell>
          <cell r="C123" t="str">
            <v>Mr. Wera  Kiettikul</v>
          </cell>
          <cell r="D123" t="str">
            <v xml:space="preserve">Project Manager </v>
          </cell>
          <cell r="E123">
            <v>14232959</v>
          </cell>
        </row>
        <row r="124">
          <cell r="B124" t="str">
            <v>00293</v>
          </cell>
          <cell r="C124" t="str">
            <v>Mr.Arkom  Srinet</v>
          </cell>
          <cell r="D124" t="str">
            <v>Welder Level I</v>
          </cell>
          <cell r="E124">
            <v>14215349</v>
          </cell>
        </row>
        <row r="125">
          <cell r="B125" t="str">
            <v>00294</v>
          </cell>
          <cell r="C125" t="str">
            <v>Mr.Boonchay  Durngin</v>
          </cell>
          <cell r="D125" t="str">
            <v>Inspector Level I</v>
          </cell>
          <cell r="E125">
            <v>14881470</v>
          </cell>
        </row>
        <row r="126">
          <cell r="B126" t="str">
            <v>00300</v>
          </cell>
          <cell r="C126" t="str">
            <v>Mr.Boonthun  Srigunchai</v>
          </cell>
          <cell r="D126" t="str">
            <v>Inspector Level I</v>
          </cell>
          <cell r="E126">
            <v>14232168</v>
          </cell>
        </row>
        <row r="127">
          <cell r="B127" t="str">
            <v>00304</v>
          </cell>
          <cell r="C127" t="str">
            <v>Ms.Wanwipa  Kaenchan</v>
          </cell>
          <cell r="D127" t="str">
            <v>Quality Control Engineer</v>
          </cell>
          <cell r="E127">
            <v>14218520</v>
          </cell>
        </row>
        <row r="128">
          <cell r="B128" t="str">
            <v>00307</v>
          </cell>
          <cell r="C128" t="str">
            <v>Mr.Tanakorn  Kongcharoen</v>
          </cell>
          <cell r="D128" t="str">
            <v>Alloy Operator Level I</v>
          </cell>
          <cell r="E128">
            <v>14884773</v>
          </cell>
        </row>
        <row r="129">
          <cell r="B129" t="str">
            <v>00309</v>
          </cell>
          <cell r="C129" t="str">
            <v>Mr.Nopadol  Thaing-Em</v>
          </cell>
          <cell r="D129" t="str">
            <v>Technician  Level I</v>
          </cell>
          <cell r="E129">
            <v>14228770</v>
          </cell>
        </row>
        <row r="130">
          <cell r="B130" t="str">
            <v>00311</v>
          </cell>
          <cell r="C130" t="str">
            <v>Mr.Toprat  Chuanboon</v>
          </cell>
          <cell r="D130" t="str">
            <v>Blender Level II</v>
          </cell>
          <cell r="E130">
            <v>14219837</v>
          </cell>
        </row>
        <row r="131">
          <cell r="B131" t="str">
            <v>00312</v>
          </cell>
          <cell r="C131" t="str">
            <v>Mr.Kasem  Mooljul</v>
          </cell>
          <cell r="D131" t="str">
            <v>Welder Level II</v>
          </cell>
          <cell r="E131">
            <v>14888538</v>
          </cell>
        </row>
        <row r="132">
          <cell r="B132" t="str">
            <v>00313</v>
          </cell>
          <cell r="C132" t="str">
            <v>Mr.Somchai  Sae-Lim</v>
          </cell>
          <cell r="D132" t="str">
            <v>Inspector Level I</v>
          </cell>
          <cell r="E132" t="str">
            <v>14888543</v>
          </cell>
        </row>
        <row r="133">
          <cell r="B133" t="str">
            <v>00314</v>
          </cell>
          <cell r="C133" t="str">
            <v>Ms.Duangruatai  Muangngam</v>
          </cell>
          <cell r="D133" t="str">
            <v>Accountant</v>
          </cell>
          <cell r="E133">
            <v>14228658</v>
          </cell>
        </row>
        <row r="134">
          <cell r="B134" t="str">
            <v>00316</v>
          </cell>
          <cell r="C134" t="str">
            <v>Mr.Komsan  Srinamuang</v>
          </cell>
          <cell r="D134" t="str">
            <v>Blender Level I</v>
          </cell>
          <cell r="E134">
            <v>14233861</v>
          </cell>
        </row>
        <row r="135">
          <cell r="B135" t="str">
            <v>00318</v>
          </cell>
          <cell r="C135" t="str">
            <v>Mr.Boonchue  Yeunyong</v>
          </cell>
          <cell r="D135" t="str">
            <v>Welder Level I</v>
          </cell>
          <cell r="E135">
            <v>14234858</v>
          </cell>
        </row>
        <row r="136">
          <cell r="B136" t="str">
            <v>00320</v>
          </cell>
          <cell r="C136" t="str">
            <v>Ms.Kosinee  Sukhasem</v>
          </cell>
          <cell r="D136" t="str">
            <v>Human Resources Manager</v>
          </cell>
          <cell r="E136">
            <v>14236912</v>
          </cell>
        </row>
        <row r="137">
          <cell r="B137" t="str">
            <v>00321</v>
          </cell>
          <cell r="C137" t="str">
            <v>Mr.Chanut  Chaunwan</v>
          </cell>
          <cell r="D137" t="str">
            <v>Repair &amp; Development Engineer</v>
          </cell>
          <cell r="E137">
            <v>14230755</v>
          </cell>
        </row>
        <row r="138">
          <cell r="B138" t="str">
            <v>00322</v>
          </cell>
          <cell r="C138" t="str">
            <v>Mr.Teerasak  Janvong</v>
          </cell>
          <cell r="D138" t="str">
            <v>Blender Level II</v>
          </cell>
          <cell r="E138">
            <v>14224561</v>
          </cell>
        </row>
        <row r="139">
          <cell r="B139" t="str">
            <v>00327</v>
          </cell>
          <cell r="C139" t="str">
            <v>Ms.Jitriya   Sangrawee</v>
          </cell>
          <cell r="D139" t="str">
            <v>Senior Quality Engineer</v>
          </cell>
          <cell r="E139">
            <v>14232281</v>
          </cell>
        </row>
        <row r="140">
          <cell r="B140" t="str">
            <v>00329</v>
          </cell>
          <cell r="C140" t="str">
            <v>Mr.Suphap  Kosinanon</v>
          </cell>
          <cell r="D140" t="str">
            <v>Blender Level I</v>
          </cell>
          <cell r="E140">
            <v>14881534</v>
          </cell>
        </row>
        <row r="141">
          <cell r="B141" t="str">
            <v>00334</v>
          </cell>
          <cell r="C141" t="str">
            <v>Mr.Sittichoke  Chotechuang</v>
          </cell>
          <cell r="D141" t="str">
            <v>Thermal Process Engineer</v>
          </cell>
          <cell r="E141">
            <v>14234062</v>
          </cell>
        </row>
        <row r="142">
          <cell r="B142" t="str">
            <v>00338</v>
          </cell>
          <cell r="C142" t="str">
            <v>Mr.Jedsada  Sudjarid</v>
          </cell>
          <cell r="D142" t="str">
            <v>MIS Administrator</v>
          </cell>
          <cell r="E142">
            <v>14233345</v>
          </cell>
        </row>
        <row r="143">
          <cell r="B143" t="str">
            <v>00339</v>
          </cell>
          <cell r="C143" t="str">
            <v>Ms.Oranut  Pawaputanon</v>
          </cell>
          <cell r="D143" t="str">
            <v>Safety Officer</v>
          </cell>
          <cell r="E143">
            <v>14218924</v>
          </cell>
        </row>
        <row r="144">
          <cell r="B144" t="str">
            <v>00341</v>
          </cell>
          <cell r="C144" t="str">
            <v>Mr.Yuttanasak  Poovienwong</v>
          </cell>
          <cell r="D144" t="str">
            <v>Plasma Operator Level I</v>
          </cell>
          <cell r="E144">
            <v>14888473</v>
          </cell>
        </row>
        <row r="145">
          <cell r="B145" t="str">
            <v>00342</v>
          </cell>
          <cell r="C145" t="str">
            <v>Mr.Wisoot  Poolsri</v>
          </cell>
          <cell r="D145" t="str">
            <v>Maintenance Operator</v>
          </cell>
          <cell r="E145">
            <v>14228190</v>
          </cell>
        </row>
        <row r="146">
          <cell r="B146" t="str">
            <v>00343</v>
          </cell>
          <cell r="C146" t="str">
            <v>Mr.Chaiyot  Hunsavad</v>
          </cell>
          <cell r="D146" t="str">
            <v>Blender Level I</v>
          </cell>
          <cell r="E146">
            <v>14225287</v>
          </cell>
        </row>
        <row r="147">
          <cell r="B147" t="str">
            <v>00344</v>
          </cell>
          <cell r="C147" t="str">
            <v>Mr.Kriangkrai  Theppradit</v>
          </cell>
          <cell r="D147" t="str">
            <v>Plasma Operator Level I</v>
          </cell>
          <cell r="E147">
            <v>14881522</v>
          </cell>
        </row>
        <row r="148">
          <cell r="B148" t="str">
            <v>00345</v>
          </cell>
          <cell r="C148" t="str">
            <v>Mr.Sompob  Wongpoke</v>
          </cell>
          <cell r="D148" t="str">
            <v>Plasma Operator Level I</v>
          </cell>
          <cell r="E148">
            <v>14233694</v>
          </cell>
        </row>
        <row r="149">
          <cell r="B149" t="str">
            <v>00346</v>
          </cell>
          <cell r="C149" t="str">
            <v>Mr.Yongyut  Chomnai</v>
          </cell>
          <cell r="D149" t="str">
            <v>Inspector Level I</v>
          </cell>
          <cell r="E149">
            <v>14226338</v>
          </cell>
        </row>
        <row r="150">
          <cell r="B150" t="str">
            <v>00347</v>
          </cell>
          <cell r="C150" t="str">
            <v>Mr.Prakarn  Noynarin</v>
          </cell>
          <cell r="D150" t="str">
            <v>Plasma Operator Level I</v>
          </cell>
          <cell r="E150">
            <v>14217656</v>
          </cell>
        </row>
        <row r="151">
          <cell r="B151" t="str">
            <v>00348</v>
          </cell>
          <cell r="C151" t="str">
            <v>Mr.Umarin  Pichaikum</v>
          </cell>
          <cell r="D151" t="str">
            <v>Blender Level II</v>
          </cell>
          <cell r="E151">
            <v>14227661</v>
          </cell>
        </row>
        <row r="152">
          <cell r="B152" t="str">
            <v>00351</v>
          </cell>
          <cell r="C152" t="str">
            <v>Mr.Sakkawin  Kruaythong</v>
          </cell>
          <cell r="D152" t="str">
            <v>Blender Level II</v>
          </cell>
          <cell r="E152">
            <v>14217262</v>
          </cell>
        </row>
        <row r="153">
          <cell r="B153" t="str">
            <v>00356</v>
          </cell>
          <cell r="C153" t="str">
            <v>Mr.Oubondej  HomeIn</v>
          </cell>
          <cell r="D153" t="str">
            <v>Blender Level I</v>
          </cell>
          <cell r="E153">
            <v>14227192</v>
          </cell>
        </row>
        <row r="154">
          <cell r="B154" t="str">
            <v>00357</v>
          </cell>
          <cell r="C154" t="str">
            <v>Mr.Anucha  Iemrungruang</v>
          </cell>
          <cell r="D154" t="str">
            <v>Blender Level I</v>
          </cell>
          <cell r="E154" t="str">
            <v>14881194</v>
          </cell>
        </row>
        <row r="155">
          <cell r="B155" t="str">
            <v>00358</v>
          </cell>
          <cell r="C155" t="str">
            <v>Mr.Preeda  Rungtanee</v>
          </cell>
          <cell r="D155" t="str">
            <v>Alloy Operator Level I</v>
          </cell>
          <cell r="E155">
            <v>14236163</v>
          </cell>
        </row>
        <row r="156">
          <cell r="B156" t="str">
            <v>00359</v>
          </cell>
          <cell r="C156" t="str">
            <v>Mr.Rutchai  Rattanon</v>
          </cell>
          <cell r="D156" t="str">
            <v>Blender Level I</v>
          </cell>
          <cell r="E156" t="str">
            <v>05905511</v>
          </cell>
        </row>
        <row r="157">
          <cell r="B157" t="str">
            <v>00361</v>
          </cell>
          <cell r="C157" t="str">
            <v>Mr.Krit  Khampila</v>
          </cell>
          <cell r="D157" t="str">
            <v>Senior Metallurgist</v>
          </cell>
          <cell r="E157">
            <v>14834828</v>
          </cell>
        </row>
        <row r="158">
          <cell r="B158" t="str">
            <v>00364</v>
          </cell>
          <cell r="C158" t="str">
            <v>Ms.Suphaphorn  Maingam</v>
          </cell>
          <cell r="D158" t="str">
            <v>HR Administrator</v>
          </cell>
          <cell r="E158">
            <v>14221566</v>
          </cell>
        </row>
        <row r="159">
          <cell r="B159" t="str">
            <v>00365</v>
          </cell>
          <cell r="C159" t="str">
            <v>Ms.Thunyaporn  Sombatjiraporn</v>
          </cell>
          <cell r="D159" t="str">
            <v>Accounting Supervisor</v>
          </cell>
          <cell r="E159">
            <v>14221644</v>
          </cell>
        </row>
        <row r="160">
          <cell r="B160" t="str">
            <v>00367</v>
          </cell>
          <cell r="C160" t="str">
            <v>Ms.Malinee Kanchana</v>
          </cell>
          <cell r="D160" t="str">
            <v>Lab Technician</v>
          </cell>
          <cell r="E160">
            <v>14224337</v>
          </cell>
        </row>
        <row r="161">
          <cell r="B161" t="str">
            <v>00369</v>
          </cell>
          <cell r="C161" t="str">
            <v>Mr.Manop  Yamklang</v>
          </cell>
          <cell r="D161" t="str">
            <v>HS&amp;E Manager</v>
          </cell>
          <cell r="E161">
            <v>0</v>
          </cell>
        </row>
        <row r="162">
          <cell r="B162" t="str">
            <v>00372</v>
          </cell>
          <cell r="C162" t="str">
            <v>Ms.Lawan Manamongkon</v>
          </cell>
          <cell r="D162" t="str">
            <v>Payroll Officer</v>
          </cell>
          <cell r="E162" t="str">
            <v>05905496</v>
          </cell>
        </row>
        <row r="163">
          <cell r="B163" t="str">
            <v>00373</v>
          </cell>
          <cell r="C163" t="str">
            <v>Mr.Gordon Goodall</v>
          </cell>
          <cell r="D163" t="str">
            <v>Financial Controller</v>
          </cell>
          <cell r="E163">
            <v>0</v>
          </cell>
        </row>
        <row r="164">
          <cell r="B164" t="str">
            <v>00375</v>
          </cell>
          <cell r="C164" t="str">
            <v>Ms.Banthita  Chanabun</v>
          </cell>
          <cell r="D164" t="str">
            <v>Training and Development Officer</v>
          </cell>
          <cell r="E164">
            <v>14221630</v>
          </cell>
        </row>
        <row r="165">
          <cell r="B165" t="str">
            <v>00377</v>
          </cell>
          <cell r="C165" t="str">
            <v>Mr.Pishnu  Yoprathum</v>
          </cell>
          <cell r="D165" t="str">
            <v>Engineer</v>
          </cell>
          <cell r="E165" t="str">
            <v>14224166</v>
          </cell>
        </row>
        <row r="166">
          <cell r="B166" t="str">
            <v>00382</v>
          </cell>
          <cell r="C166" t="str">
            <v>Ms.Latdawan  Thongburan</v>
          </cell>
          <cell r="D166" t="str">
            <v>Receptionist and Administrator</v>
          </cell>
          <cell r="E166" t="str">
            <v>05905510</v>
          </cell>
        </row>
        <row r="167">
          <cell r="B167" t="str">
            <v>00383</v>
          </cell>
          <cell r="C167" t="str">
            <v>Mr.Chaowarit  Junjorhor</v>
          </cell>
          <cell r="D167" t="str">
            <v>Engineer</v>
          </cell>
          <cell r="E167" t="str">
            <v>05905490</v>
          </cell>
        </row>
        <row r="168">
          <cell r="B168" t="str">
            <v>00385</v>
          </cell>
          <cell r="C168" t="str">
            <v>Mr.Tawatchai  Treekul</v>
          </cell>
          <cell r="D168" t="str">
            <v>Machinist Level I</v>
          </cell>
          <cell r="E168" t="str">
            <v>05905483</v>
          </cell>
        </row>
        <row r="169">
          <cell r="B169" t="str">
            <v>00387</v>
          </cell>
          <cell r="C169" t="str">
            <v>Ms.Nongnapas  Mingkwan</v>
          </cell>
          <cell r="D169" t="str">
            <v>Purchasing Officer</v>
          </cell>
          <cell r="E169" t="str">
            <v>05905481</v>
          </cell>
        </row>
        <row r="170">
          <cell r="B170" t="str">
            <v>00388</v>
          </cell>
          <cell r="C170" t="str">
            <v>Mr.Jeerapat  Sitthidang</v>
          </cell>
          <cell r="D170" t="str">
            <v>Machinist Level I</v>
          </cell>
          <cell r="E170" t="str">
            <v>05905479</v>
          </cell>
        </row>
        <row r="171">
          <cell r="B171" t="str">
            <v>00389</v>
          </cell>
          <cell r="C171" t="str">
            <v>Mr.Neil Kajendra Kanagaratnam</v>
          </cell>
          <cell r="D171" t="str">
            <v>Engineering Manager</v>
          </cell>
          <cell r="E171">
            <v>0</v>
          </cell>
        </row>
        <row r="172">
          <cell r="B172" t="str">
            <v>00391</v>
          </cell>
          <cell r="C172" t="str">
            <v>Mr.Sirisak  Jhareesri</v>
          </cell>
          <cell r="D172" t="str">
            <v>Inspector Level I</v>
          </cell>
          <cell r="E172">
            <v>14881609</v>
          </cell>
        </row>
        <row r="173">
          <cell r="B173" t="str">
            <v>00394</v>
          </cell>
          <cell r="C173" t="str">
            <v>Mr.Phaithun  Chaiyet</v>
          </cell>
          <cell r="D173" t="str">
            <v>Machinist Level I</v>
          </cell>
          <cell r="E173">
            <v>14881476</v>
          </cell>
        </row>
        <row r="174">
          <cell r="B174" t="str">
            <v>00395</v>
          </cell>
          <cell r="C174" t="str">
            <v>Mr.Piroon  Katchamat</v>
          </cell>
          <cell r="D174" t="str">
            <v>Purchasing Officer</v>
          </cell>
          <cell r="E174">
            <v>14881477</v>
          </cell>
        </row>
        <row r="175">
          <cell r="B175" t="str">
            <v>00396</v>
          </cell>
          <cell r="C175" t="str">
            <v>Mr.Varachai  Vongsueb</v>
          </cell>
          <cell r="D175" t="str">
            <v>Engineer</v>
          </cell>
          <cell r="E175">
            <v>14881526</v>
          </cell>
        </row>
        <row r="176">
          <cell r="B176" t="str">
            <v>00397</v>
          </cell>
          <cell r="C176" t="str">
            <v>Mr.Pongpun  Malai</v>
          </cell>
          <cell r="D176" t="str">
            <v>Inspector Level I</v>
          </cell>
          <cell r="E176">
            <v>14881504</v>
          </cell>
        </row>
        <row r="177">
          <cell r="B177" t="str">
            <v>00398</v>
          </cell>
          <cell r="C177" t="str">
            <v>Ms.Saowaphark  Eamkrajang</v>
          </cell>
          <cell r="D177" t="str">
            <v xml:space="preserve">Engineering Administrator </v>
          </cell>
          <cell r="E177">
            <v>14881493</v>
          </cell>
        </row>
        <row r="178">
          <cell r="B178" t="str">
            <v>00399</v>
          </cell>
          <cell r="C178" t="str">
            <v>Mr.Jatupon  Promvieng</v>
          </cell>
          <cell r="D178" t="str">
            <v>Inspector Level I</v>
          </cell>
          <cell r="E178">
            <v>14881483</v>
          </cell>
        </row>
        <row r="179">
          <cell r="B179" t="str">
            <v>00400</v>
          </cell>
          <cell r="C179" t="str">
            <v>Mr.Sumate  Prapaitrakool</v>
          </cell>
          <cell r="D179" t="str">
            <v>Manufacturing Manager</v>
          </cell>
          <cell r="E179">
            <v>14881499</v>
          </cell>
        </row>
        <row r="180">
          <cell r="B180" t="str">
            <v>00401</v>
          </cell>
          <cell r="C180" t="str">
            <v>Mr.Suton  Muangsaeng</v>
          </cell>
          <cell r="D180" t="str">
            <v>Blender Level I</v>
          </cell>
          <cell r="E180">
            <v>14881544</v>
          </cell>
        </row>
        <row r="181">
          <cell r="B181" t="str">
            <v>00402</v>
          </cell>
          <cell r="C181" t="str">
            <v>Mr.Dacha    Jumpana</v>
          </cell>
          <cell r="D181" t="str">
            <v>Blender Trainee</v>
          </cell>
          <cell r="E181">
            <v>14834767</v>
          </cell>
        </row>
        <row r="182">
          <cell r="B182" t="str">
            <v>00403</v>
          </cell>
          <cell r="C182" t="str">
            <v>Mr.Kittisak  Padweaw</v>
          </cell>
          <cell r="D182" t="str">
            <v>Blender Level I</v>
          </cell>
          <cell r="E182">
            <v>14881486</v>
          </cell>
        </row>
        <row r="183">
          <cell r="B183" t="str">
            <v>00404</v>
          </cell>
          <cell r="C183" t="str">
            <v>Mr.Teeravat  Vighenlum</v>
          </cell>
          <cell r="D183" t="str">
            <v>Alloy Operator Level I</v>
          </cell>
          <cell r="E183">
            <v>13926960</v>
          </cell>
        </row>
        <row r="184">
          <cell r="B184" t="str">
            <v>00405</v>
          </cell>
          <cell r="C184" t="str">
            <v>Ms.Salisa  Kulkarnchanawan</v>
          </cell>
          <cell r="D184" t="str">
            <v>Personal Assistant to MD</v>
          </cell>
          <cell r="E184">
            <v>14881524</v>
          </cell>
        </row>
        <row r="185">
          <cell r="B185" t="str">
            <v>00406</v>
          </cell>
          <cell r="C185" t="str">
            <v>Mr.Touchpong  Decha</v>
          </cell>
          <cell r="D185" t="str">
            <v>Thermal Process Engineer</v>
          </cell>
          <cell r="E185">
            <v>14881191</v>
          </cell>
        </row>
        <row r="186">
          <cell r="B186" t="str">
            <v>00408</v>
          </cell>
          <cell r="C186" t="str">
            <v>Mr.Tanapat  Bualert</v>
          </cell>
          <cell r="D186" t="str">
            <v>Maintenance Manager</v>
          </cell>
          <cell r="E186">
            <v>14888535</v>
          </cell>
        </row>
        <row r="187">
          <cell r="B187" t="str">
            <v>00409</v>
          </cell>
          <cell r="C187" t="str">
            <v>Mr.Jeerawat  Deeying</v>
          </cell>
          <cell r="D187" t="str">
            <v>Engineer</v>
          </cell>
          <cell r="E187" t="str">
            <v>14881154</v>
          </cell>
        </row>
        <row r="188">
          <cell r="B188" t="str">
            <v>00410</v>
          </cell>
          <cell r="C188" t="str">
            <v>Mr.Komkrit  Rattanawong</v>
          </cell>
          <cell r="D188" t="str">
            <v>Engineer</v>
          </cell>
          <cell r="E188">
            <v>0</v>
          </cell>
        </row>
        <row r="189">
          <cell r="B189" t="str">
            <v>00411</v>
          </cell>
          <cell r="C189" t="str">
            <v>Ms.Rungsima  Thanormsingha</v>
          </cell>
          <cell r="D189" t="str">
            <v>Supply Chain Manager</v>
          </cell>
          <cell r="E189">
            <v>14881146</v>
          </cell>
        </row>
        <row r="190">
          <cell r="B190" t="str">
            <v>00412</v>
          </cell>
          <cell r="C190" t="str">
            <v>Mr.Supee  Donlakcom</v>
          </cell>
          <cell r="D190" t="str">
            <v>Blender Trainee</v>
          </cell>
          <cell r="E190" t="str">
            <v>14884778</v>
          </cell>
        </row>
        <row r="191">
          <cell r="B191" t="str">
            <v>00413</v>
          </cell>
          <cell r="C191" t="str">
            <v>Mr.Chali  Nonbudsri</v>
          </cell>
          <cell r="D191" t="str">
            <v>Blender Trainee</v>
          </cell>
          <cell r="E191" t="str">
            <v>14881182</v>
          </cell>
        </row>
        <row r="192">
          <cell r="B192" t="str">
            <v>00414</v>
          </cell>
          <cell r="C192" t="str">
            <v>Mr.Worasa  Panngen</v>
          </cell>
          <cell r="D192" t="str">
            <v>Blender Trainee</v>
          </cell>
          <cell r="E192" t="str">
            <v>14888466</v>
          </cell>
        </row>
        <row r="193">
          <cell r="B193" t="str">
            <v>00415</v>
          </cell>
          <cell r="C193" t="str">
            <v>Mr.Narisaun  Udom</v>
          </cell>
          <cell r="D193" t="str">
            <v>Alloy Trainee</v>
          </cell>
          <cell r="E193" t="str">
            <v>14888537</v>
          </cell>
        </row>
        <row r="195">
          <cell r="B195" t="str">
            <v>00064</v>
          </cell>
          <cell r="C195" t="str">
            <v>Ms. Jin Hengsomboon</v>
          </cell>
          <cell r="D195" t="str">
            <v>Senior Customer Support Officer</v>
          </cell>
          <cell r="E195">
            <v>14228160</v>
          </cell>
        </row>
        <row r="196">
          <cell r="B196" t="str">
            <v>00186</v>
          </cell>
          <cell r="C196" t="str">
            <v>Mr. Georg Lambertus Schele</v>
          </cell>
          <cell r="D196" t="str">
            <v>Regional Account Manager</v>
          </cell>
          <cell r="E196">
            <v>14231207</v>
          </cell>
        </row>
        <row r="197">
          <cell r="B197" t="str">
            <v>00276</v>
          </cell>
          <cell r="C197" t="str">
            <v>Ms. Wallapa Kachanukool</v>
          </cell>
          <cell r="D197" t="str">
            <v>Senior Customer Support Officer</v>
          </cell>
          <cell r="E197">
            <v>14222459</v>
          </cell>
        </row>
        <row r="198">
          <cell r="B198" t="str">
            <v>00336</v>
          </cell>
          <cell r="C198" t="str">
            <v>Mr.Christopher  Sean Card</v>
          </cell>
          <cell r="D198" t="str">
            <v>Commercial  Division Manager</v>
          </cell>
          <cell r="E198">
            <v>14232591</v>
          </cell>
        </row>
        <row r="199">
          <cell r="B199" t="str">
            <v>00295</v>
          </cell>
          <cell r="C199" t="str">
            <v>Mr.Boonrod  Krikul</v>
          </cell>
          <cell r="D199" t="str">
            <v>Commercial Operation Manager</v>
          </cell>
          <cell r="E199">
            <v>14225339</v>
          </cell>
        </row>
        <row r="200">
          <cell r="B200" t="str">
            <v>00296</v>
          </cell>
          <cell r="C200" t="str">
            <v>Mr.Samreang Inraphat</v>
          </cell>
          <cell r="D200" t="str">
            <v>Technical Advisor</v>
          </cell>
          <cell r="E200">
            <v>14215542</v>
          </cell>
        </row>
        <row r="201">
          <cell r="B201" t="str">
            <v>00366</v>
          </cell>
          <cell r="C201" t="str">
            <v>Mr.Viroj  Limpasil</v>
          </cell>
          <cell r="D201" t="str">
            <v>Technical Advisor</v>
          </cell>
          <cell r="E201">
            <v>14230077</v>
          </cell>
        </row>
        <row r="202">
          <cell r="B202" t="str">
            <v>00378</v>
          </cell>
          <cell r="C202" t="str">
            <v>Mr.Jean  Benert</v>
          </cell>
          <cell r="D202" t="str">
            <v>Country Sales Manager</v>
          </cell>
          <cell r="E202">
            <v>14218893</v>
          </cell>
        </row>
        <row r="203">
          <cell r="B203" t="str">
            <v>00392</v>
          </cell>
          <cell r="C203" t="str">
            <v>Mr.Tanavut Sudhivoraseth</v>
          </cell>
          <cell r="D203" t="str">
            <v>Sales  Manager</v>
          </cell>
          <cell r="E203">
            <v>14881606</v>
          </cell>
        </row>
        <row r="204">
          <cell r="B204" t="str">
            <v>00407</v>
          </cell>
          <cell r="C204" t="str">
            <v>Ms.Natnaree  Kamonsirinan</v>
          </cell>
          <cell r="D204" t="str">
            <v>Sales Support Executive</v>
          </cell>
          <cell r="E204">
            <v>14881189</v>
          </cell>
        </row>
        <row r="206">
          <cell r="B206">
            <v>80017</v>
          </cell>
          <cell r="C206" t="str">
            <v>Mr.Uthai  Nakpoon</v>
          </cell>
          <cell r="D206" t="str">
            <v>Subcontract CE 4 -Blender</v>
          </cell>
          <cell r="E206">
            <v>0</v>
          </cell>
        </row>
        <row r="207">
          <cell r="B207">
            <v>80021</v>
          </cell>
          <cell r="C207" t="e">
            <v>#N/A</v>
          </cell>
          <cell r="D207" t="e">
            <v>#N/A</v>
          </cell>
          <cell r="E207">
            <v>0</v>
          </cell>
        </row>
        <row r="208">
          <cell r="B208">
            <v>80024</v>
          </cell>
          <cell r="C208" t="str">
            <v>Mr.Nuanta  Nakpoon</v>
          </cell>
          <cell r="D208" t="str">
            <v>Subcontract CE 4 -Blender</v>
          </cell>
          <cell r="E208">
            <v>0</v>
          </cell>
        </row>
        <row r="209">
          <cell r="B209">
            <v>80027</v>
          </cell>
          <cell r="C209" t="str">
            <v>Mr.Kabin  Balthaisong</v>
          </cell>
          <cell r="D209" t="str">
            <v>Subcontract CE 3 -Blender</v>
          </cell>
          <cell r="E209">
            <v>0</v>
          </cell>
        </row>
        <row r="210">
          <cell r="B210">
            <v>80038</v>
          </cell>
          <cell r="C210" t="str">
            <v>Mr.Wichit  Soda</v>
          </cell>
          <cell r="D210" t="str">
            <v>Subcontract BPIT -Blender</v>
          </cell>
          <cell r="E210" t="str">
            <v>14881482</v>
          </cell>
        </row>
        <row r="211">
          <cell r="B211">
            <v>80044</v>
          </cell>
          <cell r="C211" t="str">
            <v>Mr.Anirut  Deeying</v>
          </cell>
          <cell r="D211" t="str">
            <v>Subcontract CE 3 -Blender</v>
          </cell>
          <cell r="E211">
            <v>0</v>
          </cell>
        </row>
        <row r="212">
          <cell r="B212">
            <v>80047</v>
          </cell>
          <cell r="C212" t="str">
            <v>Mr.Virat  Suwanthada</v>
          </cell>
          <cell r="D212" t="str">
            <v>Subcontract CE 3 -Blender</v>
          </cell>
          <cell r="E212">
            <v>0</v>
          </cell>
        </row>
        <row r="213">
          <cell r="B213">
            <v>80049</v>
          </cell>
          <cell r="C213" t="str">
            <v>Mr.Panya  Chananoi</v>
          </cell>
          <cell r="D213" t="str">
            <v>Subcontract CE 3 -Blender</v>
          </cell>
          <cell r="E213">
            <v>0</v>
          </cell>
        </row>
        <row r="214">
          <cell r="B214">
            <v>80051</v>
          </cell>
          <cell r="C214" t="str">
            <v>Mr.Pongsak  Chaiprasert</v>
          </cell>
          <cell r="D214" t="str">
            <v>Subcontract CE 4 -Blender</v>
          </cell>
          <cell r="E214">
            <v>0</v>
          </cell>
        </row>
        <row r="215">
          <cell r="B215">
            <v>80053</v>
          </cell>
          <cell r="C215" t="str">
            <v>Mr.Anusorn  Sopaporn</v>
          </cell>
          <cell r="D215" t="str">
            <v>Subcontract CE 4 -Blender</v>
          </cell>
          <cell r="E215">
            <v>0</v>
          </cell>
        </row>
        <row r="216">
          <cell r="B216">
            <v>80054</v>
          </cell>
          <cell r="C216" t="str">
            <v>Mr.Chalom Kingmaiklang</v>
          </cell>
          <cell r="D216" t="str">
            <v>Subcontract BPIT -Blender</v>
          </cell>
          <cell r="E216">
            <v>14884601</v>
          </cell>
        </row>
        <row r="217">
          <cell r="B217">
            <v>80057</v>
          </cell>
          <cell r="C217" t="str">
            <v>Mr.Pitak  Yain</v>
          </cell>
          <cell r="D217" t="str">
            <v>Subcontract CE 4 -Blender</v>
          </cell>
          <cell r="E217">
            <v>0</v>
          </cell>
        </row>
        <row r="218">
          <cell r="B218">
            <v>80058</v>
          </cell>
          <cell r="C218" t="str">
            <v>Mr.Apichat Srichringwang</v>
          </cell>
          <cell r="D218" t="str">
            <v>Subcontract CE 4 -Blender</v>
          </cell>
          <cell r="E218">
            <v>0</v>
          </cell>
        </row>
        <row r="219">
          <cell r="B219">
            <v>80059</v>
          </cell>
          <cell r="C219" t="str">
            <v>Mr.Uthai  Pukongthong</v>
          </cell>
          <cell r="D219" t="str">
            <v>Subcontract CE 4 -Blender</v>
          </cell>
          <cell r="E219">
            <v>0</v>
          </cell>
        </row>
        <row r="220">
          <cell r="B220">
            <v>80060</v>
          </cell>
          <cell r="C220" t="str">
            <v>Mr.Pongthai  Lathainil</v>
          </cell>
          <cell r="D220" t="str">
            <v>Subcontract CE 4 -Blender</v>
          </cell>
          <cell r="E220">
            <v>0</v>
          </cell>
        </row>
        <row r="221">
          <cell r="B221">
            <v>80061</v>
          </cell>
          <cell r="C221" t="str">
            <v>Mr.Supachet Kantayo</v>
          </cell>
          <cell r="D221" t="str">
            <v>Subcontract CE 4 -Blender</v>
          </cell>
          <cell r="E221">
            <v>0</v>
          </cell>
        </row>
        <row r="222">
          <cell r="B222">
            <v>80065</v>
          </cell>
          <cell r="C222" t="str">
            <v>Mr.Chalit  Phoobai</v>
          </cell>
          <cell r="D222" t="str">
            <v>Subcontract CE 4 -Lab Technician</v>
          </cell>
          <cell r="E222">
            <v>0</v>
          </cell>
        </row>
        <row r="223">
          <cell r="B223">
            <v>80067</v>
          </cell>
          <cell r="C223" t="str">
            <v>Mr.Sitthichock  Nimlatphao</v>
          </cell>
          <cell r="D223" t="str">
            <v xml:space="preserve">Subcontract CE 4 -Assistant Inspector </v>
          </cell>
          <cell r="E223">
            <v>0</v>
          </cell>
        </row>
        <row r="224">
          <cell r="B224">
            <v>80068</v>
          </cell>
          <cell r="C224" t="str">
            <v>Mr.Phichaiyut  Phakpaknam</v>
          </cell>
          <cell r="D224" t="str">
            <v xml:space="preserve">Subcontract CE 4 -Assistant Inspector </v>
          </cell>
          <cell r="E224">
            <v>0</v>
          </cell>
        </row>
        <row r="225">
          <cell r="B225">
            <v>80069</v>
          </cell>
          <cell r="C225" t="str">
            <v>Mr.Krichada  Chomnai</v>
          </cell>
          <cell r="D225" t="str">
            <v>Subcontract CE 4 -Blender</v>
          </cell>
          <cell r="E225">
            <v>0</v>
          </cell>
        </row>
        <row r="226">
          <cell r="B226">
            <v>80070</v>
          </cell>
          <cell r="C226" t="str">
            <v>Mr.Autai  Molee</v>
          </cell>
          <cell r="D226" t="str">
            <v>Subcontract BPIT -Storekeeper</v>
          </cell>
          <cell r="E226">
            <v>14884743</v>
          </cell>
        </row>
        <row r="227">
          <cell r="B227">
            <v>80071</v>
          </cell>
          <cell r="C227" t="str">
            <v>Mr.Mongkol  Wanthong</v>
          </cell>
          <cell r="D227" t="str">
            <v xml:space="preserve">Subcontract CE 4 -Assistant Technician </v>
          </cell>
          <cell r="E227">
            <v>0</v>
          </cell>
        </row>
        <row r="228">
          <cell r="B228">
            <v>80073</v>
          </cell>
          <cell r="C228" t="str">
            <v>Mr.Somsak  Khatiya</v>
          </cell>
          <cell r="D228" t="str">
            <v>Subcontract CE 4 -Blender</v>
          </cell>
          <cell r="E228">
            <v>0</v>
          </cell>
        </row>
        <row r="229">
          <cell r="B229">
            <v>80074</v>
          </cell>
          <cell r="C229" t="str">
            <v>Mr.Pinyo  Cheiyen</v>
          </cell>
          <cell r="D229" t="str">
            <v>Subcontract BPIT -Maintenance Operator</v>
          </cell>
          <cell r="E229">
            <v>0</v>
          </cell>
        </row>
        <row r="233">
          <cell r="B233" t="str">
            <v>รหัสเบิกของ กรณีบัตรหาย  ปัจจุบัน  10012</v>
          </cell>
        </row>
        <row r="234">
          <cell r="B234" t="str">
            <v>บัตรพนักงาน               16 ใบ</v>
          </cell>
          <cell r="D234">
            <v>2400</v>
          </cell>
          <cell r="E234" t="str">
            <v>บาท</v>
          </cell>
        </row>
        <row r="235">
          <cell r="B235" t="str">
            <v xml:space="preserve">พนักงานซื้อชุดยูนิฟอร์ม  1 ชุด   </v>
          </cell>
          <cell r="D235">
            <v>750</v>
          </cell>
          <cell r="E235" t="str">
            <v>บาท</v>
          </cell>
        </row>
        <row r="236">
          <cell r="B236" t="str">
            <v>รวมส่งเงินคืนแผนกบัญชี ของ ปี 2552</v>
          </cell>
          <cell r="D236">
            <v>3150</v>
          </cell>
          <cell r="E236" t="str">
            <v>บาท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  <sheetName val="2018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Balance Sheet"/>
      <sheetName val="Liquidity"/>
      <sheetName val="DPLA"/>
      <sheetName val="Non-Statistical Sampling Master"/>
    </sheetNames>
    <sheetDataSet>
      <sheetData sheetId="0"/>
      <sheetData sheetId="1">
        <row r="1">
          <cell r="F1" t="str">
            <v>June 30,2004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Dec. 31, 2003</v>
          </cell>
        </row>
        <row r="3">
          <cell r="F3">
            <v>57444882.969999999</v>
          </cell>
          <cell r="G3">
            <v>0</v>
          </cell>
          <cell r="H3">
            <v>57444882.969999999</v>
          </cell>
          <cell r="I3">
            <v>-33770128.939999998</v>
          </cell>
          <cell r="J3">
            <v>23674754.030000001</v>
          </cell>
          <cell r="K3">
            <v>8736994.3900000006</v>
          </cell>
        </row>
        <row r="4">
          <cell r="F4">
            <v>103908.6</v>
          </cell>
          <cell r="G4">
            <v>0</v>
          </cell>
          <cell r="H4">
            <v>103908.6</v>
          </cell>
          <cell r="I4">
            <v>0</v>
          </cell>
          <cell r="J4">
            <v>103908.6</v>
          </cell>
          <cell r="K4">
            <v>103908.6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57548791.57</v>
          </cell>
          <cell r="G8">
            <v>0</v>
          </cell>
          <cell r="H8">
            <v>57548791.57</v>
          </cell>
          <cell r="I8">
            <v>-33770128.939999998</v>
          </cell>
          <cell r="J8">
            <v>23778662.630000003</v>
          </cell>
          <cell r="K8">
            <v>8840902.9900000002</v>
          </cell>
        </row>
        <row r="10">
          <cell r="F10">
            <v>7243407.0999999996</v>
          </cell>
          <cell r="G10">
            <v>0</v>
          </cell>
          <cell r="H10">
            <v>7243407.0999999996</v>
          </cell>
          <cell r="I10">
            <v>0</v>
          </cell>
          <cell r="J10">
            <v>7243407.0999999996</v>
          </cell>
          <cell r="K10">
            <v>7243607.0999999996</v>
          </cell>
        </row>
        <row r="11">
          <cell r="F11">
            <v>-5700927.4800000004</v>
          </cell>
          <cell r="G11">
            <v>0</v>
          </cell>
          <cell r="H11">
            <v>-5700927.4800000004</v>
          </cell>
          <cell r="I11">
            <v>0</v>
          </cell>
          <cell r="J11">
            <v>-5700927.4800000004</v>
          </cell>
          <cell r="K11">
            <v>-1528398.95</v>
          </cell>
        </row>
        <row r="12">
          <cell r="F12">
            <v>2765011.75</v>
          </cell>
          <cell r="G12">
            <v>0</v>
          </cell>
          <cell r="H12">
            <v>2765011.75</v>
          </cell>
          <cell r="I12">
            <v>0</v>
          </cell>
          <cell r="J12">
            <v>2765011.75</v>
          </cell>
          <cell r="K12">
            <v>1998411.75</v>
          </cell>
        </row>
        <row r="13">
          <cell r="F13">
            <v>5998223.0300000003</v>
          </cell>
          <cell r="G13">
            <v>0</v>
          </cell>
          <cell r="H13">
            <v>5998223.0300000003</v>
          </cell>
          <cell r="I13">
            <v>0</v>
          </cell>
          <cell r="J13">
            <v>5998223.0300000003</v>
          </cell>
          <cell r="K13">
            <v>34404935.899999999</v>
          </cell>
        </row>
        <row r="14">
          <cell r="F14">
            <v>2382.34</v>
          </cell>
          <cell r="G14">
            <v>0</v>
          </cell>
          <cell r="H14">
            <v>2382.34</v>
          </cell>
          <cell r="I14">
            <v>0</v>
          </cell>
          <cell r="J14">
            <v>2382.34</v>
          </cell>
          <cell r="K14">
            <v>2382.34</v>
          </cell>
        </row>
        <row r="15">
          <cell r="F15">
            <v>2244.91</v>
          </cell>
          <cell r="G15">
            <v>0</v>
          </cell>
          <cell r="H15">
            <v>2244.91</v>
          </cell>
          <cell r="I15">
            <v>0</v>
          </cell>
          <cell r="J15">
            <v>2244.91</v>
          </cell>
          <cell r="K15">
            <v>2244.91</v>
          </cell>
        </row>
        <row r="16">
          <cell r="F16">
            <v>942610.6</v>
          </cell>
          <cell r="G16">
            <v>0</v>
          </cell>
          <cell r="H16">
            <v>942610.6</v>
          </cell>
          <cell r="I16">
            <v>0</v>
          </cell>
          <cell r="J16">
            <v>942610.6</v>
          </cell>
          <cell r="K16">
            <v>942810.6</v>
          </cell>
        </row>
        <row r="17">
          <cell r="F17">
            <v>4043.66</v>
          </cell>
          <cell r="G17">
            <v>0</v>
          </cell>
          <cell r="H17">
            <v>4043.66</v>
          </cell>
          <cell r="I17">
            <v>0</v>
          </cell>
          <cell r="J17">
            <v>4043.66</v>
          </cell>
          <cell r="K17">
            <v>4143.66</v>
          </cell>
        </row>
        <row r="18">
          <cell r="F18">
            <v>20837940.309999999</v>
          </cell>
          <cell r="G18">
            <v>0</v>
          </cell>
          <cell r="H18">
            <v>20837940.309999999</v>
          </cell>
          <cell r="I18">
            <v>0</v>
          </cell>
          <cell r="J18">
            <v>20837940.309999999</v>
          </cell>
          <cell r="K18">
            <v>20847163.350000001</v>
          </cell>
        </row>
        <row r="19">
          <cell r="F19">
            <v>420646.77</v>
          </cell>
          <cell r="G19">
            <v>0</v>
          </cell>
          <cell r="H19">
            <v>420646.77</v>
          </cell>
          <cell r="I19">
            <v>0</v>
          </cell>
          <cell r="J19">
            <v>420646.77</v>
          </cell>
          <cell r="K19">
            <v>420846.77</v>
          </cell>
        </row>
        <row r="20">
          <cell r="F20">
            <v>41048.239999999998</v>
          </cell>
          <cell r="G20">
            <v>0</v>
          </cell>
          <cell r="H20">
            <v>41048.239999999998</v>
          </cell>
          <cell r="I20">
            <v>0</v>
          </cell>
          <cell r="J20">
            <v>41048.239999999998</v>
          </cell>
          <cell r="K20">
            <v>42116.02</v>
          </cell>
        </row>
        <row r="21">
          <cell r="F21">
            <v>324749.8</v>
          </cell>
          <cell r="G21">
            <v>0</v>
          </cell>
          <cell r="H21">
            <v>324749.8</v>
          </cell>
          <cell r="I21">
            <v>0</v>
          </cell>
          <cell r="J21">
            <v>324749.8</v>
          </cell>
          <cell r="K21">
            <v>324343.27</v>
          </cell>
        </row>
        <row r="22">
          <cell r="F22">
            <v>293364.34000000003</v>
          </cell>
          <cell r="G22">
            <v>0</v>
          </cell>
          <cell r="H22">
            <v>293364.34000000003</v>
          </cell>
          <cell r="I22">
            <v>0</v>
          </cell>
          <cell r="J22">
            <v>293364.34000000003</v>
          </cell>
          <cell r="K22">
            <v>292997.09999999998</v>
          </cell>
        </row>
        <row r="23">
          <cell r="F23">
            <v>188039961.75</v>
          </cell>
          <cell r="G23">
            <v>0</v>
          </cell>
          <cell r="H23">
            <v>188039961.75</v>
          </cell>
          <cell r="I23">
            <v>0</v>
          </cell>
          <cell r="J23">
            <v>188039961.75</v>
          </cell>
          <cell r="K23">
            <v>153017117.59999999</v>
          </cell>
        </row>
        <row r="24">
          <cell r="F24">
            <v>75319.47</v>
          </cell>
          <cell r="G24">
            <v>0</v>
          </cell>
          <cell r="H24">
            <v>75319.47</v>
          </cell>
          <cell r="I24">
            <v>0</v>
          </cell>
          <cell r="J24">
            <v>75319.47</v>
          </cell>
          <cell r="K24">
            <v>75325.7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221290026.59</v>
          </cell>
          <cell r="G40">
            <v>0</v>
          </cell>
          <cell r="H40">
            <v>221290026.59</v>
          </cell>
          <cell r="I40">
            <v>0</v>
          </cell>
          <cell r="J40">
            <v>221290026.59</v>
          </cell>
          <cell r="K40">
            <v>218090047.12</v>
          </cell>
        </row>
        <row r="42">
          <cell r="F42">
            <v>1256768.07</v>
          </cell>
          <cell r="G42">
            <v>583501</v>
          </cell>
          <cell r="H42">
            <v>1840269.07</v>
          </cell>
          <cell r="I42">
            <v>0</v>
          </cell>
          <cell r="J42">
            <v>1840269.07</v>
          </cell>
          <cell r="K42">
            <v>1256768.07</v>
          </cell>
        </row>
        <row r="43">
          <cell r="F43">
            <v>4533299.74</v>
          </cell>
          <cell r="G43">
            <v>0</v>
          </cell>
          <cell r="H43">
            <v>4533299.74</v>
          </cell>
          <cell r="I43">
            <v>0</v>
          </cell>
          <cell r="J43">
            <v>4533299.74</v>
          </cell>
          <cell r="K43">
            <v>4533299.74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5790067.8100000005</v>
          </cell>
          <cell r="G47">
            <v>583501</v>
          </cell>
          <cell r="H47">
            <v>6373568.8100000005</v>
          </cell>
          <cell r="I47">
            <v>0</v>
          </cell>
          <cell r="J47">
            <v>6373568.8100000005</v>
          </cell>
          <cell r="K47">
            <v>5790067.8100000005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4813376154</v>
          </cell>
          <cell r="G53">
            <v>0</v>
          </cell>
          <cell r="H53">
            <v>4813376154</v>
          </cell>
          <cell r="I53">
            <v>0</v>
          </cell>
          <cell r="J53">
            <v>4813376154</v>
          </cell>
          <cell r="K53">
            <v>4813376154</v>
          </cell>
        </row>
        <row r="54">
          <cell r="F54">
            <v>111810610</v>
          </cell>
          <cell r="G54">
            <v>0</v>
          </cell>
          <cell r="H54">
            <v>111810610</v>
          </cell>
          <cell r="I54">
            <v>0</v>
          </cell>
          <cell r="J54">
            <v>111810610</v>
          </cell>
          <cell r="K54">
            <v>111810610</v>
          </cell>
        </row>
        <row r="55">
          <cell r="F55">
            <v>4925186764</v>
          </cell>
          <cell r="G55">
            <v>0</v>
          </cell>
          <cell r="H55">
            <v>4925186764</v>
          </cell>
          <cell r="I55">
            <v>0</v>
          </cell>
          <cell r="J55">
            <v>4925186764</v>
          </cell>
          <cell r="K55">
            <v>4925186764</v>
          </cell>
        </row>
        <row r="57">
          <cell r="F57">
            <v>239358240</v>
          </cell>
          <cell r="G57">
            <v>-239358240</v>
          </cell>
          <cell r="H57">
            <v>0</v>
          </cell>
          <cell r="I57">
            <v>0</v>
          </cell>
          <cell r="J57">
            <v>0</v>
          </cell>
          <cell r="K57">
            <v>239358240</v>
          </cell>
        </row>
        <row r="58">
          <cell r="F58">
            <v>907566660</v>
          </cell>
          <cell r="G58">
            <v>139625640</v>
          </cell>
          <cell r="H58">
            <v>1047192300</v>
          </cell>
          <cell r="I58">
            <v>0</v>
          </cell>
          <cell r="J58">
            <v>1047192300</v>
          </cell>
          <cell r="K58">
            <v>907566660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-119975950</v>
          </cell>
          <cell r="G60">
            <v>0</v>
          </cell>
          <cell r="H60">
            <v>-119975950</v>
          </cell>
          <cell r="I60">
            <v>0</v>
          </cell>
          <cell r="J60">
            <v>-119975950</v>
          </cell>
          <cell r="K60">
            <v>-119975950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53073164</v>
          </cell>
          <cell r="G62">
            <v>-41348155.600000001</v>
          </cell>
          <cell r="H62">
            <v>11725008.4</v>
          </cell>
          <cell r="I62">
            <v>0</v>
          </cell>
          <cell r="J62">
            <v>11725008.4</v>
          </cell>
          <cell r="K62">
            <v>53073164</v>
          </cell>
        </row>
        <row r="63">
          <cell r="F63">
            <v>1080022114</v>
          </cell>
          <cell r="G63">
            <v>-141080755.59999999</v>
          </cell>
          <cell r="H63">
            <v>938941358.39999998</v>
          </cell>
          <cell r="I63">
            <v>0</v>
          </cell>
          <cell r="J63">
            <v>938941358.39999998</v>
          </cell>
          <cell r="K63">
            <v>1080022114</v>
          </cell>
        </row>
        <row r="65">
          <cell r="F65">
            <v>223651356.75999999</v>
          </cell>
          <cell r="G65">
            <v>0</v>
          </cell>
          <cell r="H65">
            <v>223651356.75999999</v>
          </cell>
          <cell r="I65">
            <v>0</v>
          </cell>
          <cell r="J65">
            <v>223651356.75999999</v>
          </cell>
          <cell r="K65">
            <v>218043521.53</v>
          </cell>
        </row>
        <row r="66">
          <cell r="F66">
            <v>8805110.4299999997</v>
          </cell>
          <cell r="G66">
            <v>0</v>
          </cell>
          <cell r="H66">
            <v>8805110.4299999997</v>
          </cell>
          <cell r="I66">
            <v>0</v>
          </cell>
          <cell r="J66">
            <v>8805110.4299999997</v>
          </cell>
          <cell r="K66">
            <v>13851601.74</v>
          </cell>
        </row>
        <row r="67">
          <cell r="F67">
            <v>1760732.64</v>
          </cell>
          <cell r="G67">
            <v>0</v>
          </cell>
          <cell r="H67">
            <v>1760732.64</v>
          </cell>
          <cell r="I67">
            <v>0</v>
          </cell>
          <cell r="J67">
            <v>1760732.64</v>
          </cell>
          <cell r="K67">
            <v>1321866.99</v>
          </cell>
        </row>
        <row r="68">
          <cell r="F68">
            <v>3154000</v>
          </cell>
          <cell r="G68">
            <v>0</v>
          </cell>
          <cell r="H68">
            <v>3154000</v>
          </cell>
          <cell r="I68">
            <v>0</v>
          </cell>
          <cell r="J68">
            <v>3154000</v>
          </cell>
          <cell r="K68">
            <v>2179967.7400000002</v>
          </cell>
        </row>
        <row r="69">
          <cell r="F69">
            <v>2893280</v>
          </cell>
          <cell r="G69">
            <v>0</v>
          </cell>
          <cell r="H69">
            <v>2893280</v>
          </cell>
          <cell r="I69">
            <v>0</v>
          </cell>
          <cell r="J69">
            <v>2893280</v>
          </cell>
          <cell r="K69">
            <v>2893280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F71">
            <v>240264479.82999998</v>
          </cell>
          <cell r="G71">
            <v>0</v>
          </cell>
          <cell r="H71">
            <v>240264479.82999998</v>
          </cell>
          <cell r="I71">
            <v>0</v>
          </cell>
          <cell r="J71">
            <v>240264479.82999998</v>
          </cell>
          <cell r="K71">
            <v>238290238.00000003</v>
          </cell>
        </row>
        <row r="73">
          <cell r="F73">
            <v>259239.6</v>
          </cell>
          <cell r="G73">
            <v>0</v>
          </cell>
          <cell r="H73">
            <v>259239.6</v>
          </cell>
          <cell r="I73">
            <v>0</v>
          </cell>
          <cell r="J73">
            <v>259239.6</v>
          </cell>
          <cell r="K73">
            <v>237897.11</v>
          </cell>
        </row>
        <row r="74">
          <cell r="F74">
            <v>12135581.74</v>
          </cell>
          <cell r="G74">
            <v>0</v>
          </cell>
          <cell r="H74">
            <v>12135581.74</v>
          </cell>
          <cell r="I74">
            <v>0</v>
          </cell>
          <cell r="J74">
            <v>12135581.74</v>
          </cell>
          <cell r="K74">
            <v>10388109.65</v>
          </cell>
        </row>
        <row r="75">
          <cell r="F75">
            <v>786400</v>
          </cell>
          <cell r="G75">
            <v>0</v>
          </cell>
          <cell r="H75">
            <v>786400</v>
          </cell>
          <cell r="I75">
            <v>44121566.479999997</v>
          </cell>
          <cell r="J75">
            <v>44907966.479999997</v>
          </cell>
          <cell r="K75">
            <v>809500</v>
          </cell>
        </row>
        <row r="76">
          <cell r="F76">
            <v>3902780</v>
          </cell>
          <cell r="G76">
            <v>0</v>
          </cell>
          <cell r="H76">
            <v>3902780</v>
          </cell>
          <cell r="I76">
            <v>0</v>
          </cell>
          <cell r="J76">
            <v>3902780</v>
          </cell>
          <cell r="K76">
            <v>3683420</v>
          </cell>
        </row>
        <row r="77">
          <cell r="F77">
            <v>1406180</v>
          </cell>
          <cell r="G77">
            <v>0</v>
          </cell>
          <cell r="H77">
            <v>1406180</v>
          </cell>
          <cell r="I77">
            <v>0</v>
          </cell>
          <cell r="J77">
            <v>1406180</v>
          </cell>
          <cell r="K77">
            <v>759290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52028623.270000003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843980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895651.3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18490181.34</v>
          </cell>
          <cell r="G85">
            <v>0</v>
          </cell>
          <cell r="H85">
            <v>18490181.34</v>
          </cell>
          <cell r="I85">
            <v>44121566.479999997</v>
          </cell>
          <cell r="J85">
            <v>62611747.819999993</v>
          </cell>
          <cell r="K85">
            <v>69646471.329999998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4205607.4800000004</v>
          </cell>
          <cell r="J88">
            <v>4205607.4800000004</v>
          </cell>
          <cell r="K88">
            <v>4205607.4800000004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-1911576.6</v>
          </cell>
          <cell r="J89">
            <v>-1911576.6</v>
          </cell>
          <cell r="K89">
            <v>-1983785.81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2294030.88</v>
          </cell>
          <cell r="J90">
            <v>2294030.88</v>
          </cell>
          <cell r="K90">
            <v>2221821.67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-10351437.539999999</v>
          </cell>
          <cell r="J92">
            <v>-10351437.539999999</v>
          </cell>
          <cell r="K92">
            <v>-11195417.539999999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-10351437.539999999</v>
          </cell>
          <cell r="J93">
            <v>-10351437.539999999</v>
          </cell>
          <cell r="K93">
            <v>-11195417.539999999</v>
          </cell>
        </row>
        <row r="95">
          <cell r="F95">
            <v>709851.33</v>
          </cell>
          <cell r="G95">
            <v>0</v>
          </cell>
          <cell r="H95">
            <v>709851.33</v>
          </cell>
          <cell r="I95">
            <v>0</v>
          </cell>
          <cell r="J95">
            <v>709851.33</v>
          </cell>
          <cell r="K95">
            <v>709851.33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709851.33</v>
          </cell>
          <cell r="G97">
            <v>0</v>
          </cell>
          <cell r="H97">
            <v>709851.33</v>
          </cell>
          <cell r="I97">
            <v>0</v>
          </cell>
          <cell r="J97">
            <v>709851.33</v>
          </cell>
          <cell r="K97">
            <v>709851.33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1">
          <cell r="F101">
            <v>337948.99</v>
          </cell>
          <cell r="G101">
            <v>0</v>
          </cell>
          <cell r="H101">
            <v>337948.99</v>
          </cell>
          <cell r="I101">
            <v>0</v>
          </cell>
          <cell r="J101">
            <v>337948.99</v>
          </cell>
          <cell r="K101">
            <v>177184.33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337948.99</v>
          </cell>
          <cell r="G103">
            <v>0</v>
          </cell>
          <cell r="H103">
            <v>337948.99</v>
          </cell>
          <cell r="I103">
            <v>0</v>
          </cell>
          <cell r="J103">
            <v>337948.99</v>
          </cell>
          <cell r="K103">
            <v>177184.33</v>
          </cell>
        </row>
        <row r="105">
          <cell r="F105">
            <v>8993160</v>
          </cell>
          <cell r="G105">
            <v>0</v>
          </cell>
          <cell r="H105">
            <v>8993160</v>
          </cell>
          <cell r="I105">
            <v>0</v>
          </cell>
          <cell r="J105">
            <v>8993160</v>
          </cell>
          <cell r="K105">
            <v>7528180</v>
          </cell>
        </row>
        <row r="106">
          <cell r="F106">
            <v>-1539010</v>
          </cell>
          <cell r="G106">
            <v>0</v>
          </cell>
          <cell r="H106">
            <v>-1539010</v>
          </cell>
          <cell r="I106">
            <v>0</v>
          </cell>
          <cell r="J106">
            <v>-1539010</v>
          </cell>
          <cell r="K106">
            <v>-1037960</v>
          </cell>
        </row>
        <row r="107">
          <cell r="F107">
            <v>2948770</v>
          </cell>
          <cell r="G107">
            <v>0</v>
          </cell>
          <cell r="H107">
            <v>2948770</v>
          </cell>
          <cell r="I107">
            <v>0</v>
          </cell>
          <cell r="J107">
            <v>2948770</v>
          </cell>
          <cell r="K107">
            <v>71500</v>
          </cell>
        </row>
        <row r="108">
          <cell r="F108">
            <v>-2920500</v>
          </cell>
          <cell r="G108">
            <v>0</v>
          </cell>
          <cell r="H108">
            <v>-2920500</v>
          </cell>
          <cell r="I108">
            <v>0</v>
          </cell>
          <cell r="J108">
            <v>-2920500</v>
          </cell>
          <cell r="K108">
            <v>0</v>
          </cell>
        </row>
        <row r="109">
          <cell r="F109">
            <v>3257351.25</v>
          </cell>
          <cell r="G109">
            <v>0</v>
          </cell>
          <cell r="H109">
            <v>3257351.25</v>
          </cell>
          <cell r="I109">
            <v>0</v>
          </cell>
          <cell r="J109">
            <v>3257351.25</v>
          </cell>
          <cell r="K109">
            <v>3137295</v>
          </cell>
        </row>
        <row r="110">
          <cell r="F110">
            <v>1775775</v>
          </cell>
          <cell r="G110">
            <v>0</v>
          </cell>
          <cell r="H110">
            <v>1775775</v>
          </cell>
          <cell r="I110">
            <v>0</v>
          </cell>
          <cell r="J110">
            <v>1775775</v>
          </cell>
          <cell r="K110">
            <v>2214611.25</v>
          </cell>
        </row>
        <row r="111">
          <cell r="F111">
            <v>117053177.8</v>
          </cell>
          <cell r="G111">
            <v>0</v>
          </cell>
          <cell r="H111">
            <v>117053177.8</v>
          </cell>
          <cell r="I111">
            <v>0</v>
          </cell>
          <cell r="J111">
            <v>117053177.8</v>
          </cell>
          <cell r="K111">
            <v>115265687.8</v>
          </cell>
        </row>
        <row r="112">
          <cell r="F112">
            <v>28913460.739999998</v>
          </cell>
          <cell r="G112">
            <v>0</v>
          </cell>
          <cell r="H112">
            <v>28913460.739999998</v>
          </cell>
          <cell r="I112">
            <v>0</v>
          </cell>
          <cell r="J112">
            <v>28913460.739999998</v>
          </cell>
          <cell r="K112">
            <v>28568490.739999998</v>
          </cell>
        </row>
        <row r="113">
          <cell r="F113">
            <v>65521110.539999999</v>
          </cell>
          <cell r="G113">
            <v>0</v>
          </cell>
          <cell r="H113">
            <v>65521110.539999999</v>
          </cell>
          <cell r="I113">
            <v>0</v>
          </cell>
          <cell r="J113">
            <v>65521110.539999999</v>
          </cell>
          <cell r="K113">
            <v>64438160.539999999</v>
          </cell>
        </row>
        <row r="114">
          <cell r="F114">
            <v>19607093.550000001</v>
          </cell>
          <cell r="G114">
            <v>0</v>
          </cell>
          <cell r="H114">
            <v>19607093.550000001</v>
          </cell>
          <cell r="I114">
            <v>0</v>
          </cell>
          <cell r="J114">
            <v>19607093.550000001</v>
          </cell>
          <cell r="K114">
            <v>19260923.550000001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553960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F119">
            <v>243610388.88</v>
          </cell>
          <cell r="G119">
            <v>0</v>
          </cell>
          <cell r="H119">
            <v>243610388.88</v>
          </cell>
          <cell r="I119">
            <v>0</v>
          </cell>
          <cell r="J119">
            <v>243610388.88</v>
          </cell>
          <cell r="K119">
            <v>240000848.88</v>
          </cell>
        </row>
        <row r="121">
          <cell r="F121">
            <v>-91864373</v>
          </cell>
          <cell r="G121">
            <v>0</v>
          </cell>
          <cell r="H121">
            <v>-91864373</v>
          </cell>
          <cell r="I121">
            <v>0</v>
          </cell>
          <cell r="J121">
            <v>-91864373</v>
          </cell>
          <cell r="K121">
            <v>-91864373</v>
          </cell>
        </row>
        <row r="122">
          <cell r="F122">
            <v>-394244.89</v>
          </cell>
          <cell r="G122">
            <v>0</v>
          </cell>
          <cell r="H122">
            <v>-394244.89</v>
          </cell>
          <cell r="I122">
            <v>0</v>
          </cell>
          <cell r="J122">
            <v>-394244.89</v>
          </cell>
          <cell r="K122">
            <v>-394244.89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-92258617.890000001</v>
          </cell>
          <cell r="G125">
            <v>0</v>
          </cell>
          <cell r="H125">
            <v>-92258617.890000001</v>
          </cell>
          <cell r="I125">
            <v>0</v>
          </cell>
          <cell r="J125">
            <v>-92258617.890000001</v>
          </cell>
          <cell r="K125">
            <v>-92258617.890000001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9">
          <cell r="F129">
            <v>21000</v>
          </cell>
          <cell r="G129">
            <v>0</v>
          </cell>
          <cell r="H129">
            <v>21000</v>
          </cell>
          <cell r="I129">
            <v>0</v>
          </cell>
          <cell r="J129">
            <v>21000</v>
          </cell>
          <cell r="K129">
            <v>21000</v>
          </cell>
        </row>
        <row r="130">
          <cell r="F130">
            <v>4000</v>
          </cell>
          <cell r="G130">
            <v>0</v>
          </cell>
          <cell r="H130">
            <v>4000</v>
          </cell>
          <cell r="I130">
            <v>0</v>
          </cell>
          <cell r="J130">
            <v>4000</v>
          </cell>
          <cell r="K130">
            <v>4000</v>
          </cell>
        </row>
        <row r="131">
          <cell r="F131">
            <v>6064810</v>
          </cell>
          <cell r="G131">
            <v>0</v>
          </cell>
          <cell r="H131">
            <v>6064810</v>
          </cell>
          <cell r="I131">
            <v>0</v>
          </cell>
          <cell r="J131">
            <v>6064810</v>
          </cell>
          <cell r="K131">
            <v>6066810</v>
          </cell>
        </row>
        <row r="132">
          <cell r="F132">
            <v>500000</v>
          </cell>
          <cell r="G132">
            <v>0</v>
          </cell>
          <cell r="H132">
            <v>500000</v>
          </cell>
          <cell r="I132">
            <v>0</v>
          </cell>
          <cell r="J132">
            <v>500000</v>
          </cell>
          <cell r="K132">
            <v>600000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6589810</v>
          </cell>
          <cell r="G135">
            <v>0</v>
          </cell>
          <cell r="H135">
            <v>6589810</v>
          </cell>
          <cell r="I135">
            <v>0</v>
          </cell>
          <cell r="J135">
            <v>6589810</v>
          </cell>
          <cell r="K135">
            <v>6691810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</row>
        <row r="141">
          <cell r="F141">
            <v>7682497.3899999997</v>
          </cell>
          <cell r="G141">
            <v>0</v>
          </cell>
          <cell r="H141">
            <v>7682497.3899999997</v>
          </cell>
          <cell r="I141">
            <v>0</v>
          </cell>
          <cell r="J141">
            <v>7682497.3899999997</v>
          </cell>
          <cell r="K141">
            <v>11005413.880000001</v>
          </cell>
        </row>
        <row r="142">
          <cell r="F142">
            <v>4784090.88</v>
          </cell>
          <cell r="G142">
            <v>0</v>
          </cell>
          <cell r="H142">
            <v>4784090.88</v>
          </cell>
          <cell r="I142">
            <v>0</v>
          </cell>
          <cell r="J142">
            <v>4784090.88</v>
          </cell>
          <cell r="K142">
            <v>2587009.14</v>
          </cell>
        </row>
        <row r="143">
          <cell r="F143">
            <v>8167260</v>
          </cell>
          <cell r="G143">
            <v>0</v>
          </cell>
          <cell r="H143">
            <v>8167260</v>
          </cell>
          <cell r="I143">
            <v>0</v>
          </cell>
          <cell r="J143">
            <v>8167260</v>
          </cell>
          <cell r="K143">
            <v>0</v>
          </cell>
        </row>
        <row r="144">
          <cell r="F144">
            <v>47795763.409999996</v>
          </cell>
          <cell r="G144">
            <v>0</v>
          </cell>
          <cell r="H144">
            <v>47795763.409999996</v>
          </cell>
          <cell r="I144">
            <v>0</v>
          </cell>
          <cell r="J144">
            <v>47795763.409999996</v>
          </cell>
          <cell r="K144">
            <v>40670624.960000001</v>
          </cell>
        </row>
        <row r="145">
          <cell r="F145">
            <v>269707794.42000002</v>
          </cell>
          <cell r="G145">
            <v>0</v>
          </cell>
          <cell r="H145">
            <v>269707794.42000002</v>
          </cell>
          <cell r="I145">
            <v>0</v>
          </cell>
          <cell r="J145">
            <v>269707794.42000002</v>
          </cell>
          <cell r="K145">
            <v>35285824.539999999</v>
          </cell>
        </row>
        <row r="146">
          <cell r="F146">
            <v>1287431.08</v>
          </cell>
          <cell r="G146">
            <v>0</v>
          </cell>
          <cell r="H146">
            <v>1287431.08</v>
          </cell>
          <cell r="I146">
            <v>0</v>
          </cell>
          <cell r="J146">
            <v>1287431.08</v>
          </cell>
          <cell r="K146">
            <v>1530528.41</v>
          </cell>
        </row>
        <row r="147">
          <cell r="F147">
            <v>752344.11</v>
          </cell>
          <cell r="G147">
            <v>0</v>
          </cell>
          <cell r="H147">
            <v>752344.11</v>
          </cell>
          <cell r="I147">
            <v>0</v>
          </cell>
          <cell r="J147">
            <v>752344.11</v>
          </cell>
          <cell r="K147">
            <v>820469.12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256682.68</v>
          </cell>
        </row>
        <row r="149">
          <cell r="F149">
            <v>996672.38</v>
          </cell>
          <cell r="G149">
            <v>0</v>
          </cell>
          <cell r="H149">
            <v>996672.38</v>
          </cell>
          <cell r="I149">
            <v>0</v>
          </cell>
          <cell r="J149">
            <v>996672.38</v>
          </cell>
          <cell r="K149">
            <v>1040134.6</v>
          </cell>
        </row>
        <row r="150">
          <cell r="F150">
            <v>864397.67</v>
          </cell>
          <cell r="G150">
            <v>0</v>
          </cell>
          <cell r="H150">
            <v>864397.67</v>
          </cell>
          <cell r="I150">
            <v>0</v>
          </cell>
          <cell r="J150">
            <v>864397.67</v>
          </cell>
          <cell r="K150">
            <v>678679.15</v>
          </cell>
        </row>
        <row r="151">
          <cell r="F151">
            <v>14772565.35</v>
          </cell>
          <cell r="G151">
            <v>0</v>
          </cell>
          <cell r="H151">
            <v>14772565.35</v>
          </cell>
          <cell r="I151">
            <v>0</v>
          </cell>
          <cell r="J151">
            <v>14772565.35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520000</v>
          </cell>
          <cell r="G154">
            <v>0</v>
          </cell>
          <cell r="H154">
            <v>520000</v>
          </cell>
          <cell r="I154">
            <v>0</v>
          </cell>
          <cell r="J154">
            <v>520000</v>
          </cell>
          <cell r="K154">
            <v>520000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357330816.69000006</v>
          </cell>
          <cell r="G157">
            <v>0</v>
          </cell>
          <cell r="H157">
            <v>357330816.69000006</v>
          </cell>
          <cell r="I157">
            <v>0</v>
          </cell>
          <cell r="J157">
            <v>357330816.69000006</v>
          </cell>
          <cell r="K157">
            <v>94395366.480000019</v>
          </cell>
        </row>
        <row r="159">
          <cell r="F159">
            <v>-9915987.7400000002</v>
          </cell>
          <cell r="G159">
            <v>0</v>
          </cell>
          <cell r="H159">
            <v>-9915987.7400000002</v>
          </cell>
          <cell r="I159">
            <v>0</v>
          </cell>
          <cell r="J159">
            <v>-9915987.7400000002</v>
          </cell>
          <cell r="K159">
            <v>-9072007.7400000002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-9915987.7400000002</v>
          </cell>
          <cell r="G161">
            <v>0</v>
          </cell>
          <cell r="H161">
            <v>-9915987.7400000002</v>
          </cell>
          <cell r="I161">
            <v>0</v>
          </cell>
          <cell r="J161">
            <v>-9915987.7400000002</v>
          </cell>
          <cell r="K161">
            <v>-9072007.7400000002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235829632.5</v>
          </cell>
          <cell r="G164">
            <v>0</v>
          </cell>
          <cell r="H164">
            <v>235829632.5</v>
          </cell>
          <cell r="I164">
            <v>0</v>
          </cell>
          <cell r="J164">
            <v>235829632.5</v>
          </cell>
          <cell r="K164">
            <v>228334837.5</v>
          </cell>
        </row>
        <row r="165">
          <cell r="F165">
            <v>235829632.5</v>
          </cell>
          <cell r="G165">
            <v>0</v>
          </cell>
          <cell r="H165">
            <v>235829632.5</v>
          </cell>
          <cell r="I165">
            <v>0</v>
          </cell>
          <cell r="J165">
            <v>235829632.5</v>
          </cell>
          <cell r="K165">
            <v>228334837.5</v>
          </cell>
        </row>
        <row r="167">
          <cell r="F167">
            <v>42990654.200000003</v>
          </cell>
          <cell r="G167">
            <v>0</v>
          </cell>
          <cell r="H167">
            <v>42990654.200000003</v>
          </cell>
          <cell r="I167">
            <v>-4205607.4800000004</v>
          </cell>
          <cell r="J167">
            <v>38785046.719999999</v>
          </cell>
          <cell r="K167">
            <v>40887850.460000001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-10914642.470000001</v>
          </cell>
          <cell r="G170">
            <v>1044065.54</v>
          </cell>
          <cell r="H170">
            <v>-9870576.9299999997</v>
          </cell>
          <cell r="I170">
            <v>1911576.6</v>
          </cell>
          <cell r="J170">
            <v>-7959000.3300000001</v>
          </cell>
          <cell r="K170">
            <v>-9940513.1999999993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32076011.730000004</v>
          </cell>
          <cell r="G172">
            <v>1044065.54</v>
          </cell>
          <cell r="H172">
            <v>33120077.270000003</v>
          </cell>
          <cell r="I172">
            <v>-2294030.88</v>
          </cell>
          <cell r="J172">
            <v>30826046.390000001</v>
          </cell>
          <cell r="K172">
            <v>30947337.260000002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6">
          <cell r="F176">
            <v>504053745.35000002</v>
          </cell>
          <cell r="G176">
            <v>0</v>
          </cell>
          <cell r="H176">
            <v>504053745.35000002</v>
          </cell>
          <cell r="I176">
            <v>-124595230</v>
          </cell>
          <cell r="J176">
            <v>379458515.35000002</v>
          </cell>
          <cell r="K176">
            <v>379508935.35000002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504053745.35000002</v>
          </cell>
          <cell r="G178">
            <v>0</v>
          </cell>
          <cell r="H178">
            <v>504053745.35000002</v>
          </cell>
          <cell r="I178">
            <v>-124595230</v>
          </cell>
          <cell r="J178">
            <v>379458515.35000002</v>
          </cell>
          <cell r="K178">
            <v>379508935.35000002</v>
          </cell>
        </row>
        <row r="180">
          <cell r="F180">
            <v>65171437.990000002</v>
          </cell>
          <cell r="G180">
            <v>0</v>
          </cell>
          <cell r="H180">
            <v>65171437.990000002</v>
          </cell>
          <cell r="I180">
            <v>0</v>
          </cell>
          <cell r="J180">
            <v>65171437.990000002</v>
          </cell>
          <cell r="K180">
            <v>65171437.990000002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65171437.990000002</v>
          </cell>
          <cell r="G182">
            <v>0</v>
          </cell>
          <cell r="H182">
            <v>65171437.990000002</v>
          </cell>
          <cell r="I182">
            <v>0</v>
          </cell>
          <cell r="J182">
            <v>65171437.990000002</v>
          </cell>
          <cell r="K182">
            <v>65171437.990000002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7">
          <cell r="F187">
            <v>566743967.41999996</v>
          </cell>
          <cell r="G187">
            <v>0</v>
          </cell>
          <cell r="H187">
            <v>566743967.41999996</v>
          </cell>
          <cell r="I187">
            <v>-237368457</v>
          </cell>
          <cell r="J187">
            <v>329375510.42000002</v>
          </cell>
          <cell r="K187">
            <v>329375510.42000002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566743967.41999996</v>
          </cell>
          <cell r="G189">
            <v>0</v>
          </cell>
          <cell r="H189">
            <v>566743967.41999996</v>
          </cell>
          <cell r="I189">
            <v>-237368457</v>
          </cell>
          <cell r="J189">
            <v>329375510.42000002</v>
          </cell>
          <cell r="K189">
            <v>329375510.42000002</v>
          </cell>
        </row>
        <row r="191">
          <cell r="F191">
            <v>1593577725.3699999</v>
          </cell>
          <cell r="G191">
            <v>0</v>
          </cell>
          <cell r="H191">
            <v>1593577725.3699999</v>
          </cell>
          <cell r="I191">
            <v>-1593577725.3699999</v>
          </cell>
          <cell r="J191">
            <v>0</v>
          </cell>
          <cell r="K191">
            <v>0</v>
          </cell>
        </row>
        <row r="192">
          <cell r="F192">
            <v>71313829.060000002</v>
          </cell>
          <cell r="G192">
            <v>0</v>
          </cell>
          <cell r="H192">
            <v>71313829.060000002</v>
          </cell>
          <cell r="I192">
            <v>-71313829.060000002</v>
          </cell>
          <cell r="J192">
            <v>0</v>
          </cell>
          <cell r="K192">
            <v>0</v>
          </cell>
        </row>
        <row r="193">
          <cell r="F193">
            <v>253699787.06999999</v>
          </cell>
          <cell r="G193">
            <v>0</v>
          </cell>
          <cell r="H193">
            <v>253699787.06999999</v>
          </cell>
          <cell r="I193">
            <v>0</v>
          </cell>
          <cell r="J193">
            <v>253699787.06999999</v>
          </cell>
          <cell r="K193">
            <v>253621425.00999999</v>
          </cell>
        </row>
        <row r="194">
          <cell r="F194">
            <v>374280071.75999999</v>
          </cell>
          <cell r="G194">
            <v>0</v>
          </cell>
          <cell r="H194">
            <v>374280071.75999999</v>
          </cell>
          <cell r="I194">
            <v>-374280071.75999999</v>
          </cell>
          <cell r="J194">
            <v>0</v>
          </cell>
          <cell r="K194">
            <v>0</v>
          </cell>
        </row>
        <row r="195">
          <cell r="F195">
            <v>119492635.97</v>
          </cell>
          <cell r="G195">
            <v>0</v>
          </cell>
          <cell r="H195">
            <v>119492635.97</v>
          </cell>
          <cell r="I195">
            <v>-84000209.450000003</v>
          </cell>
          <cell r="J195">
            <v>35492426.520000003</v>
          </cell>
          <cell r="K195">
            <v>33532426.09</v>
          </cell>
        </row>
        <row r="196">
          <cell r="F196">
            <v>135998863.50999999</v>
          </cell>
          <cell r="G196">
            <v>0</v>
          </cell>
          <cell r="H196">
            <v>135998863.50999999</v>
          </cell>
          <cell r="I196">
            <v>0</v>
          </cell>
          <cell r="J196">
            <v>135998863.50999999</v>
          </cell>
          <cell r="K196">
            <v>135004999.50999999</v>
          </cell>
        </row>
        <row r="197">
          <cell r="F197">
            <v>2548362912.7399998</v>
          </cell>
          <cell r="G197">
            <v>0</v>
          </cell>
          <cell r="H197">
            <v>2548362912.7399998</v>
          </cell>
          <cell r="I197">
            <v>-2123171835.6399999</v>
          </cell>
          <cell r="J197">
            <v>425191077.09999996</v>
          </cell>
          <cell r="K197">
            <v>422158850.60999995</v>
          </cell>
        </row>
        <row r="199">
          <cell r="F199">
            <v>90598796.540000007</v>
          </cell>
          <cell r="G199">
            <v>0</v>
          </cell>
          <cell r="H199">
            <v>90598796.540000007</v>
          </cell>
          <cell r="I199">
            <v>0</v>
          </cell>
          <cell r="J199">
            <v>90598796.540000007</v>
          </cell>
          <cell r="K199">
            <v>90068665.549999997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F206">
            <v>90598796.540000007</v>
          </cell>
          <cell r="G206">
            <v>0</v>
          </cell>
          <cell r="H206">
            <v>90598796.540000007</v>
          </cell>
          <cell r="I206">
            <v>0</v>
          </cell>
          <cell r="J206">
            <v>90598796.540000007</v>
          </cell>
          <cell r="K206">
            <v>90068665.549999997</v>
          </cell>
        </row>
        <row r="208">
          <cell r="F208">
            <v>1339000</v>
          </cell>
          <cell r="G208">
            <v>0</v>
          </cell>
          <cell r="H208">
            <v>1339000</v>
          </cell>
          <cell r="I208">
            <v>0</v>
          </cell>
          <cell r="J208">
            <v>1339000</v>
          </cell>
          <cell r="K208">
            <v>1339000</v>
          </cell>
        </row>
        <row r="209">
          <cell r="F209">
            <v>292821721.43000001</v>
          </cell>
          <cell r="G209">
            <v>0</v>
          </cell>
          <cell r="H209">
            <v>292821721.43000001</v>
          </cell>
          <cell r="I209">
            <v>0</v>
          </cell>
          <cell r="J209">
            <v>292821721.43000001</v>
          </cell>
          <cell r="K209">
            <v>282341612.81999999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294160721.43000001</v>
          </cell>
          <cell r="G213">
            <v>0</v>
          </cell>
          <cell r="H213">
            <v>294160721.43000001</v>
          </cell>
          <cell r="I213">
            <v>0</v>
          </cell>
          <cell r="J213">
            <v>294160721.43000001</v>
          </cell>
          <cell r="K213">
            <v>283680612.81999999</v>
          </cell>
        </row>
        <row r="215">
          <cell r="F215">
            <v>35580258.409999996</v>
          </cell>
          <cell r="G215">
            <v>0</v>
          </cell>
          <cell r="H215">
            <v>35580258.409999996</v>
          </cell>
          <cell r="I215">
            <v>0</v>
          </cell>
          <cell r="J215">
            <v>35580258.409999996</v>
          </cell>
          <cell r="K215">
            <v>27409142.390000001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35580258.409999996</v>
          </cell>
          <cell r="G217">
            <v>0</v>
          </cell>
          <cell r="H217">
            <v>35580258.409999996</v>
          </cell>
          <cell r="I217">
            <v>0</v>
          </cell>
          <cell r="J217">
            <v>35580258.409999996</v>
          </cell>
          <cell r="K217">
            <v>27409142.390000001</v>
          </cell>
        </row>
        <row r="219">
          <cell r="F219">
            <v>-51271084.43</v>
          </cell>
          <cell r="G219">
            <v>0</v>
          </cell>
          <cell r="H219">
            <v>-51271084.43</v>
          </cell>
          <cell r="I219">
            <v>0</v>
          </cell>
          <cell r="J219">
            <v>-51271084.43</v>
          </cell>
          <cell r="K219">
            <v>-50122449.700000003</v>
          </cell>
        </row>
        <row r="220">
          <cell r="F220">
            <v>-407894462.81999999</v>
          </cell>
          <cell r="G220">
            <v>0</v>
          </cell>
          <cell r="H220">
            <v>-407894462.81999999</v>
          </cell>
          <cell r="I220">
            <v>191424073</v>
          </cell>
          <cell r="J220">
            <v>-216470389.81999999</v>
          </cell>
          <cell r="K220">
            <v>-211398470.90000001</v>
          </cell>
        </row>
        <row r="221">
          <cell r="F221">
            <v>-1583335394.73</v>
          </cell>
          <cell r="G221">
            <v>0</v>
          </cell>
          <cell r="H221">
            <v>-1583335394.73</v>
          </cell>
          <cell r="I221">
            <v>1583335395</v>
          </cell>
          <cell r="J221">
            <v>0.27</v>
          </cell>
          <cell r="K221">
            <v>0.27</v>
          </cell>
        </row>
        <row r="222">
          <cell r="F222">
            <v>-67344782.859999999</v>
          </cell>
          <cell r="G222">
            <v>0</v>
          </cell>
          <cell r="H222">
            <v>-67344782.859999999</v>
          </cell>
          <cell r="I222">
            <v>67344782.859999999</v>
          </cell>
          <cell r="J222">
            <v>0</v>
          </cell>
          <cell r="K222">
            <v>0</v>
          </cell>
        </row>
        <row r="223">
          <cell r="F223">
            <v>-245360558.00999999</v>
          </cell>
          <cell r="G223">
            <v>0</v>
          </cell>
          <cell r="H223">
            <v>-245360558.00999999</v>
          </cell>
          <cell r="I223">
            <v>71212606.280000001</v>
          </cell>
          <cell r="J223">
            <v>-174147951.72999999</v>
          </cell>
          <cell r="K223">
            <v>-172833031.84999999</v>
          </cell>
        </row>
        <row r="224">
          <cell r="F224">
            <v>-374117839.43000001</v>
          </cell>
          <cell r="G224">
            <v>0</v>
          </cell>
          <cell r="H224">
            <v>-374117839.43000001</v>
          </cell>
          <cell r="I224">
            <v>374117745.58999997</v>
          </cell>
          <cell r="J224">
            <v>-93.84</v>
          </cell>
          <cell r="K224">
            <v>0</v>
          </cell>
        </row>
        <row r="225">
          <cell r="F225">
            <v>-103788817.98</v>
          </cell>
          <cell r="G225">
            <v>0</v>
          </cell>
          <cell r="H225">
            <v>-103788817.98</v>
          </cell>
          <cell r="I225">
            <v>0</v>
          </cell>
          <cell r="J225">
            <v>-103788817.98</v>
          </cell>
          <cell r="K225">
            <v>-101079514.91</v>
          </cell>
        </row>
        <row r="226">
          <cell r="F226">
            <v>-88242448.909999996</v>
          </cell>
          <cell r="G226">
            <v>0</v>
          </cell>
          <cell r="H226">
            <v>-88242448.909999996</v>
          </cell>
          <cell r="I226">
            <v>0</v>
          </cell>
          <cell r="J226">
            <v>-88242448.909999996</v>
          </cell>
          <cell r="K226">
            <v>-87523136.530000001</v>
          </cell>
        </row>
        <row r="227">
          <cell r="F227">
            <v>-121201272.06</v>
          </cell>
          <cell r="G227">
            <v>0</v>
          </cell>
          <cell r="H227">
            <v>-121201272.06</v>
          </cell>
          <cell r="I227">
            <v>0</v>
          </cell>
          <cell r="J227">
            <v>-121201272.06</v>
          </cell>
          <cell r="K227">
            <v>-118874313.09999999</v>
          </cell>
        </row>
        <row r="228">
          <cell r="F228">
            <v>-1338997</v>
          </cell>
          <cell r="G228">
            <v>0</v>
          </cell>
          <cell r="H228">
            <v>-1338997</v>
          </cell>
          <cell r="I228">
            <v>0</v>
          </cell>
          <cell r="J228">
            <v>-1338997</v>
          </cell>
          <cell r="K228">
            <v>-1338997</v>
          </cell>
        </row>
        <row r="229">
          <cell r="F229">
            <v>-190036589.38</v>
          </cell>
          <cell r="G229">
            <v>0</v>
          </cell>
          <cell r="H229">
            <v>-190036589.38</v>
          </cell>
          <cell r="I229">
            <v>0</v>
          </cell>
          <cell r="J229">
            <v>-190036589.38</v>
          </cell>
          <cell r="K229">
            <v>-188815687.53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F241">
            <v>-3233932247.6099997</v>
          </cell>
          <cell r="G241">
            <v>0</v>
          </cell>
          <cell r="H241">
            <v>-3233932247.6099997</v>
          </cell>
          <cell r="I241">
            <v>2287434602.73</v>
          </cell>
          <cell r="J241">
            <v>-946497644.88</v>
          </cell>
          <cell r="K241">
            <v>-931985601.25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124595230</v>
          </cell>
          <cell r="J245">
            <v>124595230</v>
          </cell>
          <cell r="K245">
            <v>124595230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124595230</v>
          </cell>
          <cell r="J246">
            <v>124595230</v>
          </cell>
          <cell r="K246">
            <v>124595230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237368457</v>
          </cell>
          <cell r="J248">
            <v>237368457</v>
          </cell>
          <cell r="K248">
            <v>237368457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2123171835.6400001</v>
          </cell>
          <cell r="J249">
            <v>2123171835.6400001</v>
          </cell>
          <cell r="K249">
            <v>2123171835.6400001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-191424073</v>
          </cell>
          <cell r="J250">
            <v>-191424073</v>
          </cell>
          <cell r="K250">
            <v>-191424073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-2096010529.73</v>
          </cell>
          <cell r="J251">
            <v>-2096010529.73</v>
          </cell>
          <cell r="K251">
            <v>-2096009554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73105689.910000324</v>
          </cell>
          <cell r="J252">
            <v>73105689.910000324</v>
          </cell>
          <cell r="K252">
            <v>73106665.640000343</v>
          </cell>
        </row>
        <row r="254">
          <cell r="F254">
            <v>167359.97</v>
          </cell>
          <cell r="G254">
            <v>0</v>
          </cell>
          <cell r="H254">
            <v>167359.97</v>
          </cell>
          <cell r="I254">
            <v>0</v>
          </cell>
          <cell r="J254">
            <v>167359.97</v>
          </cell>
          <cell r="K254">
            <v>188280</v>
          </cell>
        </row>
        <row r="255">
          <cell r="F255">
            <v>1504936.99</v>
          </cell>
          <cell r="G255">
            <v>0</v>
          </cell>
          <cell r="H255">
            <v>1504936.99</v>
          </cell>
          <cell r="I255">
            <v>0</v>
          </cell>
          <cell r="J255">
            <v>1504936.99</v>
          </cell>
          <cell r="K255">
            <v>2195506.4500000002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1672296.96</v>
          </cell>
          <cell r="G257">
            <v>0</v>
          </cell>
          <cell r="H257">
            <v>1672296.96</v>
          </cell>
          <cell r="I257">
            <v>0</v>
          </cell>
          <cell r="J257">
            <v>1672296.96</v>
          </cell>
          <cell r="K257">
            <v>2383786.4500000002</v>
          </cell>
        </row>
        <row r="259">
          <cell r="F259">
            <v>-73106665.769999996</v>
          </cell>
          <cell r="G259">
            <v>0</v>
          </cell>
          <cell r="H259">
            <v>-73106665.769999996</v>
          </cell>
          <cell r="I259">
            <v>0</v>
          </cell>
          <cell r="J259">
            <v>-73106665.769999996</v>
          </cell>
          <cell r="K259">
            <v>-73106665.769999996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-73106665.769999996</v>
          </cell>
          <cell r="G261">
            <v>0</v>
          </cell>
          <cell r="H261">
            <v>-73106665.769999996</v>
          </cell>
          <cell r="I261">
            <v>0</v>
          </cell>
          <cell r="J261">
            <v>-73106665.769999996</v>
          </cell>
          <cell r="K261">
            <v>-73106665.769999996</v>
          </cell>
        </row>
        <row r="263">
          <cell r="F263">
            <v>-2576292.5699999998</v>
          </cell>
          <cell r="G263">
            <v>0</v>
          </cell>
          <cell r="H263">
            <v>-2576292.5699999998</v>
          </cell>
          <cell r="I263">
            <v>1431298.56</v>
          </cell>
          <cell r="J263">
            <v>-1144994.01</v>
          </cell>
          <cell r="K263">
            <v>-13449469.91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F265">
            <v>-2576292.5699999998</v>
          </cell>
          <cell r="G265">
            <v>0</v>
          </cell>
          <cell r="H265">
            <v>-2576292.5699999998</v>
          </cell>
          <cell r="I265">
            <v>1431298.56</v>
          </cell>
          <cell r="J265">
            <v>-1144994.01</v>
          </cell>
          <cell r="K265">
            <v>-13449469.91</v>
          </cell>
        </row>
        <row r="267">
          <cell r="F267">
            <v>-796157.5</v>
          </cell>
          <cell r="G267">
            <v>0</v>
          </cell>
          <cell r="H267">
            <v>-796157.5</v>
          </cell>
          <cell r="I267">
            <v>0</v>
          </cell>
          <cell r="J267">
            <v>-796157.5</v>
          </cell>
          <cell r="K267">
            <v>-626909.59</v>
          </cell>
        </row>
        <row r="268">
          <cell r="F268">
            <v>-2595329.58</v>
          </cell>
          <cell r="G268">
            <v>0</v>
          </cell>
          <cell r="H268">
            <v>-2595329.58</v>
          </cell>
          <cell r="I268">
            <v>0</v>
          </cell>
          <cell r="J268">
            <v>-2595329.58</v>
          </cell>
          <cell r="K268">
            <v>-4605341.6900000004</v>
          </cell>
        </row>
        <row r="269">
          <cell r="F269">
            <v>-73554329.280000001</v>
          </cell>
          <cell r="G269">
            <v>0</v>
          </cell>
          <cell r="H269">
            <v>-73554329.280000001</v>
          </cell>
          <cell r="I269">
            <v>34705818.530000001</v>
          </cell>
          <cell r="J269">
            <v>-38848510.75</v>
          </cell>
          <cell r="K269">
            <v>-43282133.289999999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F271">
            <v>-76945816.359999999</v>
          </cell>
          <cell r="G271">
            <v>0</v>
          </cell>
          <cell r="H271">
            <v>-76945816.359999999</v>
          </cell>
          <cell r="I271">
            <v>34705818.530000001</v>
          </cell>
          <cell r="J271">
            <v>-42239997.829999998</v>
          </cell>
          <cell r="K271">
            <v>-48514384.57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-975600</v>
          </cell>
          <cell r="J273">
            <v>-975600</v>
          </cell>
          <cell r="K273">
            <v>-198000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-975600</v>
          </cell>
          <cell r="J274">
            <v>-975600</v>
          </cell>
          <cell r="K274">
            <v>-198000</v>
          </cell>
        </row>
        <row r="276"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-3982017.23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-3982017.23</v>
          </cell>
        </row>
        <row r="285"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F287">
            <v>-560472.55000000005</v>
          </cell>
          <cell r="G287">
            <v>0</v>
          </cell>
          <cell r="H287">
            <v>-560472.55000000005</v>
          </cell>
          <cell r="I287">
            <v>0</v>
          </cell>
          <cell r="J287">
            <v>-560472.55000000005</v>
          </cell>
          <cell r="K287">
            <v>1938.3</v>
          </cell>
        </row>
        <row r="288">
          <cell r="F288">
            <v>-397361.55</v>
          </cell>
          <cell r="G288">
            <v>0</v>
          </cell>
          <cell r="H288">
            <v>-397361.55</v>
          </cell>
          <cell r="I288">
            <v>0</v>
          </cell>
          <cell r="J288">
            <v>-397361.55</v>
          </cell>
          <cell r="K288">
            <v>-973901.55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-10634196.52</v>
          </cell>
        </row>
        <row r="290">
          <cell r="F290">
            <v>-3496587</v>
          </cell>
          <cell r="G290">
            <v>0</v>
          </cell>
          <cell r="H290">
            <v>-3496587</v>
          </cell>
          <cell r="I290">
            <v>0</v>
          </cell>
          <cell r="J290">
            <v>-3496587</v>
          </cell>
          <cell r="K290">
            <v>-2252691</v>
          </cell>
        </row>
        <row r="291">
          <cell r="F291">
            <v>-6657199.5499999998</v>
          </cell>
          <cell r="G291">
            <v>0</v>
          </cell>
          <cell r="H291">
            <v>-6657199.5499999998</v>
          </cell>
          <cell r="I291">
            <v>0</v>
          </cell>
          <cell r="J291">
            <v>-6657199.5499999998</v>
          </cell>
          <cell r="K291">
            <v>-8707751.1999999993</v>
          </cell>
        </row>
        <row r="292">
          <cell r="F292">
            <v>-30890084</v>
          </cell>
          <cell r="G292">
            <v>0</v>
          </cell>
          <cell r="H292">
            <v>-30890084</v>
          </cell>
          <cell r="I292">
            <v>-326275.57</v>
          </cell>
          <cell r="J292">
            <v>-31216359.57</v>
          </cell>
          <cell r="K292">
            <v>-79219236.430000007</v>
          </cell>
        </row>
        <row r="293">
          <cell r="F293">
            <v>-3089311.79</v>
          </cell>
          <cell r="G293">
            <v>0</v>
          </cell>
          <cell r="H293">
            <v>-3089311.79</v>
          </cell>
          <cell r="I293">
            <v>0</v>
          </cell>
          <cell r="J293">
            <v>-3089311.79</v>
          </cell>
          <cell r="K293">
            <v>-3250469.97</v>
          </cell>
        </row>
        <row r="294">
          <cell r="F294">
            <v>-13454458.09</v>
          </cell>
          <cell r="G294">
            <v>0</v>
          </cell>
          <cell r="H294">
            <v>-13454458.09</v>
          </cell>
          <cell r="I294">
            <v>0</v>
          </cell>
          <cell r="J294">
            <v>-13454458.09</v>
          </cell>
          <cell r="K294">
            <v>-15319260.08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-34835241.520000003</v>
          </cell>
          <cell r="J295">
            <v>-34835241.520000003</v>
          </cell>
          <cell r="K295">
            <v>-35863485.810000002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7"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</row>
        <row r="302">
          <cell r="F302">
            <v>-58545474.530000001</v>
          </cell>
          <cell r="G302">
            <v>0</v>
          </cell>
          <cell r="H302">
            <v>-58545474.530000001</v>
          </cell>
          <cell r="I302">
            <v>-35161517.090000004</v>
          </cell>
          <cell r="J302">
            <v>-93706991.620000005</v>
          </cell>
          <cell r="K302">
            <v>-156219054.25999999</v>
          </cell>
        </row>
        <row r="304">
          <cell r="F304">
            <v>-111920541.93000001</v>
          </cell>
          <cell r="G304">
            <v>0</v>
          </cell>
          <cell r="H304">
            <v>-111920541.93000001</v>
          </cell>
          <cell r="I304">
            <v>0</v>
          </cell>
          <cell r="J304">
            <v>-111920541.93000001</v>
          </cell>
          <cell r="K304">
            <v>-108182881.93000001</v>
          </cell>
        </row>
        <row r="305">
          <cell r="F305">
            <v>-29589517.699999999</v>
          </cell>
          <cell r="G305">
            <v>0</v>
          </cell>
          <cell r="H305">
            <v>-29589517.699999999</v>
          </cell>
          <cell r="I305">
            <v>0</v>
          </cell>
          <cell r="J305">
            <v>-29589517.699999999</v>
          </cell>
          <cell r="K305">
            <v>-28397717.699999999</v>
          </cell>
        </row>
        <row r="306">
          <cell r="F306">
            <v>-3531000</v>
          </cell>
          <cell r="G306">
            <v>0</v>
          </cell>
          <cell r="H306">
            <v>-3531000</v>
          </cell>
          <cell r="I306">
            <v>0</v>
          </cell>
          <cell r="J306">
            <v>-3531000</v>
          </cell>
          <cell r="K306">
            <v>-3531000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-145041059.63</v>
          </cell>
          <cell r="G309">
            <v>0</v>
          </cell>
          <cell r="H309">
            <v>-145041059.63</v>
          </cell>
          <cell r="I309">
            <v>0</v>
          </cell>
          <cell r="J309">
            <v>-145041059.63</v>
          </cell>
          <cell r="K309">
            <v>-140111599.63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F312">
            <v>-136619823</v>
          </cell>
          <cell r="G312">
            <v>0</v>
          </cell>
          <cell r="H312">
            <v>-136619823</v>
          </cell>
          <cell r="I312">
            <v>0</v>
          </cell>
          <cell r="J312">
            <v>-136619823</v>
          </cell>
          <cell r="K312">
            <v>-146351344.09</v>
          </cell>
        </row>
        <row r="313">
          <cell r="F313">
            <v>-136619823</v>
          </cell>
          <cell r="G313">
            <v>0</v>
          </cell>
          <cell r="H313">
            <v>-136619823</v>
          </cell>
          <cell r="I313">
            <v>0</v>
          </cell>
          <cell r="J313">
            <v>-136619823</v>
          </cell>
          <cell r="K313">
            <v>-146351344.09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3">
          <cell r="F323">
            <v>-600000</v>
          </cell>
          <cell r="G323">
            <v>0</v>
          </cell>
          <cell r="H323">
            <v>-600000</v>
          </cell>
          <cell r="I323">
            <v>0</v>
          </cell>
          <cell r="J323">
            <v>-600000</v>
          </cell>
          <cell r="K323">
            <v>-600000</v>
          </cell>
        </row>
        <row r="324"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</row>
        <row r="325">
          <cell r="F325">
            <v>-600000</v>
          </cell>
          <cell r="G325">
            <v>0</v>
          </cell>
          <cell r="H325">
            <v>-600000</v>
          </cell>
          <cell r="I325">
            <v>0</v>
          </cell>
          <cell r="J325">
            <v>-600000</v>
          </cell>
          <cell r="K325">
            <v>-600000</v>
          </cell>
        </row>
        <row r="327">
          <cell r="F327">
            <v>-1199998063.27</v>
          </cell>
          <cell r="G327">
            <v>141080755.59999999</v>
          </cell>
          <cell r="H327">
            <v>-1058917307.67</v>
          </cell>
          <cell r="I327">
            <v>0</v>
          </cell>
          <cell r="J327">
            <v>-1058917307.67</v>
          </cell>
          <cell r="K327">
            <v>-1199998063.27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F329">
            <v>-1199998063.27</v>
          </cell>
          <cell r="G329">
            <v>141080755.59999999</v>
          </cell>
          <cell r="H329">
            <v>-1058917307.67</v>
          </cell>
          <cell r="I329">
            <v>0</v>
          </cell>
          <cell r="J329">
            <v>-1058917307.67</v>
          </cell>
          <cell r="K329">
            <v>-1199998063.27</v>
          </cell>
        </row>
        <row r="331">
          <cell r="F331">
            <v>-60000</v>
          </cell>
          <cell r="G331">
            <v>0</v>
          </cell>
          <cell r="H331">
            <v>-60000</v>
          </cell>
          <cell r="I331">
            <v>0</v>
          </cell>
          <cell r="J331">
            <v>-60000</v>
          </cell>
          <cell r="K331">
            <v>-60000</v>
          </cell>
        </row>
        <row r="332">
          <cell r="F332">
            <v>-141000000</v>
          </cell>
          <cell r="G332">
            <v>0</v>
          </cell>
          <cell r="H332">
            <v>-141000000</v>
          </cell>
          <cell r="I332">
            <v>0</v>
          </cell>
          <cell r="J332">
            <v>-141000000</v>
          </cell>
          <cell r="K332">
            <v>-141000000</v>
          </cell>
        </row>
        <row r="333">
          <cell r="F333">
            <v>-4219000000</v>
          </cell>
          <cell r="G333">
            <v>0</v>
          </cell>
          <cell r="H333">
            <v>-4219000000</v>
          </cell>
          <cell r="I333">
            <v>0</v>
          </cell>
          <cell r="J333">
            <v>-4219000000</v>
          </cell>
          <cell r="K333">
            <v>-4219000000</v>
          </cell>
        </row>
        <row r="334">
          <cell r="F334">
            <v>-820999999.51999998</v>
          </cell>
          <cell r="G334">
            <v>0</v>
          </cell>
          <cell r="H334">
            <v>-820999999.51999998</v>
          </cell>
          <cell r="I334">
            <v>0</v>
          </cell>
          <cell r="J334">
            <v>-820999999.51999998</v>
          </cell>
          <cell r="K334">
            <v>-820999999.51999998</v>
          </cell>
        </row>
        <row r="335">
          <cell r="F335">
            <v>-40000000</v>
          </cell>
          <cell r="G335">
            <v>0</v>
          </cell>
          <cell r="H335">
            <v>-40000000</v>
          </cell>
          <cell r="I335">
            <v>0</v>
          </cell>
          <cell r="J335">
            <v>-40000000</v>
          </cell>
          <cell r="K335">
            <v>-40000000</v>
          </cell>
        </row>
        <row r="336">
          <cell r="F336">
            <v>-826702257.25</v>
          </cell>
          <cell r="G336">
            <v>0</v>
          </cell>
          <cell r="H336">
            <v>-826702257.25</v>
          </cell>
          <cell r="I336">
            <v>0</v>
          </cell>
          <cell r="J336">
            <v>-826702257.25</v>
          </cell>
          <cell r="K336">
            <v>-711852462.36000001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-6047762256.7700005</v>
          </cell>
          <cell r="G344">
            <v>0</v>
          </cell>
          <cell r="H344">
            <v>-6047762256.7700005</v>
          </cell>
          <cell r="I344">
            <v>0</v>
          </cell>
          <cell r="J344">
            <v>-6047762256.7700005</v>
          </cell>
          <cell r="K344">
            <v>-5932912461.8800001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454118716.96000147</v>
          </cell>
          <cell r="G347">
            <v>1627566.5399999917</v>
          </cell>
          <cell r="H347">
            <v>455746283.49999952</v>
          </cell>
          <cell r="I347">
            <v>4.76837158203125E-7</v>
          </cell>
          <cell r="J347">
            <v>455746283.49999857</v>
          </cell>
          <cell r="K347">
            <v>186849794.89000046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Plan TPE"/>
      <sheetName val="FF-3"/>
      <sheetName val="Links"/>
    </sheetNames>
    <sheetDataSet>
      <sheetData sheetId="0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SI"/>
      <sheetName val="Basic_Information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BSI"/>
      <sheetName val="Documentation"/>
      <sheetName val="Accept Reject-1"/>
      <sheetName val="Result- ABP1"/>
      <sheetName val="PwC workdone"/>
      <sheetName val="Summary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>
        <row r="126">
          <cell r="Y126">
            <v>7431087.9147283165</v>
          </cell>
        </row>
      </sheetData>
      <sheetData sheetId="2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Sample Template"/>
      <sheetName val="Data"/>
      <sheetName val="GT_Custom"/>
      <sheetName val="Sampling tool"/>
      <sheetName val="gl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>
        <row r="3">
          <cell r="C3" t="str">
            <v>Significant / Elevated</v>
          </cell>
        </row>
        <row r="58">
          <cell r="D58" t="str">
            <v>Yes - applicable</v>
          </cell>
        </row>
        <row r="59">
          <cell r="D59" t="str">
            <v>No - not applicable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Budget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gl"/>
      <sheetName val="START"/>
      <sheetName val="Sample Template"/>
      <sheetName val="GT_Custom"/>
      <sheetName val="Sampling tool"/>
    </sheetNames>
    <definedNames>
      <definedName name="PeriodsInYear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Cash flow  (2)"/>
      <sheetName val="Trial Balance"/>
      <sheetName val="Sliding Scale1"/>
      <sheetName val="Budget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TBA"/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</sheetNames>
    <sheetDataSet>
      <sheetData sheetId="0" refreshError="1"/>
      <sheetData sheetId="1">
        <row r="32"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2">
          <cell r="G32">
            <v>0</v>
          </cell>
        </row>
      </sheetData>
      <sheetData sheetId="10">
        <row r="32">
          <cell r="G32">
            <v>0</v>
          </cell>
        </row>
      </sheetData>
      <sheetData sheetId="11">
        <row r="32">
          <cell r="G32">
            <v>0</v>
          </cell>
        </row>
      </sheetData>
      <sheetData sheetId="12">
        <row r="32">
          <cell r="G32">
            <v>0</v>
          </cell>
        </row>
      </sheetData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Headcount"/>
      <sheetName val="Movement"/>
      <sheetName val="Payroll"/>
      <sheetName val="Info"/>
      <sheetName val="Expense Summary"/>
      <sheetName val="Budget"/>
      <sheetName val="Cash flow  (2)"/>
      <sheetName val="Balance Sheet"/>
      <sheetName val="Trial Balance"/>
      <sheetName val="Sliding Scale1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</sheetNames>
    <sheetDataSet>
      <sheetData sheetId="0"/>
      <sheetData sheetId="1"/>
      <sheetData sheetId="2"/>
      <sheetData sheetId="3"/>
      <sheetData sheetId="4">
        <row r="2">
          <cell r="A2" t="str">
            <v>New Appointment</v>
          </cell>
        </row>
        <row r="3">
          <cell r="A3" t="str">
            <v>Separation</v>
          </cell>
        </row>
        <row r="4">
          <cell r="A4" t="str">
            <v>Promotion</v>
          </cell>
        </row>
        <row r="5">
          <cell r="A5" t="str">
            <v>Internal Transfer</v>
          </cell>
        </row>
        <row r="6">
          <cell r="A6" t="str">
            <v>Change of Title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2">
          <cell r="G32">
            <v>0</v>
          </cell>
        </row>
      </sheetData>
      <sheetData sheetId="16">
        <row r="32">
          <cell r="G32">
            <v>0</v>
          </cell>
        </row>
      </sheetData>
      <sheetData sheetId="17">
        <row r="32">
          <cell r="G32">
            <v>0</v>
          </cell>
        </row>
      </sheetData>
      <sheetData sheetId="18">
        <row r="32">
          <cell r="G32">
            <v>0</v>
          </cell>
        </row>
      </sheetData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  <sheetName val="Sheet5"/>
      <sheetName val="Headcount"/>
      <sheetName val="Movement"/>
      <sheetName val="Payroll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D"/>
      <sheetName val="DDD2"/>
      <sheetName val="DID"/>
      <sheetName val="DID2"/>
      <sheetName val="BDP"/>
      <sheetName val="BDP2"/>
      <sheetName val="BDPCM"/>
      <sheetName val="BDPCM2"/>
      <sheetName val="DWO"/>
      <sheetName val="DWO1"/>
      <sheetName val="GL1410A"/>
      <sheetName val="GL1410B"/>
      <sheetName val="GL1305A"/>
      <sheetName val="GL1305B"/>
      <sheetName val="AR Summary"/>
      <sheetName val="1300 Due Date + Provision"/>
      <sheetName val="1400 Detail + Provision"/>
      <sheetName val="1410 Detail + Provision"/>
      <sheetName val="1300 Invoice Date"/>
      <sheetName val="Sheet1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C8">
            <v>0</v>
          </cell>
        </row>
      </sheetData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8037C-F73C-457C-B251-DDC116D0011F}">
  <sheetPr>
    <pageSetUpPr fitToPage="1"/>
  </sheetPr>
  <dimension ref="A1:N35"/>
  <sheetViews>
    <sheetView view="pageBreakPreview" zoomScale="70" zoomScaleNormal="70" zoomScaleSheetLayoutView="70" workbookViewId="0">
      <selection activeCell="G6" sqref="G6:M6"/>
    </sheetView>
  </sheetViews>
  <sheetFormatPr defaultColWidth="8.86328125" defaultRowHeight="13.5"/>
  <cols>
    <col min="1" max="1" width="3.19921875" style="86" customWidth="1"/>
    <col min="2" max="4" width="8.86328125" style="86"/>
    <col min="5" max="5" width="24.33203125" style="86" customWidth="1"/>
    <col min="6" max="6" width="6.1328125" style="86" bestFit="1" customWidth="1"/>
    <col min="7" max="7" width="14.46484375" style="86" bestFit="1" customWidth="1"/>
    <col min="8" max="8" width="0.796875" style="86" customWidth="1"/>
    <col min="9" max="9" width="15.19921875" style="86" customWidth="1"/>
    <col min="10" max="10" width="0.796875" style="124" customWidth="1"/>
    <col min="11" max="11" width="14.46484375" style="86" bestFit="1" customWidth="1"/>
    <col min="12" max="12" width="0.796875" style="86" customWidth="1"/>
    <col min="13" max="13" width="15.19921875" style="86" customWidth="1"/>
    <col min="14" max="16384" width="8.86328125" style="86"/>
  </cols>
  <sheetData>
    <row r="1" spans="1:13" ht="21" customHeight="1">
      <c r="A1" s="81" t="s">
        <v>1</v>
      </c>
      <c r="B1" s="82"/>
      <c r="C1" s="83"/>
      <c r="D1" s="83"/>
      <c r="E1" s="83"/>
      <c r="F1" s="83"/>
      <c r="G1" s="83"/>
      <c r="H1" s="83"/>
      <c r="I1" s="83"/>
      <c r="J1" s="84"/>
      <c r="K1" s="83"/>
      <c r="L1" s="83"/>
      <c r="M1" s="85"/>
    </row>
    <row r="2" spans="1:13" ht="21" customHeight="1">
      <c r="A2" s="87" t="s">
        <v>2</v>
      </c>
      <c r="B2" s="82"/>
      <c r="C2" s="83"/>
      <c r="D2" s="83"/>
      <c r="E2" s="83"/>
      <c r="F2" s="83"/>
      <c r="G2" s="83"/>
      <c r="H2" s="83"/>
      <c r="I2" s="83"/>
      <c r="J2" s="84"/>
      <c r="K2" s="83"/>
      <c r="L2" s="83"/>
      <c r="M2" s="85"/>
    </row>
    <row r="3" spans="1:13" ht="21" customHeight="1">
      <c r="A3" s="88" t="s">
        <v>208</v>
      </c>
      <c r="B3" s="82"/>
      <c r="C3" s="83"/>
      <c r="D3" s="83"/>
      <c r="E3" s="83"/>
      <c r="F3" s="89"/>
      <c r="G3" s="84"/>
      <c r="H3" s="84"/>
      <c r="I3" s="84"/>
      <c r="J3" s="84"/>
      <c r="K3" s="84"/>
      <c r="L3" s="84"/>
      <c r="M3" s="84"/>
    </row>
    <row r="4" spans="1:13" ht="21" customHeight="1">
      <c r="A4" s="90"/>
      <c r="B4" s="82"/>
      <c r="C4" s="83"/>
      <c r="D4" s="83"/>
      <c r="E4" s="83"/>
      <c r="F4" s="89"/>
      <c r="G4" s="324" t="s">
        <v>215</v>
      </c>
      <c r="H4" s="324"/>
      <c r="I4" s="324"/>
      <c r="J4" s="91"/>
      <c r="K4" s="324" t="s">
        <v>216</v>
      </c>
      <c r="L4" s="324"/>
      <c r="M4" s="324"/>
    </row>
    <row r="5" spans="1:13" ht="21" customHeight="1">
      <c r="A5" s="90"/>
      <c r="B5" s="82"/>
      <c r="C5" s="83"/>
      <c r="D5" s="83"/>
      <c r="E5" s="83"/>
      <c r="F5" s="92"/>
      <c r="G5" s="93" t="s">
        <v>211</v>
      </c>
      <c r="H5" s="94"/>
      <c r="I5" s="93" t="s">
        <v>212</v>
      </c>
      <c r="J5" s="94"/>
      <c r="K5" s="93" t="s">
        <v>211</v>
      </c>
      <c r="L5" s="94"/>
      <c r="M5" s="93" t="s">
        <v>212</v>
      </c>
    </row>
    <row r="6" spans="1:13" ht="21" customHeight="1">
      <c r="A6" s="95" t="s">
        <v>213</v>
      </c>
      <c r="B6" s="82"/>
      <c r="C6" s="83"/>
      <c r="D6" s="83"/>
      <c r="E6" s="83"/>
      <c r="F6" s="96" t="s">
        <v>3</v>
      </c>
      <c r="G6" s="97" t="s">
        <v>209</v>
      </c>
      <c r="H6" s="94"/>
      <c r="I6" s="97" t="s">
        <v>210</v>
      </c>
      <c r="J6" s="94"/>
      <c r="K6" s="97" t="s">
        <v>209</v>
      </c>
      <c r="L6" s="94"/>
      <c r="M6" s="97" t="s">
        <v>210</v>
      </c>
    </row>
    <row r="7" spans="1:13" ht="21" customHeight="1">
      <c r="A7" s="98"/>
      <c r="B7" s="82"/>
      <c r="C7" s="83"/>
      <c r="D7" s="83"/>
      <c r="E7" s="83"/>
      <c r="F7" s="92"/>
      <c r="G7" s="99" t="s">
        <v>16</v>
      </c>
      <c r="H7" s="94"/>
      <c r="I7" s="100" t="s">
        <v>18</v>
      </c>
      <c r="J7" s="94"/>
      <c r="K7" s="99" t="s">
        <v>16</v>
      </c>
      <c r="L7" s="94"/>
      <c r="M7" s="100" t="s">
        <v>18</v>
      </c>
    </row>
    <row r="8" spans="1:13" ht="21" customHeight="1">
      <c r="A8" s="90"/>
      <c r="B8" s="82"/>
      <c r="C8" s="101"/>
      <c r="D8" s="101"/>
      <c r="E8" s="101"/>
      <c r="G8" s="100" t="s">
        <v>17</v>
      </c>
      <c r="H8" s="102"/>
      <c r="J8" s="94"/>
      <c r="K8" s="100" t="s">
        <v>17</v>
      </c>
      <c r="L8" s="102"/>
    </row>
    <row r="9" spans="1:13" ht="21" customHeight="1">
      <c r="B9" s="98"/>
      <c r="C9" s="98"/>
      <c r="D9" s="98"/>
      <c r="E9" s="98"/>
      <c r="F9" s="103"/>
      <c r="G9" s="325" t="s">
        <v>214</v>
      </c>
      <c r="H9" s="325"/>
      <c r="I9" s="325"/>
      <c r="J9" s="325"/>
      <c r="K9" s="325"/>
      <c r="L9" s="325"/>
      <c r="M9" s="325"/>
    </row>
    <row r="10" spans="1:13" ht="21" customHeight="1">
      <c r="A10" s="104" t="s">
        <v>217</v>
      </c>
      <c r="B10" s="82"/>
      <c r="C10" s="82"/>
      <c r="D10" s="82"/>
      <c r="E10" s="82"/>
      <c r="F10" s="105"/>
      <c r="G10" s="82"/>
      <c r="H10" s="82"/>
      <c r="I10" s="82"/>
      <c r="J10" s="106"/>
      <c r="K10" s="107"/>
      <c r="L10" s="107"/>
      <c r="M10" s="107"/>
    </row>
    <row r="11" spans="1:13" ht="21" customHeight="1">
      <c r="A11" s="82" t="s">
        <v>4</v>
      </c>
      <c r="B11" s="82"/>
      <c r="C11" s="82"/>
      <c r="D11" s="82"/>
      <c r="E11" s="82"/>
      <c r="F11" s="105">
        <v>6.1</v>
      </c>
      <c r="G11" s="108">
        <v>43115</v>
      </c>
      <c r="H11" s="82"/>
      <c r="I11" s="108">
        <v>25197</v>
      </c>
      <c r="J11" s="106"/>
      <c r="K11" s="108">
        <v>4450</v>
      </c>
      <c r="L11" s="109"/>
      <c r="M11" s="108">
        <v>2044</v>
      </c>
    </row>
    <row r="12" spans="1:13" ht="21" customHeight="1">
      <c r="A12" s="82" t="s">
        <v>145</v>
      </c>
      <c r="B12" s="82"/>
      <c r="C12" s="82"/>
      <c r="D12" s="82"/>
      <c r="E12" s="82"/>
      <c r="F12" s="105">
        <v>6.2</v>
      </c>
      <c r="G12" s="108">
        <v>371699</v>
      </c>
      <c r="H12" s="82"/>
      <c r="I12" s="108">
        <v>381065</v>
      </c>
      <c r="J12" s="106"/>
      <c r="K12" s="108">
        <v>183528</v>
      </c>
      <c r="L12" s="110"/>
      <c r="M12" s="108">
        <v>192487</v>
      </c>
    </row>
    <row r="13" spans="1:13" ht="21" customHeight="1">
      <c r="A13" s="82" t="s">
        <v>20</v>
      </c>
      <c r="B13" s="82"/>
      <c r="C13" s="82"/>
      <c r="D13" s="82"/>
      <c r="E13" s="82"/>
      <c r="F13" s="105">
        <v>7</v>
      </c>
      <c r="G13" s="108">
        <v>64286</v>
      </c>
      <c r="H13" s="82"/>
      <c r="I13" s="111">
        <v>123572</v>
      </c>
      <c r="J13" s="112"/>
      <c r="K13" s="108">
        <v>0</v>
      </c>
      <c r="L13" s="111"/>
      <c r="M13" s="108">
        <v>0</v>
      </c>
    </row>
    <row r="14" spans="1:13" ht="21" customHeight="1">
      <c r="A14" s="82" t="s">
        <v>6</v>
      </c>
      <c r="B14" s="82"/>
      <c r="C14" s="82"/>
      <c r="D14" s="82"/>
      <c r="E14" s="82"/>
      <c r="F14" s="105">
        <v>5</v>
      </c>
      <c r="G14" s="108">
        <v>0</v>
      </c>
      <c r="H14" s="82"/>
      <c r="I14" s="111">
        <v>0</v>
      </c>
      <c r="J14" s="112"/>
      <c r="K14" s="108">
        <v>359293</v>
      </c>
      <c r="L14" s="111"/>
      <c r="M14" s="108">
        <v>361256</v>
      </c>
    </row>
    <row r="15" spans="1:13" ht="21" customHeight="1">
      <c r="A15" s="82" t="s">
        <v>19</v>
      </c>
      <c r="B15" s="82"/>
      <c r="C15" s="82"/>
      <c r="D15" s="82"/>
      <c r="E15" s="82"/>
      <c r="F15" s="105">
        <v>8</v>
      </c>
      <c r="G15" s="108">
        <v>951935</v>
      </c>
      <c r="H15" s="82"/>
      <c r="I15" s="108">
        <v>1019101</v>
      </c>
      <c r="J15" s="106"/>
      <c r="K15" s="108">
        <v>206493</v>
      </c>
      <c r="L15" s="109"/>
      <c r="M15" s="108">
        <v>203039</v>
      </c>
    </row>
    <row r="16" spans="1:13" ht="21" customHeight="1">
      <c r="A16" s="82" t="s">
        <v>169</v>
      </c>
      <c r="B16" s="82"/>
      <c r="C16" s="82"/>
      <c r="D16" s="82"/>
      <c r="E16" s="82"/>
      <c r="F16" s="105"/>
      <c r="G16" s="108">
        <v>2524</v>
      </c>
      <c r="H16" s="82"/>
      <c r="I16" s="108">
        <v>2280</v>
      </c>
      <c r="J16" s="106"/>
      <c r="K16" s="108">
        <v>2524</v>
      </c>
      <c r="L16" s="109"/>
      <c r="M16" s="108">
        <v>2280</v>
      </c>
    </row>
    <row r="17" spans="1:13" ht="21" customHeight="1">
      <c r="A17" s="82" t="s">
        <v>7</v>
      </c>
      <c r="B17" s="82"/>
      <c r="C17" s="82"/>
      <c r="D17" s="82"/>
      <c r="E17" s="82"/>
      <c r="F17" s="105"/>
      <c r="G17" s="108">
        <v>664</v>
      </c>
      <c r="H17" s="82"/>
      <c r="I17" s="108">
        <v>423</v>
      </c>
      <c r="J17" s="106"/>
      <c r="K17" s="108">
        <v>319</v>
      </c>
      <c r="L17" s="109"/>
      <c r="M17" s="108">
        <v>263</v>
      </c>
    </row>
    <row r="18" spans="1:13" ht="21" customHeight="1">
      <c r="A18" s="113" t="s">
        <v>218</v>
      </c>
      <c r="C18" s="114"/>
      <c r="D18" s="82"/>
      <c r="E18" s="82"/>
      <c r="F18" s="105"/>
      <c r="G18" s="115">
        <f>SUM(G11:G17)</f>
        <v>1434223</v>
      </c>
      <c r="H18" s="98"/>
      <c r="I18" s="115">
        <f>SUM(I11:I17)</f>
        <v>1551638</v>
      </c>
      <c r="J18" s="116"/>
      <c r="K18" s="115">
        <f>SUM(K11:K17)</f>
        <v>756607</v>
      </c>
      <c r="L18" s="117"/>
      <c r="M18" s="115">
        <f>SUM(M11:M17)</f>
        <v>761369</v>
      </c>
    </row>
    <row r="19" spans="1:13" ht="21" customHeight="1">
      <c r="A19" s="82"/>
      <c r="B19" s="82"/>
      <c r="C19" s="82"/>
      <c r="D19" s="82"/>
      <c r="E19" s="82"/>
      <c r="F19" s="105"/>
      <c r="G19" s="82"/>
      <c r="H19" s="82"/>
      <c r="I19" s="82"/>
      <c r="J19" s="106"/>
      <c r="K19" s="82"/>
      <c r="L19" s="110"/>
      <c r="M19" s="82"/>
    </row>
    <row r="20" spans="1:13" ht="21" customHeight="1">
      <c r="A20" s="118" t="s">
        <v>219</v>
      </c>
      <c r="B20" s="82"/>
      <c r="C20" s="82"/>
      <c r="D20" s="82"/>
      <c r="E20" s="82"/>
      <c r="F20" s="105"/>
      <c r="G20" s="82"/>
      <c r="H20" s="82"/>
      <c r="I20" s="82"/>
      <c r="J20" s="106"/>
      <c r="K20" s="82"/>
      <c r="L20" s="109"/>
      <c r="M20" s="82"/>
    </row>
    <row r="21" spans="1:13" ht="21" customHeight="1">
      <c r="A21" s="82" t="s">
        <v>8</v>
      </c>
      <c r="B21" s="82"/>
      <c r="C21" s="82"/>
      <c r="D21" s="82"/>
      <c r="E21" s="82"/>
      <c r="F21" s="105">
        <v>6.3</v>
      </c>
      <c r="G21" s="119">
        <v>29000</v>
      </c>
      <c r="H21" s="82"/>
      <c r="I21" s="119">
        <v>29000</v>
      </c>
      <c r="J21" s="82"/>
      <c r="K21" s="108">
        <v>29000</v>
      </c>
      <c r="L21" s="110"/>
      <c r="M21" s="108">
        <v>29000</v>
      </c>
    </row>
    <row r="22" spans="1:13" ht="21" customHeight="1">
      <c r="A22" s="82" t="s">
        <v>9</v>
      </c>
      <c r="B22" s="82"/>
      <c r="C22" s="82"/>
      <c r="D22" s="82"/>
      <c r="E22" s="82"/>
      <c r="F22" s="105">
        <v>9</v>
      </c>
      <c r="G22" s="119">
        <v>17746</v>
      </c>
      <c r="H22" s="82"/>
      <c r="I22" s="108">
        <v>19476</v>
      </c>
      <c r="J22" s="82"/>
      <c r="K22" s="108">
        <v>0</v>
      </c>
      <c r="L22" s="110"/>
      <c r="M22" s="108">
        <v>0</v>
      </c>
    </row>
    <row r="23" spans="1:13" ht="21" customHeight="1">
      <c r="A23" s="82" t="s">
        <v>10</v>
      </c>
      <c r="B23" s="82"/>
      <c r="C23" s="82"/>
      <c r="D23" s="82"/>
      <c r="E23" s="82"/>
      <c r="F23" s="105">
        <v>10</v>
      </c>
      <c r="G23" s="119">
        <v>195837</v>
      </c>
      <c r="H23" s="82"/>
      <c r="I23" s="119">
        <v>190903</v>
      </c>
      <c r="J23" s="82"/>
      <c r="K23" s="108">
        <v>0</v>
      </c>
      <c r="L23" s="110"/>
      <c r="M23" s="119">
        <v>0</v>
      </c>
    </row>
    <row r="24" spans="1:13" ht="21" customHeight="1">
      <c r="A24" s="82" t="s">
        <v>11</v>
      </c>
      <c r="B24" s="82"/>
      <c r="C24" s="82"/>
      <c r="D24" s="82"/>
      <c r="E24" s="82"/>
      <c r="F24" s="105">
        <v>11</v>
      </c>
      <c r="G24" s="119">
        <v>0</v>
      </c>
      <c r="H24" s="82"/>
      <c r="I24" s="111">
        <v>0</v>
      </c>
      <c r="J24" s="82"/>
      <c r="K24" s="108">
        <v>306030</v>
      </c>
      <c r="L24" s="109"/>
      <c r="M24" s="108">
        <v>306030</v>
      </c>
    </row>
    <row r="25" spans="1:13" ht="21" customHeight="1">
      <c r="A25" s="82" t="s">
        <v>12</v>
      </c>
      <c r="B25" s="82"/>
      <c r="C25" s="82"/>
      <c r="D25" s="82"/>
      <c r="E25" s="82"/>
      <c r="F25" s="105">
        <v>12</v>
      </c>
      <c r="G25" s="119">
        <v>248520</v>
      </c>
      <c r="H25" s="111"/>
      <c r="I25" s="111">
        <v>248520</v>
      </c>
      <c r="J25" s="82"/>
      <c r="K25" s="108">
        <v>0</v>
      </c>
      <c r="L25" s="110"/>
      <c r="M25" s="108">
        <v>0</v>
      </c>
    </row>
    <row r="26" spans="1:13" ht="21" customHeight="1">
      <c r="A26" s="82" t="s">
        <v>21</v>
      </c>
      <c r="B26" s="82"/>
      <c r="C26" s="82"/>
      <c r="D26" s="82"/>
      <c r="E26" s="82"/>
      <c r="F26" s="105">
        <v>13</v>
      </c>
      <c r="G26" s="119">
        <v>417151</v>
      </c>
      <c r="H26" s="82"/>
      <c r="I26" s="108">
        <v>407667</v>
      </c>
      <c r="J26" s="82"/>
      <c r="K26" s="119">
        <v>345263</v>
      </c>
      <c r="L26" s="109"/>
      <c r="M26" s="108">
        <v>328193</v>
      </c>
    </row>
    <row r="27" spans="1:13" ht="21" customHeight="1">
      <c r="A27" s="82" t="s">
        <v>22</v>
      </c>
      <c r="B27" s="82"/>
      <c r="C27" s="82"/>
      <c r="D27" s="82"/>
      <c r="E27" s="82"/>
      <c r="F27" s="105">
        <v>14</v>
      </c>
      <c r="G27" s="119">
        <v>174166</v>
      </c>
      <c r="H27" s="82"/>
      <c r="I27" s="108">
        <v>219009</v>
      </c>
      <c r="J27" s="82"/>
      <c r="K27" s="119">
        <v>131788</v>
      </c>
      <c r="L27" s="109"/>
      <c r="M27" s="108">
        <v>169509</v>
      </c>
    </row>
    <row r="28" spans="1:13" ht="21" customHeight="1">
      <c r="A28" s="82" t="s">
        <v>15</v>
      </c>
      <c r="B28" s="82"/>
      <c r="C28" s="82"/>
      <c r="D28" s="82"/>
      <c r="E28" s="82"/>
      <c r="F28" s="105">
        <v>15</v>
      </c>
      <c r="G28" s="119">
        <v>515</v>
      </c>
      <c r="H28" s="82"/>
      <c r="I28" s="108">
        <v>710</v>
      </c>
      <c r="J28" s="82"/>
      <c r="K28" s="108">
        <v>290</v>
      </c>
      <c r="L28" s="110"/>
      <c r="M28" s="108">
        <v>300</v>
      </c>
    </row>
    <row r="29" spans="1:13" ht="21" customHeight="1">
      <c r="A29" s="82" t="s">
        <v>170</v>
      </c>
      <c r="B29" s="82"/>
      <c r="C29" s="82"/>
      <c r="D29" s="82"/>
      <c r="E29" s="82"/>
      <c r="F29" s="105"/>
      <c r="G29" s="119">
        <v>1332</v>
      </c>
      <c r="H29" s="82"/>
      <c r="I29" s="119">
        <v>1324</v>
      </c>
      <c r="J29" s="82"/>
      <c r="K29" s="108">
        <v>0</v>
      </c>
      <c r="L29" s="110"/>
      <c r="M29" s="108">
        <v>0</v>
      </c>
    </row>
    <row r="30" spans="1:13" ht="21" customHeight="1">
      <c r="A30" s="82" t="s">
        <v>13</v>
      </c>
      <c r="B30" s="82"/>
      <c r="C30" s="82"/>
      <c r="D30" s="82"/>
      <c r="E30" s="82"/>
      <c r="F30" s="105">
        <v>19</v>
      </c>
      <c r="G30" s="119">
        <v>50905</v>
      </c>
      <c r="H30" s="82"/>
      <c r="I30" s="119">
        <v>57146</v>
      </c>
      <c r="J30" s="82"/>
      <c r="K30" s="108">
        <v>7366</v>
      </c>
      <c r="L30" s="110"/>
      <c r="M30" s="108">
        <v>8561</v>
      </c>
    </row>
    <row r="31" spans="1:13" ht="21" customHeight="1">
      <c r="A31" s="82" t="s">
        <v>14</v>
      </c>
      <c r="B31" s="82"/>
      <c r="C31" s="82"/>
      <c r="D31" s="82"/>
      <c r="E31" s="82"/>
      <c r="F31" s="105"/>
      <c r="G31" s="119">
        <v>3722</v>
      </c>
      <c r="H31" s="82"/>
      <c r="I31" s="108">
        <v>3551</v>
      </c>
      <c r="J31" s="82"/>
      <c r="K31" s="108">
        <v>266</v>
      </c>
      <c r="L31" s="110"/>
      <c r="M31" s="108">
        <v>266</v>
      </c>
    </row>
    <row r="32" spans="1:13" ht="21" customHeight="1">
      <c r="A32" s="120" t="s">
        <v>220</v>
      </c>
      <c r="B32" s="98"/>
      <c r="C32" s="82"/>
      <c r="D32" s="82"/>
      <c r="E32" s="82"/>
      <c r="F32" s="105"/>
      <c r="G32" s="115">
        <f>SUM(G21:G31)</f>
        <v>1138894</v>
      </c>
      <c r="H32" s="98"/>
      <c r="I32" s="115">
        <f>SUM(I21:I31)</f>
        <v>1177306</v>
      </c>
      <c r="J32" s="116"/>
      <c r="K32" s="115">
        <f>SUM(K21:K31)</f>
        <v>820003</v>
      </c>
      <c r="L32" s="117"/>
      <c r="M32" s="115">
        <f>SUM(M21:M31)</f>
        <v>841859</v>
      </c>
    </row>
    <row r="33" spans="1:14" s="121" customFormat="1" ht="21" customHeight="1"/>
    <row r="34" spans="1:14" ht="21" customHeight="1" thickBot="1">
      <c r="A34" s="120" t="s">
        <v>221</v>
      </c>
      <c r="B34" s="82"/>
      <c r="C34" s="82"/>
      <c r="D34" s="82"/>
      <c r="E34" s="82"/>
      <c r="F34" s="105"/>
      <c r="G34" s="122">
        <f>G18+G32</f>
        <v>2573117</v>
      </c>
      <c r="H34" s="116"/>
      <c r="I34" s="122">
        <f>I18+I32</f>
        <v>2728944</v>
      </c>
      <c r="J34" s="116"/>
      <c r="K34" s="122">
        <f>K18+K32</f>
        <v>1576610</v>
      </c>
      <c r="L34" s="117"/>
      <c r="M34" s="122">
        <f>M18+M32</f>
        <v>1603228</v>
      </c>
      <c r="N34" s="123"/>
    </row>
    <row r="35" spans="1:14" ht="13.9" thickTop="1"/>
  </sheetData>
  <mergeCells count="3">
    <mergeCell ref="G4:I4"/>
    <mergeCell ref="K4:M4"/>
    <mergeCell ref="G9:M9"/>
  </mergeCells>
  <pageMargins left="0.70866141732283472" right="0.70866141732283472" top="0.74803149606299213" bottom="0.74803149606299213" header="0.31496062992125984" footer="0.31496062992125984"/>
  <pageSetup paperSize="9" scale="72" firstPageNumber="3" orientation="portrait" useFirstPageNumber="1" horizontalDpi="1200" verticalDpi="1200" r:id="rId1"/>
  <headerFooter>
    <oddFooter xml:space="preserve">&amp;LThe accompanying notes are an intergral part of these financial statements.
&amp;R&amp;P
</oddFooter>
  </headerFooter>
  <ignoredErrors>
    <ignoredError sqref="G6:M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C3325-E049-4087-9DF5-647A8E120087}">
  <sheetPr>
    <pageSetUpPr fitToPage="1"/>
  </sheetPr>
  <dimension ref="A1:O35"/>
  <sheetViews>
    <sheetView tabSelected="1" view="pageBreakPreview" zoomScale="70" zoomScaleNormal="70" zoomScaleSheetLayoutView="70" workbookViewId="0">
      <selection activeCell="K21" sqref="K21"/>
    </sheetView>
  </sheetViews>
  <sheetFormatPr defaultColWidth="8.86328125" defaultRowHeight="13.5"/>
  <cols>
    <col min="1" max="1" width="2.796875" style="86" customWidth="1"/>
    <col min="2" max="3" width="8.86328125" style="86"/>
    <col min="4" max="4" width="27.46484375" style="86" customWidth="1"/>
    <col min="5" max="5" width="6" style="144" bestFit="1" customWidth="1"/>
    <col min="6" max="6" width="0.86328125" style="86" customWidth="1"/>
    <col min="7" max="7" width="13.796875" style="86" customWidth="1"/>
    <col min="8" max="8" width="0.86328125" style="86" customWidth="1"/>
    <col min="9" max="9" width="13.796875" style="86" customWidth="1"/>
    <col min="10" max="10" width="0.86328125" style="124" customWidth="1"/>
    <col min="11" max="11" width="13.796875" style="86" customWidth="1"/>
    <col min="12" max="12" width="0.86328125" style="86" customWidth="1"/>
    <col min="13" max="13" width="13.796875" style="86" customWidth="1"/>
    <col min="14" max="16384" width="8.86328125" style="86"/>
  </cols>
  <sheetData>
    <row r="1" spans="1:14" ht="20.25" customHeight="1">
      <c r="A1" s="81" t="s">
        <v>1</v>
      </c>
      <c r="B1" s="82"/>
      <c r="C1" s="83"/>
      <c r="D1" s="83"/>
      <c r="E1" s="101"/>
      <c r="F1" s="83"/>
      <c r="G1" s="83"/>
      <c r="H1" s="83"/>
      <c r="I1" s="83"/>
      <c r="J1" s="84"/>
      <c r="K1" s="83"/>
      <c r="L1" s="83"/>
      <c r="M1" s="85"/>
    </row>
    <row r="2" spans="1:14" ht="20.25" customHeight="1">
      <c r="A2" s="87" t="s">
        <v>2</v>
      </c>
      <c r="B2" s="82"/>
      <c r="C2" s="83"/>
      <c r="D2" s="83"/>
      <c r="E2" s="105"/>
      <c r="F2" s="83"/>
      <c r="G2" s="83"/>
      <c r="H2" s="83"/>
      <c r="I2" s="83"/>
      <c r="J2" s="84"/>
      <c r="K2" s="83"/>
      <c r="L2" s="83"/>
      <c r="M2" s="85"/>
    </row>
    <row r="3" spans="1:14" ht="20.25" customHeight="1">
      <c r="A3" s="88" t="s">
        <v>208</v>
      </c>
      <c r="B3" s="82"/>
      <c r="C3" s="83"/>
      <c r="D3" s="83"/>
      <c r="E3" s="105"/>
      <c r="F3" s="83"/>
      <c r="G3" s="84"/>
      <c r="H3" s="84"/>
      <c r="I3" s="84"/>
      <c r="J3" s="84"/>
      <c r="K3" s="84"/>
      <c r="L3" s="84"/>
      <c r="M3" s="84"/>
    </row>
    <row r="4" spans="1:14" ht="20.25" customHeight="1">
      <c r="A4" s="90"/>
      <c r="B4" s="82"/>
      <c r="C4" s="83"/>
      <c r="D4" s="83"/>
      <c r="E4" s="96"/>
      <c r="F4" s="84"/>
      <c r="G4" s="124"/>
      <c r="H4" s="116"/>
      <c r="I4" s="116"/>
      <c r="J4" s="116"/>
      <c r="K4" s="116"/>
      <c r="L4" s="116"/>
      <c r="M4" s="125"/>
    </row>
    <row r="5" spans="1:14" ht="20.25" customHeight="1">
      <c r="A5" s="90"/>
      <c r="B5" s="82"/>
      <c r="C5" s="83"/>
      <c r="D5" s="83"/>
      <c r="E5" s="96"/>
      <c r="F5" s="84"/>
      <c r="G5" s="324" t="s">
        <v>215</v>
      </c>
      <c r="H5" s="324"/>
      <c r="I5" s="324"/>
      <c r="J5" s="91"/>
      <c r="K5" s="324" t="s">
        <v>216</v>
      </c>
      <c r="L5" s="324"/>
      <c r="M5" s="324"/>
    </row>
    <row r="6" spans="1:14" ht="20.25" customHeight="1">
      <c r="B6" s="82"/>
      <c r="C6" s="83"/>
      <c r="D6" s="83"/>
      <c r="E6" s="96"/>
      <c r="F6" s="84"/>
      <c r="G6" s="93" t="s">
        <v>211</v>
      </c>
      <c r="H6" s="94"/>
      <c r="I6" s="93" t="s">
        <v>212</v>
      </c>
      <c r="J6" s="94"/>
      <c r="K6" s="93" t="s">
        <v>211</v>
      </c>
      <c r="L6" s="94"/>
      <c r="M6" s="93" t="s">
        <v>212</v>
      </c>
    </row>
    <row r="7" spans="1:14" ht="20.25" customHeight="1">
      <c r="A7" s="126" t="s">
        <v>222</v>
      </c>
      <c r="B7" s="82"/>
      <c r="C7" s="83"/>
      <c r="D7" s="83"/>
      <c r="E7" s="96" t="s">
        <v>3</v>
      </c>
      <c r="F7" s="84"/>
      <c r="G7" s="97" t="s">
        <v>209</v>
      </c>
      <c r="H7" s="94"/>
      <c r="I7" s="97" t="s">
        <v>210</v>
      </c>
      <c r="J7" s="94"/>
      <c r="K7" s="97" t="s">
        <v>209</v>
      </c>
      <c r="L7" s="94"/>
      <c r="M7" s="97" t="s">
        <v>210</v>
      </c>
    </row>
    <row r="8" spans="1:14" ht="20.25" customHeight="1">
      <c r="A8" s="90"/>
      <c r="B8" s="82"/>
      <c r="C8" s="101"/>
      <c r="D8" s="101"/>
      <c r="E8" s="96"/>
      <c r="F8" s="127"/>
      <c r="G8" s="99" t="s">
        <v>16</v>
      </c>
      <c r="H8" s="94"/>
      <c r="I8" s="100" t="s">
        <v>18</v>
      </c>
      <c r="J8" s="94"/>
      <c r="K8" s="99" t="s">
        <v>16</v>
      </c>
      <c r="L8" s="94"/>
      <c r="M8" s="100" t="s">
        <v>18</v>
      </c>
    </row>
    <row r="9" spans="1:14" ht="20.25" customHeight="1">
      <c r="A9" s="128"/>
      <c r="B9" s="128"/>
      <c r="C9" s="128"/>
      <c r="D9" s="128"/>
      <c r="E9" s="105"/>
      <c r="F9" s="98"/>
      <c r="G9" s="100" t="s">
        <v>17</v>
      </c>
      <c r="H9" s="102"/>
      <c r="J9" s="94"/>
      <c r="K9" s="100" t="s">
        <v>17</v>
      </c>
      <c r="L9" s="102"/>
    </row>
    <row r="10" spans="1:14" ht="20.25" customHeight="1">
      <c r="A10" s="129"/>
      <c r="B10" s="98"/>
      <c r="C10" s="98"/>
      <c r="D10" s="98"/>
      <c r="E10" s="105"/>
      <c r="F10" s="98"/>
      <c r="G10" s="325" t="s">
        <v>214</v>
      </c>
      <c r="H10" s="325"/>
      <c r="I10" s="325"/>
      <c r="J10" s="325"/>
      <c r="K10" s="325"/>
      <c r="L10" s="325"/>
      <c r="M10" s="325"/>
    </row>
    <row r="11" spans="1:14" ht="20.25" customHeight="1">
      <c r="A11" s="104" t="s">
        <v>223</v>
      </c>
      <c r="B11" s="82"/>
      <c r="C11" s="82"/>
      <c r="D11" s="82"/>
      <c r="E11" s="105"/>
      <c r="F11" s="82"/>
      <c r="G11" s="82"/>
      <c r="H11" s="101"/>
      <c r="I11" s="82"/>
      <c r="J11" s="106"/>
      <c r="K11" s="82"/>
      <c r="L11" s="130"/>
      <c r="M11" s="131"/>
    </row>
    <row r="12" spans="1:14" ht="20.25" customHeight="1">
      <c r="A12" s="82" t="s">
        <v>23</v>
      </c>
      <c r="B12" s="82"/>
      <c r="C12" s="82"/>
      <c r="D12" s="82"/>
      <c r="E12" s="105"/>
      <c r="F12" s="82"/>
    </row>
    <row r="13" spans="1:14" ht="20.25" customHeight="1">
      <c r="A13" s="132"/>
      <c r="B13" s="132" t="s">
        <v>24</v>
      </c>
      <c r="C13" s="132"/>
      <c r="D13" s="132"/>
      <c r="E13" s="133">
        <v>6.4</v>
      </c>
      <c r="F13" s="132"/>
      <c r="G13" s="111">
        <v>679953</v>
      </c>
      <c r="H13" s="134"/>
      <c r="I13" s="108">
        <v>711089</v>
      </c>
      <c r="J13" s="135"/>
      <c r="K13" s="111">
        <v>310109</v>
      </c>
      <c r="L13" s="136"/>
      <c r="M13" s="108">
        <v>312744</v>
      </c>
      <c r="N13" s="137"/>
    </row>
    <row r="14" spans="1:14" ht="20.25" customHeight="1">
      <c r="A14" s="132" t="s">
        <v>144</v>
      </c>
      <c r="B14" s="132"/>
      <c r="C14" s="132"/>
      <c r="D14" s="132"/>
      <c r="E14" s="133">
        <v>6.5</v>
      </c>
      <c r="F14" s="132"/>
      <c r="G14" s="111">
        <v>436354</v>
      </c>
      <c r="H14" s="134"/>
      <c r="I14" s="108">
        <v>519621</v>
      </c>
      <c r="J14" s="135"/>
      <c r="K14" s="111">
        <v>165138</v>
      </c>
      <c r="L14" s="136"/>
      <c r="M14" s="108">
        <v>190614</v>
      </c>
      <c r="N14" s="137"/>
    </row>
    <row r="15" spans="1:14" ht="20.25" customHeight="1">
      <c r="A15" s="132" t="s">
        <v>111</v>
      </c>
      <c r="B15" s="132"/>
      <c r="C15" s="132"/>
      <c r="D15" s="132"/>
      <c r="E15" s="133">
        <v>7</v>
      </c>
      <c r="F15" s="132"/>
      <c r="G15" s="111">
        <v>56952</v>
      </c>
      <c r="H15" s="134"/>
      <c r="I15" s="108">
        <v>75704</v>
      </c>
      <c r="J15" s="135"/>
      <c r="K15" s="111">
        <v>0</v>
      </c>
      <c r="L15" s="138"/>
      <c r="M15" s="108">
        <v>0</v>
      </c>
      <c r="N15" s="137"/>
    </row>
    <row r="16" spans="1:14" ht="20.25" customHeight="1">
      <c r="A16" s="132" t="s">
        <v>198</v>
      </c>
      <c r="B16" s="132"/>
      <c r="C16" s="132"/>
      <c r="D16" s="132"/>
      <c r="E16" s="133">
        <v>6.6</v>
      </c>
      <c r="F16" s="132"/>
      <c r="G16" s="111">
        <v>49822</v>
      </c>
      <c r="H16" s="134"/>
      <c r="I16" s="108">
        <v>46741</v>
      </c>
      <c r="J16" s="135"/>
      <c r="K16" s="111">
        <v>0</v>
      </c>
      <c r="L16" s="138"/>
      <c r="M16" s="108">
        <v>0</v>
      </c>
      <c r="N16" s="137"/>
    </row>
    <row r="17" spans="1:14" ht="20.25" customHeight="1">
      <c r="A17" s="132" t="s">
        <v>199</v>
      </c>
      <c r="B17" s="132"/>
      <c r="C17" s="132"/>
      <c r="D17" s="132"/>
      <c r="E17" s="133"/>
      <c r="F17" s="132"/>
      <c r="G17" s="111"/>
      <c r="H17" s="134"/>
      <c r="I17" s="108"/>
      <c r="J17" s="135"/>
      <c r="K17" s="108"/>
      <c r="L17" s="138"/>
      <c r="M17" s="108"/>
      <c r="N17" s="137"/>
    </row>
    <row r="18" spans="1:14" ht="20.25" customHeight="1">
      <c r="A18" s="137"/>
      <c r="B18" s="132" t="s">
        <v>27</v>
      </c>
      <c r="C18" s="132"/>
      <c r="D18" s="132"/>
      <c r="E18" s="133">
        <v>16</v>
      </c>
      <c r="F18" s="132"/>
      <c r="G18" s="111">
        <v>15238</v>
      </c>
      <c r="H18" s="134"/>
      <c r="I18" s="108">
        <v>19163</v>
      </c>
      <c r="J18" s="110"/>
      <c r="K18" s="111">
        <v>15238</v>
      </c>
      <c r="L18" s="138"/>
      <c r="M18" s="108">
        <v>19163</v>
      </c>
      <c r="N18" s="137"/>
    </row>
    <row r="19" spans="1:14" ht="20.25" customHeight="1">
      <c r="A19" s="132"/>
      <c r="B19" s="132" t="s">
        <v>110</v>
      </c>
      <c r="C19" s="132"/>
      <c r="D19" s="132"/>
      <c r="E19" s="133">
        <v>6.7</v>
      </c>
      <c r="F19" s="132"/>
      <c r="G19" s="111">
        <v>62342</v>
      </c>
      <c r="H19" s="134"/>
      <c r="I19" s="108">
        <v>60886</v>
      </c>
      <c r="J19" s="135"/>
      <c r="K19" s="111">
        <v>48526</v>
      </c>
      <c r="L19" s="138"/>
      <c r="M19" s="108">
        <v>45501</v>
      </c>
      <c r="N19" s="137"/>
    </row>
    <row r="20" spans="1:14" ht="20.25" customHeight="1">
      <c r="A20" s="132"/>
      <c r="B20" s="132" t="s">
        <v>26</v>
      </c>
      <c r="C20" s="132"/>
      <c r="D20" s="132"/>
      <c r="E20" s="133">
        <v>6.8</v>
      </c>
      <c r="F20" s="132"/>
      <c r="G20" s="111">
        <v>25531</v>
      </c>
      <c r="H20" s="134"/>
      <c r="I20" s="108">
        <v>24470</v>
      </c>
      <c r="J20" s="135"/>
      <c r="K20" s="111">
        <v>21352</v>
      </c>
      <c r="L20" s="132"/>
      <c r="M20" s="108">
        <v>21265</v>
      </c>
      <c r="N20" s="137"/>
    </row>
    <row r="21" spans="1:14" ht="20.25" customHeight="1">
      <c r="A21" s="132"/>
      <c r="B21" s="132" t="s">
        <v>150</v>
      </c>
      <c r="C21" s="132"/>
      <c r="D21" s="132"/>
      <c r="E21" s="133">
        <v>17</v>
      </c>
      <c r="F21" s="132"/>
      <c r="G21" s="111">
        <v>1460</v>
      </c>
      <c r="H21" s="134"/>
      <c r="I21" s="108">
        <v>1460</v>
      </c>
      <c r="J21" s="135"/>
      <c r="K21" s="111">
        <v>1460</v>
      </c>
      <c r="L21" s="132"/>
      <c r="M21" s="108">
        <v>1460</v>
      </c>
      <c r="N21" s="137"/>
    </row>
    <row r="22" spans="1:14" ht="20.25" customHeight="1">
      <c r="A22" s="132" t="s">
        <v>28</v>
      </c>
      <c r="B22" s="132"/>
      <c r="C22" s="132"/>
      <c r="D22" s="132"/>
      <c r="E22" s="133">
        <v>5</v>
      </c>
      <c r="F22" s="132"/>
      <c r="G22" s="111">
        <v>0</v>
      </c>
      <c r="H22" s="134"/>
      <c r="I22" s="108">
        <v>0</v>
      </c>
      <c r="J22" s="110"/>
      <c r="K22" s="111">
        <v>22500</v>
      </c>
      <c r="L22" s="138"/>
      <c r="M22" s="108">
        <v>22500</v>
      </c>
      <c r="N22" s="137"/>
    </row>
    <row r="23" spans="1:14" ht="20.25" customHeight="1">
      <c r="A23" s="82" t="s">
        <v>29</v>
      </c>
      <c r="B23" s="82"/>
      <c r="C23" s="82"/>
      <c r="D23" s="82"/>
      <c r="E23" s="105"/>
      <c r="F23" s="82"/>
      <c r="G23" s="111">
        <v>46950</v>
      </c>
      <c r="H23" s="101"/>
      <c r="I23" s="108">
        <v>44515</v>
      </c>
      <c r="J23" s="110"/>
      <c r="K23" s="139">
        <v>0</v>
      </c>
      <c r="L23" s="138"/>
      <c r="M23" s="108">
        <v>0</v>
      </c>
    </row>
    <row r="24" spans="1:14" ht="20.25" customHeight="1">
      <c r="A24" s="113" t="s">
        <v>224</v>
      </c>
      <c r="B24" s="98"/>
      <c r="C24" s="98"/>
      <c r="D24" s="82"/>
      <c r="E24" s="105"/>
      <c r="F24" s="82"/>
      <c r="G24" s="115">
        <f>SUM(G13:G23)</f>
        <v>1374602</v>
      </c>
      <c r="H24" s="101"/>
      <c r="I24" s="115">
        <f>SUM(I13:I23)</f>
        <v>1503649</v>
      </c>
      <c r="J24" s="117"/>
      <c r="K24" s="115">
        <f>SUM(K13:K23)</f>
        <v>584323</v>
      </c>
      <c r="L24" s="117"/>
      <c r="M24" s="115">
        <f>SUM(M13:M23)</f>
        <v>613247</v>
      </c>
    </row>
    <row r="25" spans="1:14" ht="20.25" customHeight="1">
      <c r="A25" s="82"/>
      <c r="B25" s="82"/>
      <c r="C25" s="82"/>
      <c r="D25" s="82"/>
      <c r="E25" s="105"/>
      <c r="F25" s="82"/>
      <c r="G25" s="108"/>
      <c r="H25" s="101"/>
      <c r="I25" s="108"/>
      <c r="J25" s="110"/>
      <c r="K25" s="108"/>
      <c r="L25" s="110"/>
      <c r="M25" s="108"/>
    </row>
    <row r="26" spans="1:14" ht="20.25" customHeight="1">
      <c r="A26" s="104" t="s">
        <v>225</v>
      </c>
      <c r="B26" s="82"/>
      <c r="C26" s="82"/>
      <c r="D26" s="82"/>
      <c r="E26" s="105"/>
      <c r="F26" s="82"/>
      <c r="G26" s="131"/>
      <c r="H26" s="101"/>
      <c r="I26" s="131"/>
      <c r="J26" s="110"/>
      <c r="K26" s="140"/>
      <c r="L26" s="138"/>
      <c r="M26" s="131"/>
    </row>
    <row r="27" spans="1:14" ht="20.25" customHeight="1">
      <c r="A27" s="141" t="s">
        <v>151</v>
      </c>
      <c r="B27" s="82"/>
      <c r="C27" s="82"/>
      <c r="D27" s="82"/>
      <c r="E27" s="105">
        <v>16</v>
      </c>
      <c r="F27" s="82"/>
      <c r="G27" s="111">
        <v>4511</v>
      </c>
      <c r="H27" s="101"/>
      <c r="I27" s="111">
        <v>4502</v>
      </c>
      <c r="J27" s="110"/>
      <c r="K27" s="111">
        <v>4511</v>
      </c>
      <c r="L27" s="138"/>
      <c r="M27" s="111">
        <v>4502</v>
      </c>
    </row>
    <row r="28" spans="1:14" ht="20.25" customHeight="1">
      <c r="A28" s="82" t="s">
        <v>110</v>
      </c>
      <c r="B28" s="82"/>
      <c r="C28" s="82"/>
      <c r="D28" s="82"/>
      <c r="E28" s="105">
        <v>6.7</v>
      </c>
      <c r="F28" s="82"/>
      <c r="G28" s="111">
        <v>65189</v>
      </c>
      <c r="H28" s="101"/>
      <c r="I28" s="111">
        <v>68605</v>
      </c>
      <c r="J28" s="110"/>
      <c r="K28" s="111">
        <v>36816</v>
      </c>
      <c r="L28" s="138"/>
      <c r="M28" s="111">
        <v>34949</v>
      </c>
    </row>
    <row r="29" spans="1:14" ht="20.25" customHeight="1">
      <c r="A29" s="82" t="s">
        <v>44</v>
      </c>
      <c r="B29" s="82"/>
      <c r="C29" s="82"/>
      <c r="D29" s="82"/>
      <c r="E29" s="105">
        <v>6.8</v>
      </c>
      <c r="F29" s="82"/>
      <c r="G29" s="111">
        <v>49757</v>
      </c>
      <c r="H29" s="101"/>
      <c r="I29" s="111">
        <v>77873</v>
      </c>
      <c r="J29" s="110"/>
      <c r="K29" s="111">
        <v>19230</v>
      </c>
      <c r="L29" s="138"/>
      <c r="M29" s="111">
        <v>24601</v>
      </c>
    </row>
    <row r="30" spans="1:14" ht="20.25" customHeight="1">
      <c r="A30" s="82" t="s">
        <v>171</v>
      </c>
      <c r="B30" s="82"/>
      <c r="C30" s="82"/>
      <c r="D30" s="82"/>
      <c r="E30" s="105">
        <v>6.9</v>
      </c>
      <c r="F30" s="82"/>
      <c r="G30" s="111">
        <v>48804</v>
      </c>
      <c r="H30" s="101"/>
      <c r="I30" s="111">
        <v>46741</v>
      </c>
      <c r="J30" s="110"/>
      <c r="K30" s="111">
        <v>0</v>
      </c>
      <c r="L30" s="138"/>
      <c r="M30" s="111">
        <v>0</v>
      </c>
    </row>
    <row r="31" spans="1:14" ht="20.25" customHeight="1">
      <c r="A31" s="82" t="s">
        <v>109</v>
      </c>
      <c r="B31" s="82"/>
      <c r="C31" s="82"/>
      <c r="D31" s="82"/>
      <c r="E31" s="105">
        <v>17</v>
      </c>
      <c r="F31" s="82"/>
      <c r="G31" s="111">
        <v>32091</v>
      </c>
      <c r="H31" s="101"/>
      <c r="I31" s="111">
        <v>30980</v>
      </c>
      <c r="J31" s="110"/>
      <c r="K31" s="111">
        <v>24118</v>
      </c>
      <c r="L31" s="138"/>
      <c r="M31" s="111">
        <v>23270</v>
      </c>
    </row>
    <row r="32" spans="1:14" ht="20.25" customHeight="1">
      <c r="A32" s="82" t="s">
        <v>30</v>
      </c>
      <c r="B32" s="82"/>
      <c r="C32" s="82"/>
      <c r="D32" s="82"/>
      <c r="E32" s="105"/>
      <c r="F32" s="82"/>
      <c r="G32" s="111">
        <v>50999</v>
      </c>
      <c r="H32" s="101"/>
      <c r="I32" s="111">
        <v>58506</v>
      </c>
      <c r="J32" s="110"/>
      <c r="K32" s="111">
        <v>50999</v>
      </c>
      <c r="L32" s="138"/>
      <c r="M32" s="111">
        <v>58506</v>
      </c>
    </row>
    <row r="33" spans="1:15" ht="20.25" customHeight="1">
      <c r="A33" s="142" t="s">
        <v>31</v>
      </c>
      <c r="C33" s="132"/>
      <c r="D33" s="132"/>
      <c r="E33" s="133"/>
      <c r="F33" s="132"/>
      <c r="G33" s="115">
        <f>SUM(G27:G32)</f>
        <v>251351</v>
      </c>
      <c r="H33" s="134"/>
      <c r="I33" s="115">
        <f>SUM(I27:I32)</f>
        <v>287207</v>
      </c>
      <c r="J33" s="117"/>
      <c r="K33" s="115">
        <f>SUM(K27:K32)</f>
        <v>135674</v>
      </c>
      <c r="L33" s="117"/>
      <c r="M33" s="115">
        <f>SUM(M27:M32)</f>
        <v>145828</v>
      </c>
      <c r="N33" s="137"/>
      <c r="O33" s="137"/>
    </row>
    <row r="34" spans="1:15" ht="20.25" customHeight="1" thickBot="1">
      <c r="A34" s="142" t="s">
        <v>226</v>
      </c>
      <c r="B34" s="132"/>
      <c r="C34" s="132"/>
      <c r="D34" s="132"/>
      <c r="E34" s="133"/>
      <c r="F34" s="132"/>
      <c r="G34" s="143">
        <f>G24+G33</f>
        <v>1625953</v>
      </c>
      <c r="H34" s="134"/>
      <c r="I34" s="143">
        <f>I24+I33</f>
        <v>1790856</v>
      </c>
      <c r="J34" s="117"/>
      <c r="K34" s="143">
        <f>K24+K33</f>
        <v>719997</v>
      </c>
      <c r="L34" s="117"/>
      <c r="M34" s="143">
        <f>M24+M33</f>
        <v>759075</v>
      </c>
      <c r="N34" s="137"/>
      <c r="O34" s="137"/>
    </row>
    <row r="35" spans="1:15" ht="13.9" thickTop="1"/>
  </sheetData>
  <mergeCells count="3">
    <mergeCell ref="G5:I5"/>
    <mergeCell ref="K5:M5"/>
    <mergeCell ref="G10:M10"/>
  </mergeCells>
  <pageMargins left="0.70866141732283472" right="0.70866141732283472" top="0.74803149606299213" bottom="0.74803149606299213" header="0.31496062992125984" footer="0.31496062992125984"/>
  <pageSetup paperSize="9" scale="77" firstPageNumber="4" orientation="portrait" useFirstPageNumber="1" r:id="rId1"/>
  <headerFooter>
    <oddFooter xml:space="preserve">&amp;LThe accompanying notes are an intergral part of these financial statements.
&amp;R&amp;P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DC5DF-75EE-4058-BD18-0AC61AC08D36}">
  <sheetPr>
    <pageSetUpPr fitToPage="1"/>
  </sheetPr>
  <dimension ref="A1:O26"/>
  <sheetViews>
    <sheetView view="pageBreakPreview" zoomScale="80" zoomScaleNormal="70" zoomScaleSheetLayoutView="80" workbookViewId="0">
      <selection activeCell="I7" sqref="I7:M7"/>
    </sheetView>
  </sheetViews>
  <sheetFormatPr defaultColWidth="8.86328125" defaultRowHeight="13.5"/>
  <cols>
    <col min="1" max="1" width="2.796875" style="121" customWidth="1"/>
    <col min="2" max="3" width="3.796875" style="121" customWidth="1"/>
    <col min="4" max="4" width="43" style="121" customWidth="1"/>
    <col min="5" max="5" width="6.46484375" style="121" customWidth="1"/>
    <col min="6" max="6" width="0.796875" style="121" customWidth="1"/>
    <col min="7" max="7" width="14.46484375" style="121" bestFit="1" customWidth="1"/>
    <col min="8" max="8" width="0.796875" style="121" customWidth="1"/>
    <col min="9" max="9" width="15.1328125" style="121" customWidth="1"/>
    <col min="10" max="10" width="0.796875" style="151" customWidth="1"/>
    <col min="11" max="11" width="14.46484375" style="121" customWidth="1"/>
    <col min="12" max="12" width="0.796875" style="121" customWidth="1"/>
    <col min="13" max="13" width="15.1328125" style="121" customWidth="1"/>
    <col min="14" max="16384" width="8.86328125" style="121"/>
  </cols>
  <sheetData>
    <row r="1" spans="1:14" ht="20.25" customHeight="1">
      <c r="A1" s="81" t="s">
        <v>1</v>
      </c>
      <c r="B1" s="145"/>
      <c r="C1" s="146"/>
      <c r="D1" s="146"/>
      <c r="E1" s="146"/>
      <c r="F1" s="146"/>
      <c r="G1" s="146"/>
      <c r="H1" s="146"/>
      <c r="I1" s="146"/>
      <c r="J1" s="147"/>
      <c r="K1" s="146"/>
      <c r="L1" s="146"/>
      <c r="M1" s="148"/>
    </row>
    <row r="2" spans="1:14" ht="20.25" customHeight="1">
      <c r="A2" s="87" t="s">
        <v>2</v>
      </c>
      <c r="B2" s="145"/>
      <c r="C2" s="146"/>
      <c r="D2" s="146"/>
      <c r="E2" s="146"/>
      <c r="F2" s="146"/>
      <c r="G2" s="147"/>
      <c r="H2" s="147"/>
      <c r="I2" s="147"/>
      <c r="J2" s="147"/>
      <c r="K2" s="147"/>
      <c r="L2" s="147"/>
      <c r="M2" s="149"/>
    </row>
    <row r="3" spans="1:14" ht="20.25" customHeight="1">
      <c r="A3" s="88" t="s">
        <v>208</v>
      </c>
      <c r="B3" s="145"/>
      <c r="C3" s="146"/>
      <c r="D3" s="146"/>
      <c r="E3" s="146"/>
      <c r="F3" s="146"/>
      <c r="G3" s="147"/>
      <c r="H3" s="147"/>
      <c r="I3" s="147"/>
      <c r="J3" s="147"/>
      <c r="K3" s="147"/>
      <c r="L3" s="147"/>
      <c r="M3" s="147"/>
    </row>
    <row r="4" spans="1:14" ht="20.25" customHeight="1">
      <c r="A4" s="150"/>
      <c r="B4" s="145"/>
      <c r="C4" s="146"/>
      <c r="D4" s="146"/>
      <c r="E4" s="147"/>
      <c r="F4" s="147"/>
      <c r="G4" s="151"/>
      <c r="H4" s="152"/>
      <c r="I4" s="152"/>
      <c r="J4" s="152"/>
      <c r="K4" s="152"/>
      <c r="L4" s="152"/>
      <c r="M4" s="149"/>
      <c r="N4" s="151"/>
    </row>
    <row r="5" spans="1:14" ht="20.25" customHeight="1">
      <c r="A5" s="150"/>
      <c r="B5" s="145"/>
      <c r="C5" s="146"/>
      <c r="D5" s="146"/>
      <c r="E5" s="147"/>
      <c r="F5" s="147"/>
      <c r="G5" s="324" t="s">
        <v>215</v>
      </c>
      <c r="H5" s="324"/>
      <c r="I5" s="324"/>
      <c r="J5" s="91"/>
      <c r="K5" s="324" t="s">
        <v>216</v>
      </c>
      <c r="L5" s="324"/>
      <c r="M5" s="324"/>
      <c r="N5" s="151"/>
    </row>
    <row r="6" spans="1:14" ht="20.25" customHeight="1">
      <c r="A6" s="150"/>
      <c r="B6" s="145"/>
      <c r="C6" s="146"/>
      <c r="D6" s="146"/>
      <c r="E6" s="147"/>
      <c r="F6" s="147"/>
      <c r="G6" s="93" t="s">
        <v>211</v>
      </c>
      <c r="H6" s="94"/>
      <c r="I6" s="93" t="s">
        <v>212</v>
      </c>
      <c r="J6" s="94"/>
      <c r="K6" s="93" t="s">
        <v>211</v>
      </c>
      <c r="L6" s="94"/>
      <c r="M6" s="93" t="s">
        <v>212</v>
      </c>
      <c r="N6" s="151"/>
    </row>
    <row r="7" spans="1:14" ht="20.25" customHeight="1">
      <c r="A7" s="126" t="s">
        <v>222</v>
      </c>
      <c r="B7" s="145"/>
      <c r="C7" s="146"/>
      <c r="D7" s="146"/>
      <c r="E7" s="147"/>
      <c r="F7" s="147"/>
      <c r="G7" s="97" t="s">
        <v>209</v>
      </c>
      <c r="H7" s="94"/>
      <c r="I7" s="97" t="s">
        <v>210</v>
      </c>
      <c r="J7" s="94"/>
      <c r="K7" s="97" t="s">
        <v>209</v>
      </c>
      <c r="L7" s="94"/>
      <c r="M7" s="97" t="s">
        <v>210</v>
      </c>
      <c r="N7" s="151"/>
    </row>
    <row r="8" spans="1:14" ht="20.25" customHeight="1">
      <c r="A8" s="150"/>
      <c r="B8" s="145"/>
      <c r="C8" s="146"/>
      <c r="D8" s="146"/>
      <c r="E8" s="153"/>
      <c r="F8" s="153"/>
      <c r="G8" s="99" t="s">
        <v>16</v>
      </c>
      <c r="H8" s="94"/>
      <c r="I8" s="100" t="s">
        <v>18</v>
      </c>
      <c r="J8" s="94"/>
      <c r="K8" s="99" t="s">
        <v>16</v>
      </c>
      <c r="L8" s="94"/>
      <c r="M8" s="100" t="s">
        <v>18</v>
      </c>
      <c r="N8" s="151"/>
    </row>
    <row r="9" spans="1:14" ht="20.25" customHeight="1">
      <c r="A9" s="150"/>
      <c r="B9" s="145"/>
      <c r="C9" s="146"/>
      <c r="D9" s="146"/>
      <c r="E9" s="153"/>
      <c r="F9" s="153"/>
      <c r="G9" s="100" t="s">
        <v>17</v>
      </c>
      <c r="H9" s="102"/>
      <c r="I9" s="86"/>
      <c r="J9" s="94"/>
      <c r="K9" s="100" t="s">
        <v>17</v>
      </c>
      <c r="L9" s="102"/>
      <c r="M9" s="86"/>
      <c r="N9" s="151"/>
    </row>
    <row r="10" spans="1:14" ht="20.25" customHeight="1">
      <c r="A10" s="154"/>
      <c r="B10" s="145"/>
      <c r="C10" s="145"/>
      <c r="D10" s="145"/>
      <c r="E10" s="155"/>
      <c r="F10" s="156"/>
      <c r="G10" s="325" t="s">
        <v>214</v>
      </c>
      <c r="H10" s="325"/>
      <c r="I10" s="325"/>
      <c r="J10" s="325"/>
      <c r="K10" s="325"/>
      <c r="L10" s="325"/>
      <c r="M10" s="325"/>
      <c r="N10" s="151"/>
    </row>
    <row r="11" spans="1:14" ht="20.25" customHeight="1">
      <c r="A11" s="157" t="s">
        <v>32</v>
      </c>
      <c r="B11" s="145"/>
      <c r="C11" s="145"/>
      <c r="D11" s="145"/>
      <c r="E11" s="158"/>
      <c r="F11" s="145"/>
      <c r="G11" s="159"/>
      <c r="H11" s="160"/>
      <c r="I11" s="159"/>
      <c r="J11" s="161"/>
      <c r="K11" s="159"/>
      <c r="L11" s="159"/>
      <c r="M11" s="159"/>
    </row>
    <row r="12" spans="1:14" ht="20.25" customHeight="1">
      <c r="A12" s="145"/>
      <c r="B12" s="145" t="s">
        <v>33</v>
      </c>
      <c r="C12" s="145"/>
      <c r="D12" s="145"/>
      <c r="E12" s="158"/>
      <c r="F12" s="145"/>
      <c r="G12" s="159"/>
      <c r="H12" s="160"/>
      <c r="I12" s="159"/>
      <c r="J12" s="161"/>
      <c r="K12" s="159"/>
      <c r="L12" s="159"/>
      <c r="M12" s="159"/>
    </row>
    <row r="13" spans="1:14" ht="20.25" customHeight="1" thickBot="1">
      <c r="A13" s="145"/>
      <c r="B13" s="145"/>
      <c r="C13" s="145" t="s">
        <v>34</v>
      </c>
      <c r="D13" s="145"/>
      <c r="E13" s="158"/>
      <c r="F13" s="145"/>
      <c r="G13" s="162">
        <v>617796</v>
      </c>
      <c r="H13" s="160"/>
      <c r="I13" s="163">
        <v>617796</v>
      </c>
      <c r="J13" s="159"/>
      <c r="K13" s="163">
        <v>617796</v>
      </c>
      <c r="L13" s="161"/>
      <c r="M13" s="163">
        <v>617796</v>
      </c>
    </row>
    <row r="14" spans="1:14" ht="20.25" customHeight="1" thickTop="1">
      <c r="A14" s="145"/>
      <c r="B14" s="145" t="s">
        <v>35</v>
      </c>
      <c r="C14" s="145"/>
      <c r="D14" s="145"/>
      <c r="E14" s="158"/>
      <c r="F14" s="145"/>
      <c r="G14" s="159"/>
      <c r="H14" s="160"/>
      <c r="I14" s="164"/>
      <c r="J14" s="161"/>
      <c r="K14" s="161"/>
      <c r="L14" s="165"/>
      <c r="M14" s="166"/>
    </row>
    <row r="15" spans="1:14" ht="20.25" customHeight="1">
      <c r="A15" s="145"/>
      <c r="B15" s="145"/>
      <c r="C15" s="145" t="s">
        <v>36</v>
      </c>
      <c r="D15" s="145"/>
      <c r="E15" s="158"/>
      <c r="F15" s="145"/>
      <c r="G15" s="167">
        <v>411864</v>
      </c>
      <c r="H15" s="168"/>
      <c r="I15" s="169">
        <v>411864</v>
      </c>
      <c r="J15" s="159"/>
      <c r="K15" s="169">
        <v>411864</v>
      </c>
      <c r="L15" s="160"/>
      <c r="M15" s="169">
        <v>411864</v>
      </c>
    </row>
    <row r="16" spans="1:14" ht="20.25" customHeight="1">
      <c r="A16" s="145" t="s">
        <v>37</v>
      </c>
      <c r="B16" s="145"/>
      <c r="C16" s="145"/>
      <c r="D16" s="145"/>
      <c r="E16" s="158"/>
      <c r="F16" s="145"/>
      <c r="G16" s="167">
        <v>346492</v>
      </c>
      <c r="H16" s="168"/>
      <c r="I16" s="169">
        <v>346492</v>
      </c>
      <c r="J16" s="159"/>
      <c r="K16" s="169">
        <v>346492</v>
      </c>
      <c r="L16" s="165"/>
      <c r="M16" s="169">
        <v>346492</v>
      </c>
    </row>
    <row r="17" spans="1:15" ht="20.25" customHeight="1">
      <c r="A17" s="145" t="s">
        <v>38</v>
      </c>
      <c r="B17" s="145"/>
      <c r="C17" s="145"/>
      <c r="D17" s="145"/>
      <c r="E17" s="158"/>
      <c r="F17" s="145"/>
      <c r="G17" s="167"/>
      <c r="H17" s="168"/>
      <c r="I17" s="170"/>
      <c r="J17" s="161"/>
      <c r="K17" s="167"/>
      <c r="L17" s="168"/>
      <c r="M17" s="170"/>
    </row>
    <row r="18" spans="1:15" ht="20.25" customHeight="1">
      <c r="A18" s="145"/>
      <c r="B18" s="145" t="s">
        <v>39</v>
      </c>
      <c r="C18" s="145"/>
      <c r="D18" s="145"/>
      <c r="E18" s="158"/>
      <c r="F18" s="145"/>
      <c r="G18" s="167">
        <v>31773</v>
      </c>
      <c r="H18" s="168"/>
      <c r="I18" s="169">
        <v>31773</v>
      </c>
      <c r="J18" s="159"/>
      <c r="K18" s="169">
        <v>31773</v>
      </c>
      <c r="L18" s="165"/>
      <c r="M18" s="169">
        <v>31773</v>
      </c>
    </row>
    <row r="19" spans="1:15" ht="20.25" customHeight="1">
      <c r="A19" s="145"/>
      <c r="B19" s="145" t="s">
        <v>40</v>
      </c>
      <c r="C19" s="145"/>
      <c r="D19" s="145"/>
      <c r="E19" s="158"/>
      <c r="F19" s="145"/>
      <c r="G19" s="167">
        <v>160821</v>
      </c>
      <c r="H19" s="168"/>
      <c r="I19" s="170">
        <v>131491</v>
      </c>
      <c r="J19" s="159"/>
      <c r="K19" s="170">
        <v>66484</v>
      </c>
      <c r="L19" s="165"/>
      <c r="M19" s="170">
        <v>54024</v>
      </c>
    </row>
    <row r="20" spans="1:15" ht="20.25" customHeight="1">
      <c r="A20" s="171" t="s">
        <v>41</v>
      </c>
      <c r="B20" s="145"/>
      <c r="C20" s="145"/>
      <c r="D20" s="145"/>
      <c r="E20" s="158"/>
      <c r="F20" s="145"/>
      <c r="G20" s="172">
        <v>-34948</v>
      </c>
      <c r="H20" s="168"/>
      <c r="I20" s="173">
        <v>-13883</v>
      </c>
      <c r="J20" s="159"/>
      <c r="K20" s="174">
        <v>0</v>
      </c>
      <c r="L20" s="165"/>
      <c r="M20" s="174">
        <v>0</v>
      </c>
    </row>
    <row r="21" spans="1:15" ht="20.25" customHeight="1">
      <c r="A21" s="145"/>
      <c r="B21" s="150" t="s">
        <v>42</v>
      </c>
      <c r="C21" s="157"/>
      <c r="D21" s="157"/>
      <c r="E21" s="158"/>
      <c r="F21" s="145"/>
      <c r="G21" s="175">
        <f>SUM(G15:G20)</f>
        <v>916002</v>
      </c>
      <c r="H21" s="160"/>
      <c r="I21" s="175">
        <f>SUM(I15:I20)</f>
        <v>907737</v>
      </c>
      <c r="J21" s="176"/>
      <c r="K21" s="175">
        <f>SUM(K15:K20)</f>
        <v>856613</v>
      </c>
      <c r="L21" s="177"/>
      <c r="M21" s="175">
        <f>SUM(M15:M20)</f>
        <v>844153</v>
      </c>
    </row>
    <row r="22" spans="1:15" ht="20.25" customHeight="1">
      <c r="A22" s="171" t="s">
        <v>43</v>
      </c>
      <c r="B22" s="157"/>
      <c r="C22" s="157"/>
      <c r="D22" s="157"/>
      <c r="E22" s="158"/>
      <c r="F22" s="145"/>
      <c r="G22" s="167">
        <v>31162</v>
      </c>
      <c r="H22" s="168"/>
      <c r="I22" s="167">
        <v>30351</v>
      </c>
      <c r="J22" s="161"/>
      <c r="K22" s="178">
        <v>0</v>
      </c>
      <c r="L22" s="168"/>
      <c r="M22" s="178">
        <v>0</v>
      </c>
    </row>
    <row r="23" spans="1:15" ht="20.25" customHeight="1">
      <c r="A23" s="157" t="s">
        <v>227</v>
      </c>
      <c r="B23" s="157"/>
      <c r="C23" s="157"/>
      <c r="D23" s="157"/>
      <c r="E23" s="158"/>
      <c r="F23" s="145"/>
      <c r="G23" s="179">
        <f>SUM(G21:G22)</f>
        <v>947164</v>
      </c>
      <c r="H23" s="180"/>
      <c r="I23" s="179">
        <f>SUM(I21:I22)</f>
        <v>938088</v>
      </c>
      <c r="J23" s="181"/>
      <c r="K23" s="179">
        <f>SUM(K21:K22)</f>
        <v>856613</v>
      </c>
      <c r="L23" s="182"/>
      <c r="M23" s="179">
        <f>SUM(M21:M22)</f>
        <v>844153</v>
      </c>
    </row>
    <row r="24" spans="1:15" ht="20.25" customHeight="1">
      <c r="B24" s="157"/>
      <c r="C24" s="157"/>
      <c r="D24" s="157"/>
      <c r="E24" s="158"/>
      <c r="F24" s="145"/>
      <c r="G24" s="167"/>
      <c r="H24" s="160"/>
      <c r="I24" s="170"/>
      <c r="J24" s="161"/>
      <c r="K24" s="167"/>
      <c r="L24" s="165"/>
      <c r="M24" s="170"/>
    </row>
    <row r="25" spans="1:15" ht="20.25" customHeight="1" thickBot="1">
      <c r="A25" s="157" t="s">
        <v>228</v>
      </c>
      <c r="B25" s="157"/>
      <c r="C25" s="145"/>
      <c r="D25" s="157"/>
      <c r="E25" s="158"/>
      <c r="F25" s="145"/>
      <c r="G25" s="163">
        <f>Liabilities!G34+Equity!G23</f>
        <v>2573117</v>
      </c>
      <c r="H25" s="160"/>
      <c r="I25" s="163">
        <f>Liabilities!I34+Equity!I23</f>
        <v>2728944</v>
      </c>
      <c r="J25" s="176"/>
      <c r="K25" s="163">
        <f>Liabilities!K34+Equity!K23</f>
        <v>1576610</v>
      </c>
      <c r="L25" s="177"/>
      <c r="M25" s="163">
        <f>Liabilities!M34+Equity!M23</f>
        <v>1603228</v>
      </c>
      <c r="O25" s="183"/>
    </row>
    <row r="26" spans="1:15" ht="13.9" thickTop="1"/>
  </sheetData>
  <mergeCells count="3">
    <mergeCell ref="G5:I5"/>
    <mergeCell ref="K5:M5"/>
    <mergeCell ref="G10:M10"/>
  </mergeCells>
  <pageMargins left="0.70866141732283472" right="0.70866141732283472" top="0.74803149606299213" bottom="0.74803149606299213" header="0.31496062992125984" footer="0.31496062992125984"/>
  <pageSetup paperSize="9" scale="71" firstPageNumber="5" orientation="portrait" useFirstPageNumber="1" r:id="rId1"/>
  <headerFooter>
    <oddFooter xml:space="preserve">&amp;LThe accompanying notes are an intergral part of these financial statements.
&amp;R&amp;P
</oddFooter>
  </headerFooter>
  <ignoredErrors>
    <ignoredError sqref="G7 I7:M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70368-31A1-4B04-BBE0-30C67A98921C}">
  <sheetPr>
    <pageSetUpPr fitToPage="1"/>
  </sheetPr>
  <dimension ref="A1:N41"/>
  <sheetViews>
    <sheetView view="pageBreakPreview" zoomScale="70" zoomScaleNormal="70" zoomScaleSheetLayoutView="70" workbookViewId="0">
      <selection activeCell="K21" sqref="K21"/>
    </sheetView>
  </sheetViews>
  <sheetFormatPr defaultColWidth="9.1328125" defaultRowHeight="13.5"/>
  <cols>
    <col min="1" max="4" width="1.796875" style="132" customWidth="1"/>
    <col min="5" max="5" width="50.6640625" style="132" customWidth="1"/>
    <col min="6" max="6" width="6" style="218" bestFit="1" customWidth="1"/>
    <col min="7" max="7" width="0.86328125" style="132" customWidth="1"/>
    <col min="8" max="8" width="10.796875" style="186" customWidth="1"/>
    <col min="9" max="9" width="0.86328125" style="186" customWidth="1"/>
    <col min="10" max="10" width="10.796875" style="186" customWidth="1"/>
    <col min="11" max="11" width="0.86328125" style="213" customWidth="1"/>
    <col min="12" max="12" width="10.796875" style="186" customWidth="1"/>
    <col min="13" max="13" width="0.86328125" style="186" customWidth="1"/>
    <col min="14" max="14" width="10.796875" style="186" customWidth="1"/>
    <col min="15" max="16384" width="9.1328125" style="132"/>
  </cols>
  <sheetData>
    <row r="1" spans="1:14" ht="20.25" customHeight="1">
      <c r="A1" s="81" t="s">
        <v>1</v>
      </c>
      <c r="C1" s="142"/>
      <c r="D1" s="142"/>
      <c r="E1" s="142"/>
      <c r="F1" s="134"/>
      <c r="G1" s="142"/>
      <c r="H1" s="184"/>
      <c r="I1" s="184"/>
      <c r="J1" s="184"/>
      <c r="K1" s="185"/>
      <c r="L1" s="184"/>
      <c r="M1" s="184"/>
      <c r="N1" s="186" t="s">
        <v>63</v>
      </c>
    </row>
    <row r="2" spans="1:14" ht="20.25" customHeight="1">
      <c r="A2" s="87" t="s">
        <v>2</v>
      </c>
      <c r="C2" s="142"/>
      <c r="D2" s="142"/>
      <c r="E2" s="142"/>
      <c r="F2" s="134"/>
      <c r="G2" s="142"/>
      <c r="H2" s="184"/>
      <c r="I2" s="184"/>
      <c r="J2" s="184"/>
      <c r="K2" s="185"/>
      <c r="L2" s="184"/>
      <c r="M2" s="184"/>
      <c r="N2" s="184"/>
    </row>
    <row r="3" spans="1:14" s="135" customFormat="1" ht="20.25" customHeight="1">
      <c r="A3" s="88" t="s">
        <v>208</v>
      </c>
      <c r="C3" s="187"/>
      <c r="D3" s="187"/>
      <c r="E3" s="187"/>
      <c r="F3" s="188"/>
      <c r="G3" s="187"/>
      <c r="H3" s="185"/>
      <c r="I3" s="185"/>
      <c r="J3" s="185"/>
      <c r="K3" s="185"/>
      <c r="L3" s="185"/>
      <c r="M3" s="185"/>
      <c r="N3" s="185"/>
    </row>
    <row r="4" spans="1:14" ht="20.25" customHeight="1">
      <c r="A4" s="142"/>
      <c r="C4" s="142"/>
      <c r="D4" s="142"/>
      <c r="E4" s="142"/>
      <c r="F4" s="188"/>
      <c r="G4" s="187"/>
      <c r="H4" s="326" t="s">
        <v>215</v>
      </c>
      <c r="I4" s="326"/>
      <c r="J4" s="326"/>
      <c r="K4" s="189"/>
      <c r="L4" s="326" t="s">
        <v>216</v>
      </c>
      <c r="M4" s="326"/>
      <c r="N4" s="326"/>
    </row>
    <row r="5" spans="1:14" ht="20.25" customHeight="1">
      <c r="A5" s="142"/>
      <c r="C5" s="142"/>
      <c r="D5" s="142"/>
      <c r="E5" s="142"/>
      <c r="F5" s="190" t="s">
        <v>3</v>
      </c>
      <c r="G5" s="135"/>
      <c r="H5" s="188">
        <v>2022</v>
      </c>
      <c r="I5" s="188"/>
      <c r="J5" s="188">
        <v>2021</v>
      </c>
      <c r="K5" s="188"/>
      <c r="L5" s="188">
        <v>2022</v>
      </c>
      <c r="M5" s="188"/>
      <c r="N5" s="188">
        <v>2021</v>
      </c>
    </row>
    <row r="6" spans="1:14" ht="20.25" customHeight="1">
      <c r="A6" s="142"/>
      <c r="C6" s="142"/>
      <c r="D6" s="142"/>
      <c r="E6" s="142"/>
      <c r="F6" s="188"/>
      <c r="G6" s="135"/>
      <c r="H6" s="325" t="s">
        <v>214</v>
      </c>
      <c r="I6" s="325"/>
      <c r="J6" s="325"/>
      <c r="K6" s="325"/>
      <c r="L6" s="325"/>
      <c r="M6" s="325"/>
      <c r="N6" s="325"/>
    </row>
    <row r="7" spans="1:14" ht="20.25" customHeight="1">
      <c r="A7" s="132" t="s">
        <v>45</v>
      </c>
      <c r="F7" s="133"/>
      <c r="H7" s="191">
        <v>250482</v>
      </c>
      <c r="I7" s="191"/>
      <c r="J7" s="111">
        <v>396651</v>
      </c>
      <c r="K7" s="111"/>
      <c r="L7" s="111">
        <v>235733</v>
      </c>
      <c r="M7" s="111"/>
      <c r="N7" s="111">
        <v>263925</v>
      </c>
    </row>
    <row r="8" spans="1:14" ht="20.25" customHeight="1">
      <c r="A8" s="132" t="s">
        <v>46</v>
      </c>
      <c r="F8" s="133"/>
      <c r="H8" s="191">
        <v>417838</v>
      </c>
      <c r="I8" s="191"/>
      <c r="J8" s="111">
        <v>220738</v>
      </c>
      <c r="K8" s="111"/>
      <c r="L8" s="192">
        <v>0</v>
      </c>
      <c r="M8" s="111"/>
      <c r="N8" s="192">
        <v>0</v>
      </c>
    </row>
    <row r="9" spans="1:14" ht="20.25" customHeight="1">
      <c r="A9" s="142" t="s">
        <v>47</v>
      </c>
      <c r="F9" s="133"/>
      <c r="H9" s="193">
        <f>SUM(H7:H8)</f>
        <v>668320</v>
      </c>
      <c r="I9" s="194"/>
      <c r="J9" s="193">
        <f>SUM(J7:J8)</f>
        <v>617389</v>
      </c>
      <c r="K9" s="195"/>
      <c r="L9" s="193">
        <f>SUM(L7:L8)</f>
        <v>235733</v>
      </c>
      <c r="M9" s="194"/>
      <c r="N9" s="193">
        <f>SUM(N7:N8)</f>
        <v>263925</v>
      </c>
    </row>
    <row r="10" spans="1:14" ht="20.25" customHeight="1">
      <c r="A10" s="132" t="s">
        <v>48</v>
      </c>
      <c r="F10" s="133"/>
      <c r="H10" s="191">
        <v>-209669</v>
      </c>
      <c r="I10" s="191"/>
      <c r="J10" s="111">
        <v>-343628</v>
      </c>
      <c r="K10" s="111"/>
      <c r="L10" s="191">
        <v>-199802</v>
      </c>
      <c r="M10" s="191"/>
      <c r="N10" s="111">
        <v>-237653</v>
      </c>
    </row>
    <row r="11" spans="1:14" ht="20.25" customHeight="1">
      <c r="A11" s="132" t="s">
        <v>49</v>
      </c>
      <c r="F11" s="133"/>
      <c r="H11" s="191">
        <v>-350678</v>
      </c>
      <c r="I11" s="191"/>
      <c r="J11" s="111">
        <v>-195691</v>
      </c>
      <c r="K11" s="111"/>
      <c r="L11" s="191">
        <v>0</v>
      </c>
      <c r="M11" s="191"/>
      <c r="N11" s="111">
        <v>0</v>
      </c>
    </row>
    <row r="12" spans="1:14" ht="20.25" customHeight="1">
      <c r="A12" s="142" t="s">
        <v>50</v>
      </c>
      <c r="F12" s="133"/>
      <c r="H12" s="193">
        <f>SUM(H10:H11)</f>
        <v>-560347</v>
      </c>
      <c r="I12" s="194"/>
      <c r="J12" s="193">
        <f>SUM(J10:J11)</f>
        <v>-539319</v>
      </c>
      <c r="K12" s="195"/>
      <c r="L12" s="193">
        <f>SUM(L10:L10)</f>
        <v>-199802</v>
      </c>
      <c r="M12" s="194"/>
      <c r="N12" s="193">
        <f>SUM(N10:N10)</f>
        <v>-237653</v>
      </c>
    </row>
    <row r="13" spans="1:14" ht="20.25" customHeight="1">
      <c r="A13" s="142" t="s">
        <v>51</v>
      </c>
      <c r="F13" s="133"/>
      <c r="H13" s="196">
        <f>H9+H12</f>
        <v>107973</v>
      </c>
      <c r="I13" s="197"/>
      <c r="J13" s="196">
        <f>J9+J12</f>
        <v>78070</v>
      </c>
      <c r="K13" s="198"/>
      <c r="L13" s="196">
        <f>L9+L12</f>
        <v>35931</v>
      </c>
      <c r="M13" s="198"/>
      <c r="N13" s="196">
        <f>N9+N12</f>
        <v>26272</v>
      </c>
    </row>
    <row r="14" spans="1:14" ht="20.25" customHeight="1">
      <c r="A14" s="132" t="s">
        <v>172</v>
      </c>
      <c r="F14" s="133"/>
      <c r="H14" s="191"/>
      <c r="I14" s="199"/>
      <c r="J14" s="191"/>
      <c r="K14" s="199"/>
      <c r="L14" s="191"/>
      <c r="M14" s="199"/>
      <c r="N14" s="191"/>
    </row>
    <row r="15" spans="1:14" ht="20.25" customHeight="1">
      <c r="A15" s="132" t="s">
        <v>52</v>
      </c>
      <c r="F15" s="133"/>
      <c r="H15" s="191">
        <v>1219</v>
      </c>
      <c r="I15" s="199"/>
      <c r="J15" s="111">
        <v>1008</v>
      </c>
      <c r="K15" s="111"/>
      <c r="L15" s="111">
        <v>604</v>
      </c>
      <c r="M15" s="111"/>
      <c r="N15" s="111">
        <v>319</v>
      </c>
    </row>
    <row r="16" spans="1:14" ht="20.25" customHeight="1">
      <c r="A16" s="132" t="s">
        <v>53</v>
      </c>
      <c r="F16" s="133"/>
      <c r="H16" s="191">
        <v>-18314</v>
      </c>
      <c r="I16" s="191"/>
      <c r="J16" s="111">
        <v>-16011</v>
      </c>
      <c r="K16" s="111"/>
      <c r="L16" s="111">
        <v>-2563</v>
      </c>
      <c r="M16" s="111"/>
      <c r="N16" s="111">
        <v>-2630</v>
      </c>
    </row>
    <row r="17" spans="1:14" ht="20.25" customHeight="1">
      <c r="A17" s="132" t="s">
        <v>54</v>
      </c>
      <c r="F17" s="133"/>
      <c r="H17" s="191">
        <v>-33916</v>
      </c>
      <c r="I17" s="191"/>
      <c r="J17" s="191">
        <v>-35324</v>
      </c>
      <c r="K17" s="111"/>
      <c r="L17" s="191">
        <v>-15865</v>
      </c>
      <c r="M17" s="111"/>
      <c r="N17" s="191">
        <v>-13775</v>
      </c>
    </row>
    <row r="18" spans="1:14" ht="20.25" customHeight="1">
      <c r="A18" s="132" t="s">
        <v>55</v>
      </c>
      <c r="F18" s="133"/>
      <c r="H18" s="191">
        <v>-913</v>
      </c>
      <c r="I18" s="199"/>
      <c r="J18" s="112">
        <v>1370</v>
      </c>
      <c r="K18" s="112"/>
      <c r="L18" s="112">
        <v>173</v>
      </c>
      <c r="M18" s="112"/>
      <c r="N18" s="112">
        <v>273</v>
      </c>
    </row>
    <row r="19" spans="1:14" ht="20.25" customHeight="1">
      <c r="A19" s="132" t="s">
        <v>56</v>
      </c>
      <c r="F19" s="133">
        <v>5</v>
      </c>
      <c r="H19" s="191">
        <v>-7168</v>
      </c>
      <c r="I19" s="191"/>
      <c r="J19" s="192">
        <v>-9882</v>
      </c>
      <c r="K19" s="111"/>
      <c r="L19" s="192">
        <v>-4252</v>
      </c>
      <c r="M19" s="111"/>
      <c r="N19" s="192">
        <v>-3970</v>
      </c>
    </row>
    <row r="20" spans="1:14" ht="20.25" customHeight="1">
      <c r="A20" s="142" t="s">
        <v>161</v>
      </c>
      <c r="F20" s="133"/>
      <c r="H20" s="200">
        <f>SUM(H13:H19)</f>
        <v>48881</v>
      </c>
      <c r="I20" s="198"/>
      <c r="J20" s="200">
        <f>SUM(J13:J19)</f>
        <v>19231</v>
      </c>
      <c r="K20" s="98"/>
      <c r="L20" s="200">
        <f>SUM(L13:L19)</f>
        <v>14028</v>
      </c>
      <c r="M20" s="198"/>
      <c r="N20" s="200">
        <f>SUM(N13:N19)</f>
        <v>6489</v>
      </c>
    </row>
    <row r="21" spans="1:14" ht="20.25" customHeight="1">
      <c r="A21" s="132" t="s">
        <v>112</v>
      </c>
      <c r="F21" s="133"/>
      <c r="H21" s="191">
        <v>218</v>
      </c>
      <c r="I21" s="191"/>
      <c r="J21" s="111">
        <v>252</v>
      </c>
      <c r="K21" s="111"/>
      <c r="L21" s="111">
        <v>4708</v>
      </c>
      <c r="M21" s="111"/>
      <c r="N21" s="111">
        <v>5169</v>
      </c>
    </row>
    <row r="22" spans="1:14" ht="20.25" customHeight="1">
      <c r="A22" s="132" t="s">
        <v>57</v>
      </c>
      <c r="F22" s="133"/>
      <c r="H22" s="191">
        <v>-12024</v>
      </c>
      <c r="I22" s="199"/>
      <c r="J22" s="111">
        <v>-9806</v>
      </c>
      <c r="K22" s="111"/>
      <c r="L22" s="111">
        <v>-5081</v>
      </c>
      <c r="M22" s="111"/>
      <c r="N22" s="111">
        <v>-5670</v>
      </c>
    </row>
    <row r="23" spans="1:14" ht="20.25" customHeight="1">
      <c r="A23" s="132" t="s">
        <v>58</v>
      </c>
      <c r="F23" s="133"/>
      <c r="H23" s="191">
        <v>4934</v>
      </c>
      <c r="I23" s="191"/>
      <c r="J23" s="111">
        <v>6077</v>
      </c>
      <c r="K23" s="111"/>
      <c r="L23" s="111">
        <v>0</v>
      </c>
      <c r="M23" s="111"/>
      <c r="N23" s="111">
        <v>0</v>
      </c>
    </row>
    <row r="24" spans="1:14" ht="20.25" customHeight="1">
      <c r="A24" s="142" t="s">
        <v>162</v>
      </c>
      <c r="F24" s="133"/>
      <c r="H24" s="200">
        <f>SUM(H20:H23)</f>
        <v>42009</v>
      </c>
      <c r="I24" s="199"/>
      <c r="J24" s="200">
        <f>SUM(J20:J23)</f>
        <v>15754</v>
      </c>
      <c r="K24" s="199"/>
      <c r="L24" s="200">
        <f>SUM(L20:L23)</f>
        <v>13655</v>
      </c>
      <c r="M24" s="201"/>
      <c r="N24" s="200">
        <f>SUM(N20:N23)</f>
        <v>5988</v>
      </c>
    </row>
    <row r="25" spans="1:14" ht="20.25" customHeight="1">
      <c r="A25" s="132" t="s">
        <v>59</v>
      </c>
      <c r="F25" s="133">
        <v>19</v>
      </c>
      <c r="H25" s="191">
        <v>-7370</v>
      </c>
      <c r="I25" s="191"/>
      <c r="J25" s="111">
        <v>860</v>
      </c>
      <c r="K25" s="111"/>
      <c r="L25" s="111">
        <v>-1195</v>
      </c>
      <c r="M25" s="111"/>
      <c r="N25" s="111">
        <v>-797</v>
      </c>
    </row>
    <row r="26" spans="1:14" ht="20.25" customHeight="1">
      <c r="A26" s="142" t="s">
        <v>152</v>
      </c>
      <c r="F26" s="133"/>
      <c r="H26" s="202">
        <f>H24+H25</f>
        <v>34639</v>
      </c>
      <c r="I26" s="198"/>
      <c r="J26" s="202">
        <f>J24+J25</f>
        <v>16614</v>
      </c>
      <c r="K26" s="198"/>
      <c r="L26" s="202">
        <f>L24+L25</f>
        <v>12460</v>
      </c>
      <c r="M26" s="198"/>
      <c r="N26" s="202">
        <f>N24+N25</f>
        <v>5191</v>
      </c>
    </row>
    <row r="27" spans="1:14" ht="20.25" customHeight="1">
      <c r="A27" s="142" t="s">
        <v>119</v>
      </c>
      <c r="F27" s="133"/>
      <c r="H27" s="191"/>
      <c r="I27" s="199"/>
      <c r="J27" s="191"/>
      <c r="K27" s="203"/>
      <c r="L27" s="191"/>
      <c r="M27" s="204"/>
      <c r="N27" s="191"/>
    </row>
    <row r="28" spans="1:14" ht="20.25" customHeight="1">
      <c r="A28" s="142" t="s">
        <v>60</v>
      </c>
      <c r="F28" s="133"/>
      <c r="H28" s="191"/>
      <c r="I28" s="191"/>
      <c r="J28" s="191"/>
      <c r="K28" s="199"/>
      <c r="L28" s="191"/>
      <c r="M28" s="191"/>
      <c r="N28" s="191"/>
    </row>
    <row r="29" spans="1:14" ht="20.25" customHeight="1">
      <c r="B29" s="132" t="s">
        <v>61</v>
      </c>
      <c r="F29" s="133"/>
      <c r="H29" s="191">
        <v>-25563</v>
      </c>
      <c r="I29" s="205"/>
      <c r="J29" s="205">
        <v>24614</v>
      </c>
      <c r="K29" s="205"/>
      <c r="L29" s="138">
        <v>0</v>
      </c>
      <c r="M29" s="206"/>
      <c r="N29" s="138">
        <v>0</v>
      </c>
    </row>
    <row r="30" spans="1:14" ht="20.25" customHeight="1">
      <c r="A30" s="142" t="s">
        <v>153</v>
      </c>
      <c r="F30" s="133"/>
      <c r="H30" s="202">
        <f>H29</f>
        <v>-25563</v>
      </c>
      <c r="I30" s="198"/>
      <c r="J30" s="202">
        <f>J29</f>
        <v>24614</v>
      </c>
      <c r="K30" s="198"/>
      <c r="L30" s="207">
        <f>L29</f>
        <v>0</v>
      </c>
      <c r="M30" s="198"/>
      <c r="N30" s="202">
        <f>N29</f>
        <v>0</v>
      </c>
    </row>
    <row r="31" spans="1:14" ht="20.25" customHeight="1" thickBot="1">
      <c r="A31" s="142" t="s">
        <v>154</v>
      </c>
      <c r="F31" s="133"/>
      <c r="H31" s="208">
        <f>H26+H30</f>
        <v>9076</v>
      </c>
      <c r="I31" s="196"/>
      <c r="J31" s="208">
        <f>J26+J30</f>
        <v>41228</v>
      </c>
      <c r="K31" s="196"/>
      <c r="L31" s="208">
        <f>L26+L30</f>
        <v>12460</v>
      </c>
      <c r="M31" s="209"/>
      <c r="N31" s="208">
        <f>N26+N30</f>
        <v>5191</v>
      </c>
    </row>
    <row r="32" spans="1:14" ht="20.25" customHeight="1" thickTop="1">
      <c r="A32" s="142" t="s">
        <v>155</v>
      </c>
      <c r="F32" s="133"/>
      <c r="H32" s="191"/>
      <c r="I32" s="199"/>
      <c r="J32" s="191"/>
      <c r="K32" s="199"/>
      <c r="M32" s="201"/>
    </row>
    <row r="33" spans="1:14" ht="20.25" customHeight="1">
      <c r="B33" s="132" t="s">
        <v>114</v>
      </c>
      <c r="F33" s="133"/>
      <c r="H33" s="191">
        <v>29330</v>
      </c>
      <c r="I33" s="205"/>
      <c r="J33" s="111">
        <v>13984</v>
      </c>
      <c r="K33" s="205"/>
      <c r="L33" s="111">
        <f>L31</f>
        <v>12460</v>
      </c>
      <c r="M33" s="205"/>
      <c r="N33" s="111">
        <v>5191</v>
      </c>
    </row>
    <row r="34" spans="1:14" ht="20.25" customHeight="1">
      <c r="B34" s="132" t="s">
        <v>115</v>
      </c>
      <c r="F34" s="133"/>
      <c r="H34" s="191">
        <v>5309</v>
      </c>
      <c r="I34" s="210"/>
      <c r="J34" s="111">
        <v>2630</v>
      </c>
      <c r="K34" s="210"/>
      <c r="L34" s="192">
        <v>0</v>
      </c>
      <c r="M34" s="210"/>
      <c r="N34" s="192">
        <v>0</v>
      </c>
    </row>
    <row r="35" spans="1:14" ht="20.25" customHeight="1" thickBot="1">
      <c r="A35" s="142" t="s">
        <v>152</v>
      </c>
      <c r="F35" s="133"/>
      <c r="H35" s="208">
        <f>SUM(H33:H34)</f>
        <v>34639</v>
      </c>
      <c r="I35" s="211"/>
      <c r="J35" s="208">
        <f>SUM(J33:J34)</f>
        <v>16614</v>
      </c>
      <c r="K35" s="211"/>
      <c r="L35" s="208">
        <f>SUM(L33:L34)</f>
        <v>12460</v>
      </c>
      <c r="M35" s="211"/>
      <c r="N35" s="208">
        <f>SUM(N33:N34)</f>
        <v>5191</v>
      </c>
    </row>
    <row r="36" spans="1:14" ht="20.25" customHeight="1" thickTop="1">
      <c r="A36" s="142" t="s">
        <v>156</v>
      </c>
      <c r="F36" s="133"/>
      <c r="H36" s="191"/>
      <c r="I36" s="199"/>
      <c r="J36" s="191"/>
      <c r="K36" s="199"/>
      <c r="M36" s="201"/>
    </row>
    <row r="37" spans="1:14" ht="20.25" customHeight="1">
      <c r="B37" s="132" t="s">
        <v>114</v>
      </c>
      <c r="F37" s="133"/>
      <c r="H37" s="191">
        <v>8265</v>
      </c>
      <c r="I37" s="205"/>
      <c r="J37" s="111">
        <v>33125</v>
      </c>
      <c r="K37" s="111"/>
      <c r="L37" s="111">
        <f>L35</f>
        <v>12460</v>
      </c>
      <c r="M37" s="111"/>
      <c r="N37" s="111">
        <v>5191</v>
      </c>
    </row>
    <row r="38" spans="1:14" ht="20.25" customHeight="1">
      <c r="B38" s="132" t="s">
        <v>115</v>
      </c>
      <c r="F38" s="133"/>
      <c r="H38" s="191">
        <v>811</v>
      </c>
      <c r="I38" s="210"/>
      <c r="J38" s="111">
        <v>8103</v>
      </c>
      <c r="K38" s="112"/>
      <c r="L38" s="192">
        <v>0</v>
      </c>
      <c r="M38" s="112"/>
      <c r="N38" s="192">
        <v>0</v>
      </c>
    </row>
    <row r="39" spans="1:14" ht="20.25" customHeight="1" thickBot="1">
      <c r="A39" s="142" t="s">
        <v>157</v>
      </c>
      <c r="F39" s="133"/>
      <c r="H39" s="208">
        <f>SUM(H37:H38)</f>
        <v>9076</v>
      </c>
      <c r="I39" s="211"/>
      <c r="J39" s="208">
        <f>SUM(J37:J38)</f>
        <v>41228</v>
      </c>
      <c r="K39" s="211"/>
      <c r="L39" s="208">
        <f>SUM(L37:L38)</f>
        <v>12460</v>
      </c>
      <c r="M39" s="211"/>
      <c r="N39" s="208">
        <f>SUM(N37:N38)</f>
        <v>5191</v>
      </c>
    </row>
    <row r="40" spans="1:14" ht="20.25" customHeight="1" thickTop="1">
      <c r="A40" s="142" t="s">
        <v>158</v>
      </c>
      <c r="F40" s="133"/>
      <c r="H40" s="212"/>
      <c r="L40" s="214"/>
      <c r="M40" s="215"/>
      <c r="N40" s="214"/>
    </row>
    <row r="41" spans="1:14" ht="20.25" customHeight="1" thickBot="1">
      <c r="B41" s="132" t="s">
        <v>62</v>
      </c>
      <c r="F41" s="133">
        <v>20</v>
      </c>
      <c r="H41" s="216">
        <v>7.0000000000000007E-2</v>
      </c>
      <c r="I41" s="82"/>
      <c r="J41" s="216">
        <v>3.3952955344482644E-2</v>
      </c>
      <c r="K41" s="82"/>
      <c r="L41" s="216">
        <v>3.0255140034717441E-2</v>
      </c>
      <c r="M41" s="217"/>
      <c r="N41" s="216">
        <v>1.2603674999514402E-2</v>
      </c>
    </row>
  </sheetData>
  <mergeCells count="3">
    <mergeCell ref="H4:J4"/>
    <mergeCell ref="L4:N4"/>
    <mergeCell ref="H6:N6"/>
  </mergeCells>
  <pageMargins left="0.70866141732283472" right="0.70866141732283472" top="0.74803149606299213" bottom="0.74803149606299213" header="0.31496062992125984" footer="0.31496062992125984"/>
  <pageSetup paperSize="9" scale="78" firstPageNumber="6" orientation="portrait" useFirstPageNumber="1" r:id="rId1"/>
  <headerFooter>
    <oddFooter xml:space="preserve">&amp;LThe accompanying notes are an intergral part of these financial statements.
&amp;R&amp;P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6ED13-A354-4FE3-910B-D9753F6ADB5E}">
  <sheetPr>
    <pageSetUpPr fitToPage="1"/>
  </sheetPr>
  <dimension ref="A1:AY92"/>
  <sheetViews>
    <sheetView view="pageBreakPreview" zoomScale="60" zoomScaleNormal="70" workbookViewId="0">
      <selection activeCell="E49" sqref="E49"/>
    </sheetView>
  </sheetViews>
  <sheetFormatPr defaultColWidth="9.1328125" defaultRowHeight="13.5"/>
  <cols>
    <col min="1" max="1" width="1.796875" style="219" customWidth="1"/>
    <col min="2" max="2" width="53.1328125" style="219" customWidth="1"/>
    <col min="3" max="3" width="6.796875" style="219" customWidth="1"/>
    <col min="4" max="4" width="0.86328125" style="219" customWidth="1"/>
    <col min="5" max="5" width="13.46484375" style="219" customWidth="1"/>
    <col min="6" max="6" width="0.86328125" style="219" customWidth="1"/>
    <col min="7" max="7" width="10.46484375" style="230" customWidth="1"/>
    <col min="8" max="8" width="0.86328125" style="230" customWidth="1"/>
    <col min="9" max="9" width="9.19921875" style="230" customWidth="1"/>
    <col min="10" max="10" width="0.86328125" style="230" customWidth="1"/>
    <col min="11" max="11" width="14" style="219" customWidth="1"/>
    <col min="12" max="12" width="0.86328125" style="219" customWidth="1"/>
    <col min="13" max="13" width="14.1328125" style="230" customWidth="1"/>
    <col min="14" max="14" width="0.86328125" style="230" customWidth="1"/>
    <col min="15" max="15" width="15" style="230" customWidth="1"/>
    <col min="16" max="16" width="0.86328125" style="230" customWidth="1"/>
    <col min="17" max="17" width="22" style="219" customWidth="1"/>
    <col min="18" max="18" width="0.86328125" style="219" customWidth="1"/>
    <col min="19" max="19" width="22" style="219" customWidth="1"/>
    <col min="20" max="20" width="0.86328125" style="219" customWidth="1"/>
    <col min="21" max="21" width="9" style="230" customWidth="1"/>
    <col min="22" max="22" width="0.86328125" style="219" customWidth="1"/>
    <col min="23" max="23" width="13.53125" style="230" customWidth="1"/>
    <col min="24" max="24" width="0.86328125" style="230" customWidth="1"/>
    <col min="25" max="25" width="12.796875" style="230" bestFit="1" customWidth="1"/>
    <col min="26" max="26" width="0.86328125" style="230" customWidth="1"/>
    <col min="27" max="27" width="11.53125" style="230" customWidth="1"/>
    <col min="28" max="43" width="9.1328125" style="222"/>
    <col min="44" max="51" width="9.1328125" style="223"/>
    <col min="52" max="16384" width="9.1328125" style="219"/>
  </cols>
  <sheetData>
    <row r="1" spans="1:51" ht="20.25" customHeight="1">
      <c r="A1" s="81" t="s">
        <v>1</v>
      </c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1" t="s">
        <v>63</v>
      </c>
    </row>
    <row r="2" spans="1:51" ht="20.25" customHeight="1">
      <c r="A2" s="87" t="s">
        <v>2</v>
      </c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148"/>
    </row>
    <row r="3" spans="1:51" ht="20.25" customHeight="1">
      <c r="A3" s="88" t="s">
        <v>208</v>
      </c>
      <c r="E3" s="220"/>
      <c r="F3" s="220"/>
      <c r="G3" s="220"/>
      <c r="H3" s="224"/>
      <c r="I3" s="220"/>
      <c r="J3" s="224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  <c r="V3" s="220"/>
      <c r="W3" s="220"/>
      <c r="X3" s="220"/>
      <c r="Y3" s="220"/>
      <c r="Z3" s="220"/>
      <c r="AA3" s="14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  <c r="AM3" s="178"/>
      <c r="AN3" s="178"/>
      <c r="AO3" s="178"/>
      <c r="AP3" s="178"/>
      <c r="AQ3" s="178"/>
      <c r="AR3" s="225"/>
      <c r="AS3" s="225"/>
      <c r="AT3" s="225"/>
      <c r="AU3" s="225"/>
      <c r="AV3" s="225"/>
      <c r="AW3" s="225"/>
      <c r="AX3" s="225"/>
      <c r="AY3" s="225"/>
    </row>
    <row r="4" spans="1:51" ht="20.25" customHeight="1">
      <c r="A4" s="226"/>
      <c r="B4" s="220"/>
      <c r="C4" s="220"/>
      <c r="D4" s="220"/>
      <c r="E4" s="328" t="s">
        <v>215</v>
      </c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157"/>
      <c r="Y4" s="152"/>
      <c r="Z4" s="152"/>
      <c r="AA4" s="152"/>
    </row>
    <row r="5" spans="1:51" ht="20.25" customHeight="1">
      <c r="A5" s="226"/>
      <c r="F5" s="220"/>
      <c r="G5" s="227"/>
      <c r="H5" s="228"/>
      <c r="I5" s="227"/>
      <c r="J5" s="228"/>
      <c r="K5" s="327" t="s">
        <v>64</v>
      </c>
      <c r="L5" s="327"/>
      <c r="M5" s="327"/>
      <c r="N5" s="327"/>
      <c r="O5" s="327"/>
      <c r="P5" s="229"/>
      <c r="Q5" s="327" t="s">
        <v>41</v>
      </c>
      <c r="R5" s="327"/>
      <c r="S5" s="327"/>
      <c r="T5" s="327"/>
      <c r="U5" s="327"/>
      <c r="V5" s="157"/>
      <c r="X5" s="229"/>
    </row>
    <row r="6" spans="1:51" s="298" customFormat="1" ht="20.25" customHeight="1">
      <c r="A6" s="297"/>
      <c r="C6" s="299"/>
      <c r="E6" s="300" t="s">
        <v>65</v>
      </c>
      <c r="F6" s="301"/>
      <c r="G6" s="300" t="s">
        <v>66</v>
      </c>
      <c r="H6" s="302"/>
      <c r="I6" s="303"/>
      <c r="J6" s="302"/>
      <c r="K6" s="300" t="s">
        <v>67</v>
      </c>
      <c r="L6" s="304"/>
      <c r="M6" s="300" t="s">
        <v>68</v>
      </c>
      <c r="N6" s="304"/>
      <c r="O6" s="304"/>
      <c r="P6" s="304"/>
      <c r="Q6" s="300" t="s">
        <v>149</v>
      </c>
      <c r="R6" s="301"/>
      <c r="S6" s="300" t="s">
        <v>168</v>
      </c>
      <c r="T6" s="301"/>
      <c r="U6" s="305"/>
      <c r="V6" s="301"/>
      <c r="W6" s="306" t="s">
        <v>120</v>
      </c>
      <c r="X6" s="304"/>
      <c r="Y6" s="300" t="s">
        <v>69</v>
      </c>
      <c r="Z6" s="307"/>
      <c r="AA6" s="303"/>
      <c r="AB6" s="308"/>
      <c r="AC6" s="308"/>
      <c r="AD6" s="308"/>
      <c r="AE6" s="308"/>
      <c r="AF6" s="308"/>
      <c r="AG6" s="308"/>
      <c r="AH6" s="308"/>
      <c r="AI6" s="308"/>
      <c r="AJ6" s="308"/>
      <c r="AK6" s="308"/>
      <c r="AL6" s="308"/>
      <c r="AM6" s="308"/>
      <c r="AN6" s="308"/>
      <c r="AO6" s="308"/>
      <c r="AP6" s="308"/>
      <c r="AQ6" s="308"/>
      <c r="AR6" s="309"/>
      <c r="AS6" s="309"/>
      <c r="AT6" s="309"/>
      <c r="AU6" s="309"/>
      <c r="AV6" s="309"/>
      <c r="AW6" s="309"/>
      <c r="AX6" s="309"/>
      <c r="AY6" s="309"/>
    </row>
    <row r="7" spans="1:51" s="298" customFormat="1" ht="20.25" customHeight="1">
      <c r="A7" s="297"/>
      <c r="C7" s="310"/>
      <c r="E7" s="317" t="s">
        <v>70</v>
      </c>
      <c r="F7" s="318"/>
      <c r="G7" s="317" t="s">
        <v>71</v>
      </c>
      <c r="H7" s="319"/>
      <c r="I7" s="317" t="s">
        <v>72</v>
      </c>
      <c r="J7" s="319"/>
      <c r="K7" s="317" t="s">
        <v>73</v>
      </c>
      <c r="L7" s="314"/>
      <c r="M7" s="317" t="s">
        <v>74</v>
      </c>
      <c r="N7" s="314"/>
      <c r="O7" s="314"/>
      <c r="P7" s="314"/>
      <c r="Q7" s="317" t="s">
        <v>166</v>
      </c>
      <c r="R7" s="318"/>
      <c r="S7" s="317" t="s">
        <v>167</v>
      </c>
      <c r="T7" s="318"/>
      <c r="U7" s="320"/>
      <c r="V7" s="318"/>
      <c r="W7" s="321" t="s">
        <v>121</v>
      </c>
      <c r="X7" s="314"/>
      <c r="Y7" s="317" t="s">
        <v>75</v>
      </c>
      <c r="Z7" s="307"/>
      <c r="AA7" s="322"/>
      <c r="AB7" s="308"/>
      <c r="AC7" s="308"/>
      <c r="AD7" s="308"/>
      <c r="AE7" s="308"/>
      <c r="AF7" s="308"/>
      <c r="AG7" s="308"/>
      <c r="AH7" s="308"/>
      <c r="AI7" s="308"/>
      <c r="AJ7" s="308"/>
      <c r="AK7" s="308"/>
      <c r="AL7" s="308"/>
      <c r="AM7" s="308"/>
      <c r="AN7" s="308"/>
      <c r="AO7" s="308"/>
      <c r="AP7" s="308"/>
      <c r="AQ7" s="308"/>
      <c r="AR7" s="309"/>
      <c r="AS7" s="309"/>
      <c r="AT7" s="309"/>
      <c r="AU7" s="309"/>
      <c r="AV7" s="309"/>
      <c r="AW7" s="309"/>
      <c r="AX7" s="309"/>
      <c r="AY7" s="309"/>
    </row>
    <row r="8" spans="1:51" s="312" customFormat="1" ht="20.25" customHeight="1">
      <c r="A8" s="311"/>
      <c r="C8" s="313" t="s">
        <v>3</v>
      </c>
      <c r="D8" s="298"/>
      <c r="E8" s="317" t="s">
        <v>76</v>
      </c>
      <c r="F8" s="323"/>
      <c r="G8" s="317" t="s">
        <v>77</v>
      </c>
      <c r="H8" s="320"/>
      <c r="I8" s="317" t="s">
        <v>78</v>
      </c>
      <c r="J8" s="320"/>
      <c r="K8" s="317" t="s">
        <v>79</v>
      </c>
      <c r="L8" s="314"/>
      <c r="M8" s="317" t="s">
        <v>78</v>
      </c>
      <c r="N8" s="314"/>
      <c r="O8" s="317" t="s">
        <v>40</v>
      </c>
      <c r="P8" s="314"/>
      <c r="Q8" s="317" t="s">
        <v>164</v>
      </c>
      <c r="R8" s="318"/>
      <c r="S8" s="317" t="s">
        <v>165</v>
      </c>
      <c r="T8" s="318"/>
      <c r="U8" s="317" t="s">
        <v>80</v>
      </c>
      <c r="V8" s="318"/>
      <c r="W8" s="321" t="s">
        <v>122</v>
      </c>
      <c r="X8" s="314"/>
      <c r="Y8" s="317" t="s">
        <v>81</v>
      </c>
      <c r="Z8" s="314"/>
      <c r="AA8" s="317" t="s">
        <v>80</v>
      </c>
      <c r="AB8" s="315"/>
      <c r="AC8" s="315"/>
      <c r="AD8" s="315"/>
      <c r="AE8" s="315"/>
      <c r="AF8" s="315"/>
      <c r="AG8" s="315"/>
      <c r="AH8" s="315"/>
      <c r="AI8" s="315"/>
      <c r="AJ8" s="315"/>
      <c r="AK8" s="315"/>
      <c r="AL8" s="315"/>
      <c r="AM8" s="315"/>
      <c r="AN8" s="315"/>
      <c r="AO8" s="315"/>
      <c r="AP8" s="315"/>
      <c r="AQ8" s="315"/>
      <c r="AR8" s="316"/>
      <c r="AS8" s="316"/>
      <c r="AT8" s="316"/>
      <c r="AU8" s="316"/>
      <c r="AV8" s="316"/>
      <c r="AW8" s="316"/>
      <c r="AX8" s="316"/>
      <c r="AY8" s="316"/>
    </row>
    <row r="9" spans="1:51" s="232" customFormat="1" ht="20.25" customHeight="1">
      <c r="A9" s="231"/>
      <c r="C9" s="233"/>
      <c r="D9" s="219"/>
      <c r="E9" s="329" t="s">
        <v>214</v>
      </c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29"/>
      <c r="U9" s="329"/>
      <c r="V9" s="329"/>
      <c r="W9" s="329"/>
      <c r="X9" s="329"/>
      <c r="Y9" s="329"/>
      <c r="Z9" s="329"/>
      <c r="AA9" s="329"/>
      <c r="AB9" s="234"/>
      <c r="AC9" s="234"/>
      <c r="AD9" s="234"/>
      <c r="AE9" s="234"/>
      <c r="AF9" s="234"/>
      <c r="AG9" s="234"/>
      <c r="AH9" s="234"/>
      <c r="AI9" s="234"/>
      <c r="AJ9" s="234"/>
      <c r="AK9" s="234"/>
      <c r="AL9" s="234"/>
      <c r="AM9" s="234"/>
      <c r="AN9" s="234"/>
      <c r="AO9" s="234"/>
      <c r="AP9" s="234"/>
      <c r="AQ9" s="234"/>
      <c r="AR9" s="235"/>
      <c r="AS9" s="235"/>
      <c r="AT9" s="235"/>
      <c r="AU9" s="235"/>
      <c r="AV9" s="235"/>
      <c r="AW9" s="235"/>
      <c r="AX9" s="235"/>
      <c r="AY9" s="235"/>
    </row>
    <row r="10" spans="1:51" ht="20.25" customHeight="1">
      <c r="A10" s="157" t="s">
        <v>108</v>
      </c>
      <c r="C10" s="236"/>
      <c r="E10" s="237">
        <v>411864</v>
      </c>
      <c r="F10" s="231"/>
      <c r="G10" s="237">
        <v>346492</v>
      </c>
      <c r="H10" s="237"/>
      <c r="I10" s="238">
        <v>0</v>
      </c>
      <c r="J10" s="237"/>
      <c r="K10" s="237">
        <v>31255</v>
      </c>
      <c r="L10" s="237"/>
      <c r="M10" s="238">
        <v>0</v>
      </c>
      <c r="N10" s="237"/>
      <c r="O10" s="238">
        <v>219354</v>
      </c>
      <c r="P10" s="237"/>
      <c r="Q10" s="238">
        <v>-90498</v>
      </c>
      <c r="R10" s="237"/>
      <c r="S10" s="238">
        <v>24835</v>
      </c>
      <c r="T10" s="237"/>
      <c r="U10" s="178">
        <v>-65663</v>
      </c>
      <c r="V10" s="237"/>
      <c r="W10" s="178">
        <v>943302</v>
      </c>
      <c r="X10" s="237"/>
      <c r="Y10" s="238">
        <v>48169</v>
      </c>
      <c r="Z10" s="237"/>
      <c r="AA10" s="178">
        <v>991471</v>
      </c>
    </row>
    <row r="11" spans="1:51" ht="20.25" customHeight="1">
      <c r="A11" s="145" t="s">
        <v>207</v>
      </c>
      <c r="C11" s="239">
        <v>4</v>
      </c>
      <c r="E11" s="238">
        <v>0</v>
      </c>
      <c r="F11" s="238"/>
      <c r="G11" s="238">
        <v>0</v>
      </c>
      <c r="H11" s="178"/>
      <c r="I11" s="238">
        <v>0</v>
      </c>
      <c r="J11" s="178"/>
      <c r="K11" s="238">
        <v>0</v>
      </c>
      <c r="L11" s="178"/>
      <c r="M11" s="238">
        <v>0</v>
      </c>
      <c r="N11" s="240"/>
      <c r="O11" s="238">
        <v>-78153</v>
      </c>
      <c r="P11" s="240"/>
      <c r="Q11" s="238">
        <v>18630</v>
      </c>
      <c r="R11" s="241"/>
      <c r="S11" s="238">
        <v>0</v>
      </c>
      <c r="T11" s="241"/>
      <c r="U11" s="238">
        <v>18630</v>
      </c>
      <c r="V11" s="241"/>
      <c r="W11" s="238">
        <v>-59523</v>
      </c>
      <c r="X11" s="240"/>
      <c r="Y11" s="238">
        <v>-21223</v>
      </c>
      <c r="Z11" s="240"/>
      <c r="AA11" s="238">
        <v>-80746</v>
      </c>
    </row>
    <row r="12" spans="1:51" ht="20.25" customHeight="1">
      <c r="A12" s="242" t="s">
        <v>163</v>
      </c>
      <c r="B12" s="121"/>
      <c r="C12" s="243"/>
      <c r="E12" s="244">
        <f>SUM(E10:E11)</f>
        <v>411864</v>
      </c>
      <c r="F12" s="238"/>
      <c r="G12" s="244">
        <f>SUM(G10:G11)</f>
        <v>346492</v>
      </c>
      <c r="H12" s="178"/>
      <c r="I12" s="244">
        <f>SUM(I10:I11)</f>
        <v>0</v>
      </c>
      <c r="J12" s="178"/>
      <c r="K12" s="244">
        <f>SUM(K10:K11)</f>
        <v>31255</v>
      </c>
      <c r="L12" s="178"/>
      <c r="M12" s="244">
        <f>SUM(M10:M11)</f>
        <v>0</v>
      </c>
      <c r="N12" s="240"/>
      <c r="O12" s="244">
        <f>SUM(O10:O11)</f>
        <v>141201</v>
      </c>
      <c r="P12" s="240"/>
      <c r="Q12" s="244">
        <f>SUM(Q10:Q11)</f>
        <v>-71868</v>
      </c>
      <c r="R12" s="241"/>
      <c r="S12" s="244">
        <f>SUM(S10:S11)</f>
        <v>24835</v>
      </c>
      <c r="T12" s="241"/>
      <c r="U12" s="244">
        <f>SUM(U10:U11)</f>
        <v>-47033</v>
      </c>
      <c r="V12" s="241"/>
      <c r="W12" s="244">
        <f>SUM(W10:W11)</f>
        <v>883779</v>
      </c>
      <c r="X12" s="240"/>
      <c r="Y12" s="244">
        <f>SUM(Y10:Y11)</f>
        <v>26946</v>
      </c>
      <c r="Z12" s="240"/>
      <c r="AA12" s="244">
        <f>SUM(AA10:AA11)</f>
        <v>910725</v>
      </c>
    </row>
    <row r="13" spans="1:51" ht="20.25" hidden="1" customHeight="1">
      <c r="A13" s="245" t="s">
        <v>146</v>
      </c>
      <c r="C13" s="246"/>
      <c r="E13" s="238"/>
      <c r="F13" s="238"/>
      <c r="G13" s="238"/>
      <c r="H13" s="178"/>
      <c r="I13" s="238"/>
      <c r="J13" s="178"/>
      <c r="K13" s="238"/>
      <c r="L13" s="178"/>
      <c r="M13" s="238"/>
      <c r="N13" s="240"/>
      <c r="O13" s="238"/>
      <c r="P13" s="240"/>
      <c r="Q13" s="238"/>
      <c r="R13" s="241"/>
      <c r="S13" s="238"/>
      <c r="T13" s="241"/>
      <c r="U13" s="238"/>
      <c r="V13" s="241"/>
      <c r="W13" s="238"/>
      <c r="X13" s="240"/>
      <c r="Y13" s="238"/>
      <c r="Z13" s="240"/>
      <c r="AA13" s="238"/>
    </row>
    <row r="14" spans="1:51" ht="20.25" hidden="1" customHeight="1">
      <c r="A14" s="245" t="s">
        <v>147</v>
      </c>
      <c r="C14" s="246"/>
      <c r="E14" s="238"/>
      <c r="F14" s="238"/>
      <c r="G14" s="238"/>
      <c r="H14" s="178"/>
      <c r="I14" s="238"/>
      <c r="J14" s="178"/>
      <c r="K14" s="238"/>
      <c r="L14" s="178"/>
      <c r="M14" s="238"/>
      <c r="N14" s="240"/>
      <c r="O14" s="238"/>
      <c r="P14" s="240"/>
      <c r="Q14" s="238"/>
      <c r="R14" s="241"/>
      <c r="S14" s="238"/>
      <c r="T14" s="241"/>
      <c r="U14" s="238"/>
      <c r="V14" s="241"/>
      <c r="W14" s="238"/>
      <c r="X14" s="240"/>
      <c r="Y14" s="238"/>
      <c r="Z14" s="240"/>
      <c r="AA14" s="238"/>
    </row>
    <row r="15" spans="1:51" ht="20.25" customHeight="1">
      <c r="A15" s="145" t="s">
        <v>39</v>
      </c>
      <c r="C15" s="246"/>
      <c r="E15" s="238">
        <v>0</v>
      </c>
      <c r="F15" s="238"/>
      <c r="G15" s="238">
        <v>0</v>
      </c>
      <c r="H15" s="238"/>
      <c r="I15" s="238">
        <v>0</v>
      </c>
      <c r="J15" s="237"/>
      <c r="K15" s="237">
        <v>518</v>
      </c>
      <c r="L15" s="237"/>
      <c r="M15" s="238">
        <v>0</v>
      </c>
      <c r="N15" s="237"/>
      <c r="O15" s="238">
        <v>-518</v>
      </c>
      <c r="P15" s="237"/>
      <c r="Q15" s="238">
        <v>0</v>
      </c>
      <c r="R15" s="237"/>
      <c r="S15" s="238">
        <v>0</v>
      </c>
      <c r="T15" s="237"/>
      <c r="U15" s="178">
        <v>0</v>
      </c>
      <c r="V15" s="237"/>
      <c r="W15" s="178">
        <v>0</v>
      </c>
      <c r="X15" s="237"/>
      <c r="Y15" s="238">
        <v>0</v>
      </c>
      <c r="Z15" s="237"/>
      <c r="AA15" s="178">
        <v>0</v>
      </c>
    </row>
    <row r="16" spans="1:51" ht="6" customHeight="1">
      <c r="A16" s="145"/>
      <c r="C16" s="246"/>
      <c r="E16" s="238"/>
      <c r="F16" s="238"/>
      <c r="G16" s="238"/>
      <c r="H16" s="178"/>
      <c r="I16" s="238"/>
      <c r="J16" s="178"/>
      <c r="K16" s="238"/>
      <c r="L16" s="178"/>
      <c r="M16" s="238"/>
      <c r="N16" s="240"/>
      <c r="O16" s="238"/>
      <c r="P16" s="240"/>
      <c r="Q16" s="238"/>
      <c r="R16" s="241"/>
      <c r="S16" s="238"/>
      <c r="T16" s="247"/>
      <c r="U16" s="238"/>
      <c r="V16" s="247"/>
      <c r="W16" s="238"/>
      <c r="X16" s="247"/>
      <c r="Y16" s="238"/>
      <c r="Z16" s="247"/>
      <c r="AA16" s="238"/>
    </row>
    <row r="17" spans="1:27" ht="20.25" customHeight="1">
      <c r="A17" s="145" t="s">
        <v>152</v>
      </c>
      <c r="C17" s="246"/>
      <c r="E17" s="238">
        <v>0</v>
      </c>
      <c r="F17" s="238"/>
      <c r="G17" s="238">
        <v>0</v>
      </c>
      <c r="H17" s="238"/>
      <c r="I17" s="238">
        <v>0</v>
      </c>
      <c r="J17" s="238"/>
      <c r="K17" s="238">
        <v>0</v>
      </c>
      <c r="L17" s="238"/>
      <c r="M17" s="238">
        <v>0</v>
      </c>
      <c r="N17" s="237"/>
      <c r="O17" s="238">
        <v>13984</v>
      </c>
      <c r="P17" s="237"/>
      <c r="Q17" s="238">
        <v>0</v>
      </c>
      <c r="R17" s="238"/>
      <c r="S17" s="238">
        <v>0</v>
      </c>
      <c r="T17" s="238"/>
      <c r="U17" s="238">
        <v>0</v>
      </c>
      <c r="V17" s="237"/>
      <c r="W17" s="178">
        <v>13984</v>
      </c>
      <c r="X17" s="237"/>
      <c r="Y17" s="238">
        <v>2630</v>
      </c>
      <c r="Z17" s="237"/>
      <c r="AA17" s="178">
        <v>16614</v>
      </c>
    </row>
    <row r="18" spans="1:27" ht="20.25" customHeight="1">
      <c r="A18" s="145" t="s">
        <v>107</v>
      </c>
      <c r="C18" s="158"/>
      <c r="E18" s="238">
        <v>0</v>
      </c>
      <c r="F18" s="238"/>
      <c r="G18" s="238">
        <v>0</v>
      </c>
      <c r="H18" s="238"/>
      <c r="I18" s="238">
        <v>0</v>
      </c>
      <c r="J18" s="238"/>
      <c r="K18" s="238">
        <v>0</v>
      </c>
      <c r="L18" s="238"/>
      <c r="M18" s="238">
        <v>0</v>
      </c>
      <c r="N18" s="237"/>
      <c r="O18" s="238">
        <v>0</v>
      </c>
      <c r="P18" s="237"/>
      <c r="Q18" s="238">
        <v>19141</v>
      </c>
      <c r="R18" s="237"/>
      <c r="S18" s="238">
        <v>0</v>
      </c>
      <c r="T18" s="237"/>
      <c r="U18" s="178">
        <v>19141</v>
      </c>
      <c r="V18" s="237"/>
      <c r="W18" s="178">
        <v>19141</v>
      </c>
      <c r="X18" s="237"/>
      <c r="Y18" s="238">
        <v>5473</v>
      </c>
      <c r="Z18" s="237"/>
      <c r="AA18" s="178">
        <v>24614</v>
      </c>
    </row>
    <row r="19" spans="1:27" ht="20.25" customHeight="1">
      <c r="A19" s="157" t="s">
        <v>116</v>
      </c>
      <c r="C19" s="158"/>
      <c r="E19" s="244">
        <f>SUM(E17:E18)</f>
        <v>0</v>
      </c>
      <c r="F19" s="248"/>
      <c r="G19" s="244">
        <f>SUM(G17:G18)</f>
        <v>0</v>
      </c>
      <c r="H19" s="249"/>
      <c r="I19" s="244">
        <f>SUM(I17:I18)</f>
        <v>0</v>
      </c>
      <c r="J19" s="249"/>
      <c r="K19" s="244">
        <f>SUM(K17:K18)</f>
        <v>0</v>
      </c>
      <c r="L19" s="250"/>
      <c r="M19" s="244">
        <f>SUM(M17:M18)</f>
        <v>0</v>
      </c>
      <c r="N19" s="248"/>
      <c r="O19" s="244">
        <f>SUM(O17:O18)</f>
        <v>13984</v>
      </c>
      <c r="P19" s="244"/>
      <c r="Q19" s="244">
        <f>SUM(Q17:Q18)</f>
        <v>19141</v>
      </c>
      <c r="R19" s="244"/>
      <c r="S19" s="244">
        <f>SUM(S17:S18)</f>
        <v>0</v>
      </c>
      <c r="T19" s="244"/>
      <c r="U19" s="244">
        <f>SUM(U17:U18)</f>
        <v>19141</v>
      </c>
      <c r="V19" s="244"/>
      <c r="W19" s="244">
        <f>SUM(W17:W18)</f>
        <v>33125</v>
      </c>
      <c r="X19" s="244"/>
      <c r="Y19" s="244">
        <f>SUM(Y17:Y18)</f>
        <v>8103</v>
      </c>
      <c r="Z19" s="244"/>
      <c r="AA19" s="244">
        <f>SUM(AA17:AA18)</f>
        <v>41228</v>
      </c>
    </row>
    <row r="20" spans="1:27" ht="14" customHeight="1">
      <c r="A20" s="157"/>
      <c r="C20" s="158"/>
      <c r="E20" s="238"/>
      <c r="F20" s="248"/>
      <c r="G20" s="238"/>
      <c r="H20" s="249"/>
      <c r="I20" s="238"/>
      <c r="J20" s="249"/>
      <c r="K20" s="238"/>
      <c r="L20" s="250"/>
      <c r="M20" s="238"/>
      <c r="N20" s="248"/>
      <c r="O20" s="238"/>
      <c r="P20" s="248"/>
      <c r="Q20" s="238"/>
      <c r="R20" s="247"/>
      <c r="S20" s="238"/>
      <c r="T20" s="247"/>
      <c r="U20" s="238"/>
      <c r="V20" s="247"/>
      <c r="W20" s="238"/>
      <c r="X20" s="247"/>
      <c r="Y20" s="238"/>
      <c r="Z20" s="247"/>
      <c r="AA20" s="238"/>
    </row>
    <row r="21" spans="1:27" ht="20.25" customHeight="1">
      <c r="A21" s="251" t="s">
        <v>118</v>
      </c>
      <c r="C21" s="158"/>
      <c r="E21" s="252">
        <f>E15+E19</f>
        <v>0</v>
      </c>
      <c r="F21" s="253"/>
      <c r="G21" s="252">
        <f>G15+G19</f>
        <v>0</v>
      </c>
      <c r="H21" s="249"/>
      <c r="I21" s="252">
        <f>I15+I19</f>
        <v>0</v>
      </c>
      <c r="J21" s="249"/>
      <c r="K21" s="252">
        <f>K15+K19</f>
        <v>518</v>
      </c>
      <c r="L21" s="254"/>
      <c r="M21" s="252">
        <f>M15+M19</f>
        <v>0</v>
      </c>
      <c r="N21" s="253"/>
      <c r="O21" s="252">
        <f>O15+O19</f>
        <v>13466</v>
      </c>
      <c r="P21" s="253"/>
      <c r="Q21" s="252">
        <f>Q15+Q19</f>
        <v>19141</v>
      </c>
      <c r="R21" s="255"/>
      <c r="S21" s="252">
        <f>S15+S19</f>
        <v>0</v>
      </c>
      <c r="T21" s="255"/>
      <c r="U21" s="252">
        <f>U15+U19</f>
        <v>19141</v>
      </c>
      <c r="V21" s="255"/>
      <c r="W21" s="252">
        <f>W15+W19</f>
        <v>33125</v>
      </c>
      <c r="X21" s="255"/>
      <c r="Y21" s="252">
        <f>Y15+Y19</f>
        <v>8103</v>
      </c>
      <c r="Z21" s="255"/>
      <c r="AA21" s="252">
        <f>AA15+AA19</f>
        <v>41228</v>
      </c>
    </row>
    <row r="22" spans="1:27" ht="20.25" customHeight="1" thickBot="1">
      <c r="A22" s="157" t="s">
        <v>196</v>
      </c>
      <c r="C22" s="158"/>
      <c r="E22" s="256">
        <f>E19+E12</f>
        <v>411864</v>
      </c>
      <c r="F22" s="253"/>
      <c r="G22" s="256">
        <f>G19+G12</f>
        <v>346492</v>
      </c>
      <c r="H22" s="249"/>
      <c r="I22" s="256">
        <f>I19+I12</f>
        <v>0</v>
      </c>
      <c r="J22" s="249"/>
      <c r="K22" s="256">
        <f>K21+K12</f>
        <v>31773</v>
      </c>
      <c r="L22" s="254"/>
      <c r="M22" s="256">
        <f>M19+M12</f>
        <v>0</v>
      </c>
      <c r="N22" s="253"/>
      <c r="O22" s="256">
        <f>O21+O12</f>
        <v>154667</v>
      </c>
      <c r="P22" s="253"/>
      <c r="Q22" s="256">
        <f>Q19+Q12</f>
        <v>-52727</v>
      </c>
      <c r="R22" s="255"/>
      <c r="S22" s="256">
        <f>S19+S12</f>
        <v>24835</v>
      </c>
      <c r="T22" s="255"/>
      <c r="U22" s="256">
        <f>U19+U12</f>
        <v>-27892</v>
      </c>
      <c r="V22" s="255"/>
      <c r="W22" s="256">
        <f>W19+W12</f>
        <v>916904</v>
      </c>
      <c r="X22" s="255"/>
      <c r="Y22" s="256">
        <f>Y19+Y12</f>
        <v>35049</v>
      </c>
      <c r="Z22" s="255"/>
      <c r="AA22" s="256">
        <f>AA19+AA12</f>
        <v>951953</v>
      </c>
    </row>
    <row r="23" spans="1:27" ht="15" customHeight="1" thickTop="1">
      <c r="A23" s="157"/>
      <c r="C23" s="246"/>
      <c r="E23" s="238"/>
      <c r="F23" s="248"/>
      <c r="G23" s="238"/>
      <c r="H23" s="249"/>
      <c r="I23" s="238"/>
      <c r="J23" s="249"/>
      <c r="K23" s="238"/>
      <c r="L23" s="250"/>
      <c r="M23" s="238"/>
      <c r="N23" s="238"/>
      <c r="O23" s="238"/>
      <c r="P23" s="238"/>
      <c r="Q23" s="238"/>
      <c r="R23" s="247"/>
      <c r="S23" s="238"/>
      <c r="T23" s="247"/>
      <c r="U23" s="238"/>
      <c r="V23" s="247"/>
      <c r="W23" s="238"/>
      <c r="X23" s="247"/>
      <c r="Y23" s="238"/>
      <c r="Z23" s="247"/>
      <c r="AA23" s="238"/>
    </row>
    <row r="24" spans="1:27" ht="20.25" customHeight="1">
      <c r="A24" s="157" t="s">
        <v>195</v>
      </c>
      <c r="C24" s="246"/>
      <c r="E24" s="238">
        <v>411864</v>
      </c>
      <c r="F24" s="238"/>
      <c r="G24" s="238">
        <v>346492</v>
      </c>
      <c r="H24" s="178"/>
      <c r="I24" s="238">
        <v>0</v>
      </c>
      <c r="J24" s="178"/>
      <c r="K24" s="238">
        <v>31773</v>
      </c>
      <c r="L24" s="178"/>
      <c r="M24" s="238">
        <v>0</v>
      </c>
      <c r="N24" s="240"/>
      <c r="O24" s="238">
        <v>131491</v>
      </c>
      <c r="P24" s="240"/>
      <c r="Q24" s="238">
        <v>-38718</v>
      </c>
      <c r="R24" s="241"/>
      <c r="S24" s="238">
        <v>24835</v>
      </c>
      <c r="T24" s="241"/>
      <c r="U24" s="238">
        <v>-13883</v>
      </c>
      <c r="V24" s="241"/>
      <c r="W24" s="238">
        <v>907737</v>
      </c>
      <c r="X24" s="240"/>
      <c r="Y24" s="238">
        <v>30351</v>
      </c>
      <c r="Z24" s="240"/>
      <c r="AA24" s="238">
        <v>938088</v>
      </c>
    </row>
    <row r="25" spans="1:27" ht="20.25" hidden="1" customHeight="1">
      <c r="A25" s="145" t="s">
        <v>39</v>
      </c>
      <c r="C25" s="246"/>
      <c r="E25" s="238">
        <v>0</v>
      </c>
      <c r="F25" s="238"/>
      <c r="G25" s="238">
        <v>0</v>
      </c>
      <c r="H25" s="178"/>
      <c r="I25" s="238">
        <v>0</v>
      </c>
      <c r="J25" s="178"/>
      <c r="K25" s="238">
        <v>0</v>
      </c>
      <c r="L25" s="178"/>
      <c r="M25" s="238">
        <v>0</v>
      </c>
      <c r="N25" s="240"/>
      <c r="O25" s="238">
        <v>0</v>
      </c>
      <c r="P25" s="240"/>
      <c r="Q25" s="238">
        <v>0</v>
      </c>
      <c r="R25" s="241"/>
      <c r="S25" s="238">
        <v>0</v>
      </c>
      <c r="T25" s="241"/>
      <c r="U25" s="238">
        <v>0</v>
      </c>
      <c r="V25" s="241"/>
      <c r="W25" s="238">
        <v>0</v>
      </c>
      <c r="X25" s="240"/>
      <c r="Y25" s="238"/>
      <c r="Z25" s="240"/>
      <c r="AA25" s="238"/>
    </row>
    <row r="26" spans="1:27" ht="5.55" customHeight="1">
      <c r="A26" s="145"/>
      <c r="C26" s="246"/>
      <c r="E26" s="238"/>
      <c r="F26" s="248"/>
      <c r="G26" s="238"/>
      <c r="H26" s="249"/>
      <c r="I26" s="238"/>
      <c r="J26" s="249"/>
      <c r="K26" s="238"/>
      <c r="L26" s="250"/>
      <c r="M26" s="238"/>
      <c r="N26" s="248"/>
      <c r="O26" s="238"/>
      <c r="P26" s="248"/>
      <c r="Q26" s="238"/>
      <c r="R26" s="247"/>
      <c r="S26" s="238"/>
      <c r="T26" s="247"/>
      <c r="U26" s="238"/>
      <c r="V26" s="247"/>
      <c r="W26" s="238"/>
      <c r="X26" s="247"/>
      <c r="Y26" s="238"/>
      <c r="Z26" s="247"/>
      <c r="AA26" s="238"/>
    </row>
    <row r="27" spans="1:27" ht="20.25" customHeight="1">
      <c r="A27" s="145" t="s">
        <v>113</v>
      </c>
      <c r="C27" s="158"/>
      <c r="E27" s="238">
        <v>0</v>
      </c>
      <c r="F27" s="238"/>
      <c r="G27" s="238">
        <v>0</v>
      </c>
      <c r="H27" s="178"/>
      <c r="I27" s="238">
        <v>0</v>
      </c>
      <c r="J27" s="178"/>
      <c r="K27" s="238">
        <v>0</v>
      </c>
      <c r="L27" s="178"/>
      <c r="M27" s="238">
        <v>0</v>
      </c>
      <c r="N27" s="240"/>
      <c r="O27" s="238">
        <v>29330</v>
      </c>
      <c r="P27" s="240"/>
      <c r="Q27" s="238">
        <v>4498</v>
      </c>
      <c r="R27" s="241"/>
      <c r="S27" s="238">
        <v>0</v>
      </c>
      <c r="T27" s="241"/>
      <c r="U27" s="238">
        <v>4498</v>
      </c>
      <c r="V27" s="241"/>
      <c r="W27" s="238">
        <v>29330</v>
      </c>
      <c r="X27" s="240"/>
      <c r="Y27" s="238">
        <v>5309</v>
      </c>
      <c r="Z27" s="240">
        <v>0</v>
      </c>
      <c r="AA27" s="238">
        <f>W27+Y27</f>
        <v>34639</v>
      </c>
    </row>
    <row r="28" spans="1:27" ht="20.25" customHeight="1">
      <c r="A28" s="145" t="s">
        <v>107</v>
      </c>
      <c r="C28" s="158"/>
      <c r="E28" s="238">
        <v>0</v>
      </c>
      <c r="F28" s="238"/>
      <c r="G28" s="238">
        <v>0</v>
      </c>
      <c r="H28" s="178"/>
      <c r="I28" s="238">
        <v>0</v>
      </c>
      <c r="J28" s="178"/>
      <c r="K28" s="238">
        <v>0</v>
      </c>
      <c r="L28" s="178"/>
      <c r="M28" s="238">
        <v>0</v>
      </c>
      <c r="N28" s="240"/>
      <c r="O28" s="238">
        <v>0</v>
      </c>
      <c r="P28" s="240"/>
      <c r="Q28" s="238">
        <v>-25563</v>
      </c>
      <c r="R28" s="241"/>
      <c r="S28" s="238">
        <v>0</v>
      </c>
      <c r="T28" s="241"/>
      <c r="U28" s="238">
        <v>-25563</v>
      </c>
      <c r="V28" s="241"/>
      <c r="W28" s="238">
        <v>-21065</v>
      </c>
      <c r="X28" s="240"/>
      <c r="Y28" s="238">
        <v>-4498</v>
      </c>
      <c r="Z28" s="240">
        <v>0</v>
      </c>
      <c r="AA28" s="238">
        <f>W28+Y28</f>
        <v>-25563</v>
      </c>
    </row>
    <row r="29" spans="1:27" ht="20.25" customHeight="1">
      <c r="A29" s="157" t="s">
        <v>116</v>
      </c>
      <c r="C29" s="158"/>
      <c r="E29" s="257">
        <v>0</v>
      </c>
      <c r="F29" s="253"/>
      <c r="G29" s="257">
        <v>0</v>
      </c>
      <c r="H29" s="249"/>
      <c r="I29" s="257">
        <v>0</v>
      </c>
      <c r="J29" s="249"/>
      <c r="K29" s="257">
        <v>0</v>
      </c>
      <c r="L29" s="254"/>
      <c r="M29" s="257">
        <v>0</v>
      </c>
      <c r="N29" s="253"/>
      <c r="O29" s="257">
        <f>SUM(O27:O28)</f>
        <v>29330</v>
      </c>
      <c r="P29" s="253"/>
      <c r="Q29" s="257">
        <f>SUM(Q27:Q28)</f>
        <v>-21065</v>
      </c>
      <c r="R29" s="255"/>
      <c r="S29" s="257">
        <v>0</v>
      </c>
      <c r="T29" s="255"/>
      <c r="U29" s="257">
        <f>SUM(U27:U28)</f>
        <v>-21065</v>
      </c>
      <c r="V29" s="255"/>
      <c r="W29" s="257">
        <f>SUM(W27:W28)</f>
        <v>8265</v>
      </c>
      <c r="X29" s="255"/>
      <c r="Y29" s="257">
        <f>SUM(Y27:Y28)</f>
        <v>811</v>
      </c>
      <c r="Z29" s="255">
        <v>0</v>
      </c>
      <c r="AA29" s="257">
        <f>SUM(AA27:AA28)</f>
        <v>9076</v>
      </c>
    </row>
    <row r="30" spans="1:27" ht="15" customHeight="1">
      <c r="A30" s="157"/>
      <c r="C30" s="158"/>
      <c r="E30" s="238"/>
      <c r="F30" s="248"/>
      <c r="G30" s="238"/>
      <c r="H30" s="249"/>
      <c r="I30" s="238"/>
      <c r="J30" s="249"/>
      <c r="K30" s="238"/>
      <c r="L30" s="250"/>
      <c r="M30" s="238"/>
      <c r="N30" s="248"/>
      <c r="O30" s="238"/>
      <c r="P30" s="248"/>
      <c r="Q30" s="238"/>
      <c r="R30" s="247"/>
      <c r="S30" s="238"/>
      <c r="T30" s="247"/>
      <c r="U30" s="238"/>
      <c r="V30" s="247"/>
      <c r="W30" s="238"/>
      <c r="X30" s="247"/>
      <c r="Y30" s="238"/>
      <c r="Z30" s="247"/>
      <c r="AA30" s="238"/>
    </row>
    <row r="31" spans="1:27" ht="20.25" customHeight="1">
      <c r="A31" s="251" t="s">
        <v>118</v>
      </c>
      <c r="C31" s="158"/>
      <c r="E31" s="258">
        <v>0</v>
      </c>
      <c r="F31" s="253"/>
      <c r="G31" s="258">
        <v>0</v>
      </c>
      <c r="H31" s="249"/>
      <c r="I31" s="258">
        <v>0</v>
      </c>
      <c r="J31" s="249"/>
      <c r="K31" s="258">
        <v>0</v>
      </c>
      <c r="L31" s="254"/>
      <c r="M31" s="258">
        <v>0</v>
      </c>
      <c r="N31" s="253"/>
      <c r="O31" s="258">
        <v>29330</v>
      </c>
      <c r="P31" s="253"/>
      <c r="Q31" s="258">
        <v>-21065</v>
      </c>
      <c r="R31" s="255"/>
      <c r="S31" s="258">
        <v>0</v>
      </c>
      <c r="T31" s="255"/>
      <c r="U31" s="258">
        <v>-21065</v>
      </c>
      <c r="V31" s="255"/>
      <c r="W31" s="258">
        <f>W29</f>
        <v>8265</v>
      </c>
      <c r="X31" s="255"/>
      <c r="Y31" s="258">
        <v>811</v>
      </c>
      <c r="Z31" s="255">
        <v>0</v>
      </c>
      <c r="AA31" s="258">
        <f>W31+Y31</f>
        <v>9076</v>
      </c>
    </row>
    <row r="32" spans="1:27" ht="20.25" customHeight="1">
      <c r="A32" s="251"/>
      <c r="C32" s="158"/>
      <c r="E32" s="238"/>
      <c r="F32" s="248"/>
      <c r="G32" s="238"/>
      <c r="H32" s="249"/>
      <c r="I32" s="238"/>
      <c r="J32" s="249"/>
      <c r="K32" s="238"/>
      <c r="L32" s="250"/>
      <c r="M32" s="238"/>
      <c r="N32" s="248"/>
      <c r="O32" s="238"/>
      <c r="P32" s="248"/>
      <c r="Q32" s="238"/>
      <c r="R32" s="247"/>
      <c r="S32" s="238"/>
      <c r="T32" s="247"/>
      <c r="U32" s="238"/>
      <c r="V32" s="247"/>
      <c r="W32" s="238"/>
      <c r="X32" s="247"/>
      <c r="Y32" s="238"/>
      <c r="Z32" s="247"/>
      <c r="AA32" s="238"/>
    </row>
    <row r="33" spans="1:27" ht="20.25" customHeight="1" thickBot="1">
      <c r="A33" s="157" t="s">
        <v>197</v>
      </c>
      <c r="C33" s="246"/>
      <c r="E33" s="259">
        <f>E24+E31</f>
        <v>411864</v>
      </c>
      <c r="F33" s="253"/>
      <c r="G33" s="259">
        <f>G24+G31</f>
        <v>346492</v>
      </c>
      <c r="H33" s="249"/>
      <c r="I33" s="259">
        <f>I24+I31</f>
        <v>0</v>
      </c>
      <c r="J33" s="249"/>
      <c r="K33" s="259">
        <f>K24+K31</f>
        <v>31773</v>
      </c>
      <c r="L33" s="254"/>
      <c r="M33" s="259">
        <f>M24+M31</f>
        <v>0</v>
      </c>
      <c r="N33" s="253"/>
      <c r="O33" s="259">
        <f>O24+O31</f>
        <v>160821</v>
      </c>
      <c r="P33" s="253"/>
      <c r="Q33" s="259">
        <f>Q24+Q31</f>
        <v>-59783</v>
      </c>
      <c r="R33" s="255"/>
      <c r="S33" s="259">
        <f>S24+S31</f>
        <v>24835</v>
      </c>
      <c r="T33" s="255"/>
      <c r="U33" s="259">
        <f>U24+U31</f>
        <v>-34948</v>
      </c>
      <c r="V33" s="255"/>
      <c r="W33" s="259">
        <f>W24+W31</f>
        <v>916002</v>
      </c>
      <c r="X33" s="255"/>
      <c r="Y33" s="259">
        <f>Y24+Y31</f>
        <v>31162</v>
      </c>
      <c r="Z33" s="255">
        <v>0</v>
      </c>
      <c r="AA33" s="259">
        <f>AA24+AA31</f>
        <v>947164</v>
      </c>
    </row>
    <row r="34" spans="1:27" ht="13.9" thickTop="1"/>
    <row r="86" spans="6:14" ht="18.75" customHeight="1">
      <c r="F86" s="219">
        <v>24</v>
      </c>
    </row>
    <row r="91" spans="6:14" ht="18.75" customHeight="1">
      <c r="N91" s="230" t="s">
        <v>82</v>
      </c>
    </row>
    <row r="92" spans="6:14" ht="18.75" customHeight="1">
      <c r="H92" s="230" t="s">
        <v>0</v>
      </c>
      <c r="J92" s="230" t="s">
        <v>0</v>
      </c>
    </row>
  </sheetData>
  <mergeCells count="4">
    <mergeCell ref="K5:O5"/>
    <mergeCell ref="E4:W4"/>
    <mergeCell ref="Q5:U5"/>
    <mergeCell ref="E9:AA9"/>
  </mergeCells>
  <pageMargins left="0.70866141732283472" right="0.70866141732283472" top="0.74803149606299213" bottom="0.74803149606299213" header="0.31496062992125984" footer="0.31496062992125984"/>
  <pageSetup paperSize="9" scale="54" firstPageNumber="7" orientation="landscape" useFirstPageNumber="1" r:id="rId1"/>
  <headerFooter>
    <oddFooter xml:space="preserve">&amp;LThe accompanying notes are an intergral part of these financial statements.
&amp;R&amp;P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9BCA3-6043-4D23-8F34-5C5E34A7573F}">
  <sheetPr>
    <pageSetUpPr fitToPage="1"/>
  </sheetPr>
  <dimension ref="A1:P106"/>
  <sheetViews>
    <sheetView view="pageBreakPreview" zoomScale="60" zoomScaleNormal="70" workbookViewId="0">
      <selection activeCell="K21" sqref="K21"/>
    </sheetView>
  </sheetViews>
  <sheetFormatPr defaultColWidth="9.1328125" defaultRowHeight="13.5"/>
  <cols>
    <col min="1" max="1" width="1.796875" style="260" customWidth="1"/>
    <col min="2" max="2" width="39.1328125" style="260" customWidth="1"/>
    <col min="3" max="3" width="0.86328125" style="260" customWidth="1"/>
    <col min="4" max="4" width="21" style="260" bestFit="1" customWidth="1"/>
    <col min="5" max="5" width="0.86328125" style="260" customWidth="1"/>
    <col min="6" max="6" width="13.796875" style="295" customWidth="1"/>
    <col min="7" max="7" width="0.86328125" style="296" customWidth="1"/>
    <col min="8" max="8" width="17.1328125" style="295" customWidth="1"/>
    <col min="9" max="9" width="0.86328125" style="296" customWidth="1"/>
    <col min="10" max="10" width="15.796875" style="260" bestFit="1" customWidth="1"/>
    <col min="11" max="11" width="0.86328125" style="260" customWidth="1"/>
    <col min="12" max="12" width="15.796875" style="295" bestFit="1" customWidth="1"/>
    <col min="13" max="13" width="0.86328125" style="260" customWidth="1"/>
    <col min="14" max="14" width="13.796875" style="295" customWidth="1"/>
    <col min="15" max="15" width="0.86328125" style="260" customWidth="1"/>
    <col min="16" max="16" width="13.796875" style="295" customWidth="1"/>
    <col min="17" max="16384" width="9.1328125" style="260"/>
  </cols>
  <sheetData>
    <row r="1" spans="1:16" ht="20.25" customHeight="1">
      <c r="A1" s="81" t="s">
        <v>1</v>
      </c>
      <c r="B1" s="219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2" t="s">
        <v>63</v>
      </c>
    </row>
    <row r="2" spans="1:16" ht="20.25" customHeight="1">
      <c r="A2" s="87" t="s">
        <v>2</v>
      </c>
      <c r="B2" s="219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85"/>
    </row>
    <row r="3" spans="1:16" ht="20.25" customHeight="1">
      <c r="A3" s="88" t="s">
        <v>208</v>
      </c>
      <c r="B3" s="219"/>
      <c r="D3" s="261"/>
      <c r="E3" s="261"/>
      <c r="F3" s="261"/>
      <c r="G3" s="263"/>
      <c r="H3" s="261"/>
      <c r="I3" s="263"/>
      <c r="J3" s="261"/>
      <c r="K3" s="261"/>
      <c r="L3" s="261"/>
      <c r="M3" s="261"/>
      <c r="N3" s="261"/>
      <c r="O3" s="261"/>
      <c r="P3" s="85"/>
    </row>
    <row r="4" spans="1:16" ht="20.25" customHeight="1">
      <c r="A4" s="261"/>
      <c r="D4" s="264"/>
      <c r="E4" s="261"/>
      <c r="F4" s="265"/>
      <c r="G4" s="265"/>
      <c r="H4" s="265"/>
      <c r="I4" s="265"/>
      <c r="J4" s="330" t="s">
        <v>64</v>
      </c>
      <c r="K4" s="330"/>
      <c r="L4" s="330"/>
      <c r="M4" s="330"/>
      <c r="N4" s="330"/>
      <c r="O4" s="261"/>
      <c r="P4" s="266"/>
    </row>
    <row r="5" spans="1:16" ht="20.25" customHeight="1">
      <c r="A5" s="261"/>
      <c r="D5" s="101" t="s">
        <v>35</v>
      </c>
      <c r="E5" s="261"/>
      <c r="F5" s="101" t="s">
        <v>83</v>
      </c>
      <c r="G5" s="267"/>
      <c r="H5" s="264"/>
      <c r="I5" s="267"/>
      <c r="J5" s="101" t="s">
        <v>84</v>
      </c>
      <c r="K5" s="265"/>
      <c r="L5" s="101" t="s">
        <v>84</v>
      </c>
      <c r="M5" s="261"/>
      <c r="N5" s="265"/>
      <c r="O5" s="261"/>
      <c r="P5" s="265"/>
    </row>
    <row r="6" spans="1:16" s="269" customFormat="1" ht="20.25" customHeight="1">
      <c r="A6" s="268" t="s">
        <v>216</v>
      </c>
      <c r="C6" s="260"/>
      <c r="D6" s="127" t="s">
        <v>76</v>
      </c>
      <c r="E6" s="270"/>
      <c r="F6" s="127" t="s">
        <v>76</v>
      </c>
      <c r="G6" s="271"/>
      <c r="H6" s="127" t="s">
        <v>85</v>
      </c>
      <c r="I6" s="271"/>
      <c r="J6" s="127" t="s">
        <v>86</v>
      </c>
      <c r="K6" s="271"/>
      <c r="L6" s="127" t="s">
        <v>87</v>
      </c>
      <c r="M6" s="270"/>
      <c r="N6" s="127" t="s">
        <v>40</v>
      </c>
      <c r="O6" s="270"/>
      <c r="P6" s="127" t="s">
        <v>88</v>
      </c>
    </row>
    <row r="7" spans="1:16" ht="20.25" customHeight="1">
      <c r="A7" s="129"/>
      <c r="B7" s="272"/>
      <c r="D7" s="331" t="s">
        <v>214</v>
      </c>
      <c r="E7" s="331"/>
      <c r="F7" s="331"/>
      <c r="G7" s="331"/>
      <c r="H7" s="331"/>
      <c r="I7" s="331"/>
      <c r="J7" s="331"/>
      <c r="K7" s="331"/>
      <c r="L7" s="331"/>
      <c r="M7" s="331"/>
      <c r="N7" s="331"/>
      <c r="O7" s="331"/>
      <c r="P7" s="331"/>
    </row>
    <row r="8" spans="1:16" ht="20.25" customHeight="1">
      <c r="A8" s="98" t="s">
        <v>108</v>
      </c>
      <c r="D8" s="273">
        <v>411864</v>
      </c>
      <c r="F8" s="273">
        <v>346492</v>
      </c>
      <c r="G8" s="138"/>
      <c r="H8" s="273">
        <v>0</v>
      </c>
      <c r="I8" s="138"/>
      <c r="J8" s="273">
        <v>31255</v>
      </c>
      <c r="L8" s="273">
        <v>0</v>
      </c>
      <c r="N8" s="273">
        <v>113467</v>
      </c>
      <c r="P8" s="273">
        <v>903078</v>
      </c>
    </row>
    <row r="9" spans="1:16" ht="20.25" customHeight="1">
      <c r="A9" s="274" t="s">
        <v>201</v>
      </c>
      <c r="D9" s="112"/>
      <c r="E9" s="273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273"/>
    </row>
    <row r="10" spans="1:16" ht="20.25" customHeight="1">
      <c r="A10" s="86" t="s">
        <v>39</v>
      </c>
      <c r="D10" s="138">
        <v>0</v>
      </c>
      <c r="E10" s="273"/>
      <c r="F10" s="138">
        <v>0</v>
      </c>
      <c r="G10" s="112"/>
      <c r="H10" s="138">
        <v>0</v>
      </c>
      <c r="I10" s="112"/>
      <c r="J10" s="112">
        <v>518</v>
      </c>
      <c r="K10" s="112"/>
      <c r="L10" s="138">
        <v>0</v>
      </c>
      <c r="M10" s="112"/>
      <c r="N10" s="112">
        <v>-518</v>
      </c>
      <c r="O10" s="112"/>
      <c r="P10" s="275">
        <v>0</v>
      </c>
    </row>
    <row r="11" spans="1:16" ht="20.25" customHeight="1">
      <c r="A11" s="82" t="s">
        <v>113</v>
      </c>
      <c r="D11" s="276">
        <v>0</v>
      </c>
      <c r="E11" s="277"/>
      <c r="F11" s="276">
        <v>0</v>
      </c>
      <c r="G11" s="278"/>
      <c r="H11" s="276">
        <v>0</v>
      </c>
      <c r="I11" s="279"/>
      <c r="J11" s="276">
        <v>0</v>
      </c>
      <c r="K11" s="280"/>
      <c r="L11" s="276">
        <v>0</v>
      </c>
      <c r="M11" s="277"/>
      <c r="N11" s="276">
        <v>5191</v>
      </c>
      <c r="O11" s="277"/>
      <c r="P11" s="276">
        <v>5191</v>
      </c>
    </row>
    <row r="12" spans="1:16" ht="20.25" customHeight="1">
      <c r="A12" s="98" t="s">
        <v>200</v>
      </c>
      <c r="D12" s="281">
        <v>0</v>
      </c>
      <c r="E12" s="282">
        <v>0</v>
      </c>
      <c r="F12" s="281">
        <v>0</v>
      </c>
      <c r="G12" s="282">
        <v>0</v>
      </c>
      <c r="H12" s="281">
        <v>0</v>
      </c>
      <c r="I12" s="282">
        <v>0</v>
      </c>
      <c r="J12" s="281">
        <v>518</v>
      </c>
      <c r="K12" s="282">
        <v>0</v>
      </c>
      <c r="L12" s="281">
        <v>0</v>
      </c>
      <c r="M12" s="282">
        <v>0</v>
      </c>
      <c r="N12" s="281">
        <v>4673</v>
      </c>
      <c r="O12" s="282">
        <v>5191</v>
      </c>
      <c r="P12" s="281">
        <v>5191</v>
      </c>
    </row>
    <row r="13" spans="1:16" ht="20.25" hidden="1" customHeight="1">
      <c r="A13" s="98"/>
      <c r="D13" s="283"/>
      <c r="E13" s="284"/>
      <c r="F13" s="283"/>
      <c r="G13" s="279"/>
      <c r="H13" s="283"/>
      <c r="I13" s="279"/>
      <c r="J13" s="283"/>
      <c r="K13" s="285"/>
      <c r="L13" s="283"/>
      <c r="M13" s="284"/>
      <c r="N13" s="283"/>
      <c r="O13" s="284"/>
      <c r="P13" s="283"/>
    </row>
    <row r="14" spans="1:16" ht="10.050000000000001" hidden="1" customHeight="1">
      <c r="A14" s="98"/>
      <c r="D14" s="286"/>
      <c r="E14" s="284"/>
      <c r="F14" s="286"/>
      <c r="G14" s="287"/>
      <c r="H14" s="286"/>
      <c r="I14" s="287"/>
      <c r="J14" s="286"/>
      <c r="K14" s="285"/>
      <c r="L14" s="286"/>
      <c r="M14" s="284"/>
      <c r="N14" s="286"/>
      <c r="O14" s="284"/>
      <c r="P14" s="286"/>
    </row>
    <row r="15" spans="1:16" ht="20.25" hidden="1" customHeight="1">
      <c r="A15" s="274"/>
      <c r="D15" s="288"/>
      <c r="E15" s="286"/>
      <c r="F15" s="288"/>
      <c r="G15" s="196"/>
      <c r="H15" s="288"/>
      <c r="I15" s="196"/>
      <c r="J15" s="196"/>
      <c r="K15" s="196"/>
      <c r="L15" s="288"/>
      <c r="M15" s="196"/>
      <c r="N15" s="196"/>
      <c r="O15" s="196"/>
      <c r="P15" s="283"/>
    </row>
    <row r="16" spans="1:16" ht="20.25" customHeight="1" thickBot="1">
      <c r="A16" s="98" t="s">
        <v>196</v>
      </c>
      <c r="D16" s="289">
        <v>411864</v>
      </c>
      <c r="E16" s="284"/>
      <c r="F16" s="289">
        <v>346492</v>
      </c>
      <c r="G16" s="287"/>
      <c r="H16" s="289">
        <v>0</v>
      </c>
      <c r="I16" s="287"/>
      <c r="J16" s="289">
        <v>31773</v>
      </c>
      <c r="K16" s="285"/>
      <c r="L16" s="289">
        <v>0</v>
      </c>
      <c r="M16" s="284"/>
      <c r="N16" s="289">
        <v>118140</v>
      </c>
      <c r="O16" s="284"/>
      <c r="P16" s="289">
        <v>908269</v>
      </c>
    </row>
    <row r="17" spans="1:16" ht="10.050000000000001" customHeight="1" thickTop="1">
      <c r="A17" s="98"/>
      <c r="D17" s="273"/>
      <c r="E17" s="277"/>
      <c r="F17" s="273"/>
      <c r="G17" s="287"/>
      <c r="H17" s="273"/>
      <c r="I17" s="287"/>
      <c r="J17" s="273"/>
      <c r="K17" s="280"/>
      <c r="L17" s="273"/>
      <c r="M17" s="277"/>
      <c r="N17" s="273"/>
      <c r="O17" s="277"/>
      <c r="P17" s="273"/>
    </row>
    <row r="18" spans="1:16" ht="20.25" customHeight="1">
      <c r="A18" s="98" t="s">
        <v>195</v>
      </c>
      <c r="D18" s="286">
        <v>411864</v>
      </c>
      <c r="E18" s="290"/>
      <c r="F18" s="286">
        <v>346492</v>
      </c>
      <c r="G18" s="288"/>
      <c r="H18" s="286">
        <v>0</v>
      </c>
      <c r="I18" s="288"/>
      <c r="J18" s="286">
        <v>31773</v>
      </c>
      <c r="K18" s="291"/>
      <c r="L18" s="286">
        <v>0</v>
      </c>
      <c r="M18" s="291"/>
      <c r="N18" s="286">
        <v>54024</v>
      </c>
      <c r="O18" s="291"/>
      <c r="P18" s="286">
        <v>844153</v>
      </c>
    </row>
    <row r="19" spans="1:16" ht="20.25" customHeight="1">
      <c r="A19" s="274" t="s">
        <v>117</v>
      </c>
      <c r="D19" s="273"/>
      <c r="E19" s="273"/>
      <c r="F19" s="273"/>
      <c r="G19" s="112"/>
      <c r="H19" s="273"/>
      <c r="I19" s="112"/>
      <c r="J19" s="273"/>
      <c r="K19" s="112"/>
      <c r="L19" s="273"/>
      <c r="M19" s="112"/>
      <c r="N19" s="273"/>
      <c r="O19" s="112"/>
      <c r="P19" s="273"/>
    </row>
    <row r="20" spans="1:16" ht="20.25" hidden="1" customHeight="1">
      <c r="A20" s="82"/>
      <c r="D20" s="138"/>
      <c r="F20" s="138"/>
      <c r="G20" s="138"/>
      <c r="H20" s="138"/>
      <c r="I20" s="138"/>
      <c r="J20" s="138"/>
      <c r="K20" s="292"/>
      <c r="L20" s="138"/>
      <c r="M20" s="292"/>
      <c r="N20" s="138"/>
      <c r="O20" s="292"/>
      <c r="P20" s="138"/>
    </row>
    <row r="21" spans="1:16" ht="10.050000000000001" hidden="1" customHeight="1">
      <c r="A21" s="82"/>
      <c r="D21" s="273"/>
      <c r="E21" s="273"/>
      <c r="F21" s="273"/>
      <c r="G21" s="112"/>
      <c r="H21" s="273"/>
      <c r="I21" s="112"/>
      <c r="J21" s="273"/>
      <c r="K21" s="112"/>
      <c r="L21" s="273"/>
      <c r="M21" s="112"/>
      <c r="N21" s="273"/>
      <c r="O21" s="292"/>
      <c r="P21" s="273"/>
    </row>
    <row r="22" spans="1:16" ht="20.25" customHeight="1">
      <c r="A22" s="82" t="s">
        <v>113</v>
      </c>
      <c r="D22" s="276">
        <v>0</v>
      </c>
      <c r="F22" s="276">
        <v>0</v>
      </c>
      <c r="G22" s="293">
        <v>0</v>
      </c>
      <c r="H22" s="276">
        <v>0</v>
      </c>
      <c r="I22" s="293">
        <v>0</v>
      </c>
      <c r="J22" s="276">
        <v>0</v>
      </c>
      <c r="K22" s="293">
        <v>0</v>
      </c>
      <c r="L22" s="276">
        <v>0</v>
      </c>
      <c r="M22" s="293">
        <v>0</v>
      </c>
      <c r="N22" s="276">
        <v>12460</v>
      </c>
      <c r="O22" s="293">
        <v>0</v>
      </c>
      <c r="P22" s="276">
        <f>SUM(F22:O22)</f>
        <v>12460</v>
      </c>
    </row>
    <row r="23" spans="1:16" ht="20.25" hidden="1" customHeight="1">
      <c r="A23" s="82"/>
      <c r="D23" s="276"/>
      <c r="F23" s="276"/>
      <c r="G23" s="293"/>
      <c r="H23" s="276"/>
      <c r="I23" s="293"/>
      <c r="J23" s="276"/>
      <c r="K23" s="293"/>
      <c r="L23" s="276"/>
      <c r="M23" s="293"/>
      <c r="N23" s="276"/>
      <c r="O23" s="293"/>
      <c r="P23" s="276"/>
    </row>
    <row r="24" spans="1:16" ht="20.25" hidden="1" customHeight="1">
      <c r="A24" s="98"/>
      <c r="D24" s="275"/>
      <c r="E24" s="277"/>
      <c r="F24" s="275"/>
      <c r="G24" s="293"/>
      <c r="H24" s="275"/>
      <c r="I24" s="293"/>
      <c r="J24" s="275"/>
      <c r="K24" s="293"/>
      <c r="L24" s="275"/>
      <c r="M24" s="293"/>
      <c r="N24" s="275"/>
      <c r="O24" s="293"/>
      <c r="P24" s="275"/>
    </row>
    <row r="25" spans="1:16" ht="10.050000000000001" hidden="1" customHeight="1">
      <c r="A25" s="98"/>
      <c r="D25" s="273"/>
      <c r="E25" s="273"/>
      <c r="F25" s="273"/>
      <c r="G25" s="273"/>
      <c r="H25" s="273"/>
      <c r="I25" s="273"/>
      <c r="J25" s="273"/>
      <c r="K25" s="273"/>
      <c r="L25" s="273"/>
      <c r="M25" s="273"/>
      <c r="N25" s="273"/>
      <c r="O25" s="273"/>
      <c r="P25" s="273"/>
    </row>
    <row r="26" spans="1:16" ht="20.25" customHeight="1">
      <c r="A26" s="274" t="s">
        <v>200</v>
      </c>
      <c r="D26" s="288">
        <v>0</v>
      </c>
      <c r="E26" s="286"/>
      <c r="F26" s="288">
        <v>0</v>
      </c>
      <c r="G26" s="288">
        <v>0</v>
      </c>
      <c r="H26" s="288">
        <v>0</v>
      </c>
      <c r="I26" s="288">
        <v>0</v>
      </c>
      <c r="J26" s="288">
        <v>0</v>
      </c>
      <c r="K26" s="288">
        <v>0</v>
      </c>
      <c r="L26" s="288">
        <v>0</v>
      </c>
      <c r="M26" s="288">
        <v>0</v>
      </c>
      <c r="N26" s="196">
        <v>12460</v>
      </c>
      <c r="O26" s="196">
        <v>12460</v>
      </c>
      <c r="P26" s="196">
        <v>12460</v>
      </c>
    </row>
    <row r="27" spans="1:16" ht="20.25" customHeight="1" thickBot="1">
      <c r="A27" s="98" t="s">
        <v>197</v>
      </c>
      <c r="D27" s="294">
        <v>411864</v>
      </c>
      <c r="E27" s="284"/>
      <c r="F27" s="294">
        <v>346492</v>
      </c>
      <c r="G27" s="286">
        <v>0</v>
      </c>
      <c r="H27" s="294">
        <v>0</v>
      </c>
      <c r="I27" s="286">
        <v>0</v>
      </c>
      <c r="J27" s="294">
        <v>31773</v>
      </c>
      <c r="K27" s="286">
        <v>0</v>
      </c>
      <c r="L27" s="294">
        <v>0</v>
      </c>
      <c r="M27" s="286">
        <v>0</v>
      </c>
      <c r="N27" s="294">
        <v>66484</v>
      </c>
      <c r="O27" s="286">
        <v>0</v>
      </c>
      <c r="P27" s="294">
        <v>856613</v>
      </c>
    </row>
    <row r="30" spans="1:16" ht="19.5" customHeight="1">
      <c r="K30" s="295"/>
      <c r="M30" s="295"/>
      <c r="O30" s="295"/>
    </row>
    <row r="93" spans="7:9" ht="19.5" customHeight="1">
      <c r="G93" s="296">
        <v>223729</v>
      </c>
      <c r="I93" s="296">
        <v>223729</v>
      </c>
    </row>
    <row r="101" spans="5:13" ht="19.5" customHeight="1">
      <c r="E101" s="260">
        <v>24</v>
      </c>
    </row>
    <row r="106" spans="5:13" ht="19.5" customHeight="1">
      <c r="M106" s="260">
        <v>40850</v>
      </c>
    </row>
  </sheetData>
  <mergeCells count="2">
    <mergeCell ref="J4:N4"/>
    <mergeCell ref="D7:P7"/>
  </mergeCells>
  <pageMargins left="0.70866141732283472" right="0.70866141732283472" top="0.74803149606299213" bottom="0.74803149606299213" header="0.31496062992125984" footer="0.31496062992125984"/>
  <pageSetup paperSize="9" scale="82" firstPageNumber="8" orientation="landscape" useFirstPageNumber="1" r:id="rId1"/>
  <headerFooter>
    <oddFooter xml:space="preserve">&amp;LThe accompanying notes are an intergral part of these financial statements.
&amp;R&amp;P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5F36B-8859-4D1C-AA59-B7910FCC12FE}">
  <sheetPr>
    <pageSetUpPr fitToPage="1"/>
  </sheetPr>
  <dimension ref="A1:L40"/>
  <sheetViews>
    <sheetView view="pageBreakPreview" zoomScale="80" zoomScaleNormal="90" zoomScaleSheetLayoutView="80" workbookViewId="0">
      <selection activeCell="K21" sqref="K21"/>
    </sheetView>
  </sheetViews>
  <sheetFormatPr defaultColWidth="8.1328125" defaultRowHeight="14.25"/>
  <cols>
    <col min="1" max="1" width="1.796875" style="27" customWidth="1"/>
    <col min="2" max="4" width="1.19921875" style="27" customWidth="1"/>
    <col min="5" max="5" width="51.19921875" style="27" customWidth="1"/>
    <col min="6" max="6" width="10.796875" style="27" customWidth="1"/>
    <col min="7" max="7" width="0.86328125" style="27" customWidth="1"/>
    <col min="8" max="8" width="10.796875" style="27" customWidth="1"/>
    <col min="9" max="9" width="0.86328125" style="41" customWidth="1"/>
    <col min="10" max="10" width="10.796875" style="27" customWidth="1"/>
    <col min="11" max="11" width="0.86328125" style="27" customWidth="1"/>
    <col min="12" max="12" width="10.796875" style="27" customWidth="1"/>
    <col min="13" max="16384" width="8.1328125" style="27"/>
  </cols>
  <sheetData>
    <row r="1" spans="1:12" ht="20.25" customHeight="1">
      <c r="A1" s="7" t="s">
        <v>1</v>
      </c>
      <c r="L1" s="40" t="s">
        <v>63</v>
      </c>
    </row>
    <row r="2" spans="1:12" ht="20.25" customHeight="1">
      <c r="A2" s="11" t="s">
        <v>2</v>
      </c>
      <c r="L2" s="2"/>
    </row>
    <row r="3" spans="1:12" s="41" customFormat="1" ht="20.25" customHeight="1">
      <c r="A3" s="12" t="s">
        <v>208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3"/>
    </row>
    <row r="4" spans="1:12" ht="20.25" customHeight="1">
      <c r="F4" s="332" t="s">
        <v>215</v>
      </c>
      <c r="G4" s="332"/>
      <c r="H4" s="332"/>
      <c r="I4" s="58"/>
      <c r="J4" s="332" t="s">
        <v>216</v>
      </c>
      <c r="K4" s="332"/>
      <c r="L4" s="332"/>
    </row>
    <row r="5" spans="1:12" ht="20.25" customHeight="1">
      <c r="F5" s="6">
        <v>2022</v>
      </c>
      <c r="G5" s="6"/>
      <c r="H5" s="6">
        <v>2021</v>
      </c>
      <c r="I5" s="6"/>
      <c r="J5" s="6">
        <v>2022</v>
      </c>
      <c r="K5" s="6"/>
      <c r="L5" s="6">
        <v>2021</v>
      </c>
    </row>
    <row r="6" spans="1:12" ht="20.25" customHeight="1">
      <c r="F6" s="333" t="s">
        <v>214</v>
      </c>
      <c r="G6" s="333"/>
      <c r="H6" s="333"/>
      <c r="I6" s="333"/>
      <c r="J6" s="333"/>
      <c r="K6" s="333"/>
      <c r="L6" s="333"/>
    </row>
    <row r="7" spans="1:12" ht="20.25" customHeight="1">
      <c r="A7" s="43" t="s">
        <v>89</v>
      </c>
      <c r="B7" s="25"/>
      <c r="C7" s="44"/>
      <c r="D7" s="25"/>
      <c r="E7" s="26"/>
      <c r="F7" s="28"/>
      <c r="G7" s="26"/>
      <c r="H7" s="29"/>
      <c r="I7" s="26"/>
      <c r="J7" s="29"/>
      <c r="K7" s="26"/>
      <c r="L7" s="5"/>
    </row>
    <row r="8" spans="1:12" ht="20.25" customHeight="1">
      <c r="A8" s="27" t="s">
        <v>152</v>
      </c>
      <c r="B8" s="25"/>
      <c r="C8" s="44"/>
      <c r="D8" s="25"/>
      <c r="E8" s="26"/>
      <c r="F8" s="5">
        <v>34639</v>
      </c>
      <c r="G8" s="26"/>
      <c r="H8" s="5">
        <v>16614</v>
      </c>
      <c r="I8" s="26"/>
      <c r="J8" s="5">
        <v>12460</v>
      </c>
      <c r="K8" s="26"/>
      <c r="L8" s="5">
        <v>5191</v>
      </c>
    </row>
    <row r="9" spans="1:12" ht="20.25" customHeight="1">
      <c r="A9" s="18" t="s">
        <v>123</v>
      </c>
      <c r="B9" s="17"/>
      <c r="C9" s="45"/>
      <c r="D9" s="46"/>
      <c r="E9" s="30"/>
      <c r="F9" s="5"/>
      <c r="G9" s="26"/>
      <c r="H9" s="47"/>
      <c r="I9" s="26"/>
      <c r="J9" s="47"/>
      <c r="K9" s="26"/>
      <c r="L9" s="5"/>
    </row>
    <row r="10" spans="1:12" ht="20.25" customHeight="1">
      <c r="A10" s="48" t="s">
        <v>132</v>
      </c>
      <c r="B10" s="17"/>
      <c r="C10" s="45"/>
      <c r="D10" s="46"/>
      <c r="E10" s="30"/>
      <c r="F10" s="5"/>
      <c r="G10" s="26"/>
      <c r="H10" s="47"/>
      <c r="I10" s="26"/>
      <c r="J10" s="47"/>
      <c r="K10" s="26"/>
      <c r="L10" s="5"/>
    </row>
    <row r="11" spans="1:12" ht="20.25" customHeight="1">
      <c r="A11" s="48"/>
      <c r="B11" s="17" t="s">
        <v>230</v>
      </c>
      <c r="C11" s="45"/>
      <c r="D11" s="46"/>
      <c r="E11" s="30"/>
      <c r="F11" s="5">
        <v>7370</v>
      </c>
      <c r="G11" s="26"/>
      <c r="H11" s="5">
        <v>-860</v>
      </c>
      <c r="I11" s="26"/>
      <c r="J11" s="5">
        <v>1195</v>
      </c>
      <c r="K11" s="26"/>
      <c r="L11" s="5">
        <v>797</v>
      </c>
    </row>
    <row r="12" spans="1:12" ht="20.25" customHeight="1">
      <c r="A12" s="49"/>
      <c r="B12" s="50" t="s">
        <v>126</v>
      </c>
      <c r="C12" s="50"/>
      <c r="D12" s="49"/>
      <c r="E12" s="26"/>
      <c r="F12" s="5">
        <v>0</v>
      </c>
      <c r="G12" s="26"/>
      <c r="H12" s="5">
        <v>289</v>
      </c>
      <c r="I12" s="26"/>
      <c r="J12" s="5">
        <v>0</v>
      </c>
      <c r="K12" s="26"/>
      <c r="L12" s="5">
        <v>0</v>
      </c>
    </row>
    <row r="13" spans="1:12" ht="20.25" customHeight="1">
      <c r="A13" s="49"/>
      <c r="B13" s="50" t="s">
        <v>127</v>
      </c>
      <c r="C13" s="51"/>
      <c r="D13" s="49"/>
      <c r="E13" s="26"/>
      <c r="F13" s="5">
        <v>31211</v>
      </c>
      <c r="G13" s="26"/>
      <c r="H13" s="5">
        <v>35444</v>
      </c>
      <c r="I13" s="26"/>
      <c r="J13" s="5">
        <v>23015</v>
      </c>
      <c r="K13" s="26"/>
      <c r="L13" s="5">
        <v>22909</v>
      </c>
    </row>
    <row r="14" spans="1:12" ht="20.25" hidden="1" customHeight="1">
      <c r="A14" s="25"/>
      <c r="B14" s="50" t="s">
        <v>193</v>
      </c>
      <c r="C14" s="51"/>
      <c r="D14" s="49"/>
      <c r="E14" s="26"/>
      <c r="F14" s="5">
        <v>0</v>
      </c>
      <c r="G14" s="26"/>
      <c r="H14" s="5">
        <v>0</v>
      </c>
      <c r="I14" s="26"/>
      <c r="J14" s="5">
        <v>0</v>
      </c>
      <c r="K14" s="26"/>
      <c r="L14" s="5">
        <v>0</v>
      </c>
    </row>
    <row r="15" spans="1:12" ht="20.25" customHeight="1">
      <c r="A15" s="49"/>
      <c r="B15" s="50" t="s">
        <v>90</v>
      </c>
      <c r="C15" s="51"/>
      <c r="D15" s="49"/>
      <c r="E15" s="26"/>
      <c r="F15" s="5">
        <v>1111</v>
      </c>
      <c r="G15" s="26"/>
      <c r="H15" s="5">
        <v>1122</v>
      </c>
      <c r="I15" s="26"/>
      <c r="J15" s="5">
        <v>848</v>
      </c>
      <c r="K15" s="26"/>
      <c r="L15" s="5">
        <v>884</v>
      </c>
    </row>
    <row r="16" spans="1:12" ht="20.25" hidden="1" customHeight="1">
      <c r="A16" s="49"/>
      <c r="B16" s="50" t="s">
        <v>174</v>
      </c>
      <c r="C16" s="51"/>
      <c r="D16" s="49"/>
      <c r="E16" s="26"/>
      <c r="F16" s="5"/>
      <c r="G16" s="26"/>
      <c r="H16" s="26">
        <v>0</v>
      </c>
      <c r="I16" s="26"/>
      <c r="J16" s="47"/>
      <c r="K16" s="26"/>
      <c r="L16" s="52">
        <v>0</v>
      </c>
    </row>
    <row r="17" spans="1:12" ht="20.25" hidden="1" customHeight="1">
      <c r="A17" s="49"/>
      <c r="B17" s="50" t="s">
        <v>175</v>
      </c>
      <c r="C17" s="51"/>
      <c r="D17" s="49"/>
      <c r="E17" s="26"/>
      <c r="F17" s="5"/>
      <c r="G17" s="26"/>
      <c r="H17" s="26">
        <v>0</v>
      </c>
      <c r="I17" s="26"/>
      <c r="J17" s="47"/>
      <c r="K17" s="26"/>
      <c r="L17" s="52">
        <v>0</v>
      </c>
    </row>
    <row r="18" spans="1:12" ht="20.25" customHeight="1">
      <c r="A18" s="49"/>
      <c r="B18" s="50" t="s">
        <v>58</v>
      </c>
      <c r="C18" s="51"/>
      <c r="D18" s="49"/>
      <c r="E18" s="26"/>
      <c r="F18" s="5">
        <v>-4934</v>
      </c>
      <c r="G18" s="26"/>
      <c r="H18" s="5">
        <v>-6077</v>
      </c>
      <c r="I18" s="26"/>
      <c r="J18" s="5">
        <v>0</v>
      </c>
      <c r="K18" s="26"/>
      <c r="L18" s="5">
        <v>0</v>
      </c>
    </row>
    <row r="19" spans="1:12" ht="20.25" customHeight="1">
      <c r="A19" s="49"/>
      <c r="B19" s="50" t="s">
        <v>176</v>
      </c>
      <c r="C19" s="51"/>
      <c r="D19" s="49"/>
      <c r="E19" s="26"/>
      <c r="F19" s="5">
        <v>-11</v>
      </c>
      <c r="G19" s="26"/>
      <c r="H19" s="5">
        <v>15</v>
      </c>
      <c r="I19" s="26"/>
      <c r="J19" s="5">
        <v>-2</v>
      </c>
      <c r="K19" s="26"/>
      <c r="L19" s="5">
        <v>15</v>
      </c>
    </row>
    <row r="20" spans="1:12" ht="20.25" customHeight="1">
      <c r="A20" s="49"/>
      <c r="B20" s="50" t="s">
        <v>177</v>
      </c>
      <c r="C20" s="51"/>
      <c r="D20" s="49"/>
      <c r="E20" s="26"/>
      <c r="F20" s="5">
        <v>1</v>
      </c>
      <c r="G20" s="26"/>
      <c r="H20" s="5">
        <v>-11</v>
      </c>
      <c r="I20" s="26"/>
      <c r="J20" s="5">
        <v>1</v>
      </c>
      <c r="K20" s="26"/>
      <c r="L20" s="5">
        <v>-11</v>
      </c>
    </row>
    <row r="21" spans="1:12" ht="20.25" customHeight="1">
      <c r="A21" s="49"/>
      <c r="B21" s="50" t="s">
        <v>194</v>
      </c>
      <c r="C21" s="51"/>
      <c r="D21" s="49"/>
      <c r="E21" s="26"/>
      <c r="F21" s="5">
        <v>-7507</v>
      </c>
      <c r="G21" s="26"/>
      <c r="H21" s="5">
        <v>-8168</v>
      </c>
      <c r="I21" s="26"/>
      <c r="J21" s="5">
        <v>-7507</v>
      </c>
      <c r="K21" s="26"/>
      <c r="L21" s="5">
        <v>-8168</v>
      </c>
    </row>
    <row r="22" spans="1:12" ht="20.25" customHeight="1">
      <c r="A22" s="49"/>
      <c r="B22" s="50" t="s">
        <v>91</v>
      </c>
      <c r="C22" s="51"/>
      <c r="D22" s="49"/>
      <c r="E22" s="26"/>
      <c r="F22" s="5">
        <v>0</v>
      </c>
      <c r="G22" s="26"/>
      <c r="H22" s="5">
        <v>0</v>
      </c>
      <c r="I22" s="26"/>
      <c r="J22" s="5">
        <v>-13296</v>
      </c>
      <c r="K22" s="26"/>
      <c r="L22" s="5">
        <v>0</v>
      </c>
    </row>
    <row r="23" spans="1:12" ht="20.25" customHeight="1">
      <c r="A23" s="49"/>
      <c r="B23" s="50" t="s">
        <v>92</v>
      </c>
      <c r="C23" s="51"/>
      <c r="D23" s="49"/>
      <c r="E23" s="26"/>
      <c r="F23" s="5">
        <v>-218</v>
      </c>
      <c r="G23" s="26"/>
      <c r="H23" s="5">
        <v>-252</v>
      </c>
      <c r="I23" s="26"/>
      <c r="J23" s="5">
        <v>-4708</v>
      </c>
      <c r="K23" s="26"/>
      <c r="L23" s="5">
        <v>-5169</v>
      </c>
    </row>
    <row r="24" spans="1:12" ht="20.25" customHeight="1">
      <c r="A24" s="49"/>
      <c r="B24" s="50" t="s">
        <v>93</v>
      </c>
      <c r="C24" s="51"/>
      <c r="D24" s="49"/>
      <c r="E24" s="26"/>
      <c r="F24" s="5">
        <v>12024</v>
      </c>
      <c r="G24" s="26"/>
      <c r="H24" s="5">
        <v>9806</v>
      </c>
      <c r="I24" s="26"/>
      <c r="J24" s="5">
        <v>5081</v>
      </c>
      <c r="K24" s="26"/>
      <c r="L24" s="5">
        <v>1700</v>
      </c>
    </row>
    <row r="25" spans="1:12" ht="20.25" customHeight="1">
      <c r="A25" s="53" t="s">
        <v>124</v>
      </c>
      <c r="B25" s="54"/>
      <c r="C25" s="51"/>
      <c r="D25" s="49"/>
      <c r="E25" s="26"/>
      <c r="F25" s="26"/>
      <c r="G25" s="26"/>
      <c r="H25" s="47"/>
      <c r="I25" s="26"/>
      <c r="J25" s="47"/>
      <c r="K25" s="26"/>
      <c r="L25" s="5"/>
    </row>
    <row r="26" spans="1:12" ht="20.25" customHeight="1">
      <c r="A26" s="49"/>
      <c r="B26" s="17" t="s">
        <v>145</v>
      </c>
      <c r="C26" s="51"/>
      <c r="D26" s="49"/>
      <c r="E26" s="26"/>
      <c r="F26" s="5">
        <v>9367</v>
      </c>
      <c r="G26" s="26"/>
      <c r="H26" s="5">
        <v>5271</v>
      </c>
      <c r="I26" s="26"/>
      <c r="J26" s="5">
        <v>8959</v>
      </c>
      <c r="K26" s="26"/>
      <c r="L26" s="5">
        <v>-24017</v>
      </c>
    </row>
    <row r="27" spans="1:12" ht="20.25" customHeight="1">
      <c r="A27" s="49"/>
      <c r="B27" s="50" t="s">
        <v>5</v>
      </c>
      <c r="C27" s="51"/>
      <c r="D27" s="49"/>
      <c r="E27" s="26"/>
      <c r="F27" s="5">
        <v>59286</v>
      </c>
      <c r="G27" s="26"/>
      <c r="H27" s="5">
        <v>-18973</v>
      </c>
      <c r="I27" s="26"/>
      <c r="J27" s="5">
        <v>0</v>
      </c>
      <c r="K27" s="26"/>
      <c r="L27" s="5">
        <v>0</v>
      </c>
    </row>
    <row r="28" spans="1:12" ht="20.25" customHeight="1">
      <c r="A28" s="49"/>
      <c r="B28" s="50" t="s">
        <v>19</v>
      </c>
      <c r="C28" s="51"/>
      <c r="D28" s="49"/>
      <c r="E28" s="26"/>
      <c r="F28" s="5">
        <v>67166</v>
      </c>
      <c r="G28" s="26"/>
      <c r="H28" s="5">
        <v>36268</v>
      </c>
      <c r="I28" s="26"/>
      <c r="J28" s="5">
        <v>-3454</v>
      </c>
      <c r="K28" s="26"/>
      <c r="L28" s="5">
        <v>-5529</v>
      </c>
    </row>
    <row r="29" spans="1:12" ht="20.25" customHeight="1">
      <c r="A29" s="49"/>
      <c r="B29" s="50" t="s">
        <v>7</v>
      </c>
      <c r="C29" s="51"/>
      <c r="D29" s="49"/>
      <c r="E29" s="26"/>
      <c r="F29" s="5">
        <v>-241</v>
      </c>
      <c r="G29" s="26"/>
      <c r="H29" s="5">
        <v>3080</v>
      </c>
      <c r="I29" s="26"/>
      <c r="J29" s="5">
        <v>-56</v>
      </c>
      <c r="K29" s="26"/>
      <c r="L29" s="5">
        <v>854</v>
      </c>
    </row>
    <row r="30" spans="1:12" ht="20.25" hidden="1" customHeight="1">
      <c r="A30" s="49"/>
      <c r="B30" s="1" t="s">
        <v>9</v>
      </c>
      <c r="C30" s="51"/>
      <c r="D30" s="49"/>
      <c r="E30" s="26"/>
      <c r="F30" s="5">
        <v>0</v>
      </c>
      <c r="G30" s="26"/>
      <c r="H30" s="5">
        <v>0</v>
      </c>
      <c r="I30" s="26"/>
      <c r="J30" s="5">
        <v>0</v>
      </c>
      <c r="K30" s="26"/>
      <c r="L30" s="5">
        <v>0</v>
      </c>
    </row>
    <row r="31" spans="1:12" ht="20.25" customHeight="1">
      <c r="A31" s="49"/>
      <c r="B31" s="50" t="s">
        <v>14</v>
      </c>
      <c r="C31" s="51"/>
      <c r="D31" s="49"/>
      <c r="E31" s="26"/>
      <c r="F31" s="5">
        <v>-172</v>
      </c>
      <c r="G31" s="26"/>
      <c r="H31" s="5">
        <v>709</v>
      </c>
      <c r="I31" s="26"/>
      <c r="J31" s="5">
        <v>0</v>
      </c>
      <c r="K31" s="26"/>
      <c r="L31" s="5">
        <v>0</v>
      </c>
    </row>
    <row r="32" spans="1:12" ht="20.25" customHeight="1">
      <c r="A32" s="4" t="s">
        <v>173</v>
      </c>
      <c r="B32" s="54"/>
      <c r="C32" s="51"/>
      <c r="D32" s="49"/>
      <c r="E32" s="26"/>
      <c r="F32" s="5"/>
      <c r="G32" s="26"/>
      <c r="H32" s="47"/>
      <c r="I32" s="26"/>
      <c r="J32" s="47"/>
      <c r="K32" s="26"/>
      <c r="L32" s="5"/>
    </row>
    <row r="33" spans="1:12" ht="20.25" customHeight="1">
      <c r="A33" s="49"/>
      <c r="B33" s="17" t="s">
        <v>144</v>
      </c>
      <c r="C33" s="51"/>
      <c r="D33" s="49"/>
      <c r="E33" s="26"/>
      <c r="F33" s="5">
        <v>-80861</v>
      </c>
      <c r="G33" s="26"/>
      <c r="H33" s="5">
        <v>-34707</v>
      </c>
      <c r="I33" s="26"/>
      <c r="J33" s="5">
        <v>-23079</v>
      </c>
      <c r="K33" s="26"/>
      <c r="L33" s="5">
        <v>53637</v>
      </c>
    </row>
    <row r="34" spans="1:12" ht="20.25" customHeight="1">
      <c r="A34" s="49"/>
      <c r="B34" s="50" t="s">
        <v>25</v>
      </c>
      <c r="C34" s="51"/>
      <c r="D34" s="49"/>
      <c r="E34" s="26"/>
      <c r="F34" s="5">
        <v>-18752</v>
      </c>
      <c r="G34" s="26"/>
      <c r="H34" s="5">
        <v>18077</v>
      </c>
      <c r="I34" s="26"/>
      <c r="J34" s="5">
        <v>0</v>
      </c>
      <c r="K34" s="26"/>
      <c r="L34" s="5">
        <v>0</v>
      </c>
    </row>
    <row r="35" spans="1:12" ht="20.25" customHeight="1">
      <c r="A35" s="49"/>
      <c r="B35" s="50" t="s">
        <v>159</v>
      </c>
      <c r="C35" s="51"/>
      <c r="D35" s="49"/>
      <c r="E35" s="26"/>
      <c r="F35" s="22">
        <v>-3916</v>
      </c>
      <c r="G35" s="26"/>
      <c r="H35" s="22">
        <v>0</v>
      </c>
      <c r="I35" s="26"/>
      <c r="J35" s="22">
        <v>-3916</v>
      </c>
      <c r="K35" s="26"/>
      <c r="L35" s="22">
        <v>0</v>
      </c>
    </row>
    <row r="36" spans="1:12" ht="20.25" hidden="1" customHeight="1">
      <c r="A36" s="49"/>
      <c r="B36" s="50" t="s">
        <v>94</v>
      </c>
      <c r="C36" s="51"/>
      <c r="D36" s="49"/>
      <c r="E36" s="26"/>
      <c r="F36" s="22"/>
      <c r="G36" s="26"/>
      <c r="H36" s="55">
        <v>0</v>
      </c>
      <c r="I36" s="26"/>
      <c r="J36" s="56"/>
      <c r="K36" s="26"/>
      <c r="L36" s="57"/>
    </row>
    <row r="37" spans="1:12" ht="20.25" customHeight="1">
      <c r="A37" s="54" t="s">
        <v>178</v>
      </c>
      <c r="B37" s="49"/>
      <c r="C37" s="51"/>
      <c r="D37" s="49"/>
      <c r="E37" s="26"/>
      <c r="F37" s="30">
        <f>SUM(F8:F36)</f>
        <v>105563</v>
      </c>
      <c r="G37" s="30"/>
      <c r="H37" s="30">
        <f>SUM(H8:H36)</f>
        <v>57647</v>
      </c>
      <c r="I37" s="30"/>
      <c r="J37" s="30">
        <f>SUM(J8:J36)</f>
        <v>-4459</v>
      </c>
      <c r="K37" s="30"/>
      <c r="L37" s="30">
        <f>SUM(L8:L36)</f>
        <v>43093</v>
      </c>
    </row>
    <row r="38" spans="1:12" ht="20.25" customHeight="1">
      <c r="A38" s="49"/>
      <c r="B38" s="50" t="s">
        <v>95</v>
      </c>
      <c r="C38" s="51"/>
      <c r="D38" s="49"/>
      <c r="E38" s="26"/>
      <c r="F38" s="5">
        <v>-1705</v>
      </c>
      <c r="G38" s="26"/>
      <c r="H38" s="55">
        <v>-486</v>
      </c>
      <c r="I38" s="26"/>
      <c r="J38" s="56">
        <v>-244</v>
      </c>
      <c r="K38" s="26"/>
      <c r="L38" s="57">
        <v>-90</v>
      </c>
    </row>
    <row r="39" spans="1:12" ht="20.25" customHeight="1" thickBot="1">
      <c r="A39" s="54" t="s">
        <v>179</v>
      </c>
      <c r="B39" s="49"/>
      <c r="C39" s="51"/>
      <c r="D39" s="49"/>
      <c r="E39" s="26"/>
      <c r="F39" s="31">
        <f>F37+F38</f>
        <v>103858</v>
      </c>
      <c r="G39" s="30"/>
      <c r="H39" s="31">
        <f>H37+H38</f>
        <v>57161</v>
      </c>
      <c r="I39" s="30">
        <v>0</v>
      </c>
      <c r="J39" s="31">
        <f>J37+J38</f>
        <v>-4703</v>
      </c>
      <c r="K39" s="30"/>
      <c r="L39" s="31">
        <f>L37+L38</f>
        <v>43003</v>
      </c>
    </row>
    <row r="40" spans="1:12" ht="14.65" thickTop="1"/>
  </sheetData>
  <mergeCells count="3">
    <mergeCell ref="F4:H4"/>
    <mergeCell ref="J4:L4"/>
    <mergeCell ref="F6:L6"/>
  </mergeCells>
  <pageMargins left="0.70866141732283472" right="0.70866141732283472" top="0.74803149606299213" bottom="0.74803149606299213" header="0.31496062992125984" footer="0.31496062992125984"/>
  <pageSetup paperSize="9" scale="85" firstPageNumber="9" orientation="portrait" useFirstPageNumber="1" r:id="rId1"/>
  <headerFooter>
    <oddFooter xml:space="preserve">&amp;LThe accompanying notes are an intergral part of these financial statements.
&amp;R&amp;P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DD12A-664B-43C0-A7D3-00F77C253095}">
  <sheetPr>
    <pageSetUpPr fitToPage="1"/>
  </sheetPr>
  <dimension ref="A1:L55"/>
  <sheetViews>
    <sheetView view="pageBreakPreview" zoomScale="80" zoomScaleNormal="90" zoomScaleSheetLayoutView="80" workbookViewId="0">
      <selection activeCell="J24" sqref="J24"/>
    </sheetView>
  </sheetViews>
  <sheetFormatPr defaultColWidth="8.86328125" defaultRowHeight="14.25"/>
  <cols>
    <col min="1" max="1" width="1.796875" style="10" customWidth="1"/>
    <col min="2" max="2" width="3.53125" style="10" customWidth="1"/>
    <col min="3" max="4" width="8.86328125" style="10"/>
    <col min="5" max="5" width="41.19921875" style="10" customWidth="1"/>
    <col min="6" max="6" width="11.19921875" style="10" customWidth="1"/>
    <col min="7" max="7" width="0.86328125" style="10" customWidth="1"/>
    <col min="8" max="8" width="11.19921875" style="10" customWidth="1"/>
    <col min="9" max="9" width="0.86328125" style="16" customWidth="1"/>
    <col min="10" max="10" width="11.19921875" style="10" customWidth="1"/>
    <col min="11" max="11" width="0.86328125" style="10" customWidth="1"/>
    <col min="12" max="12" width="11.19921875" style="10" customWidth="1"/>
    <col min="13" max="16384" width="8.86328125" style="10"/>
  </cols>
  <sheetData>
    <row r="1" spans="1:12" ht="20.25" customHeight="1">
      <c r="A1" s="7" t="s">
        <v>1</v>
      </c>
      <c r="B1" s="38"/>
      <c r="C1" s="59"/>
      <c r="D1" s="32"/>
      <c r="E1" s="33"/>
      <c r="F1" s="34"/>
      <c r="G1" s="33"/>
      <c r="H1" s="60"/>
      <c r="I1" s="33"/>
      <c r="J1" s="60"/>
      <c r="K1" s="33"/>
      <c r="L1" s="9" t="s">
        <v>63</v>
      </c>
    </row>
    <row r="2" spans="1:12" ht="20.25" customHeight="1">
      <c r="A2" s="11" t="s">
        <v>2</v>
      </c>
      <c r="B2" s="38"/>
      <c r="C2" s="59"/>
      <c r="D2" s="32"/>
      <c r="E2" s="33"/>
      <c r="F2" s="34"/>
      <c r="G2" s="33"/>
      <c r="H2" s="60"/>
      <c r="I2" s="33"/>
      <c r="J2" s="60"/>
      <c r="K2" s="33"/>
      <c r="L2" s="24"/>
    </row>
    <row r="3" spans="1:12" s="16" customFormat="1" ht="20.25" customHeight="1">
      <c r="A3" s="12" t="s">
        <v>208</v>
      </c>
      <c r="B3" s="39"/>
      <c r="C3" s="61"/>
      <c r="D3" s="36"/>
      <c r="E3" s="33"/>
      <c r="F3" s="34"/>
      <c r="G3" s="33"/>
      <c r="H3" s="35"/>
      <c r="I3" s="33"/>
      <c r="J3" s="35"/>
      <c r="K3" s="33"/>
      <c r="L3" s="24"/>
    </row>
    <row r="4" spans="1:12" ht="20.25" customHeight="1">
      <c r="A4" s="32"/>
      <c r="B4" s="32"/>
      <c r="C4" s="59"/>
      <c r="D4" s="32"/>
      <c r="E4" s="33"/>
      <c r="F4" s="332" t="s">
        <v>215</v>
      </c>
      <c r="G4" s="332"/>
      <c r="H4" s="332"/>
      <c r="I4" s="58"/>
      <c r="J4" s="332" t="s">
        <v>216</v>
      </c>
      <c r="K4" s="332"/>
      <c r="L4" s="332"/>
    </row>
    <row r="5" spans="1:12" ht="20.25" customHeight="1">
      <c r="A5" s="32"/>
      <c r="B5" s="32"/>
      <c r="C5" s="59"/>
      <c r="D5" s="32"/>
      <c r="E5" s="33"/>
      <c r="F5" s="13">
        <v>2022</v>
      </c>
      <c r="G5" s="13"/>
      <c r="H5" s="13">
        <v>2021</v>
      </c>
      <c r="I5" s="13"/>
      <c r="J5" s="13">
        <v>2022</v>
      </c>
      <c r="K5" s="13"/>
      <c r="L5" s="13">
        <v>2021</v>
      </c>
    </row>
    <row r="6" spans="1:12" ht="20.25" customHeight="1">
      <c r="A6" s="32"/>
      <c r="B6" s="32"/>
      <c r="C6" s="59"/>
      <c r="D6" s="32"/>
      <c r="E6" s="33"/>
      <c r="F6" s="334" t="s">
        <v>214</v>
      </c>
      <c r="G6" s="334"/>
      <c r="H6" s="334"/>
      <c r="I6" s="334"/>
      <c r="J6" s="334"/>
      <c r="K6" s="334"/>
      <c r="L6" s="334"/>
    </row>
    <row r="7" spans="1:12" ht="20.25" customHeight="1">
      <c r="A7" s="15" t="s">
        <v>96</v>
      </c>
      <c r="B7" s="32"/>
      <c r="C7" s="59"/>
      <c r="D7" s="32"/>
      <c r="E7" s="33"/>
      <c r="F7" s="34"/>
      <c r="G7" s="33"/>
      <c r="H7" s="62"/>
      <c r="I7" s="33"/>
      <c r="J7" s="62"/>
      <c r="K7" s="33"/>
      <c r="L7" s="14"/>
    </row>
    <row r="8" spans="1:12" ht="20.25" customHeight="1">
      <c r="A8" s="32"/>
      <c r="B8" s="10" t="s">
        <v>133</v>
      </c>
      <c r="C8" s="59"/>
      <c r="D8" s="32"/>
      <c r="E8" s="33"/>
      <c r="F8" s="14">
        <v>218</v>
      </c>
      <c r="G8" s="33"/>
      <c r="H8" s="14">
        <v>252</v>
      </c>
      <c r="I8" s="33"/>
      <c r="J8" s="14">
        <v>458</v>
      </c>
      <c r="K8" s="33"/>
      <c r="L8" s="14">
        <v>248</v>
      </c>
    </row>
    <row r="9" spans="1:12" ht="20.25" customHeight="1">
      <c r="A9" s="32"/>
      <c r="B9" s="10" t="s">
        <v>134</v>
      </c>
      <c r="C9" s="59"/>
      <c r="D9" s="32"/>
      <c r="E9" s="33"/>
      <c r="F9" s="14">
        <v>0</v>
      </c>
      <c r="G9" s="33"/>
      <c r="H9" s="14">
        <v>0</v>
      </c>
      <c r="I9" s="33"/>
      <c r="J9" s="14">
        <v>13296</v>
      </c>
      <c r="K9" s="33"/>
      <c r="L9" s="14">
        <v>0</v>
      </c>
    </row>
    <row r="10" spans="1:12" ht="20.25" customHeight="1">
      <c r="A10" s="32"/>
      <c r="B10" s="10" t="s">
        <v>131</v>
      </c>
      <c r="C10" s="59"/>
      <c r="D10" s="32"/>
      <c r="E10" s="33"/>
      <c r="F10" s="14"/>
      <c r="G10" s="33"/>
      <c r="H10" s="34"/>
      <c r="I10" s="33"/>
      <c r="J10" s="14"/>
      <c r="K10" s="33"/>
      <c r="L10" s="14"/>
    </row>
    <row r="11" spans="1:12" ht="20.25" customHeight="1">
      <c r="A11" s="32"/>
      <c r="C11" s="10" t="s">
        <v>135</v>
      </c>
      <c r="D11" s="32"/>
      <c r="E11" s="33"/>
      <c r="F11" s="14">
        <v>0</v>
      </c>
      <c r="G11" s="33"/>
      <c r="H11" s="14">
        <v>3376</v>
      </c>
      <c r="I11" s="33"/>
      <c r="J11" s="14">
        <v>0</v>
      </c>
      <c r="K11" s="33"/>
      <c r="L11" s="14">
        <v>0</v>
      </c>
    </row>
    <row r="12" spans="1:12" ht="20.25" customHeight="1">
      <c r="A12" s="32"/>
      <c r="B12" s="10" t="s">
        <v>202</v>
      </c>
      <c r="C12" s="59"/>
      <c r="D12" s="32"/>
      <c r="E12" s="33"/>
      <c r="F12" s="14">
        <v>0</v>
      </c>
      <c r="G12" s="33"/>
      <c r="H12" s="14">
        <v>0</v>
      </c>
      <c r="I12" s="33"/>
      <c r="J12" s="14">
        <v>-1067</v>
      </c>
      <c r="K12" s="33"/>
      <c r="L12" s="14">
        <v>0</v>
      </c>
    </row>
    <row r="13" spans="1:12" ht="20.25" customHeight="1">
      <c r="A13" s="32"/>
      <c r="B13" s="10" t="s">
        <v>204</v>
      </c>
      <c r="C13" s="59"/>
      <c r="D13" s="32"/>
      <c r="E13" s="33"/>
      <c r="F13" s="14">
        <v>0</v>
      </c>
      <c r="G13" s="33"/>
      <c r="H13" s="14">
        <v>0</v>
      </c>
      <c r="I13" s="33"/>
      <c r="J13" s="14">
        <v>7280</v>
      </c>
      <c r="K13" s="33"/>
      <c r="L13" s="14">
        <v>4331</v>
      </c>
    </row>
    <row r="14" spans="1:12" ht="20.25" customHeight="1">
      <c r="A14" s="32"/>
      <c r="B14" s="10" t="s">
        <v>203</v>
      </c>
      <c r="C14" s="59"/>
      <c r="D14" s="32"/>
      <c r="E14" s="33"/>
      <c r="F14" s="14">
        <v>0</v>
      </c>
      <c r="G14" s="33"/>
      <c r="H14" s="14">
        <v>-321</v>
      </c>
      <c r="I14" s="33"/>
      <c r="J14" s="14">
        <v>0</v>
      </c>
      <c r="K14" s="33"/>
      <c r="L14" s="14">
        <v>0</v>
      </c>
    </row>
    <row r="15" spans="1:12" ht="20.25" customHeight="1">
      <c r="A15" s="32"/>
      <c r="B15" s="10" t="s">
        <v>205</v>
      </c>
      <c r="C15" s="59"/>
      <c r="D15" s="32"/>
      <c r="E15" s="33"/>
      <c r="F15" s="14">
        <v>0</v>
      </c>
      <c r="G15" s="33"/>
      <c r="H15" s="14">
        <v>11</v>
      </c>
      <c r="I15" s="33"/>
      <c r="J15" s="14">
        <v>0</v>
      </c>
      <c r="K15" s="33"/>
      <c r="L15" s="14">
        <v>11</v>
      </c>
    </row>
    <row r="16" spans="1:12" ht="20.25" customHeight="1">
      <c r="A16" s="32"/>
      <c r="B16" s="63" t="s">
        <v>97</v>
      </c>
      <c r="C16" s="59"/>
      <c r="D16" s="32"/>
      <c r="E16" s="33"/>
      <c r="F16" s="14">
        <v>0</v>
      </c>
      <c r="G16" s="33"/>
      <c r="H16" s="14">
        <v>-256881</v>
      </c>
      <c r="I16" s="14">
        <v>0</v>
      </c>
      <c r="J16" s="14">
        <v>0</v>
      </c>
      <c r="K16" s="14">
        <v>0</v>
      </c>
      <c r="L16" s="14">
        <v>0</v>
      </c>
    </row>
    <row r="17" spans="1:12" ht="20.25" customHeight="1">
      <c r="A17" s="32"/>
      <c r="B17" s="63" t="s">
        <v>98</v>
      </c>
      <c r="C17" s="59"/>
      <c r="D17" s="32"/>
      <c r="E17" s="33"/>
      <c r="F17" s="14">
        <v>-1872</v>
      </c>
      <c r="G17" s="33"/>
      <c r="H17" s="34">
        <v>-1371</v>
      </c>
      <c r="I17" s="33">
        <v>0</v>
      </c>
      <c r="J17" s="62">
        <v>-1778</v>
      </c>
      <c r="K17" s="33">
        <v>0</v>
      </c>
      <c r="L17" s="62">
        <v>-1337</v>
      </c>
    </row>
    <row r="18" spans="1:12" ht="20.25" customHeight="1">
      <c r="A18" s="32"/>
      <c r="B18" s="63" t="s">
        <v>99</v>
      </c>
      <c r="C18" s="59"/>
      <c r="D18" s="32"/>
      <c r="E18" s="33"/>
      <c r="F18" s="14">
        <v>-29</v>
      </c>
      <c r="G18" s="33"/>
      <c r="H18" s="14">
        <v>0</v>
      </c>
      <c r="I18" s="33">
        <v>0</v>
      </c>
      <c r="J18" s="14">
        <v>-29</v>
      </c>
      <c r="K18" s="33">
        <v>0</v>
      </c>
      <c r="L18" s="14">
        <v>0</v>
      </c>
    </row>
    <row r="19" spans="1:12" ht="20.25" customHeight="1">
      <c r="A19" s="64" t="s">
        <v>100</v>
      </c>
      <c r="B19" s="32"/>
      <c r="C19" s="59"/>
      <c r="D19" s="32"/>
      <c r="E19" s="33"/>
      <c r="F19" s="65">
        <f>SUM(F8:F18)</f>
        <v>-1683</v>
      </c>
      <c r="G19" s="33"/>
      <c r="H19" s="65">
        <f>SUM(H8:H18)</f>
        <v>-254934</v>
      </c>
      <c r="I19" s="33"/>
      <c r="J19" s="65">
        <f>SUM(J8:J18)</f>
        <v>18160</v>
      </c>
      <c r="K19" s="33"/>
      <c r="L19" s="65">
        <f>SUM(L8:L18)</f>
        <v>3253</v>
      </c>
    </row>
    <row r="20" spans="1:12" ht="20.25" customHeight="1">
      <c r="A20" s="64" t="s">
        <v>101</v>
      </c>
      <c r="B20" s="32"/>
      <c r="C20" s="59"/>
      <c r="D20" s="32"/>
      <c r="E20" s="33"/>
      <c r="F20" s="33"/>
      <c r="G20" s="33"/>
      <c r="H20" s="60"/>
      <c r="I20" s="33"/>
      <c r="J20" s="60"/>
      <c r="K20" s="33"/>
      <c r="L20" s="14"/>
    </row>
    <row r="21" spans="1:12" ht="20.25" hidden="1" customHeight="1">
      <c r="A21" s="32"/>
      <c r="B21" s="63" t="s">
        <v>136</v>
      </c>
      <c r="C21" s="59"/>
      <c r="D21" s="32"/>
      <c r="E21" s="33"/>
      <c r="F21" s="66"/>
      <c r="G21" s="33"/>
      <c r="H21" s="67">
        <v>0</v>
      </c>
      <c r="I21" s="67"/>
      <c r="J21" s="67"/>
      <c r="K21" s="33"/>
      <c r="L21" s="62">
        <v>0</v>
      </c>
    </row>
    <row r="22" spans="1:12" ht="20.25" hidden="1" customHeight="1">
      <c r="A22" s="32"/>
      <c r="B22" s="63" t="s">
        <v>180</v>
      </c>
      <c r="C22" s="59"/>
      <c r="D22" s="32"/>
      <c r="E22" s="33"/>
      <c r="F22" s="66"/>
      <c r="G22" s="33"/>
      <c r="H22" s="67">
        <v>0</v>
      </c>
      <c r="I22" s="33"/>
      <c r="J22" s="62"/>
      <c r="K22" s="33"/>
      <c r="L22" s="62">
        <v>0</v>
      </c>
    </row>
    <row r="23" spans="1:12" ht="20.25" customHeight="1">
      <c r="A23" s="32"/>
      <c r="B23" s="63" t="s">
        <v>137</v>
      </c>
      <c r="C23" s="59"/>
      <c r="D23" s="32"/>
      <c r="E23" s="33"/>
      <c r="F23" s="66">
        <v>-9588</v>
      </c>
      <c r="G23" s="33"/>
      <c r="H23" s="66">
        <v>-7608</v>
      </c>
      <c r="I23" s="33"/>
      <c r="J23" s="66">
        <v>-6622</v>
      </c>
      <c r="K23" s="33"/>
      <c r="L23" s="66">
        <v>-532</v>
      </c>
    </row>
    <row r="24" spans="1:12" ht="20.25" customHeight="1">
      <c r="A24" s="32"/>
      <c r="B24" s="63" t="s">
        <v>138</v>
      </c>
      <c r="C24" s="59"/>
      <c r="D24" s="32"/>
      <c r="E24" s="33"/>
      <c r="F24" s="66"/>
      <c r="G24" s="33"/>
      <c r="H24" s="67">
        <v>0</v>
      </c>
      <c r="I24" s="33"/>
      <c r="J24" s="62"/>
      <c r="K24" s="33"/>
      <c r="L24" s="62">
        <v>0</v>
      </c>
    </row>
    <row r="25" spans="1:12" ht="20.25" customHeight="1">
      <c r="A25" s="32"/>
      <c r="C25" s="63" t="s">
        <v>139</v>
      </c>
      <c r="D25" s="32"/>
      <c r="E25" s="33"/>
      <c r="F25" s="66">
        <v>-31136</v>
      </c>
      <c r="G25" s="33"/>
      <c r="H25" s="66">
        <v>25536</v>
      </c>
      <c r="I25" s="33"/>
      <c r="J25" s="66">
        <v>-2635</v>
      </c>
      <c r="K25" s="33"/>
      <c r="L25" s="66">
        <v>-21261</v>
      </c>
    </row>
    <row r="26" spans="1:12" ht="20.25" customHeight="1">
      <c r="A26" s="32"/>
      <c r="B26" s="19" t="s">
        <v>181</v>
      </c>
      <c r="C26" s="59"/>
      <c r="D26" s="32"/>
      <c r="E26" s="33"/>
      <c r="F26" s="66">
        <v>7233</v>
      </c>
      <c r="G26" s="33"/>
      <c r="H26" s="66">
        <v>20000</v>
      </c>
      <c r="I26" s="33"/>
      <c r="J26" s="66">
        <v>0</v>
      </c>
      <c r="K26" s="33"/>
      <c r="L26" s="66">
        <v>0</v>
      </c>
    </row>
    <row r="27" spans="1:12" ht="20.25" hidden="1" customHeight="1">
      <c r="A27" s="32"/>
      <c r="B27" s="19" t="s">
        <v>182</v>
      </c>
      <c r="C27" s="59"/>
      <c r="D27" s="32"/>
      <c r="E27" s="33"/>
      <c r="F27" s="66">
        <v>0</v>
      </c>
      <c r="G27" s="33"/>
      <c r="H27" s="14">
        <v>0</v>
      </c>
      <c r="I27" s="33"/>
      <c r="J27" s="66">
        <v>0</v>
      </c>
      <c r="K27" s="33"/>
      <c r="L27" s="14">
        <v>0</v>
      </c>
    </row>
    <row r="28" spans="1:12" ht="20.25" customHeight="1">
      <c r="A28" s="32"/>
      <c r="B28" s="10" t="s">
        <v>183</v>
      </c>
      <c r="D28" s="32"/>
      <c r="E28" s="33"/>
      <c r="F28" s="66">
        <v>-18709</v>
      </c>
      <c r="G28" s="33"/>
      <c r="H28" s="62">
        <v>-19300</v>
      </c>
      <c r="I28" s="33"/>
      <c r="J28" s="14">
        <v>-14510</v>
      </c>
      <c r="K28" s="33"/>
      <c r="L28" s="62">
        <v>-13138</v>
      </c>
    </row>
    <row r="29" spans="1:12" ht="20.25" hidden="1" customHeight="1">
      <c r="A29" s="32"/>
      <c r="B29" s="20" t="s">
        <v>148</v>
      </c>
      <c r="C29" s="20"/>
      <c r="D29" s="68"/>
      <c r="E29" s="33"/>
      <c r="F29" s="66">
        <v>0</v>
      </c>
      <c r="G29" s="33"/>
      <c r="H29" s="10">
        <v>0</v>
      </c>
      <c r="I29" s="10"/>
      <c r="J29" s="10">
        <v>0</v>
      </c>
      <c r="L29" s="10">
        <v>0</v>
      </c>
    </row>
    <row r="30" spans="1:12" ht="20.25" customHeight="1">
      <c r="A30" s="32"/>
      <c r="B30" s="19" t="s">
        <v>125</v>
      </c>
      <c r="C30" s="69"/>
      <c r="D30" s="68"/>
      <c r="E30" s="33"/>
      <c r="F30" s="70">
        <v>2245</v>
      </c>
      <c r="G30" s="33"/>
      <c r="H30" s="62">
        <v>120514</v>
      </c>
      <c r="I30" s="33"/>
      <c r="J30" s="21">
        <v>0</v>
      </c>
      <c r="K30" s="78"/>
      <c r="L30" s="77">
        <v>0</v>
      </c>
    </row>
    <row r="31" spans="1:12" ht="20.25" customHeight="1">
      <c r="A31" s="32"/>
      <c r="B31" s="19" t="s">
        <v>160</v>
      </c>
      <c r="C31" s="69"/>
      <c r="D31" s="68"/>
      <c r="E31" s="33"/>
      <c r="F31" s="70">
        <v>-4971</v>
      </c>
      <c r="G31" s="33"/>
      <c r="H31" s="14">
        <v>0</v>
      </c>
      <c r="I31" s="33"/>
      <c r="J31" s="79">
        <v>0</v>
      </c>
      <c r="K31" s="78"/>
      <c r="L31" s="21">
        <v>0</v>
      </c>
    </row>
    <row r="32" spans="1:12" ht="20.25" customHeight="1">
      <c r="A32" s="32"/>
      <c r="B32" s="20" t="s">
        <v>142</v>
      </c>
      <c r="C32" s="69"/>
      <c r="D32" s="68"/>
      <c r="E32" s="33"/>
      <c r="F32" s="70">
        <v>-25038</v>
      </c>
      <c r="G32" s="33"/>
      <c r="H32" s="62">
        <v>-22680</v>
      </c>
      <c r="I32" s="33"/>
      <c r="J32" s="67">
        <v>-5284</v>
      </c>
      <c r="K32" s="33"/>
      <c r="L32" s="62">
        <v>-11740</v>
      </c>
    </row>
    <row r="33" spans="1:12" ht="20.25" customHeight="1">
      <c r="A33" s="32"/>
      <c r="B33" s="335" t="s">
        <v>229</v>
      </c>
      <c r="C33" s="335"/>
      <c r="D33" s="335"/>
      <c r="E33" s="335"/>
      <c r="F33" s="70">
        <v>6215</v>
      </c>
      <c r="G33" s="33"/>
      <c r="H33" s="77">
        <v>0</v>
      </c>
      <c r="I33" s="33">
        <v>0</v>
      </c>
      <c r="J33" s="80">
        <v>0</v>
      </c>
      <c r="K33" s="78"/>
      <c r="L33" s="77">
        <v>0</v>
      </c>
    </row>
    <row r="34" spans="1:12" ht="20.25" customHeight="1">
      <c r="A34" s="32"/>
      <c r="B34" s="19" t="s">
        <v>206</v>
      </c>
      <c r="C34" s="69"/>
      <c r="D34" s="68"/>
      <c r="E34" s="33"/>
      <c r="F34" s="70">
        <v>18000</v>
      </c>
      <c r="G34" s="33"/>
      <c r="H34" s="70">
        <v>0</v>
      </c>
      <c r="I34" s="33"/>
      <c r="J34" s="70">
        <v>18000</v>
      </c>
      <c r="K34" s="33"/>
      <c r="L34" s="70">
        <v>0</v>
      </c>
    </row>
    <row r="35" spans="1:12" ht="20.25" customHeight="1">
      <c r="A35" s="15" t="s">
        <v>102</v>
      </c>
      <c r="B35" s="32"/>
      <c r="C35" s="59"/>
      <c r="D35" s="32"/>
      <c r="E35" s="33"/>
      <c r="F35" s="76">
        <f>SUM(F21:F34)</f>
        <v>-55749</v>
      </c>
      <c r="G35" s="37"/>
      <c r="H35" s="76">
        <f>SUM(H21:H34)</f>
        <v>116462</v>
      </c>
      <c r="I35" s="37"/>
      <c r="J35" s="76">
        <f>SUM(J21:J34)</f>
        <v>-11051</v>
      </c>
      <c r="K35" s="37"/>
      <c r="L35" s="76">
        <f>SUM(L21:L34)</f>
        <v>-46671</v>
      </c>
    </row>
    <row r="36" spans="1:12" ht="20.25" customHeight="1">
      <c r="A36" s="32" t="s">
        <v>185</v>
      </c>
      <c r="C36" s="59"/>
      <c r="D36" s="32"/>
      <c r="E36" s="33"/>
      <c r="F36" s="66"/>
      <c r="G36" s="33"/>
      <c r="H36" s="62"/>
      <c r="I36" s="33"/>
      <c r="J36" s="66"/>
      <c r="K36" s="33"/>
      <c r="L36" s="14"/>
    </row>
    <row r="37" spans="1:12" ht="20.25" customHeight="1">
      <c r="A37" s="32"/>
      <c r="B37" s="32" t="s">
        <v>128</v>
      </c>
      <c r="C37" s="32"/>
      <c r="D37" s="32"/>
      <c r="E37" s="32"/>
      <c r="F37" s="66">
        <v>46426</v>
      </c>
      <c r="G37" s="66">
        <v>0</v>
      </c>
      <c r="H37" s="66">
        <v>-81311</v>
      </c>
      <c r="I37" s="66">
        <v>0</v>
      </c>
      <c r="J37" s="66">
        <v>2406</v>
      </c>
      <c r="K37" s="66">
        <v>0</v>
      </c>
      <c r="L37" s="66">
        <v>-415</v>
      </c>
    </row>
    <row r="38" spans="1:12" ht="20.25" customHeight="1">
      <c r="A38" s="10" t="s">
        <v>103</v>
      </c>
      <c r="B38" s="32"/>
      <c r="C38" s="59"/>
      <c r="D38" s="32"/>
      <c r="E38" s="33"/>
      <c r="F38" s="71">
        <v>-28508</v>
      </c>
      <c r="G38" s="33"/>
      <c r="H38" s="72">
        <v>29814</v>
      </c>
      <c r="I38" s="33"/>
      <c r="J38" s="23">
        <v>0</v>
      </c>
      <c r="K38" s="33"/>
      <c r="L38" s="23">
        <v>0</v>
      </c>
    </row>
    <row r="39" spans="1:12" ht="20.25" customHeight="1">
      <c r="A39" s="15" t="s">
        <v>184</v>
      </c>
      <c r="B39" s="38"/>
      <c r="C39" s="59"/>
      <c r="D39" s="32"/>
      <c r="E39" s="33"/>
      <c r="F39" s="74">
        <f>SUM(F37:F38)</f>
        <v>17918</v>
      </c>
      <c r="G39" s="37"/>
      <c r="H39" s="74">
        <f>SUM(H37:H38)</f>
        <v>-51497</v>
      </c>
      <c r="I39" s="37"/>
      <c r="J39" s="74">
        <f>SUM(J37:J38)</f>
        <v>2406</v>
      </c>
      <c r="K39" s="37"/>
      <c r="L39" s="74">
        <f>SUM(L37:L38)</f>
        <v>-415</v>
      </c>
    </row>
    <row r="40" spans="1:12" ht="20.25" customHeight="1">
      <c r="A40" s="15" t="s">
        <v>104</v>
      </c>
      <c r="B40" s="38"/>
      <c r="C40" s="59"/>
      <c r="D40" s="32"/>
      <c r="E40" s="33"/>
      <c r="F40" s="74">
        <v>25197</v>
      </c>
      <c r="G40" s="37">
        <v>0</v>
      </c>
      <c r="H40" s="60">
        <v>70840</v>
      </c>
      <c r="I40" s="37">
        <v>0</v>
      </c>
      <c r="J40" s="60">
        <v>2044</v>
      </c>
      <c r="K40" s="37">
        <v>0</v>
      </c>
      <c r="L40" s="60">
        <v>4314</v>
      </c>
    </row>
    <row r="41" spans="1:12" ht="20.25" customHeight="1" thickBot="1">
      <c r="A41" s="15" t="s">
        <v>105</v>
      </c>
      <c r="B41" s="38"/>
      <c r="C41" s="59"/>
      <c r="D41" s="32"/>
      <c r="E41" s="33"/>
      <c r="F41" s="75">
        <f>F39+F40</f>
        <v>43115</v>
      </c>
      <c r="G41" s="37"/>
      <c r="H41" s="75">
        <f>H39+H40</f>
        <v>19343</v>
      </c>
      <c r="I41" s="37">
        <v>0</v>
      </c>
      <c r="J41" s="75">
        <f>J39+J40</f>
        <v>4450</v>
      </c>
      <c r="K41" s="37"/>
      <c r="L41" s="75">
        <f>L39+L40</f>
        <v>3899</v>
      </c>
    </row>
    <row r="42" spans="1:12" ht="20.25" customHeight="1" thickTop="1">
      <c r="A42" s="73" t="s">
        <v>106</v>
      </c>
      <c r="B42" s="32"/>
      <c r="C42" s="59"/>
      <c r="D42" s="32"/>
      <c r="E42" s="33"/>
      <c r="F42" s="66"/>
      <c r="G42" s="33"/>
      <c r="H42" s="62"/>
      <c r="I42" s="33"/>
      <c r="J42" s="66"/>
      <c r="K42" s="33"/>
      <c r="L42" s="14"/>
    </row>
    <row r="43" spans="1:12" ht="20.25" hidden="1" customHeight="1">
      <c r="A43" s="32"/>
      <c r="B43" s="10" t="s">
        <v>143</v>
      </c>
      <c r="C43" s="59"/>
      <c r="D43" s="32"/>
      <c r="E43" s="33"/>
      <c r="F43" s="66"/>
      <c r="G43" s="33"/>
      <c r="H43" s="62"/>
      <c r="I43" s="33"/>
      <c r="J43" s="66"/>
      <c r="K43" s="33"/>
      <c r="L43" s="62"/>
    </row>
    <row r="44" spans="1:12" ht="20.25" hidden="1" customHeight="1">
      <c r="A44" s="32"/>
      <c r="B44" s="10" t="s">
        <v>186</v>
      </c>
      <c r="C44" s="59"/>
      <c r="D44" s="32"/>
      <c r="E44" s="33"/>
      <c r="F44" s="66"/>
      <c r="G44" s="33"/>
      <c r="H44" s="62"/>
      <c r="I44" s="33"/>
      <c r="J44" s="66"/>
      <c r="K44" s="33"/>
      <c r="L44" s="62"/>
    </row>
    <row r="45" spans="1:12" ht="20.25" customHeight="1">
      <c r="A45" s="32"/>
      <c r="B45" s="20" t="s">
        <v>39</v>
      </c>
      <c r="C45" s="69"/>
      <c r="D45" s="68"/>
      <c r="E45" s="33"/>
      <c r="F45" s="66">
        <v>0</v>
      </c>
      <c r="G45" s="33"/>
      <c r="H45" s="62">
        <v>518</v>
      </c>
      <c r="I45" s="33"/>
      <c r="J45" s="67">
        <v>0</v>
      </c>
      <c r="K45" s="33"/>
      <c r="L45" s="62">
        <v>518</v>
      </c>
    </row>
    <row r="46" spans="1:12" ht="20.25" customHeight="1">
      <c r="A46" s="32"/>
      <c r="B46" s="20" t="s">
        <v>129</v>
      </c>
      <c r="C46" s="69"/>
      <c r="D46" s="68"/>
      <c r="E46" s="33"/>
      <c r="F46" s="66"/>
      <c r="G46" s="33"/>
      <c r="H46" s="62"/>
      <c r="I46" s="33"/>
      <c r="J46" s="67"/>
      <c r="K46" s="33"/>
      <c r="L46" s="62"/>
    </row>
    <row r="47" spans="1:12" ht="20.25" customHeight="1">
      <c r="A47" s="32"/>
      <c r="C47" s="20" t="s">
        <v>130</v>
      </c>
      <c r="D47" s="68"/>
      <c r="E47" s="33"/>
      <c r="F47" s="66">
        <v>0</v>
      </c>
      <c r="G47" s="33"/>
      <c r="H47" s="62">
        <v>0</v>
      </c>
      <c r="I47" s="33"/>
      <c r="J47" s="67">
        <v>4338</v>
      </c>
      <c r="K47" s="33"/>
      <c r="L47" s="62">
        <v>4338</v>
      </c>
    </row>
    <row r="48" spans="1:12" ht="20.25" customHeight="1">
      <c r="A48" s="32"/>
      <c r="B48" s="20" t="s">
        <v>140</v>
      </c>
      <c r="C48" s="20"/>
      <c r="D48" s="68"/>
      <c r="E48" s="33"/>
      <c r="F48" s="66"/>
      <c r="G48" s="33"/>
      <c r="H48" s="62"/>
      <c r="I48" s="33"/>
      <c r="J48" s="67"/>
      <c r="K48" s="33"/>
      <c r="L48" s="62"/>
    </row>
    <row r="49" spans="2:12" ht="20.25" customHeight="1">
      <c r="B49" s="20"/>
      <c r="C49" s="20" t="s">
        <v>141</v>
      </c>
      <c r="D49" s="20"/>
      <c r="E49" s="20"/>
      <c r="F49" s="66">
        <v>-30232</v>
      </c>
      <c r="G49" s="33"/>
      <c r="H49" s="62">
        <v>194441</v>
      </c>
      <c r="I49" s="33"/>
      <c r="J49" s="67">
        <v>0</v>
      </c>
      <c r="K49" s="33"/>
      <c r="L49" s="62">
        <v>193224</v>
      </c>
    </row>
    <row r="50" spans="2:12" ht="20.25" customHeight="1">
      <c r="B50" s="20" t="s">
        <v>187</v>
      </c>
      <c r="C50" s="20"/>
      <c r="D50" s="20"/>
      <c r="E50" s="20"/>
      <c r="F50" s="66"/>
      <c r="G50" s="33"/>
      <c r="H50" s="62"/>
      <c r="I50" s="33"/>
      <c r="J50" s="67"/>
      <c r="K50" s="33"/>
      <c r="L50" s="62"/>
    </row>
    <row r="51" spans="2:12" ht="20.25" customHeight="1">
      <c r="B51" s="20"/>
      <c r="C51" s="8" t="s">
        <v>188</v>
      </c>
      <c r="D51" s="20"/>
      <c r="E51" s="20"/>
      <c r="F51" s="66">
        <v>18549</v>
      </c>
      <c r="G51" s="33"/>
      <c r="H51" s="62"/>
      <c r="I51" s="33"/>
      <c r="J51" s="67"/>
      <c r="K51" s="33"/>
      <c r="L51" s="62"/>
    </row>
    <row r="52" spans="2:12" ht="20.25" customHeight="1">
      <c r="B52" s="20"/>
      <c r="C52" s="20" t="s">
        <v>191</v>
      </c>
      <c r="D52" s="20"/>
      <c r="E52" s="20"/>
      <c r="F52" s="66">
        <v>18549</v>
      </c>
      <c r="G52" s="33"/>
      <c r="H52" s="62"/>
      <c r="I52" s="33"/>
      <c r="J52" s="67"/>
      <c r="K52" s="33"/>
      <c r="L52" s="62"/>
    </row>
    <row r="53" spans="2:12" ht="20.25" hidden="1" customHeight="1">
      <c r="B53" s="20" t="s">
        <v>189</v>
      </c>
      <c r="C53" s="20"/>
      <c r="D53" s="20"/>
      <c r="E53" s="20"/>
      <c r="F53" s="66"/>
      <c r="G53" s="33"/>
      <c r="H53" s="66"/>
      <c r="I53" s="33"/>
      <c r="J53" s="66"/>
      <c r="K53" s="33"/>
      <c r="L53" s="66"/>
    </row>
    <row r="54" spans="2:12" ht="20.25" hidden="1" customHeight="1">
      <c r="B54" s="20"/>
      <c r="C54" s="8" t="s">
        <v>190</v>
      </c>
      <c r="D54" s="20"/>
      <c r="E54" s="20"/>
      <c r="F54" s="66"/>
      <c r="G54" s="33"/>
      <c r="H54" s="66"/>
      <c r="I54" s="33"/>
      <c r="J54" s="66"/>
      <c r="K54" s="33"/>
      <c r="L54" s="66"/>
    </row>
    <row r="55" spans="2:12" ht="20.25" hidden="1" customHeight="1">
      <c r="B55" s="20"/>
      <c r="C55" s="20" t="s">
        <v>192</v>
      </c>
      <c r="D55" s="20"/>
      <c r="E55" s="20"/>
      <c r="F55" s="66"/>
      <c r="G55" s="33"/>
      <c r="H55" s="66"/>
      <c r="I55" s="33"/>
      <c r="J55" s="66"/>
      <c r="K55" s="33"/>
      <c r="L55" s="66"/>
    </row>
  </sheetData>
  <mergeCells count="4">
    <mergeCell ref="F4:H4"/>
    <mergeCell ref="J4:L4"/>
    <mergeCell ref="F6:L6"/>
    <mergeCell ref="B33:E33"/>
  </mergeCells>
  <pageMargins left="0.70866141732283472" right="0.70866141732283472" top="0.74803149606299213" bottom="0.74803149606299213" header="0.31496062992125984" footer="0.31496062992125984"/>
  <pageSetup paperSize="9" scale="77" firstPageNumber="10" orientation="portrait" useFirstPageNumber="1" r:id="rId1"/>
  <headerFooter>
    <oddFooter xml:space="preserve">&amp;LThe accompanying notes are an intergral part of these financial statements.
&amp;R&amp;P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ED48548BF30A4795B060C01C5D421B" ma:contentTypeVersion="4" ma:contentTypeDescription="Create a new document." ma:contentTypeScope="" ma:versionID="fc5b18938e0b599c480dd3b8fe6d613c">
  <xsd:schema xmlns:xsd="http://www.w3.org/2001/XMLSchema" xmlns:xs="http://www.w3.org/2001/XMLSchema" xmlns:p="http://schemas.microsoft.com/office/2006/metadata/properties" xmlns:ns2="b04ca2d2-63ba-4af9-b3fd-d5afaee7976d" targetNamespace="http://schemas.microsoft.com/office/2006/metadata/properties" ma:root="true" ma:fieldsID="52c4da25dbf1fbe8af05cd8bd80d485f" ns2:_="">
    <xsd:import namespace="b04ca2d2-63ba-4af9-b3fd-d5afaee797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4ca2d2-63ba-4af9-b3fd-d5afaee797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5013B3-F436-4A77-9395-75705BF0D0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7DD77A-8769-4A70-A047-6E220429120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223ED75-543D-43CB-A1DA-10F13DC83C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4ca2d2-63ba-4af9-b3fd-d5afaee797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8</vt:i4>
      </vt:variant>
    </vt:vector>
  </HeadingPairs>
  <TitlesOfParts>
    <vt:vector size="16" baseType="lpstr">
      <vt:lpstr>Assets</vt:lpstr>
      <vt:lpstr>Liabilities</vt:lpstr>
      <vt:lpstr>Equity</vt:lpstr>
      <vt:lpstr>Profit or Loss 3</vt:lpstr>
      <vt:lpstr>Change (Conso)</vt:lpstr>
      <vt:lpstr>Change (Sepa)</vt:lpstr>
      <vt:lpstr>Cash Flow 1</vt:lpstr>
      <vt:lpstr>Cash Flow 2</vt:lpstr>
      <vt:lpstr>Assets!Print_Area</vt:lpstr>
      <vt:lpstr>'Cash Flow 1'!Print_Area</vt:lpstr>
      <vt:lpstr>'Cash Flow 2'!Print_Area</vt:lpstr>
      <vt:lpstr>'Change (Conso)'!Print_Area</vt:lpstr>
      <vt:lpstr>'Change (Sepa)'!Print_Area</vt:lpstr>
      <vt:lpstr>Equity!Print_Area</vt:lpstr>
      <vt:lpstr>Liabilities!Print_Area</vt:lpstr>
      <vt:lpstr>'Profit or Loss 3'!Print_Area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Tawee Ratanabunsin - IT Administrator</dc:creator>
  <cp:lastModifiedBy>Surface ProX</cp:lastModifiedBy>
  <cp:lastPrinted>2022-03-17T12:01:32Z</cp:lastPrinted>
  <dcterms:created xsi:type="dcterms:W3CDTF">2015-02-27T08:41:17Z</dcterms:created>
  <dcterms:modified xsi:type="dcterms:W3CDTF">2022-03-17T14:19:48Z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0x01010023ED48548BF30A4795B060C01C5D421B</vt:lpwstr>
  </property>
</Properties>
</file>