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omments1.xml" ContentType="application/vnd.openxmlformats-officedocument.spreadsheetml.comments+xml"/>
  <Override PartName="/xl/customProperty5.bin" ContentType="application/vnd.openxmlformats-officedocument.spreadsheetml.customProperty"/>
  <Override PartName="/xl/comments2.xml" ContentType="application/vnd.openxmlformats-officedocument.spreadsheetml.comments+xml"/>
  <Override PartName="/xl/customProperty6.bin" ContentType="application/vnd.openxmlformats-officedocument.spreadsheetml.customProperty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ounting\Financial Statements\2021\31.12.2021\Send\SET\"/>
    </mc:Choice>
  </mc:AlternateContent>
  <bookViews>
    <workbookView xWindow="28680" yWindow="-120" windowWidth="21840" windowHeight="13140"/>
  </bookViews>
  <sheets>
    <sheet name="BL" sheetId="1" r:id="rId1"/>
    <sheet name="SH" sheetId="5" r:id="rId2"/>
    <sheet name="CF_New" sheetId="7" r:id="rId3"/>
    <sheet name="CF_Old" sheetId="6" state="hidden" r:id="rId4"/>
    <sheet name="worksheetCF" sheetId="9" state="hidden" r:id="rId5"/>
    <sheet name="worksheet CF" sheetId="4" state="hidden" r:id="rId6"/>
  </sheets>
  <externalReferences>
    <externalReference r:id="rId7"/>
    <externalReference r:id="rId8"/>
    <externalReference r:id="rId9"/>
  </externalReferences>
  <definedNames>
    <definedName name="BU">[1]Parameter!$F$7</definedName>
    <definedName name="_xlnm.Print_Area" localSheetId="0">BL!$A$1:$L$99</definedName>
    <definedName name="_xlnm.Print_Area" localSheetId="2">CF_New!$A$1:$I$85</definedName>
    <definedName name="_xlnm.Print_Area" localSheetId="3">CF_Old!$A$1:$I$55</definedName>
    <definedName name="_xlnm.Print_Area" localSheetId="1">SH!$A$1:$L$48</definedName>
    <definedName name="_xlnm.Print_Area" localSheetId="4">worksheetCF!$A$1:$J$45</definedName>
    <definedName name="TRN_F">[1]Parameter!$F$11</definedName>
    <definedName name="TRN_T">[1]Parameter!$F$12</definedName>
    <definedName name="Z_A3B3E038_AAE0_4F24_B01A_BCF5B017EAC3_.wvu.PrintArea" localSheetId="1" hidden="1">SH!#REF!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5" l="1"/>
  <c r="F13" i="5"/>
  <c r="D13" i="5"/>
  <c r="L11" i="5"/>
  <c r="L13" i="5" s="1"/>
  <c r="J13" i="5"/>
  <c r="G29" i="7"/>
  <c r="J92" i="1" l="1"/>
  <c r="I72" i="7" l="1"/>
  <c r="I74" i="7" s="1"/>
  <c r="I76" i="7" s="1"/>
  <c r="G30" i="7" l="1"/>
  <c r="G81" i="7"/>
  <c r="G80" i="7"/>
  <c r="G75" i="7" l="1"/>
  <c r="G71" i="7"/>
  <c r="G70" i="7"/>
  <c r="G69" i="7"/>
  <c r="G68" i="7"/>
  <c r="G67" i="7"/>
  <c r="G66" i="7"/>
  <c r="G65" i="7"/>
  <c r="G61" i="7"/>
  <c r="G60" i="7"/>
  <c r="G59" i="7"/>
  <c r="G58" i="7"/>
  <c r="G57" i="7"/>
  <c r="G53" i="7"/>
  <c r="G52" i="7"/>
  <c r="G51" i="7"/>
  <c r="G50" i="7"/>
  <c r="G49" i="7"/>
  <c r="G37" i="7"/>
  <c r="G36" i="7"/>
  <c r="G35" i="7"/>
  <c r="G34" i="7"/>
  <c r="G33" i="7"/>
  <c r="G28" i="7"/>
  <c r="G27" i="7"/>
  <c r="G26" i="7"/>
  <c r="G25" i="7"/>
  <c r="G21" i="7"/>
  <c r="G20" i="7"/>
  <c r="G19" i="7"/>
  <c r="G18" i="7"/>
  <c r="G17" i="7"/>
  <c r="G16" i="7"/>
  <c r="G15" i="7"/>
  <c r="G14" i="7"/>
  <c r="G13" i="7"/>
  <c r="G12" i="7"/>
  <c r="G11" i="7"/>
  <c r="G9" i="7"/>
  <c r="R39" i="1" l="1"/>
  <c r="R38" i="1"/>
  <c r="R37" i="1"/>
  <c r="R36" i="1"/>
  <c r="R35" i="1"/>
  <c r="R34" i="1"/>
  <c r="R33" i="1"/>
  <c r="J37" i="5"/>
  <c r="L37" i="5" l="1"/>
  <c r="L35" i="5" l="1"/>
  <c r="J18" i="5"/>
  <c r="H42" i="5"/>
  <c r="F42" i="5"/>
  <c r="D42" i="5"/>
  <c r="J38" i="5"/>
  <c r="H38" i="5"/>
  <c r="F38" i="5"/>
  <c r="D38" i="5"/>
  <c r="L38" i="5"/>
  <c r="F43" i="5" l="1"/>
  <c r="D43" i="5"/>
  <c r="H43" i="5"/>
  <c r="G65" i="4" l="1"/>
  <c r="G64" i="4"/>
  <c r="G63" i="4"/>
  <c r="G62" i="4"/>
  <c r="G44" i="4" s="1"/>
  <c r="G61" i="4"/>
  <c r="H58" i="4"/>
  <c r="H57" i="4"/>
  <c r="H56" i="4"/>
  <c r="H55" i="4"/>
  <c r="H54" i="4"/>
  <c r="H53" i="4"/>
  <c r="I48" i="4"/>
  <c r="H41" i="4"/>
  <c r="G41" i="4"/>
  <c r="I40" i="4"/>
  <c r="I39" i="4"/>
  <c r="I36" i="4"/>
  <c r="I35" i="4"/>
  <c r="I34" i="4"/>
  <c r="I32" i="4"/>
  <c r="H28" i="4"/>
  <c r="H42" i="4" s="1"/>
  <c r="O27" i="4"/>
  <c r="N27" i="4"/>
  <c r="P27" i="4" s="1"/>
  <c r="H27" i="4"/>
  <c r="G27" i="4"/>
  <c r="I27" i="4" s="1"/>
  <c r="P26" i="4"/>
  <c r="I26" i="4"/>
  <c r="P25" i="4"/>
  <c r="I25" i="4"/>
  <c r="J25" i="4" s="1"/>
  <c r="P24" i="4"/>
  <c r="I24" i="4"/>
  <c r="P23" i="4"/>
  <c r="I23" i="4"/>
  <c r="I22" i="4"/>
  <c r="H18" i="4"/>
  <c r="H19" i="4" s="1"/>
  <c r="G18" i="4"/>
  <c r="I17" i="4"/>
  <c r="I16" i="4"/>
  <c r="G16" i="4"/>
  <c r="I15" i="4"/>
  <c r="I14" i="4"/>
  <c r="I13" i="4"/>
  <c r="I12" i="4"/>
  <c r="J11" i="4" s="1"/>
  <c r="I11" i="4"/>
  <c r="I9" i="4"/>
  <c r="I8" i="4"/>
  <c r="I7" i="4"/>
  <c r="I6" i="4"/>
  <c r="I46" i="9"/>
  <c r="H43" i="9"/>
  <c r="J43" i="9" s="1"/>
  <c r="H42" i="9"/>
  <c r="J42" i="9" s="1"/>
  <c r="J41" i="9"/>
  <c r="J40" i="9"/>
  <c r="H39" i="9"/>
  <c r="J39" i="9" s="1"/>
  <c r="H38" i="9"/>
  <c r="J38" i="9" s="1"/>
  <c r="H37" i="9"/>
  <c r="J37" i="9" s="1"/>
  <c r="J36" i="9"/>
  <c r="H35" i="9"/>
  <c r="J35" i="9" s="1"/>
  <c r="J34" i="9"/>
  <c r="J33" i="9"/>
  <c r="J32" i="9"/>
  <c r="H29" i="9"/>
  <c r="J29" i="9" s="1"/>
  <c r="H28" i="9"/>
  <c r="J28" i="9" s="1"/>
  <c r="H27" i="9"/>
  <c r="J27" i="9" s="1"/>
  <c r="O26" i="9"/>
  <c r="Q26" i="9" s="1"/>
  <c r="H26" i="9"/>
  <c r="J26" i="9" s="1"/>
  <c r="H25" i="9"/>
  <c r="J25" i="9" s="1"/>
  <c r="O24" i="9"/>
  <c r="Q24" i="9" s="1"/>
  <c r="H24" i="9"/>
  <c r="O23" i="9"/>
  <c r="H23" i="9"/>
  <c r="J23" i="9" s="1"/>
  <c r="H22" i="9"/>
  <c r="J22" i="9" s="1"/>
  <c r="H18" i="9"/>
  <c r="J18" i="9" s="1"/>
  <c r="H17" i="9"/>
  <c r="J17" i="9" s="1"/>
  <c r="H16" i="9"/>
  <c r="J16" i="9" s="1"/>
  <c r="H15" i="9"/>
  <c r="J15" i="9" s="1"/>
  <c r="J14" i="9"/>
  <c r="H13" i="9"/>
  <c r="J13" i="9" s="1"/>
  <c r="H12" i="9"/>
  <c r="J12" i="9" s="1"/>
  <c r="H11" i="9"/>
  <c r="J11" i="9" s="1"/>
  <c r="H10" i="9"/>
  <c r="J10" i="9" s="1"/>
  <c r="J9" i="9"/>
  <c r="H8" i="9"/>
  <c r="J8" i="9" s="1"/>
  <c r="H7" i="9"/>
  <c r="J7" i="9" s="1"/>
  <c r="J6" i="9"/>
  <c r="H5" i="9"/>
  <c r="J5" i="9" s="1"/>
  <c r="I50" i="6"/>
  <c r="G50" i="6"/>
  <c r="I43" i="6"/>
  <c r="G42" i="6"/>
  <c r="G43" i="6" s="1"/>
  <c r="G41" i="6"/>
  <c r="I19" i="6"/>
  <c r="I30" i="6" s="1"/>
  <c r="I52" i="6" s="1"/>
  <c r="I54" i="6" s="1"/>
  <c r="G19" i="6"/>
  <c r="G30" i="6" s="1"/>
  <c r="H20" i="5"/>
  <c r="F20" i="5"/>
  <c r="D20" i="5"/>
  <c r="J16" i="5"/>
  <c r="H16" i="5"/>
  <c r="F16" i="5"/>
  <c r="D16" i="5"/>
  <c r="L15" i="5"/>
  <c r="L16" i="5" s="1"/>
  <c r="J93" i="1"/>
  <c r="R84" i="1"/>
  <c r="N81" i="1"/>
  <c r="R80" i="1"/>
  <c r="N79" i="1"/>
  <c r="R79" i="1"/>
  <c r="N78" i="1"/>
  <c r="N77" i="1"/>
  <c r="R77" i="1"/>
  <c r="N73" i="1"/>
  <c r="R73" i="1"/>
  <c r="N72" i="1"/>
  <c r="R72" i="1"/>
  <c r="N71" i="1"/>
  <c r="R71" i="1"/>
  <c r="N70" i="1"/>
  <c r="R70" i="1"/>
  <c r="N69" i="1"/>
  <c r="R50" i="1"/>
  <c r="R49" i="1"/>
  <c r="R48" i="1"/>
  <c r="R45" i="1"/>
  <c r="R32" i="1"/>
  <c r="R31" i="1"/>
  <c r="R17" i="1"/>
  <c r="R16" i="1"/>
  <c r="R15" i="1"/>
  <c r="R14" i="1"/>
  <c r="R13" i="1"/>
  <c r="R12" i="1"/>
  <c r="R11" i="1"/>
  <c r="R10" i="1"/>
  <c r="R9" i="1"/>
  <c r="R8" i="1"/>
  <c r="R7" i="1"/>
  <c r="I18" i="4" l="1"/>
  <c r="I41" i="4"/>
  <c r="H43" i="4"/>
  <c r="G19" i="4"/>
  <c r="I19" i="4" s="1"/>
  <c r="H65" i="4"/>
  <c r="G55" i="6"/>
  <c r="G56" i="6" s="1"/>
  <c r="H66" i="4"/>
  <c r="H51" i="4" s="1"/>
  <c r="L19" i="5"/>
  <c r="J41" i="5"/>
  <c r="O30" i="9"/>
  <c r="Q30" i="9" s="1"/>
  <c r="O69" i="1"/>
  <c r="O70" i="1"/>
  <c r="Q23" i="9"/>
  <c r="K15" i="9"/>
  <c r="O72" i="1"/>
  <c r="O79" i="1"/>
  <c r="O73" i="1"/>
  <c r="O78" i="1"/>
  <c r="O81" i="1"/>
  <c r="O77" i="1"/>
  <c r="D21" i="5"/>
  <c r="F21" i="5"/>
  <c r="H21" i="5"/>
  <c r="G72" i="7"/>
  <c r="G62" i="7"/>
  <c r="J24" i="4"/>
  <c r="J27" i="4"/>
  <c r="K10" i="9"/>
  <c r="H19" i="9"/>
  <c r="J19" i="9" s="1"/>
  <c r="J40" i="1"/>
  <c r="J74" i="1"/>
  <c r="J82" i="1"/>
  <c r="J24" i="9"/>
  <c r="H30" i="9"/>
  <c r="J30" i="9" s="1"/>
  <c r="H44" i="9"/>
  <c r="J44" i="9" s="1"/>
  <c r="I50" i="4"/>
  <c r="R78" i="1"/>
  <c r="G28" i="4"/>
  <c r="O71" i="1"/>
  <c r="J18" i="1"/>
  <c r="I47" i="4"/>
  <c r="R81" i="1"/>
  <c r="R69" i="1"/>
  <c r="L41" i="5" l="1"/>
  <c r="K24" i="9"/>
  <c r="J83" i="1"/>
  <c r="H31" i="9"/>
  <c r="I46" i="4"/>
  <c r="I28" i="4"/>
  <c r="G42" i="4"/>
  <c r="G22" i="7" l="1"/>
  <c r="J85" i="1"/>
  <c r="G43" i="4"/>
  <c r="I42" i="4"/>
  <c r="J31" i="9"/>
  <c r="H45" i="9"/>
  <c r="J40" i="5" l="1"/>
  <c r="J42" i="5" s="1"/>
  <c r="J43" i="5" s="1"/>
  <c r="J51" i="1" s="1"/>
  <c r="J97" i="1"/>
  <c r="G38" i="7"/>
  <c r="G54" i="7" s="1"/>
  <c r="G74" i="7" s="1"/>
  <c r="G76" i="7" s="1"/>
  <c r="J76" i="7" s="1"/>
  <c r="J95" i="1"/>
  <c r="H46" i="9"/>
  <c r="J45" i="9"/>
  <c r="L40" i="5" l="1"/>
  <c r="L42" i="5" s="1"/>
  <c r="L43" i="5" s="1"/>
  <c r="J52" i="1"/>
  <c r="J53" i="1" s="1"/>
  <c r="R51" i="1"/>
  <c r="J20" i="5"/>
  <c r="J21" i="5" s="1"/>
  <c r="L18" i="5"/>
  <c r="L20" i="5" s="1"/>
  <c r="L21" i="5" l="1"/>
  <c r="M21" i="5" s="1"/>
  <c r="M43" i="5"/>
  <c r="P53" i="1"/>
  <c r="J54" i="1"/>
  <c r="N53" i="1"/>
</calcChain>
</file>

<file path=xl/comments1.xml><?xml version="1.0" encoding="utf-8"?>
<comments xmlns="http://schemas.openxmlformats.org/spreadsheetml/2006/main">
  <authors>
    <author>techin.m</author>
  </authors>
  <commentList>
    <comment ref="G8" authorId="0" shapeId="0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P/L</t>
        </r>
      </text>
    </comment>
    <comment ref="G52" authorId="0" shapeId="0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ต้นงวดลบปลายงวด
</t>
        </r>
      </text>
    </comment>
    <comment ref="G53" authorId="0" shapeId="0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  <comment ref="G54" authorId="0" shapeId="0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</commentList>
</comments>
</file>

<file path=xl/comments2.xml><?xml version="1.0" encoding="utf-8"?>
<comments xmlns="http://schemas.openxmlformats.org/spreadsheetml/2006/main">
  <authors>
    <author>KSEC</author>
  </authors>
  <commentList>
    <comment ref="I14" authorId="0" shapeId="0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145120-145130,
          156120</t>
        </r>
      </text>
    </comment>
    <comment ref="J18" authorId="0" shapeId="0">
      <text>
        <r>
          <rPr>
            <sz val="10"/>
            <rFont val="Arial"/>
            <family val="2"/>
          </rPr>
          <t xml:space="preserve">KSEC:
</t>
        </r>
        <r>
          <rPr>
            <sz val="10"/>
            <rFont val="Arial"/>
            <family val="2"/>
          </rPr>
          <t xml:space="preserve">
1.บวกกลับ VAT รอใบกำกับ KF ตาม Note 1 เวลาทำ Cashflow</t>
        </r>
      </text>
    </comment>
    <comment ref="H26" authorId="0" shapeId="0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I26" authorId="0" shapeId="0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K30" authorId="0" shapeId="0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</commentList>
</comments>
</file>

<file path=xl/comments3.xml><?xml version="1.0" encoding="utf-8"?>
<comments xmlns="http://schemas.openxmlformats.org/spreadsheetml/2006/main">
  <authors>
    <author>KSEC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H15" authorId="0" shape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I18" authorId="0" shapeId="0">
      <text>
        <r>
          <rPr>
            <b/>
            <sz val="8"/>
            <color indexed="81"/>
            <rFont val="Tahoma"/>
            <family val="2"/>
          </rPr>
          <t xml:space="preserve">KSEC:
</t>
        </r>
        <r>
          <rPr>
            <sz val="8"/>
            <color indexed="81"/>
            <rFont val="Tahoma"/>
            <family val="2"/>
          </rPr>
          <t xml:space="preserve">
1.บวกกลับ VAT รอใบกำกับ KF ตาม Note 1 เวลาทำ Cashflow</t>
        </r>
      </text>
    </comment>
    <comment ref="G25" authorId="0" shape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H25" authorId="0" shape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J25" authorId="0" shape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ไม่มีตัวตน ยังไม่จ่ายเงิน (AP-FA)
</t>
        </r>
      </text>
    </comment>
    <comment ref="J27" authorId="0" shape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  <comment ref="G48" authorId="0" shape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613110 ดอกเบี้ยจ่าย</t>
        </r>
      </text>
    </comment>
    <comment ref="J48" authorId="0" shape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ปรับปรุง VAT
-ดอกเบี้ยรอตัดจ่ายที่ ลดลง</t>
        </r>
      </text>
    </comment>
    <comment ref="D50" authorId="0" shape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
จ่ายงวดที่ 8 ในเดือน มีค.09 VAT cleam 55.49%  4,791.29
จ่ายงวดที่ 5 ในเดือน มิย.08
จ่ายงวดที่ 6 ในเดือน กย.08
จ่ายงวดที่ 7 ในเดือน ธค.08
HP
จ่ายงวดที่ 1-3 ในเดือน มค.09 VAT cleam 55.49% 19,816.30
จ่ายงวดที่ 4     ในเดือน กพ.09  VAT cleam 55.49%  6,605.44          
ค้างจ่ายงวดที่ 5ในเดือน มีค.09  VAT cleam 55.49%  6,605.43                </t>
        </r>
      </text>
    </comment>
    <comment ref="H53" authorId="0" shape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 ค่างวด+VAT=123,350+8634.5=131984.50/งวด
HP ค่างวด+VAT=170,054.71+11,903.83=181,958.54/งวด #5
HP ค่างวด+VAT=32,400.00+2,268.00=34,668.00/งวด #6
HP ค่างวด+VAT=41,405.00+2,898.35=44,303.35/งวด #7
HP ค่างวด+VAT=8,049.60+563.47=8,613.07/งวด #8
KL ค่างวด+VAT=143,000+10,010.00=153,010.00/งวด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613110
ดอกเบี้ยจ่าย-Leasing</t>
        </r>
      </text>
    </comment>
  </commentList>
</comments>
</file>

<file path=xl/sharedStrings.xml><?xml version="1.0" encoding="utf-8"?>
<sst xmlns="http://schemas.openxmlformats.org/spreadsheetml/2006/main" count="424" uniqueCount="261">
  <si>
    <t>งบดุล</t>
  </si>
  <si>
    <t>สินทรัพย์</t>
  </si>
  <si>
    <t>รวมสินทรัพย์</t>
  </si>
  <si>
    <t>หนี้สินและส่วนของผู้ถือหุ้น</t>
  </si>
  <si>
    <t>หนี้สินอื่น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</si>
  <si>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</si>
  <si>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</si>
  <si>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</si>
  <si>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</si>
  <si>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</si>
  <si>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งบกระแสเงินสด</t>
  </si>
  <si>
    <t>กระแสเงินสดจากกิจกรรมดำเนินงาน</t>
  </si>
  <si>
    <t>สินทรัพย์อื่น</t>
  </si>
  <si>
    <t>กระแสเงินสดจากกิจกรรมลงทุน</t>
  </si>
  <si>
    <t xml:space="preserve">ทุนเรือนหุ้น </t>
  </si>
  <si>
    <t>หมายเหตุ</t>
  </si>
  <si>
    <t xml:space="preserve">ค่าใช้จ่ายค้างจ่าย </t>
  </si>
  <si>
    <t>ค่าใช้จ่ายอื่น</t>
  </si>
  <si>
    <t>บริษัทหลักทรัพย์ กสิกรไทย จำกัด (มหาชน)</t>
  </si>
  <si>
    <t>ยังไม่ได้จัดสรร</t>
  </si>
  <si>
    <t>ส่วนเกิน</t>
  </si>
  <si>
    <t>มูลค่าหุ้น</t>
  </si>
  <si>
    <t>เงินสดและรายการเทียบเท่าเงินสด</t>
  </si>
  <si>
    <t xml:space="preserve">ส่วนเกินทุนที่เกิดจากการเปลี่ยนแปลงมูลค่าเงินลงทุน </t>
  </si>
  <si>
    <t>จัดสรรแล้ว</t>
  </si>
  <si>
    <t>รายได้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</si>
  <si>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</si>
  <si>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</si>
  <si>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</si>
  <si>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</si>
  <si>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ค่าเสื่อมราคาและรายจ่ายตัดบัญชี</t>
  </si>
  <si>
    <t>ส่วนเกินมูลค่าหุ้น</t>
  </si>
  <si>
    <t>เงินสดจ่ายซื้อส่วนปรับปรุงสำนักงานเช่าและอุปกรณ์</t>
  </si>
  <si>
    <t>(บาท)</t>
  </si>
  <si>
    <t xml:space="preserve">   ทุนจดทะเบียน</t>
  </si>
  <si>
    <t>รวมส่วนของ</t>
  </si>
  <si>
    <t>กรรมการ_________________________</t>
  </si>
  <si>
    <t>กรรมการ__________________________</t>
  </si>
  <si>
    <t xml:space="preserve">   หุ้นสามัญ 60,000,000 หุ้น มูลค่าหุ้นละ 5 บาท</t>
  </si>
  <si>
    <t>ลูกหนี้สำนักหักบัญชี</t>
  </si>
  <si>
    <t>เจ้าหนี้สำนักหักบัญชี</t>
  </si>
  <si>
    <t>เงินสดรับจากการจำหน่ายเงินลงทุนในหลักทรัพย์เผื่อขาย</t>
  </si>
  <si>
    <t>กำไรจากการจำหน่ายเงินลงทุนเผื่อขาย</t>
  </si>
  <si>
    <t>กระแสเงินสดจากกิจกรรมจัดหาเงิน</t>
  </si>
  <si>
    <t>เงินสดจ่ายชำระหนี้สินตามสัญญาเช่าการเงิน</t>
  </si>
  <si>
    <t>ลูกหนี้ธุรกิจหลักทรัพย์และสัญญาซื้อขายล่วงหน้า</t>
  </si>
  <si>
    <t>เจ้าหนี้ธุรกิจหลักทรัพย์และสัญญาซื้อขายล่วงหน้า</t>
  </si>
  <si>
    <t>กำไรสะสม</t>
  </si>
  <si>
    <t>ดอกเบี้ยรับ</t>
  </si>
  <si>
    <t>เงินสดจ่ายซื้อสินทรัพย์ไม่มีตัวตน</t>
  </si>
  <si>
    <t>เพิ่ม(ลด)</t>
  </si>
  <si>
    <t>เงินลงทุนในตราสารหนี้และตราสารทุน</t>
  </si>
  <si>
    <t>เงินลงทุนชั่วคราว - สุทธิ</t>
  </si>
  <si>
    <t>เงินลงทุนระยะยาว - สุทธิ</t>
  </si>
  <si>
    <t>เงินลงทุนในบริษัทย่อยและบริษัทร่วม</t>
  </si>
  <si>
    <t xml:space="preserve">ส่วนปรับปรุงสำนักงานเช่าและอุปกรณ์ - สุทธิ </t>
  </si>
  <si>
    <t>สินทรัพย์ที่ไม่มีตัวตน - สุทธิ</t>
  </si>
  <si>
    <t>ดอกเบี้ยค้างรับ</t>
  </si>
  <si>
    <t>รายได้ค้างรับ</t>
  </si>
  <si>
    <t>ภาษีถูกหัก ณ ที่จ่าย</t>
  </si>
  <si>
    <t xml:space="preserve">     เงินกู้ยืม</t>
  </si>
  <si>
    <t>บัญชีลูกค้า</t>
  </si>
  <si>
    <t>บัญชีลูกค้า-Cash balance</t>
  </si>
  <si>
    <t>บัญชีลูกค้า-Cash collateral</t>
  </si>
  <si>
    <t>บัญชีลูกค้า-Derivative</t>
  </si>
  <si>
    <t>เจ้าหนี้-Leaseing</t>
  </si>
  <si>
    <t>บัญชีพักลูกค้า</t>
  </si>
  <si>
    <t>หักออกจาก 6.1</t>
  </si>
  <si>
    <t>บวกเข้า 6</t>
  </si>
  <si>
    <t xml:space="preserve">   ทุนที่ออกจำหน่ายและเรียกชำระแล้ว </t>
  </si>
  <si>
    <t>สำรองตามกฏหมาย</t>
  </si>
  <si>
    <t>Note.</t>
  </si>
  <si>
    <t>1.</t>
  </si>
  <si>
    <t>หัก VAT- Cleam ในปีนี้ KF,HP</t>
  </si>
  <si>
    <t>2.</t>
  </si>
  <si>
    <t>บวก เงินสดจ่ายชำระหนี้ตามสัญญาเช่าทางการเงิน หัก VAT-รอใบกำกับ KF ตาม Note.1</t>
  </si>
  <si>
    <t>3.</t>
  </si>
  <si>
    <t>เจ้าหนี้-Leasing ที่จ่ายไปงวดนี้ หักด้วย ดอกเบี้ยจ่าย และ VAT ที่ใช้ไปงวดนี้ (จ่ายเงินจริง) =126,964.76</t>
  </si>
  <si>
    <t>เงินงวดที่จ่ายในปีนี้</t>
  </si>
  <si>
    <t>ดอกเบี้ยจ่าย งวดนี้ (Cost)</t>
  </si>
  <si>
    <t>ปรับปรุงด/บรอตัด KF+HP 55.48+2,067.94</t>
  </si>
  <si>
    <t>VAT ใช้ไปแล้ว (Cleam)</t>
  </si>
  <si>
    <t xml:space="preserve"> เงินสดจ่ายชำระหนี้สินสัญญาเช่าทางการเงิน</t>
  </si>
  <si>
    <t>เงินงวดที่จ่าย 8-11 (KF)</t>
  </si>
  <si>
    <t>เงินงวดที่จ่าย 1-14 (HP)</t>
  </si>
  <si>
    <t>#5</t>
  </si>
  <si>
    <t>เงินงวดที่จ่าย 1-6 (HP)</t>
  </si>
  <si>
    <t>#6</t>
  </si>
  <si>
    <t>เงินงวดที่จ่าย 1-4 (HP)</t>
  </si>
  <si>
    <t>#7</t>
  </si>
  <si>
    <t>เงินงวดที่จ่าย 2-3 (HP)</t>
  </si>
  <si>
    <t>#8</t>
  </si>
  <si>
    <t>เงินงวดที่จ่าย 1-4 (KL)</t>
  </si>
  <si>
    <t>หัก ดอกเบี้ยจ่ายตาม GL</t>
  </si>
  <si>
    <t xml:space="preserve">       ปรับปรุงด/บรอตัด</t>
  </si>
  <si>
    <t xml:space="preserve">       VAT Cleam แล้ว (KF)</t>
  </si>
  <si>
    <t xml:space="preserve">       VAT Cleam แล้ว (HP)</t>
  </si>
  <si>
    <t>กำไรก่อนภาษีเงินได้</t>
  </si>
  <si>
    <t>ภาษีเงินได้</t>
  </si>
  <si>
    <t>จ่ายต้นทุนทางการเงิน</t>
  </si>
  <si>
    <t>จ่ายภาษีเงินได้</t>
  </si>
  <si>
    <t>2554</t>
  </si>
  <si>
    <t>31 ธันวาคม</t>
  </si>
  <si>
    <t>เงินสดรับจากการกู้ยืม</t>
  </si>
  <si>
    <t>งบแสดงฐานะทางการเงิน</t>
  </si>
  <si>
    <t>ลูกหนี้ธุรกิจหลักทรัพย์และสัญญาซื้อขายล่วงหน้าสุทธิ</t>
  </si>
  <si>
    <t>งบกำไรขาดทุนเบ็ดเสร็จ</t>
  </si>
  <si>
    <t>ต้นทุนทางการเงิน</t>
  </si>
  <si>
    <t>กำไรต่อหุ้นขั้นพื้นฐาน</t>
  </si>
  <si>
    <t>หนี้สูญและหนี้สงสัยจะสูญ</t>
  </si>
  <si>
    <t>รายได้ค้างรับอื่น (เพิ่มขึ้น) ลดลง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</si>
  <si>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</si>
  <si>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</si>
  <si>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</si>
  <si>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ค่าใช้จ่ายค้างจ่ายลดลง</t>
  </si>
  <si>
    <t>เงินสดจ่ายเงินฝากในนามบริษัทเพื่อลูกค้า</t>
  </si>
  <si>
    <t>เงินสดสุทธิ(ใช้ไปใน)ได้มาจากกิจกรรมลงทุน</t>
  </si>
  <si>
    <t>ดอกเบี้ยจากเงินให้กู้ยืมเพื่อซื้อหลักทรัพย์</t>
  </si>
  <si>
    <t>ดอกเบี้ยรับจากเงินให้กู้ยืมเพื่อซื้อหลักทรัพย์</t>
  </si>
  <si>
    <t>เงินสดรับจากดอกเบี้ยเงินฝากออมทรัพย์</t>
  </si>
  <si>
    <t>สำหรับงวดหกเดือนสิ้นสุดวันที่ 30 มิถุนายน 2555 และ 2554</t>
  </si>
  <si>
    <t>2555</t>
  </si>
  <si>
    <t>จัดสรร</t>
  </si>
  <si>
    <t>ยังไม่ได้</t>
  </si>
  <si>
    <t>สำรองภาระผูกพันผลประโยชน์พนักงาน</t>
  </si>
  <si>
    <t>การเปลี่ยนแปลงในสินทรัพย์และหนี้สินดำเนินงาน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</si>
  <si>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</si>
  <si>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</si>
  <si>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สินทรัพย์ตราสารอนุพันธ์</t>
  </si>
  <si>
    <t>ค่าเสื่อมราคา</t>
  </si>
  <si>
    <t>ดอกเบี้ยรับทั้งหมด</t>
  </si>
  <si>
    <t>ดอกเบี้ยจ่ายทั้งหมด</t>
  </si>
  <si>
    <t>เพิ่มทุน</t>
  </si>
  <si>
    <t>กำไรขาดทุนจากการประมาณการทางคณิตศาสตร์ประกันภัย</t>
  </si>
  <si>
    <t>กำไรจากการดำเนินงานก่อนการเปลี่ยนแปลงในสินทรัพย์และหนี้สินดำเนินงาน</t>
  </si>
  <si>
    <t>หนี้สินดำเนินงานเพิ่มขึ้น (ลดลง)</t>
  </si>
  <si>
    <t>ตราสารหนี้ที่ออกและเงินกู้ยืม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</si>
  <si>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</si>
  <si>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</si>
  <si>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</si>
  <si>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</si>
  <si>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</si>
  <si>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งบแสดงการเปลี่ยนแปลงส่วนของเจ้าของ</t>
  </si>
  <si>
    <t>หนี้สิน</t>
  </si>
  <si>
    <t>สินทรัพย์ภาษีเงินได้รอตัดบัญชี</t>
  </si>
  <si>
    <t>หุ้นกู้และตราสารหนี้อื่น</t>
  </si>
  <si>
    <t>หนี้สินตามสัญญาเช่าทางการเงิน</t>
  </si>
  <si>
    <t>สำรองเงินชดเชยเกษียณอายุพนักงาน</t>
  </si>
  <si>
    <t>หนี้สินภาษีเงินได้รอการตัดบัญชี</t>
  </si>
  <si>
    <t>???</t>
  </si>
  <si>
    <t>และชำระแล้ว</t>
  </si>
  <si>
    <t>ลูกหนี้สำนักหักบัญชีและบริษัทหลักทรัพย์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</si>
  <si>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</si>
  <si>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</si>
  <si>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ประมาณการหนี้สิน</t>
  </si>
  <si>
    <t>ค่าใช้จ่ายผลประโยชน์พนักงาน</t>
  </si>
  <si>
    <t>ส่วนปรับปรุงสำนักงานเช่าและอุปกรณ์</t>
  </si>
  <si>
    <t>สินทรัพย์ไม่มีตัวตน</t>
  </si>
  <si>
    <t xml:space="preserve">ภาษีเงินได้ค้างจ่าย </t>
  </si>
  <si>
    <t>รายได้ค่านายหน้า</t>
  </si>
  <si>
    <t>รายได้ค่าธรรมเนียมและบริการ</t>
  </si>
  <si>
    <t>ทุนที่ออก</t>
  </si>
  <si>
    <t>เงินปันผลรับ</t>
  </si>
  <si>
    <t>ดอกเบี้ยจ่าย</t>
  </si>
  <si>
    <t>เงินสดรับจากตราสารหนี้ที่ออก</t>
  </si>
  <si>
    <t>-</t>
  </si>
  <si>
    <t>รายการปรับกระทบยอดกำไรก่อนภาษีเป็นเงินสดรับ (จ่าย) จากกิจกรรมดำเนินงาน</t>
  </si>
  <si>
    <t>15, 30</t>
  </si>
  <si>
    <t>กำไร (ขาดทุน) เบ็ดเสร็จอื่น</t>
  </si>
  <si>
    <t>เงินสดรับจากการขายส่วนปรับปรุงสำนักงานเช่าและอุปกรณ์</t>
  </si>
  <si>
    <t>สินทรัพย์ดำเนินงานลดลง (เพิ่มขึ้น)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</si>
  <si>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</si>
  <si>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</si>
  <si>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- ทุนสำรอง</t>
  </si>
  <si>
    <t>ตามกฎหมาย</t>
  </si>
  <si>
    <t>สินทรัพย์ภาษีเงินได้รอการตัดบัญชีสุทธิ</t>
  </si>
  <si>
    <t>เจ้าหนี้ค่าซื้อส่วนปรับปรุงสำนักงานเช่าและอุปกรณ์เพิ่มขึ้น</t>
  </si>
  <si>
    <t>ข้อมูลเพิ่มเติมเกี่ยวกับกระแสเงินสด</t>
  </si>
  <si>
    <t>รายการที่ไม่ใช่เงินสด:</t>
  </si>
  <si>
    <t xml:space="preserve">   ยังไม่ได้จัดสรร</t>
  </si>
  <si>
    <t xml:space="preserve">   จัดสรรแล้ว - ทุนสำรองตามกฏหมาย</t>
  </si>
  <si>
    <t>รายการกับผู้ถือหุ้นที่บันทึกโดยตรงเข้าส่วนของเจ้าของ</t>
  </si>
  <si>
    <t>รวมรายการกับผู้ถือหุ้นที่บันทึกโดยตรงเข้าส่วนของเจ้าของ</t>
  </si>
  <si>
    <t>(กำไร) ขาดทุน จากการเปลี่ยนแปลงมูลค่ายุติธรรมในหุ้นยืม</t>
  </si>
  <si>
    <t>(กำไร) ขาดทุน จากการแปลงค่าเงินตราต่างประเทศ</t>
  </si>
  <si>
    <t>เงินปันผลจ่าย</t>
  </si>
  <si>
    <t>เงินสดสุทธิใช้ไปในกิจกรรมจัดหาเงิน</t>
  </si>
  <si>
    <t>ค่าใช้จ่ายส่วนที่สามารถเรียกคืนจากธนาคาร</t>
  </si>
  <si>
    <t xml:space="preserve">     กำไร (ขาดทุน) เบ็ดเสร็จอื่น</t>
  </si>
  <si>
    <t>ยอดคงเหลือ ณ วันที่ 1 มกราคม 2563</t>
  </si>
  <si>
    <t>ผลขาดทุนด้านเครดิตที่คาดว่าจะเกิดขึ้น</t>
  </si>
  <si>
    <t>สินทรัพย์อนุพันธ์</t>
  </si>
  <si>
    <t>เงินลงทุนที่ไม่ได้วางเป็นประกัน</t>
  </si>
  <si>
    <t>หนี้สินอนุพันธ์</t>
  </si>
  <si>
    <t xml:space="preserve">หนี้สินตามสัญญาเช่า </t>
  </si>
  <si>
    <t>รายได้ดอกเบี้ย</t>
  </si>
  <si>
    <t>ค่าใช้จ่ายดอกเบี้ย</t>
  </si>
  <si>
    <t>สินทรัพย์สิทธิการใช้</t>
  </si>
  <si>
    <t>เงินสดจ่ายชำระหนี้สินตามสัญญาเช่า</t>
  </si>
  <si>
    <t>(กำไร) ขาดทุน จากการเปลี่ยนแปลงสัญญาเช่า</t>
  </si>
  <si>
    <t>(กำไร) ขาดทุนจากการจำหน่าย/ตัดจำหน่ายส่วนปรับปรุงสำนักงานเช่าและอุปกรณ์</t>
  </si>
  <si>
    <t>เงินให้กู้ยืมแก่พนักงาน</t>
  </si>
  <si>
    <t>กำไร (ขาดทุน) และผลตอบแทนจากเครื่องมือทางการเงิน</t>
  </si>
  <si>
    <t>เงินลงทุนตามวิธีมูลค่ายุติธรรมผ่านกำไรหรือขาดทุนที่ไม่ได้วางประกัน</t>
  </si>
  <si>
    <t xml:space="preserve">สำหรับปีสิ้นสุดวันที่ </t>
  </si>
  <si>
    <t xml:space="preserve">31 ธันวาคม </t>
  </si>
  <si>
    <t>สำหรับปีสิ้นสุดวันที่ 31 ธันวาคม 2563</t>
  </si>
  <si>
    <t>ยอดคงเหลือ ณ วันที่ 31 ธันวาคม 2563</t>
  </si>
  <si>
    <t>สำหรับปีสิ้นสุดวันที่</t>
  </si>
  <si>
    <t>เงินสดจ่ายซื้อเงินลงทุนทั่วไป</t>
  </si>
  <si>
    <t>หนี้สินทางการเงินที่กำหนดให้วัดมูลค่ายุติธรรมผ่านกำไรหรือขาดทุน</t>
  </si>
  <si>
    <t>Format TH-EN</t>
  </si>
  <si>
    <t>Change</t>
  </si>
  <si>
    <t>รายการที่ไม่ถูกจัดประเภทรายการใหม่เข้าไปในกำไรขาดทุน</t>
  </si>
  <si>
    <t>ในภายหลัง</t>
  </si>
  <si>
    <t>ภาษีเงินได้เกี่ยวกับรายการที่จะไม่ถูกจัดประเภทรายการใหม่</t>
  </si>
  <si>
    <t xml:space="preserve">   เข้าไปไว้ในกำไรหรือขาดทุนในภายหลัง </t>
  </si>
  <si>
    <t xml:space="preserve">     กำไรสำหรับปี</t>
  </si>
  <si>
    <t>รวมกำไรขาดทุนเบ็ดเสร็จสำหรับปี</t>
  </si>
  <si>
    <t>กำไรขาดทุนเบ็ดเสร็จสำหรับปี</t>
  </si>
  <si>
    <t>กำไรสำหรับปี</t>
  </si>
  <si>
    <t>กำไร (ขาดทุน) เบ็ดเสร็จอื่นสำหรับปี - สุทธิจากภาษี</t>
  </si>
  <si>
    <t xml:space="preserve">เงินสดรับจากการกู้ยืมกิจการที่เกี่ยวข้องกัน </t>
  </si>
  <si>
    <t xml:space="preserve">ชำระคืนเงินกู้ยืมจากกิจการที่เกี่ยวข้องกัน </t>
  </si>
  <si>
    <t>ทุนจดทะเบียน</t>
  </si>
  <si>
    <t>ทุนที่ออกและชำระแล้ว</t>
  </si>
  <si>
    <t>(หุ้นสามัญ 100,200,000 หุ้น มูลค่าหุ้นละ 5 บาท)</t>
  </si>
  <si>
    <t>(หุ้นสามัญ 100,001,877 หุ้น มูลค่าหุ้นละ 5 บาท)</t>
  </si>
  <si>
    <t>เงินสดและรายการเทียบเท่าเงินสดเพิ่มขึ้นสุทธิ</t>
  </si>
  <si>
    <t>ภาษีเงินได้จ่าย</t>
  </si>
  <si>
    <t>กำไรขาดทุนเบ็ดเสร็จรวมสำหรับปี</t>
  </si>
  <si>
    <t>ยอดคงเหลือ ณ วันที่ 31 ธันวาคม 2564</t>
  </si>
  <si>
    <t>สำหรับปีสิ้นสุดวันที่ 31 ธันวาคม 2564</t>
  </si>
  <si>
    <t>ยอดคงเหลือ ณ วันที่ 1 มกราคม 2564</t>
  </si>
  <si>
    <t>5, 8, 31</t>
  </si>
  <si>
    <t>6, 8, 31</t>
  </si>
  <si>
    <t>7, 8</t>
  </si>
  <si>
    <t>9, 31</t>
  </si>
  <si>
    <t>8, 11</t>
  </si>
  <si>
    <t>31, 32</t>
  </si>
  <si>
    <t>14, 31</t>
  </si>
  <si>
    <t>16, 31</t>
  </si>
  <si>
    <t>20, 31</t>
  </si>
  <si>
    <t>24, 31</t>
  </si>
  <si>
    <t>25, 31</t>
  </si>
  <si>
    <t>31, 37</t>
  </si>
  <si>
    <t>26, 31</t>
  </si>
  <si>
    <t>27, 31</t>
  </si>
  <si>
    <t>(กำไร) ขาดทุน จากการเปลี่ยนแปลงมูลค่ายุติธรรมในเงินลงทุน</t>
  </si>
  <si>
    <t xml:space="preserve">กำไรจากการวัดมูลค่าใหม่ของผลประโยชน์พนักงานที่กำหนดไว้ </t>
  </si>
  <si>
    <t xml:space="preserve">    การเปลี่ยนแปลงนโยบายการบัญชี</t>
  </si>
  <si>
    <t>ยอดคงเหลือ ณ วันที่ 1 มกราคม 2563 ที่ปรับปรุงแล้ว</t>
  </si>
  <si>
    <t xml:space="preserve">    เงินปันผล</t>
  </si>
  <si>
    <t>เงินสดสุทธิ (ใช้ไปใน) ได้มาจากกิจกรรมดำเนินงาน</t>
  </si>
  <si>
    <t>ผลประโยชน์พนักงานจ่าย</t>
  </si>
  <si>
    <t>เงินสด (ใช้ไปใน) ได้มาจากกิจกรรมการดำเนินงาน</t>
  </si>
  <si>
    <t>เงินสดสุทธิใช้ไปในกิจกรรมลงทุน</t>
  </si>
  <si>
    <t>เงินสดจ่ายชำระคืนตราสารหนี้ที่ออกและเงินกู้ยืมระยะยาว</t>
  </si>
  <si>
    <t>ทุนเรือนหุ้น</t>
  </si>
  <si>
    <t>13, 31</t>
  </si>
  <si>
    <t>ดอกเบี้ยจ่ายจากเงินฝากในนามบริษัทเพี่อลูกค้า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</si>
</sst>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\ ;\(#,##0.00\)"/>
    <numFmt numFmtId="168" formatCode="#,##0\ ;\(#,##0\)"/>
    <numFmt numFmtId="169" formatCode="0.0"/>
    <numFmt numFmtId="170" formatCode="_-* #,##0_-;\-* #,##0_-;_-* &quot;-&quot;??_-;_-@_-"/>
    <numFmt numFmtId="171" formatCode="_(* #,##0_);_(* \(#,##0\);_(* &quot;-&quot;??_);_(@_)"/>
    <numFmt numFmtId="172" formatCode="_(* #,##0.00_);_(* \(#,##0.00\);_(* &quot;-&quot;?_);_(@_)"/>
    <numFmt numFmtId="173" formatCode="#,##0.00\ ;\ \(#,##0.00\)"/>
    <numFmt numFmtId="174" formatCode="#,##0.0;[Red]\(#,##0.00\)"/>
    <numFmt numFmtId="175" formatCode="_(* #,##0_);_(* \(#,##0\);_(* &quot;-&quot;?_);_(@_)"/>
  </numFmts>
  <fonts count="26"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UPC"/>
      <family val="1"/>
      <charset val="222"/>
    </font>
    <font>
      <sz val="16"/>
      <name val="FreesiaUPC"/>
      <family val="2"/>
      <charset val="222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1"/>
      <name val="Angsana New"/>
      <family val="1"/>
    </font>
    <font>
      <sz val="10"/>
      <color theme="1"/>
      <name val="EYInterstate"/>
    </font>
    <font>
      <b/>
      <sz val="15"/>
      <color theme="0"/>
      <name val="Angsana New"/>
      <family val="1"/>
    </font>
    <font>
      <sz val="14.5"/>
      <name val="Angsana New"/>
      <family val="1"/>
    </font>
  </fonts>
  <fills count="11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9">
    <xf numFmtId="0" fontId="0" fillId="0" borderId="0"/>
    <xf numFmtId="0" fontId="18" fillId="0" borderId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/>
    <xf numFmtId="166" fontId="3" fillId="0" borderId="0"/>
    <xf numFmtId="0" fontId="18" fillId="0" borderId="0"/>
    <xf numFmtId="165" fontId="1" fillId="0" borderId="0" applyFont="0" applyFill="0" applyBorder="0" applyAlignment="0" applyProtection="0"/>
  </cellStyleXfs>
  <cellXfs count="482">
    <xf numFmtId="0" fontId="0" fillId="0" borderId="0" xfId="0"/>
    <xf numFmtId="0" fontId="3" fillId="0" borderId="0" xfId="0" applyFont="1"/>
    <xf numFmtId="167" fontId="2" fillId="0" borderId="0" xfId="6" applyNumberFormat="1" applyFont="1" applyFill="1" applyAlignment="1">
      <alignment horizontal="left"/>
    </xf>
    <xf numFmtId="167" fontId="3" fillId="0" borderId="0" xfId="6" applyNumberFormat="1" applyFont="1" applyFill="1" applyAlignment="1">
      <alignment horizontal="center"/>
    </xf>
    <xf numFmtId="166" fontId="3" fillId="0" borderId="0" xfId="6" applyFont="1" applyFill="1" applyAlignment="1">
      <alignment horizontal="left"/>
    </xf>
    <xf numFmtId="166" fontId="3" fillId="0" borderId="0" xfId="6" applyFont="1" applyFill="1" applyAlignment="1">
      <alignment horizontal="center"/>
    </xf>
    <xf numFmtId="166" fontId="3" fillId="0" borderId="0" xfId="6" applyFont="1" applyFill="1" applyAlignment="1"/>
    <xf numFmtId="166" fontId="3" fillId="0" borderId="0" xfId="6" quotePrefix="1" applyFont="1" applyFill="1" applyAlignment="1">
      <alignment horizontal="left"/>
    </xf>
    <xf numFmtId="167" fontId="3" fillId="0" borderId="0" xfId="6" applyNumberFormat="1" applyFont="1" applyFill="1"/>
    <xf numFmtId="166" fontId="3" fillId="0" borderId="0" xfId="6" applyFont="1" applyFill="1"/>
    <xf numFmtId="49" fontId="3" fillId="0" borderId="0" xfId="6" applyNumberFormat="1" applyFont="1" applyFill="1"/>
    <xf numFmtId="49" fontId="3" fillId="0" borderId="0" xfId="6" quotePrefix="1" applyNumberFormat="1" applyFont="1" applyFill="1" applyAlignment="1">
      <alignment horizontal="left"/>
    </xf>
    <xf numFmtId="49" fontId="3" fillId="0" borderId="0" xfId="6" applyNumberFormat="1" applyFont="1" applyFill="1" applyAlignment="1">
      <alignment horizontal="left"/>
    </xf>
    <xf numFmtId="167" fontId="3" fillId="0" borderId="0" xfId="6" applyNumberFormat="1" applyFont="1" applyFill="1" applyBorder="1"/>
    <xf numFmtId="49" fontId="3" fillId="0" borderId="0" xfId="6" applyNumberFormat="1" applyFont="1" applyFill="1" applyAlignment="1"/>
    <xf numFmtId="167" fontId="3" fillId="0" borderId="0" xfId="6" applyNumberFormat="1" applyFont="1" applyFill="1" applyAlignment="1">
      <alignment horizontal="centerContinuous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168" fontId="3" fillId="0" borderId="0" xfId="6" quotePrefix="1" applyNumberFormat="1" applyFont="1" applyFill="1" applyAlignment="1">
      <alignment horizontal="center"/>
    </xf>
    <xf numFmtId="167" fontId="4" fillId="0" borderId="0" xfId="6" applyNumberFormat="1" applyFont="1" applyFill="1" applyAlignment="1">
      <alignment horizontal="left"/>
    </xf>
    <xf numFmtId="167" fontId="4" fillId="0" borderId="0" xfId="6" quotePrefix="1" applyNumberFormat="1" applyFont="1" applyFill="1" applyAlignment="1">
      <alignment horizontal="left"/>
    </xf>
    <xf numFmtId="166" fontId="2" fillId="0" borderId="0" xfId="6" applyFont="1" applyFill="1" applyAlignment="1">
      <alignment horizontal="left"/>
    </xf>
    <xf numFmtId="166" fontId="3" fillId="0" borderId="0" xfId="6"/>
    <xf numFmtId="49" fontId="2" fillId="0" borderId="0" xfId="6" applyNumberFormat="1" applyFont="1" applyFill="1"/>
    <xf numFmtId="49" fontId="2" fillId="0" borderId="0" xfId="6" applyNumberFormat="1" applyFont="1" applyFill="1" applyAlignment="1"/>
    <xf numFmtId="166" fontId="2" fillId="0" borderId="0" xfId="6" applyFont="1" applyFill="1"/>
    <xf numFmtId="0" fontId="3" fillId="0" borderId="0" xfId="6" applyNumberFormat="1" applyFont="1" applyFill="1" applyBorder="1" applyAlignment="1">
      <alignment horizontal="center"/>
    </xf>
    <xf numFmtId="0" fontId="3" fillId="0" borderId="0" xfId="6" applyNumberFormat="1" applyFont="1" applyFill="1" applyAlignment="1">
      <alignment horizontal="center"/>
    </xf>
    <xf numFmtId="0" fontId="4" fillId="0" borderId="0" xfId="6" applyNumberFormat="1" applyFont="1" applyFill="1" applyAlignment="1">
      <alignment horizontal="left"/>
    </xf>
    <xf numFmtId="0" fontId="3" fillId="0" borderId="0" xfId="6" quotePrefix="1" applyNumberFormat="1" applyFont="1" applyFill="1" applyAlignment="1">
      <alignment horizontal="center"/>
    </xf>
    <xf numFmtId="166" fontId="2" fillId="0" borderId="0" xfId="6" quotePrefix="1" applyFont="1" applyFill="1" applyAlignment="1">
      <alignment horizontal="left"/>
    </xf>
    <xf numFmtId="168" fontId="3" fillId="0" borderId="0" xfId="0" applyNumberFormat="1" applyFont="1" applyFill="1"/>
    <xf numFmtId="168" fontId="3" fillId="0" borderId="0" xfId="0" applyNumberFormat="1" applyFont="1" applyFill="1" applyBorder="1"/>
    <xf numFmtId="168" fontId="3" fillId="0" borderId="0" xfId="6" applyNumberFormat="1" applyFont="1" applyFill="1" applyBorder="1"/>
    <xf numFmtId="168" fontId="3" fillId="0" borderId="0" xfId="6" applyNumberFormat="1" applyFont="1" applyFill="1"/>
    <xf numFmtId="168" fontId="3" fillId="0" borderId="0" xfId="6" quotePrefix="1" applyNumberFormat="1" applyFont="1" applyFill="1" applyAlignment="1"/>
    <xf numFmtId="168" fontId="3" fillId="0" borderId="0" xfId="0" quotePrefix="1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0" fontId="6" fillId="0" borderId="0" xfId="6" applyNumberFormat="1" applyFont="1" applyFill="1" applyBorder="1" applyAlignment="1">
      <alignment horizontal="center"/>
    </xf>
    <xf numFmtId="168" fontId="2" fillId="0" borderId="0" xfId="6" applyNumberFormat="1" applyFont="1" applyFill="1"/>
    <xf numFmtId="168" fontId="2" fillId="0" borderId="0" xfId="6" applyNumberFormat="1" applyFont="1" applyFill="1" applyBorder="1"/>
    <xf numFmtId="49" fontId="7" fillId="0" borderId="0" xfId="6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Continuous"/>
    </xf>
    <xf numFmtId="168" fontId="2" fillId="0" borderId="1" xfId="0" applyNumberFormat="1" applyFont="1" applyFill="1" applyBorder="1"/>
    <xf numFmtId="168" fontId="2" fillId="0" borderId="0" xfId="0" applyNumberFormat="1" applyFont="1" applyFill="1" applyBorder="1"/>
    <xf numFmtId="166" fontId="7" fillId="0" borderId="0" xfId="6" applyFont="1" applyFill="1" applyAlignment="1">
      <alignment horizontal="left"/>
    </xf>
    <xf numFmtId="0" fontId="3" fillId="0" borderId="0" xfId="0" applyFont="1" applyFill="1" applyBorder="1"/>
    <xf numFmtId="49" fontId="3" fillId="0" borderId="0" xfId="0" applyNumberFormat="1" applyFont="1" applyFill="1" applyBorder="1" applyAlignment="1">
      <alignment horizontal="centerContinuous"/>
    </xf>
    <xf numFmtId="167" fontId="3" fillId="0" borderId="0" xfId="6" applyNumberFormat="1" applyFont="1" applyFill="1" applyBorder="1" applyAlignment="1">
      <alignment horizontal="centerContinuous"/>
    </xf>
    <xf numFmtId="166" fontId="3" fillId="0" borderId="0" xfId="6" applyFont="1" applyFill="1" applyBorder="1" applyAlignment="1">
      <alignment horizontal="left"/>
    </xf>
    <xf numFmtId="168" fontId="3" fillId="0" borderId="0" xfId="6" applyNumberFormat="1" applyFont="1" applyFill="1" applyAlignment="1">
      <alignment horizontal="right"/>
    </xf>
    <xf numFmtId="166" fontId="6" fillId="0" borderId="0" xfId="6" applyFont="1" applyFill="1" applyAlignment="1">
      <alignment horizontal="left"/>
    </xf>
    <xf numFmtId="168" fontId="2" fillId="0" borderId="1" xfId="6" applyNumberFormat="1" applyFont="1" applyFill="1" applyBorder="1"/>
    <xf numFmtId="167" fontId="4" fillId="0" borderId="0" xfId="6" applyNumberFormat="1" applyFont="1" applyFill="1" applyAlignment="1">
      <alignment horizontal="left" wrapText="1"/>
    </xf>
    <xf numFmtId="167" fontId="3" fillId="0" borderId="0" xfId="6" applyNumberFormat="1" applyFont="1" applyFill="1" applyAlignment="1">
      <alignment horizontal="left" indent="2"/>
    </xf>
    <xf numFmtId="0" fontId="3" fillId="0" borderId="0" xfId="6" applyNumberFormat="1" applyFont="1" applyFill="1" applyBorder="1" applyAlignment="1">
      <alignment horizontal="left" indent="2"/>
    </xf>
    <xf numFmtId="167" fontId="3" fillId="0" borderId="0" xfId="6" applyNumberFormat="1" applyFont="1" applyFill="1" applyBorder="1" applyAlignment="1">
      <alignment horizontal="left" indent="2"/>
    </xf>
    <xf numFmtId="166" fontId="3" fillId="0" borderId="0" xfId="6" applyFont="1" applyFill="1" applyAlignment="1">
      <alignment horizontal="left" indent="2"/>
    </xf>
    <xf numFmtId="166" fontId="2" fillId="0" borderId="0" xfId="6" applyFont="1" applyFill="1" applyAlignment="1">
      <alignment horizontal="left" indent="2"/>
    </xf>
    <xf numFmtId="37" fontId="3" fillId="0" borderId="0" xfId="6" applyNumberFormat="1" applyFont="1" applyFill="1" applyBorder="1" applyAlignment="1"/>
    <xf numFmtId="37" fontId="3" fillId="0" borderId="0" xfId="6" applyNumberFormat="1" applyFont="1" applyFill="1" applyAlignment="1"/>
    <xf numFmtId="37" fontId="2" fillId="0" borderId="0" xfId="6" applyNumberFormat="1" applyFont="1" applyFill="1" applyBorder="1" applyAlignment="1"/>
    <xf numFmtId="37" fontId="2" fillId="0" borderId="0" xfId="6" applyNumberFormat="1" applyFont="1" applyFill="1" applyAlignment="1"/>
    <xf numFmtId="2" fontId="6" fillId="0" borderId="0" xfId="6" applyNumberFormat="1" applyFont="1" applyFill="1" applyAlignment="1">
      <alignment horizontal="center"/>
    </xf>
    <xf numFmtId="0" fontId="3" fillId="0" borderId="0" xfId="0" applyFont="1" applyBorder="1"/>
    <xf numFmtId="170" fontId="3" fillId="0" borderId="0" xfId="2" applyNumberFormat="1" applyFont="1" applyFill="1"/>
    <xf numFmtId="170" fontId="3" fillId="0" borderId="0" xfId="2" applyNumberFormat="1" applyFont="1" applyFill="1" applyBorder="1"/>
    <xf numFmtId="170" fontId="2" fillId="0" borderId="2" xfId="2" applyNumberFormat="1" applyFont="1" applyFill="1" applyBorder="1"/>
    <xf numFmtId="170" fontId="2" fillId="0" borderId="0" xfId="2" applyNumberFormat="1" applyFont="1" applyFill="1"/>
    <xf numFmtId="170" fontId="2" fillId="0" borderId="0" xfId="2" applyNumberFormat="1" applyFont="1" applyFill="1" applyBorder="1"/>
    <xf numFmtId="170" fontId="3" fillId="0" borderId="0" xfId="2" applyNumberFormat="1" applyFont="1" applyFill="1" applyAlignment="1">
      <alignment horizontal="centerContinuous" wrapText="1"/>
    </xf>
    <xf numFmtId="170" fontId="2" fillId="0" borderId="3" xfId="2" applyNumberFormat="1" applyFont="1" applyFill="1" applyBorder="1"/>
    <xf numFmtId="171" fontId="3" fillId="0" borderId="0" xfId="6" applyNumberFormat="1" applyFont="1" applyFill="1" applyBorder="1" applyAlignment="1"/>
    <xf numFmtId="171" fontId="2" fillId="0" borderId="0" xfId="6" applyNumberFormat="1" applyFont="1" applyFill="1" applyBorder="1" applyAlignment="1"/>
    <xf numFmtId="171" fontId="3" fillId="0" borderId="4" xfId="6" applyNumberFormat="1" applyFont="1" applyFill="1" applyBorder="1" applyAlignment="1"/>
    <xf numFmtId="171" fontId="2" fillId="0" borderId="2" xfId="6" applyNumberFormat="1" applyFont="1" applyFill="1" applyBorder="1" applyAlignment="1"/>
    <xf numFmtId="171" fontId="2" fillId="0" borderId="1" xfId="6" applyNumberFormat="1" applyFont="1" applyFill="1" applyBorder="1" applyAlignment="1"/>
    <xf numFmtId="165" fontId="3" fillId="0" borderId="0" xfId="2" applyFont="1" applyFill="1" applyBorder="1"/>
    <xf numFmtId="165" fontId="2" fillId="0" borderId="0" xfId="2" applyFont="1" applyFill="1" applyBorder="1"/>
    <xf numFmtId="168" fontId="3" fillId="0" borderId="0" xfId="2" applyNumberFormat="1" applyFont="1" applyFill="1"/>
    <xf numFmtId="0" fontId="8" fillId="0" borderId="0" xfId="0" applyFont="1" applyFill="1"/>
    <xf numFmtId="168" fontId="2" fillId="0" borderId="0" xfId="0" applyNumberFormat="1" applyFont="1" applyFill="1"/>
    <xf numFmtId="168" fontId="3" fillId="0" borderId="0" xfId="6" applyNumberFormat="1" applyFont="1" applyFill="1" applyAlignment="1"/>
    <xf numFmtId="170" fontId="3" fillId="0" borderId="4" xfId="2" applyNumberFormat="1" applyFont="1" applyFill="1" applyBorder="1"/>
    <xf numFmtId="14" fontId="2" fillId="0" borderId="0" xfId="0" applyNumberFormat="1" applyFont="1" applyFill="1" applyAlignment="1">
      <alignment horizontal="center"/>
    </xf>
    <xf numFmtId="167" fontId="3" fillId="0" borderId="0" xfId="6" applyNumberFormat="1" applyFont="1" applyFill="1" applyAlignment="1">
      <alignment horizontal="right"/>
    </xf>
    <xf numFmtId="166" fontId="3" fillId="0" borderId="0" xfId="6" applyFont="1" applyFill="1" applyAlignment="1">
      <alignment horizontal="right"/>
    </xf>
    <xf numFmtId="165" fontId="3" fillId="0" borderId="0" xfId="2" applyFont="1" applyFill="1" applyAlignment="1">
      <alignment horizontal="right"/>
    </xf>
    <xf numFmtId="165" fontId="3" fillId="0" borderId="0" xfId="2" applyFont="1" applyFill="1"/>
    <xf numFmtId="166" fontId="3" fillId="0" borderId="0" xfId="6" quotePrefix="1" applyFont="1" applyFill="1" applyAlignment="1">
      <alignment horizontal="right"/>
    </xf>
    <xf numFmtId="165" fontId="3" fillId="0" borderId="0" xfId="2" quotePrefix="1" applyFont="1" applyFill="1" applyAlignment="1">
      <alignment horizontal="right"/>
    </xf>
    <xf numFmtId="0" fontId="10" fillId="0" borderId="0" xfId="0" applyFont="1" applyFill="1"/>
    <xf numFmtId="165" fontId="3" fillId="2" borderId="0" xfId="2" applyFont="1" applyFill="1"/>
    <xf numFmtId="0" fontId="10" fillId="0" borderId="0" xfId="0" applyFont="1" applyAlignment="1">
      <alignment horizontal="left"/>
    </xf>
    <xf numFmtId="165" fontId="3" fillId="0" borderId="0" xfId="0" applyNumberFormat="1" applyFont="1" applyFill="1"/>
    <xf numFmtId="165" fontId="3" fillId="3" borderId="4" xfId="2" applyFont="1" applyFill="1" applyBorder="1" applyAlignment="1">
      <alignment horizontal="right"/>
    </xf>
    <xf numFmtId="165" fontId="3" fillId="3" borderId="0" xfId="2" applyFont="1" applyFill="1"/>
    <xf numFmtId="165" fontId="3" fillId="0" borderId="0" xfId="0" applyNumberFormat="1" applyFont="1"/>
    <xf numFmtId="165" fontId="2" fillId="0" borderId="2" xfId="2" applyFont="1" applyFill="1" applyBorder="1" applyAlignment="1">
      <alignment horizontal="right"/>
    </xf>
    <xf numFmtId="172" fontId="3" fillId="0" borderId="0" xfId="0" applyNumberFormat="1" applyFont="1" applyFill="1"/>
    <xf numFmtId="165" fontId="2" fillId="0" borderId="0" xfId="2" applyFont="1" applyFill="1" applyBorder="1" applyAlignment="1">
      <alignment horizontal="right"/>
    </xf>
    <xf numFmtId="172" fontId="3" fillId="0" borderId="0" xfId="0" applyNumberFormat="1" applyFont="1"/>
    <xf numFmtId="167" fontId="2" fillId="0" borderId="0" xfId="6" applyNumberFormat="1" applyFont="1" applyFill="1" applyAlignment="1">
      <alignment horizontal="right"/>
    </xf>
    <xf numFmtId="165" fontId="2" fillId="0" borderId="0" xfId="2" applyFont="1" applyFill="1" applyAlignment="1">
      <alignment horizontal="right"/>
    </xf>
    <xf numFmtId="14" fontId="2" fillId="0" borderId="0" xfId="0" applyNumberFormat="1" applyFont="1" applyAlignment="1">
      <alignment horizontal="center"/>
    </xf>
    <xf numFmtId="0" fontId="11" fillId="2" borderId="0" xfId="0" applyFont="1" applyFill="1" applyAlignment="1">
      <alignment horizontal="center"/>
    </xf>
    <xf numFmtId="167" fontId="4" fillId="0" borderId="0" xfId="6" applyNumberFormat="1" applyFont="1" applyFill="1" applyAlignment="1">
      <alignment horizontal="right" wrapText="1"/>
    </xf>
    <xf numFmtId="165" fontId="5" fillId="0" borderId="0" xfId="2" applyFont="1" applyFill="1" applyAlignment="1">
      <alignment horizontal="right" wrapText="1"/>
    </xf>
    <xf numFmtId="165" fontId="3" fillId="4" borderId="0" xfId="2" applyFont="1" applyFill="1"/>
    <xf numFmtId="173" fontId="3" fillId="0" borderId="0" xfId="2" applyNumberFormat="1" applyFont="1"/>
    <xf numFmtId="173" fontId="3" fillId="2" borderId="0" xfId="2" applyNumberFormat="1" applyFont="1" applyFill="1"/>
    <xf numFmtId="165" fontId="3" fillId="4" borderId="0" xfId="0" applyNumberFormat="1" applyFont="1" applyFill="1"/>
    <xf numFmtId="49" fontId="3" fillId="0" borderId="0" xfId="6" applyNumberFormat="1" applyFont="1" applyFill="1" applyAlignment="1">
      <alignment horizontal="right"/>
    </xf>
    <xf numFmtId="165" fontId="3" fillId="5" borderId="0" xfId="0" applyNumberFormat="1" applyFont="1" applyFill="1"/>
    <xf numFmtId="165" fontId="3" fillId="5" borderId="0" xfId="2" applyFont="1" applyFill="1"/>
    <xf numFmtId="173" fontId="3" fillId="0" borderId="0" xfId="0" applyNumberFormat="1" applyFont="1"/>
    <xf numFmtId="0" fontId="10" fillId="0" borderId="0" xfId="0" applyFont="1" applyFill="1" applyAlignment="1">
      <alignment horizontal="left"/>
    </xf>
    <xf numFmtId="0" fontId="10" fillId="2" borderId="0" xfId="0" applyFont="1" applyFill="1"/>
    <xf numFmtId="173" fontId="3" fillId="0" borderId="3" xfId="2" applyNumberFormat="1" applyFont="1" applyBorder="1"/>
    <xf numFmtId="173" fontId="3" fillId="2" borderId="3" xfId="2" applyNumberFormat="1" applyFont="1" applyFill="1" applyBorder="1"/>
    <xf numFmtId="174" fontId="3" fillId="0" borderId="0" xfId="2" applyNumberFormat="1" applyFont="1" applyFill="1"/>
    <xf numFmtId="49" fontId="6" fillId="0" borderId="0" xfId="6" applyNumberFormat="1" applyFont="1" applyFill="1" applyAlignment="1">
      <alignment horizontal="left"/>
    </xf>
    <xf numFmtId="165" fontId="3" fillId="0" borderId="2" xfId="2" applyFont="1" applyFill="1" applyBorder="1" applyAlignment="1">
      <alignment horizontal="right"/>
    </xf>
    <xf numFmtId="165" fontId="3" fillId="0" borderId="0" xfId="2" applyFont="1" applyFill="1" applyBorder="1" applyAlignment="1">
      <alignment horizontal="right"/>
    </xf>
    <xf numFmtId="165" fontId="3" fillId="0" borderId="4" xfId="2" applyFont="1" applyFill="1" applyBorder="1" applyAlignment="1">
      <alignment horizontal="right"/>
    </xf>
    <xf numFmtId="165" fontId="2" fillId="0" borderId="3" xfId="2" applyFont="1" applyFill="1" applyBorder="1" applyAlignment="1">
      <alignment horizontal="right"/>
    </xf>
    <xf numFmtId="165" fontId="3" fillId="4" borderId="0" xfId="6" applyNumberFormat="1" applyFont="1" applyFill="1" applyAlignment="1">
      <alignment horizontal="right"/>
    </xf>
    <xf numFmtId="168" fontId="2" fillId="0" borderId="0" xfId="6" applyNumberFormat="1" applyFont="1" applyFill="1" applyBorder="1" applyAlignment="1">
      <alignment horizontal="right"/>
    </xf>
    <xf numFmtId="49" fontId="3" fillId="0" borderId="4" xfId="6" applyNumberFormat="1" applyFont="1" applyFill="1" applyBorder="1" applyAlignment="1"/>
    <xf numFmtId="49" fontId="3" fillId="0" borderId="5" xfId="6" applyNumberFormat="1" applyFont="1" applyFill="1" applyBorder="1" applyAlignment="1">
      <alignment horizontal="left"/>
    </xf>
    <xf numFmtId="0" fontId="3" fillId="4" borderId="6" xfId="0" applyFont="1" applyFill="1" applyBorder="1"/>
    <xf numFmtId="0" fontId="3" fillId="4" borderId="6" xfId="0" applyFont="1" applyFill="1" applyBorder="1" applyAlignment="1">
      <alignment horizontal="right"/>
    </xf>
    <xf numFmtId="165" fontId="3" fillId="4" borderId="7" xfId="0" applyNumberFormat="1" applyFont="1" applyFill="1" applyBorder="1"/>
    <xf numFmtId="0" fontId="3" fillId="0" borderId="8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5" fontId="3" fillId="0" borderId="9" xfId="0" applyNumberFormat="1" applyFont="1" applyFill="1" applyBorder="1"/>
    <xf numFmtId="0" fontId="3" fillId="0" borderId="10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165" fontId="3" fillId="0" borderId="11" xfId="0" applyNumberFormat="1" applyFont="1" applyFill="1" applyBorder="1"/>
    <xf numFmtId="0" fontId="8" fillId="4" borderId="10" xfId="0" applyFont="1" applyFill="1" applyBorder="1"/>
    <xf numFmtId="0" fontId="3" fillId="4" borderId="4" xfId="0" applyFont="1" applyFill="1" applyBorder="1"/>
    <xf numFmtId="0" fontId="3" fillId="4" borderId="4" xfId="0" applyFont="1" applyFill="1" applyBorder="1" applyAlignment="1">
      <alignment horizontal="right"/>
    </xf>
    <xf numFmtId="165" fontId="3" fillId="4" borderId="11" xfId="2" applyFont="1" applyFill="1" applyBorder="1" applyAlignment="1">
      <alignment horizontal="right"/>
    </xf>
    <xf numFmtId="165" fontId="3" fillId="0" borderId="0" xfId="2" applyFont="1"/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165" fontId="3" fillId="0" borderId="0" xfId="2" applyFont="1" applyAlignment="1">
      <alignment horizontal="right"/>
    </xf>
    <xf numFmtId="165" fontId="3" fillId="0" borderId="0" xfId="2" applyFont="1" applyBorder="1" applyAlignment="1">
      <alignment horizontal="right"/>
    </xf>
    <xf numFmtId="165" fontId="3" fillId="0" borderId="4" xfId="2" applyFont="1" applyBorder="1" applyAlignment="1">
      <alignment horizontal="right"/>
    </xf>
    <xf numFmtId="173" fontId="3" fillId="0" borderId="4" xfId="2" applyNumberFormat="1" applyFont="1" applyFill="1" applyBorder="1" applyAlignment="1">
      <alignment horizontal="right"/>
    </xf>
    <xf numFmtId="165" fontId="3" fillId="0" borderId="3" xfId="2" applyFont="1" applyFill="1" applyBorder="1"/>
    <xf numFmtId="170" fontId="2" fillId="0" borderId="4" xfId="2" applyNumberFormat="1" applyFont="1" applyFill="1" applyBorder="1"/>
    <xf numFmtId="167" fontId="4" fillId="0" borderId="0" xfId="6" quotePrefix="1" applyNumberFormat="1" applyFont="1" applyFill="1" applyAlignment="1"/>
    <xf numFmtId="0" fontId="3" fillId="0" borderId="0" xfId="0" applyFont="1" applyFill="1" applyAlignment="1"/>
    <xf numFmtId="167" fontId="3" fillId="0" borderId="0" xfId="6" applyNumberFormat="1" applyFont="1" applyFill="1" applyAlignment="1"/>
    <xf numFmtId="166" fontId="3" fillId="0" borderId="0" xfId="6" quotePrefix="1" applyFont="1" applyFill="1" applyAlignment="1"/>
    <xf numFmtId="166" fontId="2" fillId="0" borderId="0" xfId="6" applyFont="1" applyFill="1" applyAlignment="1"/>
    <xf numFmtId="166" fontId="4" fillId="0" borderId="0" xfId="6" applyFont="1" applyFill="1" applyAlignment="1">
      <alignment horizontal="left"/>
    </xf>
    <xf numFmtId="166" fontId="4" fillId="0" borderId="0" xfId="6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left" indent="2"/>
    </xf>
    <xf numFmtId="0" fontId="3" fillId="0" borderId="0" xfId="0" applyNumberFormat="1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ill="1" applyAlignment="1"/>
    <xf numFmtId="166" fontId="0" fillId="0" borderId="0" xfId="6" applyFont="1" applyFill="1" applyAlignment="1"/>
    <xf numFmtId="49" fontId="0" fillId="0" borderId="0" xfId="6" applyNumberFormat="1" applyFont="1" applyFill="1" applyAlignment="1">
      <alignment horizontal="left"/>
    </xf>
    <xf numFmtId="166" fontId="0" fillId="0" borderId="0" xfId="6" applyFont="1" applyFill="1" applyAlignment="1">
      <alignment horizontal="left"/>
    </xf>
    <xf numFmtId="168" fontId="3" fillId="0" borderId="6" xfId="6" applyNumberFormat="1" applyFont="1" applyFill="1" applyBorder="1"/>
    <xf numFmtId="168" fontId="3" fillId="0" borderId="4" xfId="2" applyNumberFormat="1" applyFont="1" applyFill="1" applyBorder="1"/>
    <xf numFmtId="166" fontId="0" fillId="0" borderId="0" xfId="6" applyFont="1" applyFill="1"/>
    <xf numFmtId="37" fontId="3" fillId="0" borderId="4" xfId="6" applyNumberFormat="1" applyFont="1" applyFill="1" applyBorder="1" applyAlignment="1"/>
    <xf numFmtId="3" fontId="2" fillId="0" borderId="4" xfId="2" applyNumberFormat="1" applyFont="1" applyFill="1" applyBorder="1"/>
    <xf numFmtId="0" fontId="6" fillId="0" borderId="0" xfId="6" applyNumberFormat="1" applyFont="1" applyFill="1" applyAlignment="1">
      <alignment horizontal="center"/>
    </xf>
    <xf numFmtId="2" fontId="6" fillId="0" borderId="0" xfId="6" applyNumberFormat="1" applyFont="1" applyFill="1" applyBorder="1" applyAlignment="1">
      <alignment horizontal="center"/>
    </xf>
    <xf numFmtId="49" fontId="0" fillId="0" borderId="0" xfId="6" applyNumberFormat="1" applyFont="1" applyFill="1"/>
    <xf numFmtId="165" fontId="3" fillId="0" borderId="0" xfId="2" applyFont="1" applyFill="1" applyAlignment="1">
      <alignment horizontal="center"/>
    </xf>
    <xf numFmtId="168" fontId="3" fillId="0" borderId="0" xfId="6" applyNumberFormat="1" applyFont="1" applyFill="1" applyBorder="1" applyAlignment="1"/>
    <xf numFmtId="168" fontId="3" fillId="0" borderId="0" xfId="2" applyNumberFormat="1" applyFont="1" applyFill="1" applyBorder="1"/>
    <xf numFmtId="170" fontId="3" fillId="0" borderId="0" xfId="2" applyNumberFormat="1" applyFont="1" applyFill="1" applyAlignment="1">
      <alignment horizontal="center"/>
    </xf>
    <xf numFmtId="171" fontId="16" fillId="0" borderId="0" xfId="0" applyNumberFormat="1" applyFont="1" applyAlignment="1"/>
    <xf numFmtId="171" fontId="3" fillId="0" borderId="0" xfId="0" applyNumberFormat="1" applyFont="1" applyFill="1"/>
    <xf numFmtId="37" fontId="3" fillId="0" borderId="0" xfId="0" applyNumberFormat="1" applyFont="1" applyFill="1"/>
    <xf numFmtId="49" fontId="0" fillId="0" borderId="0" xfId="6" applyNumberFormat="1" applyFont="1" applyFill="1" applyBorder="1" applyAlignment="1">
      <alignment horizontal="center"/>
    </xf>
    <xf numFmtId="37" fontId="3" fillId="0" borderId="0" xfId="0" applyNumberFormat="1" applyFont="1" applyFill="1" applyBorder="1"/>
    <xf numFmtId="0" fontId="0" fillId="0" borderId="0" xfId="0" applyFill="1" applyAlignment="1">
      <alignment horizontal="left"/>
    </xf>
    <xf numFmtId="165" fontId="2" fillId="0" borderId="0" xfId="0" applyNumberFormat="1" applyFont="1" applyFill="1"/>
    <xf numFmtId="0" fontId="3" fillId="0" borderId="0" xfId="7" applyFont="1" applyFill="1"/>
    <xf numFmtId="170" fontId="3" fillId="0" borderId="0" xfId="2" applyNumberFormat="1" applyFont="1" applyFill="1" applyAlignment="1"/>
    <xf numFmtId="165" fontId="15" fillId="0" borderId="0" xfId="2" applyFont="1" applyFill="1" applyBorder="1" applyAlignment="1">
      <alignment horizontal="center"/>
    </xf>
    <xf numFmtId="171" fontId="16" fillId="0" borderId="0" xfId="0" applyNumberFormat="1" applyFont="1" applyFill="1" applyAlignment="1"/>
    <xf numFmtId="168" fontId="3" fillId="6" borderId="0" xfId="6" applyNumberFormat="1" applyFont="1" applyFill="1" applyAlignment="1"/>
    <xf numFmtId="168" fontId="3" fillId="7" borderId="0" xfId="6" applyNumberFormat="1" applyFont="1" applyFill="1" applyAlignment="1"/>
    <xf numFmtId="168" fontId="3" fillId="7" borderId="0" xfId="6" applyNumberFormat="1" applyFont="1" applyFill="1" applyAlignment="1">
      <alignment horizontal="right"/>
    </xf>
    <xf numFmtId="175" fontId="3" fillId="6" borderId="0" xfId="2" applyNumberFormat="1" applyFont="1" applyFill="1" applyAlignment="1">
      <alignment horizontal="center"/>
    </xf>
    <xf numFmtId="170" fontId="3" fillId="6" borderId="0" xfId="2" applyNumberFormat="1" applyFont="1" applyFill="1"/>
    <xf numFmtId="168" fontId="3" fillId="0" borderId="0" xfId="6" applyNumberFormat="1" applyFont="1" applyFill="1" applyBorder="1" applyAlignment="1">
      <alignment horizontal="right"/>
    </xf>
    <xf numFmtId="175" fontId="3" fillId="6" borderId="0" xfId="2" applyNumberFormat="1" applyFont="1" applyFill="1" applyBorder="1" applyAlignment="1">
      <alignment horizontal="center"/>
    </xf>
    <xf numFmtId="168" fontId="3" fillId="0" borderId="0" xfId="6" quotePrefix="1" applyNumberFormat="1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Fill="1" applyAlignment="1">
      <alignment horizontal="left"/>
    </xf>
    <xf numFmtId="171" fontId="3" fillId="0" borderId="0" xfId="6" applyNumberFormat="1" applyFont="1" applyFill="1" applyAlignment="1"/>
    <xf numFmtId="167" fontId="4" fillId="0" borderId="0" xfId="6" applyNumberFormat="1" applyFont="1" applyFill="1" applyAlignment="1"/>
    <xf numFmtId="171" fontId="3" fillId="0" borderId="0" xfId="6" quotePrefix="1" applyNumberFormat="1" applyFont="1" applyFill="1" applyAlignment="1">
      <alignment horizontal="center"/>
    </xf>
    <xf numFmtId="171" fontId="3" fillId="0" borderId="0" xfId="6" quotePrefix="1" applyNumberFormat="1" applyFont="1" applyFill="1" applyAlignment="1"/>
    <xf numFmtId="171" fontId="3" fillId="0" borderId="0" xfId="6" applyNumberFormat="1" applyFont="1" applyFill="1" applyBorder="1"/>
    <xf numFmtId="171" fontId="2" fillId="0" borderId="0" xfId="6" applyNumberFormat="1" applyFont="1" applyFill="1" applyBorder="1"/>
    <xf numFmtId="171" fontId="2" fillId="0" borderId="0" xfId="6" applyNumberFormat="1" applyFont="1" applyFill="1" applyAlignment="1"/>
    <xf numFmtId="171" fontId="2" fillId="0" borderId="0" xfId="0" applyNumberFormat="1" applyFont="1" applyFill="1" applyBorder="1"/>
    <xf numFmtId="171" fontId="3" fillId="0" borderId="0" xfId="2" applyNumberFormat="1" applyFont="1" applyFill="1" applyAlignment="1" applyProtection="1">
      <protection locked="0"/>
    </xf>
    <xf numFmtId="171" fontId="3" fillId="0" borderId="0" xfId="2" applyNumberFormat="1" applyFont="1" applyFill="1" applyAlignment="1"/>
    <xf numFmtId="171" fontId="3" fillId="0" borderId="0" xfId="2" applyNumberFormat="1" applyFont="1" applyFill="1" applyAlignment="1">
      <alignment horizontal="center"/>
    </xf>
    <xf numFmtId="171" fontId="3" fillId="0" borderId="0" xfId="2" applyNumberFormat="1" applyFont="1" applyFill="1" applyBorder="1" applyAlignment="1"/>
    <xf numFmtId="171" fontId="3" fillId="0" borderId="0" xfId="2" applyNumberFormat="1" applyFont="1" applyFill="1" applyBorder="1"/>
    <xf numFmtId="171" fontId="2" fillId="0" borderId="0" xfId="2" applyNumberFormat="1" applyFont="1" applyFill="1" applyBorder="1" applyAlignment="1"/>
    <xf numFmtId="0" fontId="0" fillId="0" borderId="0" xfId="0" applyFont="1" applyFill="1" applyAlignment="1"/>
    <xf numFmtId="165" fontId="11" fillId="0" borderId="0" xfId="2" applyNumberFormat="1" applyFont="1" applyFill="1" applyBorder="1" applyAlignment="1">
      <alignment horizontal="right" vertical="center"/>
    </xf>
    <xf numFmtId="170" fontId="3" fillId="0" borderId="0" xfId="0" applyNumberFormat="1" applyFont="1" applyFill="1" applyBorder="1"/>
    <xf numFmtId="0" fontId="0" fillId="0" borderId="0" xfId="0" applyFont="1"/>
    <xf numFmtId="0" fontId="0" fillId="0" borderId="0" xfId="0" applyFont="1" applyFill="1"/>
    <xf numFmtId="167" fontId="17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right"/>
    </xf>
    <xf numFmtId="167" fontId="0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right"/>
    </xf>
    <xf numFmtId="165" fontId="0" fillId="8" borderId="0" xfId="0" applyNumberFormat="1" applyFont="1" applyFill="1"/>
    <xf numFmtId="166" fontId="0" fillId="0" borderId="0" xfId="0" quotePrefix="1" applyNumberFormat="1" applyFont="1" applyFill="1" applyAlignment="1">
      <alignment horizontal="left"/>
    </xf>
    <xf numFmtId="166" fontId="0" fillId="0" borderId="0" xfId="0" quotePrefix="1" applyNumberFormat="1" applyFont="1" applyFill="1" applyAlignment="1">
      <alignment horizontal="right"/>
    </xf>
    <xf numFmtId="165" fontId="0" fillId="0" borderId="0" xfId="0" applyNumberFormat="1" applyFont="1" applyFill="1"/>
    <xf numFmtId="166" fontId="0" fillId="0" borderId="0" xfId="0" applyNumberFormat="1" applyFont="1" applyFill="1" applyAlignment="1"/>
    <xf numFmtId="166" fontId="0" fillId="0" borderId="0" xfId="0" applyNumberFormat="1" applyFont="1" applyFill="1"/>
    <xf numFmtId="165" fontId="0" fillId="6" borderId="0" xfId="0" applyNumberFormat="1" applyFont="1" applyFill="1"/>
    <xf numFmtId="0" fontId="17" fillId="0" borderId="0" xfId="0" applyFont="1" applyFill="1"/>
    <xf numFmtId="0" fontId="17" fillId="0" borderId="0" xfId="0" applyFont="1" applyFill="1" applyAlignment="1">
      <alignment horizontal="left"/>
    </xf>
    <xf numFmtId="165" fontId="0" fillId="9" borderId="0" xfId="0" applyNumberFormat="1" applyFont="1" applyFill="1"/>
    <xf numFmtId="166" fontId="17" fillId="0" borderId="0" xfId="0" applyNumberFormat="1" applyFont="1" applyFill="1" applyAlignment="1">
      <alignment horizontal="left"/>
    </xf>
    <xf numFmtId="172" fontId="0" fillId="0" borderId="0" xfId="0" applyNumberFormat="1" applyFont="1" applyFill="1"/>
    <xf numFmtId="167" fontId="17" fillId="0" borderId="0" xfId="0" applyNumberFormat="1" applyFont="1" applyFill="1" applyAlignment="1">
      <alignment horizontal="right"/>
    </xf>
    <xf numFmtId="165" fontId="17" fillId="0" borderId="0" xfId="0" applyNumberFormat="1" applyFont="1" applyFill="1"/>
    <xf numFmtId="1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7" fontId="17" fillId="0" borderId="0" xfId="0" applyNumberFormat="1" applyFont="1" applyFill="1" applyAlignment="1">
      <alignment horizontal="left" wrapText="1"/>
    </xf>
    <xf numFmtId="167" fontId="17" fillId="0" borderId="0" xfId="0" applyNumberFormat="1" applyFont="1" applyFill="1" applyAlignment="1">
      <alignment horizontal="right" wrapText="1"/>
    </xf>
    <xf numFmtId="173" fontId="0" fillId="0" borderId="0" xfId="0" applyNumberFormat="1" applyFont="1" applyFill="1"/>
    <xf numFmtId="49" fontId="0" fillId="0" borderId="0" xfId="0" applyNumberFormat="1" applyFont="1" applyFill="1" applyAlignment="1">
      <alignment horizontal="left"/>
    </xf>
    <xf numFmtId="49" fontId="0" fillId="0" borderId="0" xfId="0" applyNumberFormat="1" applyFont="1" applyFill="1"/>
    <xf numFmtId="49" fontId="0" fillId="0" borderId="0" xfId="0" applyNumberFormat="1" applyFont="1" applyFill="1" applyAlignment="1">
      <alignment horizontal="right"/>
    </xf>
    <xf numFmtId="173" fontId="0" fillId="0" borderId="3" xfId="0" applyNumberFormat="1" applyFont="1" applyFill="1" applyBorder="1"/>
    <xf numFmtId="49" fontId="17" fillId="0" borderId="0" xfId="0" applyNumberFormat="1" applyFont="1" applyFill="1"/>
    <xf numFmtId="49" fontId="17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Alignment="1">
      <alignment horizontal="left"/>
    </xf>
    <xf numFmtId="49" fontId="17" fillId="0" borderId="0" xfId="0" applyNumberFormat="1" applyFont="1" applyFill="1" applyAlignment="1"/>
    <xf numFmtId="49" fontId="0" fillId="0" borderId="0" xfId="0" applyNumberFormat="1" applyFont="1" applyFill="1" applyAlignment="1"/>
    <xf numFmtId="165" fontId="17" fillId="0" borderId="0" xfId="2" applyFont="1" applyFill="1" applyAlignment="1">
      <alignment horizontal="right"/>
    </xf>
    <xf numFmtId="165" fontId="0" fillId="0" borderId="0" xfId="2" applyFont="1" applyFill="1" applyAlignment="1">
      <alignment horizontal="right"/>
    </xf>
    <xf numFmtId="165" fontId="0" fillId="0" borderId="0" xfId="2" applyFont="1"/>
    <xf numFmtId="165" fontId="0" fillId="0" borderId="0" xfId="2" quotePrefix="1" applyFont="1" applyFill="1" applyAlignment="1">
      <alignment horizontal="right"/>
    </xf>
    <xf numFmtId="165" fontId="0" fillId="0" borderId="4" xfId="2" applyFont="1" applyFill="1" applyBorder="1" applyAlignment="1">
      <alignment horizontal="right"/>
    </xf>
    <xf numFmtId="165" fontId="17" fillId="0" borderId="2" xfId="2" applyFont="1" applyFill="1" applyBorder="1" applyAlignment="1">
      <alignment horizontal="right"/>
    </xf>
    <xf numFmtId="165" fontId="17" fillId="0" borderId="0" xfId="2" applyFont="1" applyFill="1" applyAlignment="1">
      <alignment horizontal="right" wrapText="1"/>
    </xf>
    <xf numFmtId="165" fontId="0" fillId="0" borderId="2" xfId="2" applyFont="1" applyFill="1" applyBorder="1" applyAlignment="1">
      <alignment horizontal="right"/>
    </xf>
    <xf numFmtId="165" fontId="0" fillId="0" borderId="0" xfId="2" applyFont="1" applyFill="1" applyBorder="1" applyAlignment="1">
      <alignment horizontal="right"/>
    </xf>
    <xf numFmtId="165" fontId="17" fillId="0" borderId="3" xfId="2" applyFont="1" applyFill="1" applyBorder="1" applyAlignment="1">
      <alignment horizontal="right"/>
    </xf>
    <xf numFmtId="165" fontId="0" fillId="0" borderId="0" xfId="2" applyFont="1" applyFill="1"/>
    <xf numFmtId="170" fontId="3" fillId="0" borderId="0" xfId="0" applyNumberFormat="1" applyFont="1" applyFill="1"/>
    <xf numFmtId="170" fontId="0" fillId="0" borderId="0" xfId="0" applyNumberFormat="1" applyFill="1"/>
    <xf numFmtId="14" fontId="17" fillId="0" borderId="0" xfId="2" quotePrefix="1" applyNumberFormat="1" applyFont="1" applyFill="1" applyAlignment="1">
      <alignment horizontal="right"/>
    </xf>
    <xf numFmtId="166" fontId="3" fillId="0" borderId="0" xfId="6" applyFont="1" applyFill="1" applyBorder="1" applyAlignment="1"/>
    <xf numFmtId="167" fontId="2" fillId="0" borderId="0" xfId="6" applyNumberFormat="1" applyFont="1" applyFill="1" applyBorder="1" applyAlignment="1">
      <alignment horizontal="right"/>
    </xf>
    <xf numFmtId="171" fontId="3" fillId="0" borderId="4" xfId="0" applyNumberFormat="1" applyFont="1" applyFill="1" applyBorder="1"/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71" fontId="3" fillId="0" borderId="0" xfId="2" applyNumberFormat="1" applyFont="1" applyFill="1" applyBorder="1" applyAlignment="1">
      <alignment horizontal="center"/>
    </xf>
    <xf numFmtId="171" fontId="3" fillId="0" borderId="0" xfId="6" quotePrefix="1" applyNumberFormat="1" applyFont="1" applyFill="1" applyBorder="1" applyAlignment="1">
      <alignment horizontal="center"/>
    </xf>
    <xf numFmtId="167" fontId="7" fillId="0" borderId="0" xfId="6" applyNumberFormat="1" applyFont="1" applyFill="1" applyAlignment="1">
      <alignment horizontal="left"/>
    </xf>
    <xf numFmtId="165" fontId="3" fillId="0" borderId="0" xfId="0" applyNumberFormat="1" applyFont="1" applyFill="1" applyBorder="1"/>
    <xf numFmtId="166" fontId="3" fillId="0" borderId="0" xfId="6" applyFill="1"/>
    <xf numFmtId="0" fontId="0" fillId="0" borderId="0" xfId="0" applyFont="1" applyFill="1" applyAlignment="1">
      <alignment horizontal="left"/>
    </xf>
    <xf numFmtId="165" fontId="3" fillId="0" borderId="0" xfId="4" applyFont="1" applyFill="1"/>
    <xf numFmtId="166" fontId="2" fillId="0" borderId="0" xfId="6" quotePrefix="1" applyFont="1" applyFill="1" applyAlignment="1"/>
    <xf numFmtId="0" fontId="2" fillId="0" borderId="0" xfId="6" quotePrefix="1" applyNumberFormat="1" applyFont="1" applyFill="1" applyAlignment="1">
      <alignment horizont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right"/>
    </xf>
    <xf numFmtId="164" fontId="0" fillId="0" borderId="0" xfId="2" applyNumberFormat="1" applyFont="1" applyFill="1" applyAlignment="1">
      <alignment horizontal="right"/>
    </xf>
    <xf numFmtId="171" fontId="3" fillId="0" borderId="0" xfId="2" applyNumberFormat="1" applyFont="1" applyFill="1" applyBorder="1" applyAlignment="1">
      <alignment horizontal="right"/>
    </xf>
    <xf numFmtId="171" fontId="3" fillId="0" borderId="0" xfId="2" applyNumberFormat="1" applyFont="1" applyFill="1" applyAlignment="1">
      <alignment horizontal="right"/>
    </xf>
    <xf numFmtId="168" fontId="0" fillId="0" borderId="0" xfId="0" applyNumberFormat="1" applyFont="1" applyFill="1" applyBorder="1"/>
    <xf numFmtId="171" fontId="2" fillId="0" borderId="4" xfId="2" applyNumberFormat="1" applyFont="1" applyFill="1" applyBorder="1" applyAlignment="1">
      <alignment horizontal="right"/>
    </xf>
    <xf numFmtId="171" fontId="3" fillId="0" borderId="0" xfId="6" quotePrefix="1" applyNumberFormat="1" applyFont="1" applyFill="1" applyBorder="1" applyAlignment="1"/>
    <xf numFmtId="168" fontId="2" fillId="0" borderId="6" xfId="6" applyNumberFormat="1" applyFont="1" applyFill="1" applyBorder="1" applyAlignment="1">
      <alignment horizontal="right"/>
    </xf>
    <xf numFmtId="167" fontId="4" fillId="0" borderId="0" xfId="6" quotePrefix="1" applyNumberFormat="1" applyFont="1" applyFill="1" applyBorder="1" applyAlignment="1"/>
    <xf numFmtId="0" fontId="0" fillId="0" borderId="0" xfId="2" applyNumberFormat="1" applyFont="1" applyFill="1" applyBorder="1" applyAlignment="1"/>
    <xf numFmtId="0" fontId="0" fillId="0" borderId="0" xfId="2" applyNumberFormat="1" applyFont="1" applyFill="1" applyBorder="1" applyAlignment="1">
      <alignment horizontal="center"/>
    </xf>
    <xf numFmtId="167" fontId="0" fillId="0" borderId="0" xfId="6" applyNumberFormat="1" applyFont="1" applyFill="1" applyAlignment="1">
      <alignment horizontal="left"/>
    </xf>
    <xf numFmtId="171" fontId="3" fillId="0" borderId="0" xfId="6" applyNumberFormat="1" applyFont="1" applyFill="1" applyAlignment="1">
      <alignment horizontal="right"/>
    </xf>
    <xf numFmtId="167" fontId="2" fillId="0" borderId="0" xfId="6" applyNumberFormat="1" applyFont="1" applyFill="1" applyAlignment="1">
      <alignment horizontal="centerContinuous"/>
    </xf>
    <xf numFmtId="0" fontId="2" fillId="0" borderId="0" xfId="6" applyNumberFormat="1" applyFont="1" applyFill="1" applyBorder="1" applyAlignment="1">
      <alignment horizontal="left" indent="2"/>
    </xf>
    <xf numFmtId="171" fontId="2" fillId="0" borderId="4" xfId="4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right"/>
    </xf>
    <xf numFmtId="171" fontId="0" fillId="0" borderId="0" xfId="0" applyNumberFormat="1" applyFont="1" applyFill="1" applyBorder="1"/>
    <xf numFmtId="171" fontId="0" fillId="0" borderId="0" xfId="2" applyNumberFormat="1" applyFont="1" applyFill="1" applyBorder="1" applyAlignment="1"/>
    <xf numFmtId="171" fontId="2" fillId="0" borderId="1" xfId="2" applyNumberFormat="1" applyFont="1" applyFill="1" applyBorder="1"/>
    <xf numFmtId="171" fontId="0" fillId="0" borderId="0" xfId="2" applyNumberFormat="1" applyFont="1" applyFill="1"/>
    <xf numFmtId="171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 applyAlignment="1">
      <alignment horizontal="right"/>
    </xf>
    <xf numFmtId="168" fontId="0" fillId="0" borderId="0" xfId="4" applyNumberFormat="1" applyFont="1" applyFill="1" applyBorder="1"/>
    <xf numFmtId="168" fontId="0" fillId="0" borderId="0" xfId="6" applyNumberFormat="1" applyFont="1" applyFill="1" applyAlignment="1">
      <alignment horizontal="right"/>
    </xf>
    <xf numFmtId="168" fontId="3" fillId="0" borderId="4" xfId="2" applyNumberFormat="1" applyFont="1" applyFill="1" applyBorder="1" applyAlignment="1"/>
    <xf numFmtId="168" fontId="2" fillId="0" borderId="0" xfId="6" applyNumberFormat="1" applyFont="1" applyFill="1" applyAlignment="1"/>
    <xf numFmtId="168" fontId="2" fillId="0" borderId="0" xfId="2" applyNumberFormat="1" applyFont="1" applyFill="1" applyBorder="1" applyAlignment="1"/>
    <xf numFmtId="168" fontId="0" fillId="0" borderId="0" xfId="2" applyNumberFormat="1" applyFont="1" applyFill="1"/>
    <xf numFmtId="168" fontId="0" fillId="0" borderId="0" xfId="0" applyNumberFormat="1" applyFont="1" applyFill="1" applyAlignment="1"/>
    <xf numFmtId="168" fontId="2" fillId="0" borderId="0" xfId="0" applyNumberFormat="1" applyFont="1" applyFill="1" applyBorder="1" applyAlignment="1"/>
    <xf numFmtId="170" fontId="3" fillId="0" borderId="0" xfId="2" applyNumberFormat="1" applyFont="1" applyFill="1" applyBorder="1" applyAlignment="1"/>
    <xf numFmtId="171" fontId="0" fillId="0" borderId="0" xfId="0" applyNumberFormat="1" applyFont="1" applyFill="1" applyAlignment="1"/>
    <xf numFmtId="0" fontId="19" fillId="0" borderId="0" xfId="0" applyFont="1" applyFill="1" applyAlignment="1"/>
    <xf numFmtId="0" fontId="20" fillId="0" borderId="0" xfId="0" applyFont="1" applyFill="1" applyBorder="1" applyAlignment="1"/>
    <xf numFmtId="0" fontId="20" fillId="0" borderId="0" xfId="0" applyFont="1" applyFill="1" applyAlignment="1"/>
    <xf numFmtId="0" fontId="20" fillId="0" borderId="0" xfId="0" applyFont="1" applyFill="1" applyAlignment="1">
      <alignment horizontal="left"/>
    </xf>
    <xf numFmtId="0" fontId="19" fillId="0" borderId="0" xfId="0" applyFont="1" applyFill="1" applyBorder="1" applyAlignment="1"/>
    <xf numFmtId="0" fontId="2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 wrapText="1"/>
    </xf>
    <xf numFmtId="165" fontId="0" fillId="0" borderId="0" xfId="3" applyFont="1" applyFill="1" applyBorder="1" applyAlignment="1">
      <alignment horizontal="right"/>
    </xf>
    <xf numFmtId="171" fontId="2" fillId="0" borderId="0" xfId="3" applyNumberFormat="1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3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71" fontId="0" fillId="0" borderId="0" xfId="2" applyNumberFormat="1" applyFont="1" applyFill="1" applyBorder="1" applyAlignment="1">
      <alignment horizontal="right"/>
    </xf>
    <xf numFmtId="165" fontId="20" fillId="0" borderId="0" xfId="2" applyFont="1" applyFill="1" applyAlignment="1"/>
    <xf numFmtId="170" fontId="0" fillId="0" borderId="0" xfId="2" applyNumberFormat="1" applyFont="1" applyFill="1" applyBorder="1" applyAlignment="1">
      <alignment horizontal="right"/>
    </xf>
    <xf numFmtId="171" fontId="2" fillId="0" borderId="0" xfId="2" applyNumberFormat="1" applyFont="1" applyFill="1" applyBorder="1" applyAlignment="1">
      <alignment horizontal="right"/>
    </xf>
    <xf numFmtId="166" fontId="7" fillId="0" borderId="0" xfId="6" applyFont="1" applyFill="1"/>
    <xf numFmtId="167" fontId="22" fillId="0" borderId="0" xfId="6" applyNumberFormat="1" applyFont="1" applyFill="1" applyAlignment="1">
      <alignment horizontal="centerContinuous"/>
    </xf>
    <xf numFmtId="166" fontId="22" fillId="0" borderId="0" xfId="6" quotePrefix="1" applyFont="1" applyFill="1" applyAlignment="1"/>
    <xf numFmtId="0" fontId="22" fillId="0" borderId="0" xfId="6" applyNumberFormat="1" applyFont="1" applyFill="1" applyBorder="1" applyAlignment="1">
      <alignment horizontal="left" indent="2"/>
    </xf>
    <xf numFmtId="166" fontId="22" fillId="0" borderId="0" xfId="6" applyFont="1" applyFill="1" applyAlignment="1">
      <alignment horizontal="left" indent="2"/>
    </xf>
    <xf numFmtId="171" fontId="22" fillId="0" borderId="0" xfId="2" applyNumberFormat="1" applyFont="1" applyFill="1" applyAlignment="1">
      <alignment horizontal="center"/>
    </xf>
    <xf numFmtId="171" fontId="22" fillId="0" borderId="0" xfId="6" applyNumberFormat="1" applyFont="1" applyFill="1" applyAlignment="1"/>
    <xf numFmtId="171" fontId="22" fillId="0" borderId="0" xfId="4" applyNumberFormat="1" applyFont="1" applyFill="1" applyAlignment="1">
      <alignment horizontal="center"/>
    </xf>
    <xf numFmtId="0" fontId="22" fillId="0" borderId="0" xfId="0" applyFont="1" applyFill="1"/>
    <xf numFmtId="168" fontId="2" fillId="0" borderId="0" xfId="3" applyNumberFormat="1" applyFont="1" applyFill="1" applyBorder="1"/>
    <xf numFmtId="164" fontId="0" fillId="0" borderId="4" xfId="0" applyNumberFormat="1" applyFont="1" applyFill="1" applyBorder="1" applyAlignment="1">
      <alignment horizontal="right"/>
    </xf>
    <xf numFmtId="171" fontId="3" fillId="0" borderId="0" xfId="3" applyNumberFormat="1" applyFont="1" applyFill="1" applyBorder="1" applyAlignment="1">
      <alignment horizontal="right"/>
    </xf>
    <xf numFmtId="165" fontId="3" fillId="0" borderId="4" xfId="2" applyFont="1" applyFill="1" applyBorder="1" applyAlignment="1"/>
    <xf numFmtId="168" fontId="3" fillId="0" borderId="0" xfId="2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2" fontId="6" fillId="0" borderId="0" xfId="6" quotePrefix="1" applyNumberFormat="1" applyFont="1" applyFill="1" applyAlignment="1">
      <alignment horizontal="center"/>
    </xf>
    <xf numFmtId="0" fontId="6" fillId="0" borderId="0" xfId="6" quotePrefix="1" applyNumberFormat="1" applyFont="1" applyFill="1" applyAlignment="1">
      <alignment horizontal="center"/>
    </xf>
    <xf numFmtId="168" fontId="3" fillId="0" borderId="4" xfId="0" quotePrefix="1" applyNumberFormat="1" applyFont="1" applyFill="1" applyBorder="1" applyAlignment="1"/>
    <xf numFmtId="170" fontId="2" fillId="0" borderId="1" xfId="2" applyNumberFormat="1" applyFont="1" applyFill="1" applyBorder="1"/>
    <xf numFmtId="165" fontId="3" fillId="0" borderId="0" xfId="2" applyFont="1" applyFill="1" applyBorder="1" applyAlignment="1"/>
    <xf numFmtId="165" fontId="0" fillId="0" borderId="0" xfId="2" applyFont="1" applyFill="1" applyBorder="1" applyAlignment="1">
      <alignment horizontal="center"/>
    </xf>
    <xf numFmtId="165" fontId="2" fillId="0" borderId="4" xfId="2" applyFont="1" applyFill="1" applyBorder="1" applyAlignment="1"/>
    <xf numFmtId="165" fontId="2" fillId="0" borderId="0" xfId="2" applyFont="1" applyFill="1" applyBorder="1" applyAlignment="1">
      <alignment horizontal="center"/>
    </xf>
    <xf numFmtId="165" fontId="2" fillId="0" borderId="0" xfId="2" applyFont="1" applyFill="1" applyBorder="1" applyAlignment="1"/>
    <xf numFmtId="168" fontId="0" fillId="0" borderId="0" xfId="0" quotePrefix="1" applyNumberFormat="1" applyFont="1" applyFill="1" applyBorder="1" applyAlignment="1"/>
    <xf numFmtId="171" fontId="0" fillId="0" borderId="4" xfId="2" applyNumberFormat="1" applyFont="1" applyFill="1" applyBorder="1" applyAlignment="1">
      <alignment horizontal="right"/>
    </xf>
    <xf numFmtId="171" fontId="2" fillId="0" borderId="4" xfId="2" applyNumberFormat="1" applyFont="1" applyFill="1" applyBorder="1" applyAlignment="1"/>
    <xf numFmtId="171" fontId="2" fillId="0" borderId="0" xfId="0" applyNumberFormat="1" applyFont="1" applyFill="1" applyBorder="1" applyAlignment="1">
      <alignment horizontal="right"/>
    </xf>
    <xf numFmtId="171" fontId="2" fillId="0" borderId="0" xfId="2" applyNumberFormat="1" applyFont="1" applyFill="1" applyBorder="1"/>
    <xf numFmtId="171" fontId="2" fillId="0" borderId="2" xfId="0" applyNumberFormat="1" applyFont="1" applyFill="1" applyBorder="1" applyAlignment="1">
      <alignment horizontal="right"/>
    </xf>
    <xf numFmtId="167" fontId="6" fillId="0" borderId="0" xfId="0" applyNumberFormat="1" applyFont="1" applyFill="1" applyBorder="1" applyAlignment="1">
      <alignment horizontal="center"/>
    </xf>
    <xf numFmtId="49" fontId="3" fillId="0" borderId="0" xfId="6" applyNumberFormat="1" applyFont="1" applyFill="1" applyAlignment="1">
      <alignment horizontal="center"/>
    </xf>
    <xf numFmtId="167" fontId="4" fillId="0" borderId="0" xfId="6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7" fontId="4" fillId="0" borderId="0" xfId="6" quotePrefix="1" applyNumberFormat="1" applyFont="1" applyFill="1" applyAlignment="1">
      <alignment horizontal="left"/>
    </xf>
    <xf numFmtId="0" fontId="3" fillId="0" borderId="0" xfId="6" applyNumberFormat="1" applyFill="1" applyAlignment="1">
      <alignment horizontal="centerContinuous"/>
    </xf>
    <xf numFmtId="167" fontId="2" fillId="0" borderId="0" xfId="6" applyNumberFormat="1" applyFont="1" applyFill="1" applyAlignment="1">
      <alignment horizontal="left" wrapText="1"/>
    </xf>
    <xf numFmtId="169" fontId="6" fillId="0" borderId="0" xfId="6" applyNumberFormat="1" applyFont="1" applyFill="1" applyBorder="1" applyAlignment="1">
      <alignment horizontal="center"/>
    </xf>
    <xf numFmtId="0" fontId="3" fillId="0" borderId="0" xfId="6" applyNumberFormat="1" applyFill="1" applyAlignment="1">
      <alignment horizontal="center"/>
    </xf>
    <xf numFmtId="171" fontId="0" fillId="0" borderId="4" xfId="2" applyNumberFormat="1" applyFont="1" applyFill="1" applyBorder="1"/>
    <xf numFmtId="0" fontId="0" fillId="0" borderId="0" xfId="7" applyFont="1" applyFill="1"/>
    <xf numFmtId="171" fontId="3" fillId="0" borderId="4" xfId="2" applyNumberFormat="1" applyFont="1" applyFill="1" applyBorder="1" applyAlignment="1"/>
    <xf numFmtId="171" fontId="3" fillId="0" borderId="4" xfId="2" applyNumberFormat="1" applyFont="1" applyFill="1" applyBorder="1" applyAlignment="1">
      <alignment horizontal="right"/>
    </xf>
    <xf numFmtId="171" fontId="2" fillId="0" borderId="3" xfId="2" applyNumberFormat="1" applyFont="1" applyFill="1" applyBorder="1" applyAlignment="1"/>
    <xf numFmtId="171" fontId="2" fillId="0" borderId="6" xfId="2" applyNumberFormat="1" applyFont="1" applyFill="1" applyBorder="1" applyAlignment="1">
      <alignment horizontal="right"/>
    </xf>
    <xf numFmtId="49" fontId="3" fillId="0" borderId="0" xfId="6" applyNumberFormat="1" applyFont="1" applyFill="1" applyAlignment="1">
      <alignment horizontal="center"/>
    </xf>
    <xf numFmtId="49" fontId="3" fillId="0" borderId="0" xfId="6" applyNumberFormat="1" applyFont="1" applyFill="1" applyAlignment="1">
      <alignment horizontal="center"/>
    </xf>
    <xf numFmtId="166" fontId="0" fillId="0" borderId="0" xfId="6" applyFont="1" applyAlignment="1">
      <alignment horizontal="left"/>
    </xf>
    <xf numFmtId="168" fontId="0" fillId="0" borderId="0" xfId="0" applyNumberFormat="1" applyFill="1" applyAlignment="1">
      <alignment horizontal="right"/>
    </xf>
    <xf numFmtId="168" fontId="3" fillId="0" borderId="0" xfId="0" quotePrefix="1" applyNumberFormat="1" applyFont="1" applyFill="1"/>
    <xf numFmtId="168" fontId="0" fillId="0" borderId="4" xfId="0" applyNumberFormat="1" applyFill="1" applyBorder="1"/>
    <xf numFmtId="0" fontId="3" fillId="10" borderId="0" xfId="0" applyFont="1" applyFill="1"/>
    <xf numFmtId="165" fontId="23" fillId="0" borderId="13" xfId="2" applyFont="1" applyBorder="1"/>
    <xf numFmtId="170" fontId="0" fillId="0" borderId="0" xfId="2" applyNumberFormat="1" applyFont="1" applyFill="1"/>
    <xf numFmtId="165" fontId="3" fillId="10" borderId="0" xfId="2" applyFont="1" applyFill="1"/>
    <xf numFmtId="165" fontId="4" fillId="0" borderId="0" xfId="2" quotePrefix="1" applyFont="1" applyFill="1" applyAlignment="1"/>
    <xf numFmtId="165" fontId="22" fillId="0" borderId="0" xfId="2" applyFont="1" applyFill="1"/>
    <xf numFmtId="165" fontId="2" fillId="0" borderId="0" xfId="2" applyFont="1" applyFill="1"/>
    <xf numFmtId="171" fontId="0" fillId="0" borderId="0" xfId="2" applyNumberFormat="1" applyFont="1" applyFill="1" applyAlignment="1"/>
    <xf numFmtId="0" fontId="0" fillId="0" borderId="0" xfId="0"/>
    <xf numFmtId="166" fontId="3" fillId="0" borderId="0" xfId="6" applyFont="1" applyFill="1"/>
    <xf numFmtId="0" fontId="3" fillId="0" borderId="0" xfId="0" applyFont="1" applyFill="1"/>
    <xf numFmtId="167" fontId="4" fillId="0" borderId="0" xfId="6" applyNumberFormat="1" applyFont="1" applyFill="1" applyAlignment="1">
      <alignment horizontal="left"/>
    </xf>
    <xf numFmtId="166" fontId="2" fillId="0" borderId="0" xfId="6" applyFont="1" applyFill="1"/>
    <xf numFmtId="0" fontId="4" fillId="0" borderId="0" xfId="6" applyNumberFormat="1" applyFont="1" applyFill="1" applyAlignment="1">
      <alignment horizontal="left"/>
    </xf>
    <xf numFmtId="167" fontId="4" fillId="0" borderId="0" xfId="6" applyNumberFormat="1" applyFont="1" applyFill="1" applyBorder="1" applyAlignment="1">
      <alignment horizontal="left"/>
    </xf>
    <xf numFmtId="168" fontId="2" fillId="0" borderId="0" xfId="0" applyNumberFormat="1" applyFont="1" applyFill="1" applyBorder="1"/>
    <xf numFmtId="0" fontId="2" fillId="0" borderId="0" xfId="0" applyFont="1" applyFill="1"/>
    <xf numFmtId="0" fontId="6" fillId="0" borderId="0" xfId="6" applyNumberFormat="1" applyFont="1" applyFill="1" applyAlignment="1">
      <alignment horizontal="center"/>
    </xf>
    <xf numFmtId="171" fontId="3" fillId="0" borderId="0" xfId="2" applyNumberFormat="1" applyFont="1" applyFill="1" applyBorder="1" applyAlignment="1">
      <alignment horizontal="right"/>
    </xf>
    <xf numFmtId="0" fontId="0" fillId="0" borderId="0" xfId="0"/>
    <xf numFmtId="166" fontId="3" fillId="0" borderId="0" xfId="6" applyFont="1" applyFill="1"/>
    <xf numFmtId="167" fontId="4" fillId="0" borderId="0" xfId="6" applyNumberFormat="1" applyFont="1" applyFill="1" applyAlignment="1">
      <alignment horizontal="left"/>
    </xf>
    <xf numFmtId="0" fontId="4" fillId="0" borderId="0" xfId="6" applyNumberFormat="1" applyFont="1" applyFill="1" applyAlignment="1">
      <alignment horizontal="left"/>
    </xf>
    <xf numFmtId="167" fontId="4" fillId="0" borderId="0" xfId="6" applyNumberFormat="1" applyFont="1" applyFill="1" applyBorder="1" applyAlignment="1">
      <alignment horizontal="left"/>
    </xf>
    <xf numFmtId="0" fontId="2" fillId="0" borderId="0" xfId="0" applyFont="1" applyFill="1"/>
    <xf numFmtId="0" fontId="6" fillId="0" borderId="0" xfId="6" applyNumberFormat="1" applyFont="1" applyFill="1" applyAlignment="1">
      <alignment horizontal="center"/>
    </xf>
    <xf numFmtId="171" fontId="3" fillId="0" borderId="0" xfId="2" applyNumberFormat="1" applyFont="1" applyFill="1" applyBorder="1" applyAlignment="1">
      <alignment horizontal="right"/>
    </xf>
    <xf numFmtId="0" fontId="0" fillId="0" borderId="0" xfId="0"/>
    <xf numFmtId="166" fontId="3" fillId="0" borderId="0" xfId="6" applyFont="1" applyFill="1"/>
    <xf numFmtId="167" fontId="4" fillId="0" borderId="0" xfId="6" applyNumberFormat="1" applyFont="1" applyFill="1" applyAlignment="1">
      <alignment horizontal="left"/>
    </xf>
    <xf numFmtId="0" fontId="4" fillId="0" borderId="0" xfId="6" applyNumberFormat="1" applyFont="1" applyFill="1" applyAlignment="1">
      <alignment horizontal="left"/>
    </xf>
    <xf numFmtId="167" fontId="4" fillId="0" borderId="0" xfId="6" applyNumberFormat="1" applyFont="1" applyFill="1" applyBorder="1" applyAlignment="1">
      <alignment horizontal="left"/>
    </xf>
    <xf numFmtId="0" fontId="2" fillId="0" borderId="0" xfId="0" applyFont="1" applyFill="1"/>
    <xf numFmtId="166" fontId="0" fillId="0" borderId="0" xfId="6" applyFont="1" applyFill="1"/>
    <xf numFmtId="0" fontId="6" fillId="0" borderId="0" xfId="6" applyNumberFormat="1" applyFont="1" applyFill="1" applyAlignment="1">
      <alignment horizontal="center"/>
    </xf>
    <xf numFmtId="171" fontId="3" fillId="0" borderId="0" xfId="2" applyNumberFormat="1" applyFont="1" applyFill="1" applyBorder="1" applyAlignment="1">
      <alignment horizontal="right"/>
    </xf>
    <xf numFmtId="171" fontId="3" fillId="0" borderId="4" xfId="2" applyNumberFormat="1" applyFont="1" applyFill="1" applyBorder="1" applyAlignment="1">
      <alignment horizontal="right"/>
    </xf>
    <xf numFmtId="166" fontId="3" fillId="0" borderId="0" xfId="6" applyFont="1" applyFill="1"/>
    <xf numFmtId="0" fontId="3" fillId="0" borderId="0" xfId="0" applyFont="1" applyFill="1"/>
    <xf numFmtId="167" fontId="4" fillId="0" borderId="0" xfId="6" applyNumberFormat="1" applyFont="1" applyFill="1" applyAlignment="1">
      <alignment horizontal="left"/>
    </xf>
    <xf numFmtId="166" fontId="2" fillId="0" borderId="0" xfId="6" applyFont="1" applyFill="1" applyAlignment="1">
      <alignment horizontal="left"/>
    </xf>
    <xf numFmtId="166" fontId="2" fillId="0" borderId="0" xfId="6" applyFont="1" applyFill="1"/>
    <xf numFmtId="0" fontId="4" fillId="0" borderId="0" xfId="6" applyNumberFormat="1" applyFont="1" applyFill="1" applyAlignment="1">
      <alignment horizontal="left"/>
    </xf>
    <xf numFmtId="167" fontId="4" fillId="0" borderId="0" xfId="6" applyNumberFormat="1" applyFont="1" applyFill="1" applyBorder="1" applyAlignment="1">
      <alignment horizontal="left"/>
    </xf>
    <xf numFmtId="168" fontId="2" fillId="0" borderId="0" xfId="0" applyNumberFormat="1" applyFont="1" applyFill="1" applyBorder="1"/>
    <xf numFmtId="0" fontId="2" fillId="0" borderId="0" xfId="0" applyFont="1" applyFill="1"/>
    <xf numFmtId="166" fontId="0" fillId="0" borderId="0" xfId="6" applyFont="1" applyFill="1"/>
    <xf numFmtId="0" fontId="6" fillId="0" borderId="0" xfId="6" applyNumberFormat="1" applyFont="1" applyFill="1" applyAlignment="1">
      <alignment horizontal="center"/>
    </xf>
    <xf numFmtId="168" fontId="2" fillId="0" borderId="12" xfId="0" applyNumberFormat="1" applyFont="1" applyFill="1" applyBorder="1"/>
    <xf numFmtId="0" fontId="0" fillId="0" borderId="0" xfId="0" applyFill="1"/>
    <xf numFmtId="0" fontId="0" fillId="0" borderId="0" xfId="0" applyFont="1" applyFill="1"/>
    <xf numFmtId="39" fontId="2" fillId="0" borderId="2" xfId="0" applyNumberFormat="1" applyFont="1" applyFill="1" applyBorder="1"/>
    <xf numFmtId="39" fontId="2" fillId="0" borderId="0" xfId="6" applyNumberFormat="1" applyFont="1" applyFill="1"/>
    <xf numFmtId="170" fontId="2" fillId="0" borderId="2" xfId="2" applyNumberFormat="1" applyFont="1" applyFill="1" applyBorder="1" applyAlignment="1"/>
    <xf numFmtId="171" fontId="3" fillId="0" borderId="4" xfId="2" applyNumberFormat="1" applyFont="1" applyFill="1" applyBorder="1" applyAlignment="1">
      <alignment horizontal="right"/>
    </xf>
    <xf numFmtId="170" fontId="3" fillId="0" borderId="2" xfId="2" applyNumberFormat="1" applyFont="1" applyFill="1" applyBorder="1"/>
    <xf numFmtId="170" fontId="24" fillId="0" borderId="0" xfId="2" applyNumberFormat="1" applyFont="1" applyFill="1" applyBorder="1"/>
    <xf numFmtId="166" fontId="5" fillId="0" borderId="0" xfId="6" applyFont="1" applyFill="1"/>
    <xf numFmtId="0" fontId="5" fillId="0" borderId="0" xfId="0" applyFont="1"/>
    <xf numFmtId="166" fontId="25" fillId="0" borderId="0" xfId="6" applyFont="1" applyFill="1"/>
    <xf numFmtId="0" fontId="19" fillId="0" borderId="0" xfId="0" applyFont="1" applyFill="1" applyAlignment="1">
      <alignment horizontal="center"/>
    </xf>
    <xf numFmtId="167" fontId="6" fillId="0" borderId="0" xfId="0" applyNumberFormat="1" applyFont="1" applyFill="1" applyBorder="1" applyAlignment="1">
      <alignment horizontal="center"/>
    </xf>
    <xf numFmtId="49" fontId="3" fillId="0" borderId="0" xfId="6" applyNumberFormat="1" applyFont="1" applyFill="1" applyAlignment="1">
      <alignment horizontal="center"/>
    </xf>
    <xf numFmtId="167" fontId="4" fillId="0" borderId="0" xfId="6" quotePrefix="1" applyNumberFormat="1" applyFont="1" applyFill="1" applyAlignment="1">
      <alignment horizontal="left"/>
    </xf>
    <xf numFmtId="171" fontId="0" fillId="0" borderId="0" xfId="2" applyNumberFormat="1" applyFont="1" applyFill="1" applyAlignment="1">
      <alignment horizontal="right"/>
    </xf>
    <xf numFmtId="171" fontId="3" fillId="0" borderId="0" xfId="2" quotePrefix="1" applyNumberFormat="1" applyFont="1" applyFill="1" applyBorder="1" applyAlignment="1"/>
    <xf numFmtId="171" fontId="2" fillId="0" borderId="6" xfId="2" applyNumberFormat="1" applyFont="1" applyFill="1" applyBorder="1" applyAlignment="1"/>
    <xf numFmtId="166" fontId="6" fillId="0" borderId="0" xfId="6" applyFont="1" applyFill="1" applyAlignment="1">
      <alignment horizontal="center"/>
    </xf>
    <xf numFmtId="0" fontId="0" fillId="0" borderId="0" xfId="0" applyFill="1" applyAlignment="1">
      <alignment horizontal="center"/>
    </xf>
    <xf numFmtId="167" fontId="6" fillId="0" borderId="0" xfId="0" applyNumberFormat="1" applyFont="1" applyFill="1" applyBorder="1" applyAlignment="1">
      <alignment horizontal="center"/>
    </xf>
    <xf numFmtId="49" fontId="3" fillId="0" borderId="0" xfId="6" applyNumberFormat="1" applyFont="1" applyFill="1" applyAlignment="1">
      <alignment horizontal="center"/>
    </xf>
    <xf numFmtId="167" fontId="4" fillId="0" borderId="0" xfId="6" applyNumberFormat="1" applyFont="1" applyFill="1" applyAlignment="1">
      <alignment horizontal="left"/>
    </xf>
    <xf numFmtId="166" fontId="5" fillId="0" borderId="0" xfId="6" applyFont="1" applyFill="1" applyAlignment="1">
      <alignment horizontal="right"/>
    </xf>
    <xf numFmtId="167" fontId="0" fillId="0" borderId="0" xfId="6" applyNumberFormat="1" applyFont="1" applyFill="1" applyAlignment="1">
      <alignment horizontal="center" wrapText="1"/>
    </xf>
    <xf numFmtId="167" fontId="3" fillId="0" borderId="0" xfId="6" applyNumberFormat="1" applyFill="1" applyAlignment="1">
      <alignment horizontal="center" wrapText="1"/>
    </xf>
    <xf numFmtId="0" fontId="19" fillId="0" borderId="0" xfId="0" applyFont="1" applyFill="1" applyAlignment="1">
      <alignment horizontal="center"/>
    </xf>
    <xf numFmtId="0" fontId="20" fillId="0" borderId="4" xfId="0" applyFont="1" applyFill="1" applyBorder="1" applyAlignment="1">
      <alignment horizontal="center"/>
    </xf>
    <xf numFmtId="167" fontId="3" fillId="0" borderId="0" xfId="6" applyNumberFormat="1" applyFill="1" applyAlignment="1">
      <alignment horizontal="center"/>
    </xf>
    <xf numFmtId="167" fontId="4" fillId="0" borderId="0" xfId="6" quotePrefix="1" applyNumberFormat="1" applyFont="1" applyFill="1" applyAlignment="1">
      <alignment horizontal="left"/>
    </xf>
    <xf numFmtId="0" fontId="0" fillId="0" borderId="0" xfId="0" applyFont="1"/>
    <xf numFmtId="166" fontId="4" fillId="0" borderId="0" xfId="6" applyFont="1" applyAlignment="1">
      <alignment horizontal="left"/>
    </xf>
    <xf numFmtId="166" fontId="4" fillId="0" borderId="0" xfId="6" applyFont="1"/>
  </cellXfs>
  <cellStyles count="9">
    <cellStyle name="0,0_x000d__x000a_NA_x000d__x000a_" xfId="1"/>
    <cellStyle name="Comma" xfId="2" builtinId="3"/>
    <cellStyle name="Comma 2" xfId="3"/>
    <cellStyle name="Comma 3" xfId="4"/>
    <cellStyle name="Comma 3 2" xfId="8"/>
    <cellStyle name="Normal" xfId="0" builtinId="0"/>
    <cellStyle name="Normal 13 3" xfId="5"/>
    <cellStyle name="Normal_AAJ-99" xfId="6"/>
    <cellStyle name="Normal_kas003a111a-12t-1 Rev 1_Draft1_YE" xfId="7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ER\AppData\Local\Temp\Rar$DIa0.017\BS%20&amp;%20PL_Effective%2001.01.17_v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danvachirakul\Desktop\KS%20HY18\KS%20Lead%20sheet%2030.6.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tunsrisuroj\AppData\Local\Microsoft\Windows\Temporary%20Internet%20Files\Content.Outlook\831QL266\Effective%20rate_commitment_Jun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XLB_WorkbookFile"/>
      <sheetName val="BS"/>
      <sheetName val="Ls_AgXLB_WorkbookFile"/>
      <sheetName val="PL"/>
      <sheetName val="List"/>
    </sheetNames>
    <sheetDataSet>
      <sheetData sheetId="0" refreshError="1">
        <row r="7">
          <cell r="F7" t="str">
            <v>KS1</v>
          </cell>
        </row>
        <row r="11">
          <cell r="F11">
            <v>42370</v>
          </cell>
        </row>
        <row r="12">
          <cell r="F12">
            <v>42735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"/>
      <sheetName val="BS"/>
      <sheetName val="CASH"/>
      <sheetName val="CF WS"/>
      <sheetName val="Instructions"/>
      <sheetName val="New Account Code"/>
      <sheetName val="TB 31Dec17"/>
      <sheetName val="WCF-HY16"/>
      <sheetName val="Cashflow"/>
      <sheetName val="Support CF"/>
      <sheetName val="DEv INV"/>
      <sheetName val="Reconcile-CF"/>
      <sheetName val="TB31.12.2014"/>
      <sheetName val="TB 30.6.18"/>
      <sheetName val="TB_31.12.13"/>
      <sheetName val="CF 31DEC16"/>
      <sheetName val="TB_31.12.16 (Final)"/>
      <sheetName val="Impact"/>
      <sheetName val="ASSETS"/>
      <sheetName val="LIA"/>
      <sheetName val="PL"/>
      <sheetName val="CM Cash 3.2 "/>
      <sheetName val="DER Receivable fromTSD&amp;TCH 3.2"/>
      <sheetName val=" Sec&amp;Derv receive 3.2"/>
      <sheetName val=" Sec&amp;Derv payable 3.2"/>
      <sheetName val="MNS Short term Investment 3.3.1"/>
      <sheetName val="MNS General Investement 3.3.1"/>
      <sheetName val="MNS Trading Securities 3.3.1"/>
      <sheetName val="MNS Derivative asset 3.3.1"/>
      <sheetName val="MNS Fixed asset 3.3.1"/>
      <sheetName val="MNS Intangible asset 3.3.1"/>
      <sheetName val="MNS Other asset 3.3.1"/>
      <sheetName val="DER Payable to TSD&amp;TCH 3.2"/>
      <sheetName val="MNS Bond payable 3.2"/>
      <sheetName val="MNS Derivative Lia 3.3.1"/>
      <sheetName val="MNS Accrued expense 3.3.1"/>
      <sheetName val="MNS Finance Lease Liab 3.3.1"/>
      <sheetName val="MNS Other liabilities 3.3.1"/>
      <sheetName val="Provision  3.2"/>
      <sheetName val="Loan from related party "/>
      <sheetName val="MNS Share capital 3.3.1"/>
      <sheetName val="SEC and MNS Revenue 3.2,3.3.1"/>
      <sheetName val="SEC-Brokerage fee 3.2"/>
      <sheetName val="DER-Brokerage fee 3.2"/>
      <sheetName val="MNS Fee and Service income 3.3"/>
      <sheetName val="MNS Gain (Loss) on inv 3.3"/>
      <sheetName val="MNS Gain (Loss) on der 3.3"/>
      <sheetName val="ทด"/>
      <sheetName val="MNS Interest and dividend 3.3"/>
      <sheetName val="MNS Other income 3.3.1"/>
      <sheetName val="SEC Expense on borrowing 3.2"/>
      <sheetName val="SEC Fee and service expense 3.2"/>
      <sheetName val="Admin Expense 3.2,3.3.1"/>
      <sheetName val="MNS Other admin expense 3.3"/>
      <sheetName val="HR Personel expense 3.2"/>
      <sheetName val="MNS Equipment Exp 3.3.1"/>
      <sheetName val="SD  Taxes and duties 3.2"/>
      <sheetName val="SD Income tax 3.2"/>
      <sheetName val="TB 31.12.12"/>
      <sheetName val="TB 30.06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0">
          <cell r="I10">
            <v>773184328.19999993</v>
          </cell>
        </row>
        <row r="11">
          <cell r="I11">
            <v>104390575.94</v>
          </cell>
        </row>
        <row r="12">
          <cell r="I12">
            <v>18835188.399999999</v>
          </cell>
        </row>
        <row r="13">
          <cell r="I13">
            <v>-509683337.19</v>
          </cell>
        </row>
        <row r="14">
          <cell r="I14">
            <v>589979176.23000002</v>
          </cell>
        </row>
        <row r="15">
          <cell r="I15">
            <v>159945104.30000001</v>
          </cell>
        </row>
        <row r="16">
          <cell r="I16">
            <v>84607077.569999993</v>
          </cell>
        </row>
        <row r="17">
          <cell r="I17">
            <v>6699190.71</v>
          </cell>
        </row>
        <row r="22">
          <cell r="I22">
            <v>56768469.479999989</v>
          </cell>
        </row>
        <row r="23">
          <cell r="I23">
            <v>77270715.349999994</v>
          </cell>
        </row>
        <row r="25">
          <cell r="I25">
            <v>398948810.57999998</v>
          </cell>
        </row>
        <row r="26">
          <cell r="I26">
            <v>78566822.920000002</v>
          </cell>
        </row>
        <row r="27">
          <cell r="I27">
            <v>5698757.7800000003</v>
          </cell>
        </row>
        <row r="29">
          <cell r="I29">
            <v>57271983.320000008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.6.2013"/>
      <sheetName val="Effective rate"/>
      <sheetName val="loan_Dec11"/>
      <sheetName val="Loan"/>
      <sheetName val="Int on Margin"/>
      <sheetName val="TCH rate"/>
      <sheetName val="Cash_TCH_Dec 2011"/>
      <sheetName val="Fully Dep."/>
      <sheetName val="BL1_New"/>
      <sheetName val="BL1_New_Dec11"/>
      <sheetName val="worksheet_CF_Dec 13"/>
      <sheetName val="worksheet_CF_Dec11_Update"/>
      <sheetName val="Leasing portion_June 13"/>
      <sheetName val="Effective rate_Dec 12"/>
      <sheetName val="salary reconciliation_2013"/>
      <sheetName val="Officr Supply"/>
      <sheetName val="Fair Value"/>
      <sheetName val="Commitment"/>
      <sheetName val="PL"/>
      <sheetName val="BS_กับบ.ในเครือ"/>
      <sheetName val="PL_กับบ.ในเครือ"/>
    </sheetNames>
    <sheetDataSet>
      <sheetData sheetId="0">
        <row r="128">
          <cell r="F128">
            <v>-3565606182.3499999</v>
          </cell>
        </row>
        <row r="129">
          <cell r="F129">
            <v>-897135100.54999995</v>
          </cell>
        </row>
        <row r="130">
          <cell r="F130">
            <v>-336655457.48000002</v>
          </cell>
        </row>
        <row r="147">
          <cell r="F147">
            <v>-39223543.340000004</v>
          </cell>
        </row>
        <row r="148">
          <cell r="F148">
            <v>-42742561.079999998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8">
          <cell r="B8">
            <v>789772846.75</v>
          </cell>
        </row>
        <row r="12">
          <cell r="B12">
            <v>25002783.440000001</v>
          </cell>
        </row>
        <row r="13">
          <cell r="B13">
            <v>1000000</v>
          </cell>
        </row>
        <row r="15">
          <cell r="B15">
            <v>1269171569.79</v>
          </cell>
        </row>
        <row r="16">
          <cell r="B16">
            <v>4662115784.71</v>
          </cell>
        </row>
        <row r="21">
          <cell r="B21">
            <v>4137046.6</v>
          </cell>
        </row>
        <row r="22">
          <cell r="B22">
            <v>237527437.03999999</v>
          </cell>
        </row>
        <row r="23">
          <cell r="B23">
            <v>42517745.960000001</v>
          </cell>
        </row>
        <row r="25">
          <cell r="B25">
            <v>66865515.369999997</v>
          </cell>
        </row>
        <row r="26">
          <cell r="B26">
            <v>8959662.2799999993</v>
          </cell>
        </row>
        <row r="28">
          <cell r="B28">
            <v>81907530.030000001</v>
          </cell>
        </row>
        <row r="35">
          <cell r="B35">
            <v>15125036.18</v>
          </cell>
        </row>
        <row r="40">
          <cell r="B40">
            <v>200000000</v>
          </cell>
        </row>
        <row r="42">
          <cell r="B42">
            <v>237458388.33000001</v>
          </cell>
        </row>
        <row r="43">
          <cell r="B43">
            <v>3686586867.1999998</v>
          </cell>
        </row>
        <row r="44">
          <cell r="B44">
            <v>59945186.759999998</v>
          </cell>
        </row>
        <row r="46">
          <cell r="B46">
            <v>48150290.25</v>
          </cell>
        </row>
        <row r="49">
          <cell r="B49">
            <v>359668676.51999998</v>
          </cell>
        </row>
        <row r="51">
          <cell r="B51">
            <v>47687606.289999999</v>
          </cell>
        </row>
        <row r="53">
          <cell r="B53">
            <v>15576744.199999999</v>
          </cell>
        </row>
        <row r="59">
          <cell r="B59">
            <v>500009385</v>
          </cell>
        </row>
        <row r="60">
          <cell r="B60">
            <v>500009385</v>
          </cell>
        </row>
        <row r="63">
          <cell r="B63">
            <v>334232400</v>
          </cell>
        </row>
        <row r="68">
          <cell r="B68">
            <v>50100000</v>
          </cell>
        </row>
        <row r="70">
          <cell r="B70">
            <v>1670007452.05</v>
          </cell>
        </row>
        <row r="72">
          <cell r="B72">
            <v>-5320038.45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CCCCFF"/>
  </sheetPr>
  <dimension ref="A1:AB99"/>
  <sheetViews>
    <sheetView showGridLines="0" tabSelected="1" view="pageBreakPreview" zoomScaleNormal="100" zoomScaleSheetLayoutView="100" workbookViewId="0">
      <selection activeCell="M1" sqref="M1:T1048576"/>
    </sheetView>
  </sheetViews>
  <sheetFormatPr defaultColWidth="9.140625" defaultRowHeight="21.75" customHeight="1"/>
  <cols>
    <col min="1" max="3" width="2.7109375" style="16" customWidth="1"/>
    <col min="4" max="4" width="8.7109375" style="16" customWidth="1"/>
    <col min="5" max="5" width="6.42578125" style="16" customWidth="1"/>
    <col min="6" max="6" width="9.85546875" style="16" customWidth="1"/>
    <col min="7" max="7" width="23.140625" style="16" customWidth="1"/>
    <col min="8" max="8" width="9.140625" style="38" customWidth="1"/>
    <col min="9" max="9" width="1.5703125" style="16" customWidth="1"/>
    <col min="10" max="10" width="17.85546875" style="438" customWidth="1"/>
    <col min="11" max="11" width="1.5703125" style="16" customWidth="1"/>
    <col min="12" max="12" width="17" style="16" customWidth="1"/>
    <col min="13" max="13" width="1.42578125" style="16" hidden="1" customWidth="1"/>
    <col min="14" max="14" width="18.85546875" style="16" hidden="1" customWidth="1"/>
    <col min="15" max="16" width="16.5703125" style="16" hidden="1" customWidth="1"/>
    <col min="17" max="17" width="21.5703125" style="16" hidden="1" customWidth="1"/>
    <col min="18" max="18" width="14.7109375" style="16" hidden="1" customWidth="1"/>
    <col min="19" max="19" width="0" style="16" hidden="1" customWidth="1"/>
    <col min="20" max="20" width="14.5703125" style="16" hidden="1" customWidth="1"/>
    <col min="21" max="16384" width="9.140625" style="16"/>
  </cols>
  <sheetData>
    <row r="1" spans="1:18" ht="21.75" customHeight="1">
      <c r="A1" s="161" t="s">
        <v>18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8" ht="21.75" customHeight="1">
      <c r="A2" s="162" t="s">
        <v>104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8" ht="21.75" customHeight="1">
      <c r="A3" s="381"/>
      <c r="B3" s="383"/>
      <c r="C3" s="383"/>
      <c r="D3" s="383"/>
      <c r="E3" s="383"/>
      <c r="F3" s="383"/>
      <c r="G3" s="383"/>
      <c r="H3" s="383"/>
      <c r="I3" s="383"/>
      <c r="J3" s="463"/>
      <c r="K3" s="383"/>
      <c r="L3" s="383"/>
    </row>
    <row r="4" spans="1:18" ht="21.75" customHeight="1">
      <c r="B4" s="2"/>
      <c r="C4" s="2"/>
      <c r="D4" s="2"/>
      <c r="E4" s="2"/>
      <c r="F4" s="2"/>
      <c r="G4" s="2"/>
      <c r="I4" s="2"/>
      <c r="J4" s="468" t="s">
        <v>102</v>
      </c>
      <c r="K4" s="468"/>
      <c r="L4" s="468"/>
    </row>
    <row r="5" spans="1:18" ht="21.75" customHeight="1">
      <c r="A5" s="381" t="s">
        <v>1</v>
      </c>
      <c r="B5" s="2"/>
      <c r="C5" s="2"/>
      <c r="D5" s="2"/>
      <c r="E5" s="2"/>
      <c r="F5" s="2"/>
      <c r="G5" s="2"/>
      <c r="H5" s="39" t="s">
        <v>15</v>
      </c>
      <c r="I5" s="2"/>
      <c r="J5" s="18">
        <v>2564</v>
      </c>
      <c r="K5" s="384"/>
      <c r="L5" s="18">
        <v>2563</v>
      </c>
    </row>
    <row r="6" spans="1:18" ht="21.75" customHeight="1">
      <c r="A6" s="3"/>
      <c r="B6" s="3"/>
      <c r="C6" s="3"/>
      <c r="D6" s="3"/>
      <c r="E6" s="3"/>
      <c r="G6" s="289"/>
      <c r="I6" s="3"/>
      <c r="J6" s="469" t="s">
        <v>33</v>
      </c>
      <c r="K6" s="469"/>
      <c r="L6" s="469"/>
      <c r="R6" s="223" t="s">
        <v>212</v>
      </c>
    </row>
    <row r="7" spans="1:18" ht="21.75" customHeight="1">
      <c r="A7" s="4" t="s">
        <v>22</v>
      </c>
      <c r="B7" s="5"/>
      <c r="C7" s="5"/>
      <c r="D7" s="5"/>
      <c r="E7" s="5"/>
      <c r="F7" s="5"/>
      <c r="G7" s="5"/>
      <c r="H7" s="177" t="s">
        <v>234</v>
      </c>
      <c r="I7" s="5"/>
      <c r="J7" s="66">
        <v>2283504159</v>
      </c>
      <c r="K7" s="66"/>
      <c r="L7" s="66">
        <v>4232716937</v>
      </c>
      <c r="N7" s="270"/>
      <c r="O7" s="271"/>
      <c r="P7" s="89">
        <v>2283504159.2199888</v>
      </c>
      <c r="Q7" s="401">
        <v>4232716936.7199531</v>
      </c>
      <c r="R7" s="270">
        <f>+J7-L7</f>
        <v>-1949212778</v>
      </c>
    </row>
    <row r="8" spans="1:18" ht="21.75" customHeight="1">
      <c r="A8" s="169" t="s">
        <v>151</v>
      </c>
      <c r="B8" s="5"/>
      <c r="C8" s="5"/>
      <c r="D8" s="5"/>
      <c r="E8" s="5"/>
      <c r="F8" s="5"/>
      <c r="G8" s="5"/>
      <c r="H8" s="177" t="s">
        <v>235</v>
      </c>
      <c r="I8" s="5"/>
      <c r="J8" s="66">
        <v>1007872523</v>
      </c>
      <c r="K8" s="66"/>
      <c r="L8" s="66">
        <v>974774823</v>
      </c>
      <c r="O8" s="271"/>
      <c r="P8" s="89">
        <v>1007872522.6799998</v>
      </c>
      <c r="Q8" s="89">
        <v>974774823.41998434</v>
      </c>
      <c r="R8" s="270">
        <f t="shared" ref="R8:R17" si="0">+J8-L8</f>
        <v>33097700</v>
      </c>
    </row>
    <row r="9" spans="1:18" ht="21.75" customHeight="1">
      <c r="A9" s="169" t="s">
        <v>45</v>
      </c>
      <c r="C9" s="7"/>
      <c r="D9" s="7"/>
      <c r="E9" s="7"/>
      <c r="F9" s="7"/>
      <c r="G9" s="7"/>
      <c r="H9" s="177" t="s">
        <v>236</v>
      </c>
      <c r="I9" s="7"/>
      <c r="J9" s="66">
        <v>6067767852</v>
      </c>
      <c r="K9" s="67"/>
      <c r="L9" s="66">
        <v>6505931128</v>
      </c>
      <c r="O9" s="271"/>
      <c r="P9" s="89">
        <v>6067767851.75</v>
      </c>
      <c r="Q9" s="89">
        <v>6505931128.1600676</v>
      </c>
      <c r="R9" s="270">
        <f t="shared" si="0"/>
        <v>-438163276</v>
      </c>
    </row>
    <row r="10" spans="1:18" ht="21.75" customHeight="1">
      <c r="A10" s="6" t="s">
        <v>191</v>
      </c>
      <c r="B10" s="385"/>
      <c r="C10" s="385"/>
      <c r="D10" s="385"/>
      <c r="E10" s="385"/>
      <c r="F10" s="385"/>
      <c r="G10" s="385"/>
      <c r="H10" s="386" t="s">
        <v>237</v>
      </c>
      <c r="I10" s="385"/>
      <c r="J10" s="66">
        <v>72223802</v>
      </c>
      <c r="K10" s="71"/>
      <c r="L10" s="66">
        <v>49260547</v>
      </c>
      <c r="O10" s="271"/>
      <c r="P10" s="89">
        <v>72223802.290000007</v>
      </c>
      <c r="Q10" s="89">
        <v>49260546.610000134</v>
      </c>
      <c r="R10" s="270">
        <f t="shared" si="0"/>
        <v>22963255</v>
      </c>
    </row>
    <row r="11" spans="1:18" ht="22.5" customHeight="1">
      <c r="A11" s="171" t="s">
        <v>192</v>
      </c>
      <c r="B11" s="9"/>
      <c r="F11" s="9"/>
      <c r="G11" s="9"/>
      <c r="H11" s="177">
        <v>10</v>
      </c>
      <c r="I11" s="9"/>
      <c r="J11" s="66">
        <v>3852767110</v>
      </c>
      <c r="K11" s="66"/>
      <c r="L11" s="66">
        <v>1175395891</v>
      </c>
      <c r="O11" s="271"/>
      <c r="P11" s="89">
        <v>381464732.42000002</v>
      </c>
      <c r="Q11" s="89">
        <v>1175395890.6800039</v>
      </c>
      <c r="R11" s="270">
        <f t="shared" si="0"/>
        <v>2677371219</v>
      </c>
    </row>
    <row r="12" spans="1:18" ht="22.5" customHeight="1">
      <c r="A12" s="171" t="s">
        <v>201</v>
      </c>
      <c r="B12" s="9"/>
      <c r="C12" s="9"/>
      <c r="D12" s="9"/>
      <c r="F12" s="9"/>
      <c r="G12" s="9"/>
      <c r="H12" s="177" t="s">
        <v>238</v>
      </c>
      <c r="I12" s="9"/>
      <c r="J12" s="66">
        <v>90513</v>
      </c>
      <c r="K12" s="66"/>
      <c r="L12" s="66">
        <v>2836029</v>
      </c>
      <c r="O12" s="271"/>
      <c r="P12" s="89">
        <v>90512.6</v>
      </c>
      <c r="Q12" s="89">
        <v>2836029.37</v>
      </c>
      <c r="R12" s="270">
        <f t="shared" si="0"/>
        <v>-2745516</v>
      </c>
    </row>
    <row r="13" spans="1:18" ht="21.75" customHeight="1">
      <c r="A13" s="223" t="s">
        <v>156</v>
      </c>
      <c r="B13" s="7"/>
      <c r="C13" s="7"/>
      <c r="D13" s="9"/>
      <c r="E13" s="9"/>
      <c r="F13" s="9"/>
      <c r="G13" s="9"/>
      <c r="H13" s="177">
        <v>12</v>
      </c>
      <c r="I13" s="9"/>
      <c r="J13" s="66">
        <v>120945561</v>
      </c>
      <c r="K13" s="66"/>
      <c r="L13" s="66">
        <v>135206978</v>
      </c>
      <c r="O13" s="271"/>
      <c r="P13" s="89">
        <v>120945560.47999997</v>
      </c>
      <c r="Q13" s="89">
        <v>135206977.94999999</v>
      </c>
      <c r="R13" s="270">
        <f t="shared" si="0"/>
        <v>-14261417</v>
      </c>
    </row>
    <row r="14" spans="1:18" ht="21.75" customHeight="1">
      <c r="A14" s="223" t="s">
        <v>197</v>
      </c>
      <c r="B14" s="7"/>
      <c r="C14" s="7"/>
      <c r="D14" s="9"/>
      <c r="E14" s="9"/>
      <c r="F14" s="9"/>
      <c r="G14" s="9"/>
      <c r="H14" s="177" t="s">
        <v>239</v>
      </c>
      <c r="I14" s="9"/>
      <c r="J14" s="66">
        <v>33380363</v>
      </c>
      <c r="K14" s="66"/>
      <c r="L14" s="66">
        <v>15797927</v>
      </c>
      <c r="O14" s="271"/>
      <c r="P14" s="89">
        <v>33380363.110000003</v>
      </c>
      <c r="Q14" s="89">
        <v>15797926.890000002</v>
      </c>
      <c r="R14" s="270">
        <f t="shared" si="0"/>
        <v>17582436</v>
      </c>
    </row>
    <row r="15" spans="1:18" ht="21.75" customHeight="1">
      <c r="A15" s="169" t="s">
        <v>157</v>
      </c>
      <c r="B15" s="9"/>
      <c r="C15" s="9"/>
      <c r="D15" s="9"/>
      <c r="E15" s="9"/>
      <c r="F15" s="9"/>
      <c r="G15" s="9"/>
      <c r="H15" s="177" t="s">
        <v>259</v>
      </c>
      <c r="I15" s="9"/>
      <c r="J15" s="66">
        <v>97835135</v>
      </c>
      <c r="K15" s="66"/>
      <c r="L15" s="66">
        <v>84406390</v>
      </c>
      <c r="O15" s="271"/>
      <c r="P15" s="89">
        <v>97835135.25999999</v>
      </c>
      <c r="Q15" s="89">
        <v>84406390.240000039</v>
      </c>
      <c r="R15" s="270">
        <f t="shared" si="0"/>
        <v>13428745</v>
      </c>
    </row>
    <row r="16" spans="1:18" ht="21.75" customHeight="1">
      <c r="A16" s="169" t="s">
        <v>175</v>
      </c>
      <c r="B16" s="9"/>
      <c r="C16" s="9"/>
      <c r="D16" s="9"/>
      <c r="E16" s="9"/>
      <c r="F16" s="9"/>
      <c r="G16" s="9"/>
      <c r="H16" s="177">
        <v>28</v>
      </c>
      <c r="I16" s="9"/>
      <c r="J16" s="66">
        <v>99020250</v>
      </c>
      <c r="K16" s="66"/>
      <c r="L16" s="66">
        <v>77459024</v>
      </c>
      <c r="O16" s="271"/>
      <c r="P16" s="89">
        <v>99020250.650000006</v>
      </c>
      <c r="Q16" s="89">
        <v>77459024.349999994</v>
      </c>
      <c r="R16" s="270">
        <f t="shared" si="0"/>
        <v>21561226</v>
      </c>
    </row>
    <row r="17" spans="1:20" ht="21.75" customHeight="1">
      <c r="A17" s="9" t="s">
        <v>12</v>
      </c>
      <c r="B17" s="7"/>
      <c r="C17" s="7"/>
      <c r="D17" s="4"/>
      <c r="E17" s="4"/>
      <c r="F17" s="9"/>
      <c r="G17" s="4"/>
      <c r="H17" s="177" t="s">
        <v>240</v>
      </c>
      <c r="I17" s="4"/>
      <c r="J17" s="84">
        <v>381464732</v>
      </c>
      <c r="K17" s="67"/>
      <c r="L17" s="84">
        <v>288928805</v>
      </c>
      <c r="N17" s="32"/>
      <c r="O17" s="271"/>
      <c r="P17" s="89">
        <v>3852767109.7899995</v>
      </c>
      <c r="Q17" s="89">
        <v>288928805.46000004</v>
      </c>
      <c r="R17" s="270">
        <f t="shared" si="0"/>
        <v>92535927</v>
      </c>
    </row>
    <row r="18" spans="1:20" ht="21.75" customHeight="1" thickBot="1">
      <c r="A18" s="22" t="s">
        <v>2</v>
      </c>
      <c r="B18" s="7"/>
      <c r="C18" s="7"/>
      <c r="F18" s="4"/>
      <c r="G18" s="4"/>
      <c r="H18" s="28"/>
      <c r="I18" s="4"/>
      <c r="J18" s="68">
        <f>SUM(J7:J17)</f>
        <v>14016872000</v>
      </c>
      <c r="K18" s="69"/>
      <c r="L18" s="68">
        <v>13542714479</v>
      </c>
      <c r="N18" s="270"/>
    </row>
    <row r="19" spans="1:20" ht="21.75" customHeight="1" thickTop="1">
      <c r="A19" s="22"/>
      <c r="B19" s="7"/>
      <c r="C19" s="7"/>
      <c r="F19" s="4"/>
      <c r="G19" s="4"/>
      <c r="H19" s="28"/>
      <c r="I19" s="4"/>
      <c r="J19" s="70"/>
      <c r="K19" s="69"/>
      <c r="L19" s="70"/>
      <c r="N19" s="270"/>
    </row>
    <row r="20" spans="1:20" ht="21.75" customHeight="1">
      <c r="A20" s="22"/>
      <c r="B20" s="7"/>
      <c r="C20" s="7"/>
      <c r="F20" s="4"/>
      <c r="G20" s="4"/>
      <c r="H20" s="28"/>
      <c r="I20" s="4"/>
      <c r="J20" s="70"/>
      <c r="K20" s="69"/>
      <c r="L20" s="70"/>
    </row>
    <row r="21" spans="1:20" ht="25.5" customHeight="1">
      <c r="A21" s="25"/>
      <c r="B21" s="12"/>
      <c r="C21" s="12"/>
      <c r="E21" s="14" t="s">
        <v>36</v>
      </c>
      <c r="G21" s="14"/>
      <c r="H21" s="470" t="s">
        <v>37</v>
      </c>
      <c r="I21" s="470"/>
      <c r="J21" s="470"/>
      <c r="K21" s="470"/>
      <c r="L21" s="470"/>
    </row>
    <row r="22" spans="1:20" ht="17.25" customHeight="1">
      <c r="A22" s="22"/>
      <c r="B22" s="7"/>
      <c r="C22" s="7"/>
      <c r="F22" s="4"/>
      <c r="G22" s="4"/>
      <c r="H22" s="28"/>
      <c r="I22" s="4"/>
      <c r="J22" s="66"/>
      <c r="K22" s="69"/>
      <c r="L22" s="66"/>
    </row>
    <row r="23" spans="1:20" ht="21.75" customHeight="1">
      <c r="A23" s="161" t="s">
        <v>18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</row>
    <row r="24" spans="1:20" ht="21.75" customHeight="1">
      <c r="A24" s="162" t="s">
        <v>104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</row>
    <row r="25" spans="1:20" ht="21.75" customHeight="1">
      <c r="A25" s="381"/>
      <c r="B25" s="383"/>
      <c r="C25" s="383"/>
      <c r="D25" s="383"/>
      <c r="E25" s="383"/>
      <c r="F25" s="383"/>
      <c r="G25" s="383"/>
      <c r="H25" s="383"/>
      <c r="I25" s="383"/>
      <c r="J25" s="463"/>
      <c r="K25" s="383"/>
      <c r="L25" s="383"/>
    </row>
    <row r="26" spans="1:20" ht="24" customHeight="1">
      <c r="B26" s="2"/>
      <c r="C26" s="2"/>
      <c r="D26" s="2"/>
      <c r="E26" s="2"/>
      <c r="F26" s="2"/>
      <c r="G26" s="2"/>
      <c r="I26" s="2"/>
      <c r="J26" s="468" t="s">
        <v>102</v>
      </c>
      <c r="K26" s="468"/>
      <c r="L26" s="468"/>
    </row>
    <row r="27" spans="1:20" ht="24" customHeight="1">
      <c r="A27" s="381" t="s">
        <v>137</v>
      </c>
      <c r="B27" s="2"/>
      <c r="C27" s="2"/>
      <c r="D27" s="2"/>
      <c r="E27" s="2"/>
      <c r="F27" s="2"/>
      <c r="G27" s="2"/>
      <c r="H27" s="39" t="s">
        <v>15</v>
      </c>
      <c r="I27" s="2"/>
      <c r="J27" s="18">
        <v>2564</v>
      </c>
      <c r="K27" s="384"/>
      <c r="L27" s="18">
        <v>2563</v>
      </c>
    </row>
    <row r="28" spans="1:20" ht="21.75" customHeight="1">
      <c r="A28" s="3"/>
      <c r="B28" s="3"/>
      <c r="C28" s="3"/>
      <c r="D28" s="3"/>
      <c r="E28" s="3"/>
      <c r="G28" s="289"/>
      <c r="I28" s="3"/>
      <c r="J28" s="469" t="s">
        <v>33</v>
      </c>
      <c r="K28" s="469"/>
      <c r="L28" s="469"/>
    </row>
    <row r="29" spans="1:20" ht="21.75" customHeight="1">
      <c r="A29" s="287" t="s">
        <v>143</v>
      </c>
      <c r="B29" s="3"/>
      <c r="C29" s="3"/>
      <c r="D29" s="3"/>
      <c r="E29" s="3"/>
      <c r="G29" s="289"/>
      <c r="I29" s="3"/>
      <c r="J29" s="461"/>
      <c r="K29" s="379"/>
      <c r="L29" s="379"/>
    </row>
    <row r="30" spans="1:20" ht="21.6" hidden="1" customHeight="1">
      <c r="A30" s="169" t="s">
        <v>152</v>
      </c>
      <c r="B30" s="3"/>
      <c r="C30" s="3"/>
      <c r="D30" s="3"/>
      <c r="E30" s="3"/>
      <c r="G30" s="289"/>
      <c r="H30" s="178" t="s">
        <v>167</v>
      </c>
      <c r="I30" s="3"/>
      <c r="J30" s="296"/>
      <c r="K30" s="71"/>
      <c r="L30" s="296" t="s">
        <v>165</v>
      </c>
    </row>
    <row r="31" spans="1:20" ht="21.75" customHeight="1">
      <c r="A31" s="169" t="s">
        <v>153</v>
      </c>
      <c r="B31" s="54"/>
      <c r="C31" s="54"/>
      <c r="D31" s="54"/>
      <c r="E31" s="54"/>
      <c r="F31" s="54"/>
      <c r="G31" s="54"/>
      <c r="H31" s="363">
        <v>15</v>
      </c>
      <c r="I31" s="54"/>
      <c r="J31" s="66">
        <v>341313466</v>
      </c>
      <c r="K31" s="71"/>
      <c r="L31" s="66">
        <v>2724627969</v>
      </c>
      <c r="P31" s="294">
        <v>341313466.24000001</v>
      </c>
      <c r="Q31" s="89">
        <v>2724627969.4598899</v>
      </c>
      <c r="R31" s="270">
        <f t="shared" ref="R31:R39" si="1">+J31-L31</f>
        <v>-2383314503</v>
      </c>
      <c r="T31" s="294"/>
    </row>
    <row r="32" spans="1:20" ht="21.75" customHeight="1">
      <c r="A32" s="169" t="s">
        <v>46</v>
      </c>
      <c r="B32" s="54"/>
      <c r="C32" s="54"/>
      <c r="D32" s="54"/>
      <c r="E32" s="54"/>
      <c r="F32" s="54"/>
      <c r="G32" s="54"/>
      <c r="H32" s="363" t="s">
        <v>241</v>
      </c>
      <c r="I32" s="54"/>
      <c r="J32" s="66">
        <v>3602847100</v>
      </c>
      <c r="K32" s="71"/>
      <c r="L32" s="66">
        <v>2538281334</v>
      </c>
      <c r="P32" s="294">
        <v>3602847099.8999996</v>
      </c>
      <c r="Q32" s="89">
        <v>2538281334.4100399</v>
      </c>
      <c r="R32" s="270">
        <f t="shared" si="1"/>
        <v>1064565766</v>
      </c>
      <c r="T32" s="294"/>
    </row>
    <row r="33" spans="1:20" ht="21.75" customHeight="1">
      <c r="A33" s="446" t="s">
        <v>210</v>
      </c>
      <c r="B33" s="54"/>
      <c r="C33" s="54"/>
      <c r="D33" s="54"/>
      <c r="E33" s="54"/>
      <c r="F33" s="54"/>
      <c r="G33" s="54"/>
      <c r="H33" s="363">
        <v>17</v>
      </c>
      <c r="I33" s="54"/>
      <c r="J33" s="402">
        <v>1364013052</v>
      </c>
      <c r="K33" s="71"/>
      <c r="L33" s="66">
        <v>57591800</v>
      </c>
      <c r="P33" s="294">
        <v>1364013052.0999999</v>
      </c>
      <c r="Q33" s="16">
        <v>57591800</v>
      </c>
      <c r="R33" s="270">
        <f t="shared" si="1"/>
        <v>1306421252</v>
      </c>
    </row>
    <row r="34" spans="1:20" ht="21.75" customHeight="1">
      <c r="A34" s="169" t="s">
        <v>193</v>
      </c>
      <c r="B34" s="54"/>
      <c r="C34" s="54"/>
      <c r="D34" s="54"/>
      <c r="E34" s="54"/>
      <c r="F34" s="54"/>
      <c r="G34" s="54"/>
      <c r="H34" s="363">
        <v>9</v>
      </c>
      <c r="I34" s="54"/>
      <c r="J34" s="66">
        <v>78500847</v>
      </c>
      <c r="K34" s="71"/>
      <c r="L34" s="183">
        <v>23741047</v>
      </c>
      <c r="P34" s="294">
        <v>78500847.210000008</v>
      </c>
      <c r="Q34" s="89">
        <v>23741047.13000083</v>
      </c>
      <c r="R34" s="270">
        <f t="shared" si="1"/>
        <v>54759800</v>
      </c>
    </row>
    <row r="35" spans="1:20" ht="21.75" customHeight="1">
      <c r="A35" s="170" t="s">
        <v>158</v>
      </c>
      <c r="B35" s="10"/>
      <c r="C35" s="12"/>
      <c r="D35" s="10"/>
      <c r="E35" s="10"/>
      <c r="F35" s="10"/>
      <c r="G35" s="10"/>
      <c r="H35" s="177"/>
      <c r="I35" s="10"/>
      <c r="J35" s="66">
        <v>195286355</v>
      </c>
      <c r="K35" s="66"/>
      <c r="L35" s="66">
        <v>108563930</v>
      </c>
      <c r="P35" s="294">
        <v>195286355.19</v>
      </c>
      <c r="Q35" s="89">
        <v>108563929.52000001</v>
      </c>
      <c r="R35" s="270">
        <f t="shared" si="1"/>
        <v>86722425</v>
      </c>
      <c r="T35" s="294"/>
    </row>
    <row r="36" spans="1:20" ht="21.75" customHeight="1">
      <c r="A36" s="203" t="s">
        <v>136</v>
      </c>
      <c r="B36" s="54"/>
      <c r="C36" s="54"/>
      <c r="D36" s="54"/>
      <c r="E36" s="54"/>
      <c r="F36" s="54"/>
      <c r="G36" s="54"/>
      <c r="H36" s="363">
        <v>18</v>
      </c>
      <c r="I36" s="54"/>
      <c r="J36" s="66">
        <v>121904614</v>
      </c>
      <c r="K36" s="71"/>
      <c r="L36" s="66">
        <v>618635047</v>
      </c>
      <c r="P36" s="294">
        <v>121904613.67</v>
      </c>
      <c r="Q36" s="89">
        <v>676226846.87</v>
      </c>
      <c r="R36" s="270">
        <f t="shared" si="1"/>
        <v>-496730433</v>
      </c>
      <c r="T36" s="294"/>
    </row>
    <row r="37" spans="1:20" ht="21.75" customHeight="1">
      <c r="A37" s="203" t="s">
        <v>194</v>
      </c>
      <c r="B37" s="54"/>
      <c r="C37" s="54"/>
      <c r="D37" s="54"/>
      <c r="E37" s="54"/>
      <c r="F37" s="54"/>
      <c r="G37" s="54"/>
      <c r="H37" s="363" t="s">
        <v>239</v>
      </c>
      <c r="I37" s="54"/>
      <c r="J37" s="66">
        <v>33275875</v>
      </c>
      <c r="K37" s="71"/>
      <c r="L37" s="66">
        <v>15734631</v>
      </c>
      <c r="P37" s="294">
        <v>33275874.59</v>
      </c>
      <c r="Q37" s="89">
        <v>15734630.999999993</v>
      </c>
      <c r="R37" s="270">
        <f t="shared" si="1"/>
        <v>17541244</v>
      </c>
      <c r="T37" s="294"/>
    </row>
    <row r="38" spans="1:20" ht="21.75" customHeight="1">
      <c r="A38" s="170" t="s">
        <v>154</v>
      </c>
      <c r="B38" s="10"/>
      <c r="C38" s="12"/>
      <c r="D38" s="10"/>
      <c r="E38" s="10"/>
      <c r="F38" s="10"/>
      <c r="G38" s="10"/>
      <c r="H38" s="177">
        <v>19</v>
      </c>
      <c r="I38" s="10"/>
      <c r="J38" s="66">
        <v>288898971</v>
      </c>
      <c r="K38" s="66"/>
      <c r="L38" s="66">
        <v>287670349</v>
      </c>
      <c r="P38" s="294">
        <v>288898971</v>
      </c>
      <c r="Q38" s="89">
        <v>287670349</v>
      </c>
      <c r="R38" s="270">
        <f t="shared" si="1"/>
        <v>1228622</v>
      </c>
      <c r="T38" s="294"/>
    </row>
    <row r="39" spans="1:20" ht="21.75" customHeight="1">
      <c r="A39" s="12" t="s">
        <v>4</v>
      </c>
      <c r="B39" s="10"/>
      <c r="C39" s="12"/>
      <c r="D39" s="10"/>
      <c r="E39" s="10"/>
      <c r="F39" s="10"/>
      <c r="G39" s="10"/>
      <c r="H39" s="177" t="s">
        <v>242</v>
      </c>
      <c r="I39" s="10"/>
      <c r="J39" s="84">
        <v>598568933</v>
      </c>
      <c r="K39" s="66"/>
      <c r="L39" s="84">
        <v>389835389</v>
      </c>
      <c r="N39" s="32"/>
      <c r="P39" s="294">
        <v>-598568933.13</v>
      </c>
      <c r="Q39" s="89">
        <v>389835389.33999997</v>
      </c>
      <c r="R39" s="270">
        <f t="shared" si="1"/>
        <v>208733544</v>
      </c>
      <c r="T39" s="294"/>
    </row>
    <row r="40" spans="1:20" ht="21.75" customHeight="1">
      <c r="A40" s="24" t="s">
        <v>5</v>
      </c>
      <c r="B40" s="12"/>
      <c r="C40" s="12"/>
      <c r="F40" s="10"/>
      <c r="G40" s="10"/>
      <c r="H40" s="177"/>
      <c r="I40" s="10"/>
      <c r="J40" s="155">
        <f>SUM(J30:J39)</f>
        <v>6624609213</v>
      </c>
      <c r="K40" s="70"/>
      <c r="L40" s="155">
        <v>6764681496</v>
      </c>
      <c r="N40" s="270"/>
      <c r="O40" s="270"/>
      <c r="P40" s="89"/>
    </row>
    <row r="41" spans="1:20" ht="21.75" customHeight="1">
      <c r="A41" s="24"/>
      <c r="B41" s="12"/>
      <c r="C41" s="12"/>
      <c r="F41" s="10"/>
      <c r="G41" s="10"/>
      <c r="H41" s="177"/>
      <c r="I41" s="10"/>
      <c r="J41" s="69"/>
      <c r="K41" s="70"/>
      <c r="L41" s="69"/>
    </row>
    <row r="42" spans="1:20" ht="21.75" customHeight="1">
      <c r="A42" s="42" t="s">
        <v>138</v>
      </c>
      <c r="B42" s="12"/>
      <c r="C42" s="12"/>
      <c r="D42" s="10"/>
      <c r="E42" s="10"/>
      <c r="F42" s="10"/>
      <c r="G42" s="10"/>
      <c r="H42" s="177"/>
      <c r="I42" s="10"/>
      <c r="J42" s="66"/>
      <c r="K42" s="66"/>
      <c r="L42" s="66"/>
    </row>
    <row r="43" spans="1:20" ht="21.75" customHeight="1">
      <c r="A43" s="223" t="s">
        <v>258</v>
      </c>
      <c r="D43" s="10"/>
      <c r="E43" s="10"/>
      <c r="F43" s="10"/>
      <c r="G43" s="10"/>
      <c r="H43" s="177"/>
      <c r="I43" s="10"/>
      <c r="J43" s="188"/>
      <c r="L43" s="188"/>
    </row>
    <row r="44" spans="1:20" s="438" customFormat="1" ht="21.75" customHeight="1">
      <c r="A44" s="450"/>
      <c r="B44" s="450" t="s">
        <v>224</v>
      </c>
      <c r="D44" s="10"/>
      <c r="E44" s="10"/>
      <c r="F44" s="10"/>
      <c r="G44" s="10"/>
      <c r="H44" s="447"/>
      <c r="I44" s="10"/>
      <c r="J44" s="188"/>
      <c r="L44" s="188"/>
    </row>
    <row r="45" spans="1:20" ht="21.75" customHeight="1" thickBot="1">
      <c r="B45" s="179" t="s">
        <v>226</v>
      </c>
      <c r="D45" s="10"/>
      <c r="E45" s="10"/>
      <c r="F45" s="10"/>
      <c r="G45" s="10"/>
      <c r="H45" s="177">
        <v>22</v>
      </c>
      <c r="I45" s="10"/>
      <c r="J45" s="455">
        <v>501000000</v>
      </c>
      <c r="K45" s="66"/>
      <c r="L45" s="455">
        <v>501000000</v>
      </c>
      <c r="P45" s="89"/>
      <c r="R45" s="270">
        <f>+J47-L47</f>
        <v>0</v>
      </c>
    </row>
    <row r="46" spans="1:20" s="438" customFormat="1" ht="21.75" customHeight="1" thickTop="1">
      <c r="B46" s="179" t="s">
        <v>225</v>
      </c>
      <c r="D46" s="10"/>
      <c r="E46" s="10"/>
      <c r="F46" s="10"/>
      <c r="G46" s="10"/>
      <c r="H46" s="447"/>
      <c r="I46" s="10"/>
      <c r="J46" s="188"/>
      <c r="L46" s="188"/>
      <c r="R46" s="270"/>
    </row>
    <row r="47" spans="1:20" s="438" customFormat="1" ht="21.75" customHeight="1">
      <c r="B47" s="179" t="s">
        <v>227</v>
      </c>
      <c r="D47" s="10"/>
      <c r="E47" s="10"/>
      <c r="F47" s="10"/>
      <c r="G47" s="10"/>
      <c r="H47" s="177">
        <v>22</v>
      </c>
      <c r="I47" s="10"/>
      <c r="J47" s="188">
        <v>500009385</v>
      </c>
      <c r="K47" s="16"/>
      <c r="L47" s="188">
        <v>500009385</v>
      </c>
      <c r="R47" s="270"/>
    </row>
    <row r="48" spans="1:20" ht="21.75" customHeight="1">
      <c r="A48" s="179" t="s">
        <v>31</v>
      </c>
      <c r="B48" s="179"/>
      <c r="C48" s="11"/>
      <c r="F48" s="10"/>
      <c r="G48" s="10"/>
      <c r="H48" s="447">
        <v>22</v>
      </c>
      <c r="I48" s="10"/>
      <c r="J48" s="188">
        <v>334232400</v>
      </c>
      <c r="K48" s="66"/>
      <c r="L48" s="188">
        <v>334232400</v>
      </c>
      <c r="R48" s="270">
        <f>+J48-L48</f>
        <v>0</v>
      </c>
    </row>
    <row r="49" spans="1:19" ht="21.75" customHeight="1">
      <c r="A49" s="12" t="s">
        <v>47</v>
      </c>
      <c r="C49" s="12"/>
      <c r="D49" s="10"/>
      <c r="E49" s="10"/>
      <c r="F49" s="10"/>
      <c r="G49" s="10"/>
      <c r="I49" s="10"/>
      <c r="J49" s="188"/>
      <c r="K49" s="67"/>
      <c r="L49" s="188"/>
      <c r="R49" s="270">
        <f>+J49-L49</f>
        <v>0</v>
      </c>
    </row>
    <row r="50" spans="1:19" ht="21.75" customHeight="1">
      <c r="A50" s="170"/>
      <c r="B50" s="223" t="s">
        <v>180</v>
      </c>
      <c r="C50" s="12"/>
      <c r="D50" s="10"/>
      <c r="E50" s="10"/>
      <c r="F50" s="10"/>
      <c r="G50" s="10"/>
      <c r="H50" s="177">
        <v>23</v>
      </c>
      <c r="I50" s="10"/>
      <c r="J50" s="67">
        <v>50100000</v>
      </c>
      <c r="K50" s="66"/>
      <c r="L50" s="67">
        <v>50100000</v>
      </c>
      <c r="O50" s="47"/>
      <c r="P50" s="89"/>
      <c r="Q50" s="89"/>
      <c r="R50" s="89">
        <f>+J50-L50</f>
        <v>0</v>
      </c>
      <c r="S50" s="89"/>
    </row>
    <row r="51" spans="1:19" ht="21.75" customHeight="1">
      <c r="B51" s="170" t="s">
        <v>179</v>
      </c>
      <c r="D51" s="10"/>
      <c r="E51" s="10"/>
      <c r="F51" s="10"/>
      <c r="G51" s="10"/>
      <c r="H51" s="64"/>
      <c r="I51" s="10"/>
      <c r="J51" s="275">
        <f>+SH!J43</f>
        <v>6507921002</v>
      </c>
      <c r="K51" s="66"/>
      <c r="L51" s="275">
        <v>5893691198</v>
      </c>
      <c r="N51" s="89"/>
      <c r="O51" s="220"/>
      <c r="P51" s="89">
        <v>6516637431.5799999</v>
      </c>
      <c r="Q51" s="147">
        <v>5893691198.1199903</v>
      </c>
      <c r="R51" s="89">
        <f>+J51-L51</f>
        <v>614229804</v>
      </c>
      <c r="S51" s="89"/>
    </row>
    <row r="52" spans="1:19" ht="21.75" customHeight="1">
      <c r="A52" s="24" t="s">
        <v>139</v>
      </c>
      <c r="B52" s="12"/>
      <c r="C52" s="12"/>
      <c r="F52" s="10"/>
      <c r="G52" s="10"/>
      <c r="H52" s="28"/>
      <c r="I52" s="10"/>
      <c r="J52" s="69">
        <f>SUM(J47:J51)</f>
        <v>7392262787</v>
      </c>
      <c r="K52" s="69"/>
      <c r="L52" s="69">
        <v>6778032983</v>
      </c>
      <c r="N52" s="89"/>
      <c r="O52" s="288"/>
      <c r="P52" s="89"/>
      <c r="Q52" s="89"/>
      <c r="R52" s="89"/>
      <c r="S52" s="89"/>
    </row>
    <row r="53" spans="1:19" ht="21.75" customHeight="1" thickBot="1">
      <c r="A53" s="25" t="s">
        <v>140</v>
      </c>
      <c r="B53" s="12"/>
      <c r="C53" s="12"/>
      <c r="F53" s="14"/>
      <c r="G53" s="14"/>
      <c r="H53" s="28"/>
      <c r="I53" s="14"/>
      <c r="J53" s="72">
        <f>+J40+J52</f>
        <v>14016872000</v>
      </c>
      <c r="K53" s="69"/>
      <c r="L53" s="72">
        <v>13542714479</v>
      </c>
      <c r="N53" s="89">
        <f>+J53-J18</f>
        <v>0</v>
      </c>
      <c r="O53" s="221"/>
      <c r="P53" s="270">
        <f>+J53-J18</f>
        <v>0</v>
      </c>
    </row>
    <row r="54" spans="1:19" ht="12" customHeight="1" thickTop="1">
      <c r="A54" s="25"/>
      <c r="B54" s="12"/>
      <c r="C54" s="12"/>
      <c r="F54" s="14"/>
      <c r="G54" s="14"/>
      <c r="H54" s="28"/>
      <c r="I54" s="14"/>
      <c r="J54" s="456">
        <f>J53-J18</f>
        <v>0</v>
      </c>
      <c r="K54" s="69"/>
      <c r="L54" s="456">
        <v>0</v>
      </c>
      <c r="N54" s="89"/>
    </row>
    <row r="55" spans="1:19" ht="25.5" hidden="1" customHeight="1">
      <c r="A55" s="25"/>
      <c r="B55" s="12"/>
      <c r="C55" s="12"/>
      <c r="F55" s="14"/>
      <c r="G55" s="14"/>
      <c r="H55" s="28"/>
      <c r="I55" s="14"/>
      <c r="J55" s="41"/>
      <c r="K55" s="40"/>
      <c r="L55" s="41"/>
      <c r="N55" s="89"/>
    </row>
    <row r="56" spans="1:19" ht="16.5" customHeight="1">
      <c r="A56" s="25"/>
      <c r="B56" s="12"/>
      <c r="C56" s="12"/>
      <c r="F56" s="14"/>
      <c r="G56" s="14"/>
      <c r="H56" s="28"/>
      <c r="I56" s="14"/>
      <c r="J56" s="79"/>
      <c r="K56" s="40"/>
      <c r="L56" s="41"/>
      <c r="N56" s="89"/>
    </row>
    <row r="57" spans="1:19" ht="25.5" customHeight="1">
      <c r="A57" s="25"/>
      <c r="B57" s="12"/>
      <c r="C57" s="12"/>
      <c r="F57" s="14"/>
      <c r="G57" s="14"/>
      <c r="H57" s="28"/>
      <c r="I57" s="14"/>
      <c r="J57" s="41"/>
      <c r="K57" s="40"/>
      <c r="L57" s="41"/>
    </row>
    <row r="58" spans="1:19" ht="25.5" customHeight="1">
      <c r="A58" s="25"/>
      <c r="B58" s="12"/>
      <c r="C58" s="12"/>
      <c r="E58" s="14" t="s">
        <v>36</v>
      </c>
      <c r="G58" s="14"/>
      <c r="H58" s="470" t="s">
        <v>37</v>
      </c>
      <c r="I58" s="470"/>
      <c r="J58" s="470"/>
      <c r="K58" s="470"/>
      <c r="L58" s="470"/>
    </row>
    <row r="59" spans="1:19" ht="18.75" customHeight="1">
      <c r="A59" s="10"/>
      <c r="B59" s="11"/>
      <c r="C59" s="11"/>
      <c r="E59" s="14"/>
      <c r="G59" s="14"/>
      <c r="H59" s="470"/>
      <c r="I59" s="470"/>
      <c r="J59" s="470"/>
      <c r="K59" s="470"/>
      <c r="L59" s="470"/>
    </row>
    <row r="60" spans="1:19" ht="21.75" customHeight="1">
      <c r="A60" s="10"/>
      <c r="B60" s="11"/>
      <c r="C60" s="11"/>
      <c r="D60" s="380"/>
      <c r="E60" s="380"/>
      <c r="F60" s="380"/>
      <c r="G60" s="380"/>
      <c r="H60" s="380"/>
      <c r="I60" s="380"/>
      <c r="J60" s="462"/>
      <c r="K60" s="380"/>
      <c r="L60" s="380"/>
    </row>
    <row r="61" spans="1:19" ht="21.75" customHeight="1">
      <c r="A61" s="161" t="s">
        <v>18</v>
      </c>
      <c r="B61" s="161"/>
      <c r="C61" s="161"/>
      <c r="D61" s="161"/>
      <c r="E61" s="161"/>
      <c r="F61" s="161"/>
      <c r="G61" s="161"/>
      <c r="H61" s="29"/>
      <c r="I61" s="161"/>
      <c r="J61" s="472"/>
      <c r="K61" s="472"/>
      <c r="L61" s="472"/>
    </row>
    <row r="62" spans="1:19" ht="21.75" customHeight="1">
      <c r="A62" s="471" t="s">
        <v>106</v>
      </c>
      <c r="B62" s="471"/>
      <c r="C62" s="471"/>
      <c r="D62" s="471"/>
      <c r="E62" s="471"/>
      <c r="F62" s="471"/>
      <c r="G62" s="471"/>
      <c r="H62" s="471"/>
      <c r="I62" s="471"/>
      <c r="J62" s="471"/>
      <c r="K62" s="471"/>
      <c r="L62" s="471"/>
    </row>
    <row r="63" spans="1:19" ht="3.6" customHeight="1">
      <c r="A63" s="206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</row>
    <row r="64" spans="1:19" ht="21" customHeight="1">
      <c r="A64" s="206"/>
      <c r="B64" s="156"/>
      <c r="C64" s="156"/>
      <c r="D64" s="156"/>
      <c r="E64" s="156"/>
      <c r="F64" s="156"/>
      <c r="G64" s="156"/>
      <c r="H64" s="156"/>
      <c r="I64" s="156"/>
      <c r="J64" s="473" t="s">
        <v>204</v>
      </c>
      <c r="K64" s="474"/>
      <c r="L64" s="474"/>
    </row>
    <row r="65" spans="1:20" ht="21" customHeight="1">
      <c r="A65" s="381"/>
      <c r="B65" s="381"/>
      <c r="C65" s="381"/>
      <c r="D65" s="381"/>
      <c r="E65" s="381"/>
      <c r="F65" s="381"/>
      <c r="G65" s="381"/>
      <c r="H65" s="29"/>
      <c r="I65" s="381"/>
      <c r="J65" s="473" t="s">
        <v>205</v>
      </c>
      <c r="K65" s="474"/>
      <c r="L65" s="474"/>
    </row>
    <row r="66" spans="1:20" ht="21.75" customHeight="1">
      <c r="A66" s="17"/>
      <c r="B66" s="17"/>
      <c r="C66" s="17"/>
      <c r="D66" s="17"/>
      <c r="E66" s="17"/>
      <c r="F66" s="203"/>
      <c r="G66" s="17"/>
      <c r="H66" s="39" t="s">
        <v>15</v>
      </c>
      <c r="I66" s="17"/>
      <c r="J66" s="18">
        <v>2564</v>
      </c>
      <c r="K66" s="387"/>
      <c r="L66" s="18">
        <v>2563</v>
      </c>
      <c r="M66" s="18"/>
      <c r="N66" s="18"/>
    </row>
    <row r="67" spans="1:20" ht="19.5" customHeight="1">
      <c r="A67" s="9"/>
      <c r="B67" s="9"/>
      <c r="C67" s="9"/>
      <c r="D67" s="9"/>
      <c r="E67" s="9"/>
      <c r="F67" s="9"/>
      <c r="G67" s="9"/>
      <c r="H67" s="27"/>
      <c r="I67" s="9"/>
      <c r="J67" s="469" t="s">
        <v>33</v>
      </c>
      <c r="K67" s="469"/>
      <c r="L67" s="469"/>
    </row>
    <row r="68" spans="1:20" ht="21.75" customHeight="1">
      <c r="A68" s="46" t="s">
        <v>25</v>
      </c>
      <c r="B68" s="9"/>
      <c r="C68" s="9"/>
      <c r="D68" s="9"/>
      <c r="E68" s="9"/>
      <c r="F68" s="9"/>
      <c r="G68" s="9"/>
      <c r="H68" s="39"/>
      <c r="I68" s="9"/>
      <c r="J68" s="8"/>
      <c r="K68" s="8"/>
      <c r="L68" s="8"/>
    </row>
    <row r="69" spans="1:20" ht="21.75" customHeight="1">
      <c r="A69" s="171" t="s">
        <v>159</v>
      </c>
      <c r="B69" s="9"/>
      <c r="C69" s="9"/>
      <c r="D69" s="9"/>
      <c r="E69" s="9"/>
      <c r="F69" s="9"/>
      <c r="G69" s="9"/>
      <c r="H69" s="64" t="s">
        <v>243</v>
      </c>
      <c r="I69" s="9"/>
      <c r="J69" s="37">
        <v>2903339432</v>
      </c>
      <c r="K69" s="8"/>
      <c r="L69" s="37">
        <v>2185579886</v>
      </c>
      <c r="N69" s="295">
        <f>SUM([2]PL!$I$10:$I$11)</f>
        <v>877574904.13999987</v>
      </c>
      <c r="O69" s="294">
        <f>N69-J69</f>
        <v>-2025764527.8600001</v>
      </c>
      <c r="P69" s="16">
        <v>2903339431.7199998</v>
      </c>
      <c r="Q69" s="16">
        <v>2185579885.54</v>
      </c>
      <c r="R69" s="270">
        <f>+J69-L69</f>
        <v>717759546</v>
      </c>
    </row>
    <row r="70" spans="1:20" ht="21.75" customHeight="1">
      <c r="A70" s="174" t="s">
        <v>160</v>
      </c>
      <c r="C70" s="9"/>
      <c r="D70" s="9"/>
      <c r="E70" s="9"/>
      <c r="F70" s="9"/>
      <c r="G70" s="9"/>
      <c r="H70" s="364" t="s">
        <v>244</v>
      </c>
      <c r="I70" s="9"/>
      <c r="J70" s="37">
        <v>413590607</v>
      </c>
      <c r="K70" s="34"/>
      <c r="L70" s="37">
        <v>209661004</v>
      </c>
      <c r="N70" s="87">
        <f>[2]PL!$I$12</f>
        <v>18835188.399999999</v>
      </c>
      <c r="O70" s="294">
        <f>N70-J70</f>
        <v>-394755418.60000002</v>
      </c>
      <c r="P70" s="9">
        <v>435692775.24999994</v>
      </c>
      <c r="Q70" s="9">
        <v>209845592.17000002</v>
      </c>
      <c r="R70" s="270">
        <f>+J70-L70</f>
        <v>203929603</v>
      </c>
      <c r="S70" s="9"/>
      <c r="T70" s="438"/>
    </row>
    <row r="71" spans="1:20" ht="21.75" customHeight="1">
      <c r="A71" s="174" t="s">
        <v>195</v>
      </c>
      <c r="C71" s="9"/>
      <c r="D71" s="9"/>
      <c r="E71" s="9"/>
      <c r="F71" s="9"/>
      <c r="G71" s="9"/>
      <c r="H71" s="177"/>
      <c r="I71" s="9"/>
      <c r="J71" s="373">
        <v>180604652</v>
      </c>
      <c r="K71" s="34"/>
      <c r="L71" s="398">
        <v>159209259</v>
      </c>
      <c r="N71" s="87">
        <f>[2]PL!$I$16</f>
        <v>84607077.569999993</v>
      </c>
      <c r="O71" s="294">
        <f>N71-J71</f>
        <v>-95997574.430000007</v>
      </c>
      <c r="P71" s="9">
        <v>180604652.38000003</v>
      </c>
      <c r="Q71" s="9">
        <v>159209258.86000004</v>
      </c>
      <c r="R71" s="270">
        <f>+J71-L71</f>
        <v>21395393</v>
      </c>
      <c r="S71" s="9"/>
      <c r="T71" s="438"/>
    </row>
    <row r="72" spans="1:20" ht="21.75" customHeight="1">
      <c r="A72" s="174" t="s">
        <v>202</v>
      </c>
      <c r="C72" s="9"/>
      <c r="D72" s="9"/>
      <c r="E72" s="9"/>
      <c r="F72" s="9"/>
      <c r="G72" s="9"/>
      <c r="H72" s="177" t="s">
        <v>245</v>
      </c>
      <c r="I72" s="9"/>
      <c r="J72" s="37">
        <v>158288286</v>
      </c>
      <c r="K72" s="34"/>
      <c r="L72" s="398">
        <v>13453888</v>
      </c>
      <c r="N72" s="87">
        <f>SUM([2]PL!$I$13:$I$15)</f>
        <v>240240943.34000003</v>
      </c>
      <c r="O72" s="294">
        <f>N72-J72</f>
        <v>81952657.340000033</v>
      </c>
      <c r="P72" s="9">
        <v>136186117.60999998</v>
      </c>
      <c r="Q72" s="9">
        <v>13269299.669999752</v>
      </c>
      <c r="R72" s="270">
        <f>+J72-L72</f>
        <v>144834398</v>
      </c>
      <c r="S72" s="9"/>
      <c r="T72" s="438"/>
    </row>
    <row r="73" spans="1:20" ht="21.75" customHeight="1">
      <c r="A73" s="9" t="s">
        <v>9</v>
      </c>
      <c r="C73" s="9"/>
      <c r="D73" s="9"/>
      <c r="E73" s="9"/>
      <c r="F73" s="9"/>
      <c r="G73" s="9"/>
      <c r="H73" s="177">
        <v>31</v>
      </c>
      <c r="I73" s="9"/>
      <c r="J73" s="366">
        <v>16741084</v>
      </c>
      <c r="K73" s="34"/>
      <c r="L73" s="398">
        <v>14329887</v>
      </c>
      <c r="N73" s="87">
        <f>[2]PL!$I$17</f>
        <v>6699190.71</v>
      </c>
      <c r="O73" s="294">
        <f>N73-J73</f>
        <v>-10041893.289999999</v>
      </c>
      <c r="P73" s="9">
        <v>16741084.059999999</v>
      </c>
      <c r="Q73" s="9">
        <v>14329887.029999979</v>
      </c>
      <c r="R73" s="270">
        <f>+J73-L73</f>
        <v>2411197</v>
      </c>
      <c r="S73" s="9"/>
      <c r="T73" s="438"/>
    </row>
    <row r="74" spans="1:20" ht="21.75" customHeight="1">
      <c r="A74" s="26" t="s">
        <v>26</v>
      </c>
      <c r="B74" s="9"/>
      <c r="C74" s="9"/>
      <c r="F74" s="9"/>
      <c r="G74" s="9"/>
      <c r="H74" s="177"/>
      <c r="I74" s="9"/>
      <c r="J74" s="155">
        <f>SUM(J69:J73)</f>
        <v>3672564061</v>
      </c>
      <c r="K74" s="40"/>
      <c r="L74" s="44">
        <v>2582233924</v>
      </c>
      <c r="N74" s="149"/>
    </row>
    <row r="75" spans="1:20" ht="4.5" customHeight="1">
      <c r="A75" s="26"/>
      <c r="B75" s="9"/>
      <c r="C75" s="9"/>
      <c r="F75" s="9"/>
      <c r="G75" s="9"/>
      <c r="H75" s="177"/>
      <c r="I75" s="9"/>
      <c r="J75" s="444"/>
      <c r="K75" s="40"/>
      <c r="L75" s="45"/>
    </row>
    <row r="76" spans="1:20" ht="21.75" customHeight="1">
      <c r="A76" s="46" t="s">
        <v>27</v>
      </c>
      <c r="B76" s="4"/>
      <c r="C76" s="4"/>
      <c r="D76" s="4"/>
      <c r="E76" s="4"/>
      <c r="F76" s="4"/>
      <c r="G76" s="4"/>
      <c r="H76" s="177"/>
      <c r="I76" s="4"/>
      <c r="J76" s="33"/>
      <c r="K76" s="35"/>
      <c r="L76" s="33"/>
    </row>
    <row r="77" spans="1:20" ht="21.75" customHeight="1">
      <c r="A77" s="171" t="s">
        <v>155</v>
      </c>
      <c r="B77" s="4"/>
      <c r="C77" s="4"/>
      <c r="D77" s="4"/>
      <c r="E77" s="4"/>
      <c r="F77" s="4"/>
      <c r="G77" s="4"/>
      <c r="H77" s="177" t="s">
        <v>246</v>
      </c>
      <c r="I77" s="4"/>
      <c r="J77" s="37">
        <v>1038494309</v>
      </c>
      <c r="K77" s="35"/>
      <c r="L77" s="398">
        <v>841869773</v>
      </c>
      <c r="N77" s="294">
        <f>[2]PL!$I$25</f>
        <v>398948810.57999998</v>
      </c>
      <c r="O77" s="294">
        <f>N77-J77</f>
        <v>-639545498.42000008</v>
      </c>
      <c r="P77" s="16">
        <v>1038494308.6</v>
      </c>
      <c r="Q77" s="1">
        <v>841869772.88</v>
      </c>
      <c r="R77" s="270">
        <f>+J77-L77</f>
        <v>196624536</v>
      </c>
    </row>
    <row r="78" spans="1:20" ht="21.75" customHeight="1">
      <c r="A78" s="4" t="s">
        <v>28</v>
      </c>
      <c r="B78" s="4"/>
      <c r="C78" s="4"/>
      <c r="D78" s="4"/>
      <c r="E78" s="4"/>
      <c r="F78" s="4"/>
      <c r="G78" s="4"/>
      <c r="H78" s="177">
        <v>31</v>
      </c>
      <c r="I78" s="4"/>
      <c r="J78" s="37">
        <v>236663131</v>
      </c>
      <c r="K78" s="35"/>
      <c r="L78" s="398">
        <v>165592927</v>
      </c>
      <c r="N78" s="294">
        <f>[2]PL!$I$23</f>
        <v>77270715.349999994</v>
      </c>
      <c r="O78" s="294">
        <f>N78-J78</f>
        <v>-159392415.65000001</v>
      </c>
      <c r="P78" s="16">
        <v>236663131.01999995</v>
      </c>
      <c r="Q78" s="16">
        <v>165592926.55000001</v>
      </c>
      <c r="R78" s="270">
        <f>+J78-L78</f>
        <v>71070204</v>
      </c>
    </row>
    <row r="79" spans="1:20" ht="21.75" customHeight="1">
      <c r="A79" s="171" t="s">
        <v>196</v>
      </c>
      <c r="B79" s="4"/>
      <c r="C79" s="4"/>
      <c r="D79" s="4"/>
      <c r="E79" s="4"/>
      <c r="F79" s="4"/>
      <c r="G79" s="4"/>
      <c r="H79" s="177">
        <v>31</v>
      </c>
      <c r="I79" s="4"/>
      <c r="J79" s="37">
        <v>85330306</v>
      </c>
      <c r="K79" s="35"/>
      <c r="L79" s="398">
        <v>89799369</v>
      </c>
      <c r="N79" s="294">
        <f>[2]PL!$I$22</f>
        <v>56768469.479999989</v>
      </c>
      <c r="O79" s="294">
        <f>N79-J79</f>
        <v>-28561836.520000011</v>
      </c>
      <c r="P79" s="16">
        <v>85330306.38000001</v>
      </c>
      <c r="Q79" s="16">
        <v>89799368.679999977</v>
      </c>
      <c r="R79" s="270">
        <f>+J79-L79</f>
        <v>-4469063</v>
      </c>
    </row>
    <row r="80" spans="1:20" ht="21.75" customHeight="1">
      <c r="A80" s="171" t="s">
        <v>190</v>
      </c>
      <c r="B80" s="4"/>
      <c r="C80" s="4"/>
      <c r="D80" s="4"/>
      <c r="E80" s="4"/>
      <c r="F80" s="4"/>
      <c r="G80" s="4"/>
      <c r="H80" s="177">
        <v>38</v>
      </c>
      <c r="I80" s="4"/>
      <c r="J80" s="37">
        <v>-182756</v>
      </c>
      <c r="K80" s="35"/>
      <c r="L80" s="465">
        <v>4087251</v>
      </c>
      <c r="N80" s="294"/>
      <c r="O80" s="294"/>
      <c r="P80" s="16">
        <v>-182755.68</v>
      </c>
      <c r="Q80" s="16">
        <v>4087250.9700000007</v>
      </c>
      <c r="R80" s="270">
        <f>+J80-L80</f>
        <v>-4270007</v>
      </c>
    </row>
    <row r="81" spans="1:28" ht="21.75" customHeight="1">
      <c r="A81" s="4" t="s">
        <v>17</v>
      </c>
      <c r="C81" s="4"/>
      <c r="D81" s="4"/>
      <c r="E81" s="4"/>
      <c r="F81" s="4"/>
      <c r="G81" s="4"/>
      <c r="H81" s="177" t="s">
        <v>247</v>
      </c>
      <c r="I81" s="4"/>
      <c r="J81" s="366">
        <v>310932927</v>
      </c>
      <c r="K81" s="35"/>
      <c r="L81" s="398">
        <v>325831810</v>
      </c>
      <c r="N81" s="294" t="e">
        <f>SUM([2]PL!$I$29,[2]PL!$I$27,[2]PL!$I$26)-#REF!</f>
        <v>#REF!</v>
      </c>
      <c r="O81" s="294" t="e">
        <f>N81-J81</f>
        <v>#REF!</v>
      </c>
      <c r="P81" s="16">
        <v>310932926.50000006</v>
      </c>
      <c r="Q81" s="1">
        <v>325831809.51999986</v>
      </c>
      <c r="R81" s="270">
        <f>+J81-L81</f>
        <v>-14898883</v>
      </c>
    </row>
    <row r="82" spans="1:28" ht="21.75" customHeight="1">
      <c r="A82" s="26" t="s">
        <v>29</v>
      </c>
      <c r="B82" s="9"/>
      <c r="C82" s="9"/>
      <c r="F82" s="9"/>
      <c r="G82" s="9"/>
      <c r="H82" s="177"/>
      <c r="I82" s="9"/>
      <c r="J82" s="367">
        <f>SUM(J77:J81)</f>
        <v>1671237917</v>
      </c>
      <c r="K82" s="40"/>
      <c r="L82" s="44">
        <v>1427181130</v>
      </c>
    </row>
    <row r="83" spans="1:28" ht="21.75" customHeight="1">
      <c r="A83" s="26" t="s">
        <v>97</v>
      </c>
      <c r="B83" s="9"/>
      <c r="C83" s="9"/>
      <c r="F83" s="9"/>
      <c r="G83" s="9"/>
      <c r="H83" s="177"/>
      <c r="I83" s="9"/>
      <c r="J83" s="70">
        <f>+J74-J82</f>
        <v>2001326144</v>
      </c>
      <c r="K83" s="45"/>
      <c r="L83" s="45">
        <v>1155052794</v>
      </c>
      <c r="P83" s="32"/>
      <c r="R83" s="32"/>
    </row>
    <row r="84" spans="1:28" ht="21.75" customHeight="1">
      <c r="A84" s="174" t="s">
        <v>98</v>
      </c>
      <c r="B84" s="9"/>
      <c r="C84" s="9"/>
      <c r="F84" s="9"/>
      <c r="G84" s="9"/>
      <c r="H84" s="177">
        <v>28</v>
      </c>
      <c r="I84" s="9"/>
      <c r="J84" s="388">
        <v>395705878</v>
      </c>
      <c r="K84" s="299"/>
      <c r="L84" s="399">
        <v>229437667</v>
      </c>
      <c r="P84" s="16">
        <v>395705878.09999996</v>
      </c>
      <c r="Q84" s="1">
        <v>229437667.23999998</v>
      </c>
      <c r="R84" s="270">
        <f>+J84-L84</f>
        <v>166268211</v>
      </c>
    </row>
    <row r="85" spans="1:28">
      <c r="A85" s="26" t="s">
        <v>220</v>
      </c>
      <c r="B85" s="9"/>
      <c r="C85" s="9"/>
      <c r="F85" s="9"/>
      <c r="G85" s="9"/>
      <c r="H85" s="365"/>
      <c r="I85" s="9"/>
      <c r="J85" s="367">
        <f>+J83-J84</f>
        <v>1605620266</v>
      </c>
      <c r="K85" s="45"/>
      <c r="L85" s="44">
        <v>925615127</v>
      </c>
    </row>
    <row r="86" spans="1:28" s="410" customFormat="1" ht="11.25" customHeight="1">
      <c r="A86" s="412"/>
      <c r="B86" s="409"/>
      <c r="C86" s="409"/>
      <c r="F86" s="409"/>
      <c r="G86" s="409"/>
      <c r="H86" s="417"/>
      <c r="I86" s="409"/>
      <c r="J86" s="444"/>
      <c r="K86" s="415"/>
      <c r="L86" s="415"/>
    </row>
    <row r="87" spans="1:28" s="410" customFormat="1">
      <c r="A87" s="412" t="s">
        <v>168</v>
      </c>
      <c r="B87" s="409"/>
      <c r="C87" s="409"/>
      <c r="F87" s="409"/>
      <c r="G87" s="409"/>
      <c r="H87" s="417"/>
      <c r="I87" s="409"/>
      <c r="J87" s="444"/>
      <c r="K87" s="415"/>
      <c r="L87" s="415"/>
    </row>
    <row r="88" spans="1:28" ht="23.25">
      <c r="A88" s="416" t="s">
        <v>213</v>
      </c>
      <c r="B88" s="412"/>
      <c r="C88" s="412"/>
      <c r="D88" s="409"/>
      <c r="E88" s="409"/>
      <c r="F88" s="409"/>
      <c r="G88" s="408"/>
      <c r="H88" s="417"/>
      <c r="I88" s="409"/>
      <c r="J88" s="435"/>
      <c r="K88" s="418"/>
      <c r="L88" s="418"/>
      <c r="M88" s="408"/>
      <c r="N88" s="408"/>
      <c r="O88" s="408"/>
      <c r="P88" s="408"/>
      <c r="Q88" s="411"/>
      <c r="R88" s="411"/>
      <c r="S88" s="411"/>
      <c r="T88" s="411"/>
      <c r="U88" s="411"/>
      <c r="V88" s="411"/>
      <c r="W88" s="411"/>
      <c r="X88" s="413"/>
      <c r="Y88" s="411"/>
      <c r="Z88" s="414"/>
      <c r="AA88" s="414"/>
      <c r="AB88" s="414"/>
    </row>
    <row r="89" spans="1:28" ht="23.25">
      <c r="A89" s="416"/>
      <c r="B89" s="412" t="s">
        <v>214</v>
      </c>
      <c r="C89" s="412"/>
      <c r="D89" s="409"/>
      <c r="E89" s="409"/>
      <c r="F89" s="409"/>
      <c r="G89" s="408"/>
      <c r="H89" s="417"/>
      <c r="I89" s="409"/>
      <c r="J89" s="435"/>
      <c r="K89" s="418"/>
      <c r="L89" s="418"/>
      <c r="M89" s="408"/>
      <c r="N89" s="408"/>
      <c r="O89" s="408"/>
      <c r="P89" s="408"/>
      <c r="Q89" s="411"/>
      <c r="R89" s="411"/>
      <c r="S89" s="411"/>
      <c r="T89" s="411"/>
      <c r="U89" s="411"/>
      <c r="V89" s="411"/>
      <c r="W89" s="411"/>
      <c r="X89" s="413"/>
      <c r="Y89" s="411"/>
      <c r="Z89" s="414"/>
      <c r="AA89" s="414"/>
      <c r="AB89" s="414"/>
    </row>
    <row r="90" spans="1:28" s="410" customFormat="1" ht="23.25">
      <c r="A90" s="424"/>
      <c r="B90" s="459" t="s">
        <v>249</v>
      </c>
      <c r="C90" s="457"/>
      <c r="D90" s="457"/>
      <c r="E90" s="457"/>
      <c r="F90" s="457"/>
      <c r="G90" s="458"/>
      <c r="H90" s="425">
        <v>19</v>
      </c>
      <c r="I90" s="420"/>
      <c r="J90" s="435">
        <v>10785385</v>
      </c>
      <c r="K90" s="426"/>
      <c r="L90" s="426">
        <v>0</v>
      </c>
      <c r="M90" s="419"/>
      <c r="N90" s="419"/>
      <c r="O90" s="419"/>
      <c r="P90" s="419"/>
      <c r="Q90" s="421"/>
      <c r="R90" s="421"/>
      <c r="S90" s="421"/>
      <c r="T90" s="421"/>
      <c r="U90" s="421"/>
      <c r="V90" s="421"/>
      <c r="W90" s="421"/>
      <c r="X90" s="422"/>
      <c r="Y90" s="421"/>
      <c r="Z90" s="423"/>
      <c r="AA90" s="423"/>
      <c r="AB90" s="423"/>
    </row>
    <row r="91" spans="1:28" ht="23.25">
      <c r="A91" s="432"/>
      <c r="B91" s="428" t="s">
        <v>215</v>
      </c>
      <c r="C91" s="428"/>
      <c r="D91" s="428"/>
      <c r="E91" s="428"/>
      <c r="F91" s="428"/>
      <c r="G91" s="427"/>
      <c r="H91" s="434"/>
      <c r="I91" s="428"/>
      <c r="J91" s="435"/>
      <c r="K91" s="435"/>
      <c r="L91" s="427"/>
      <c r="M91" s="427"/>
      <c r="N91" s="427"/>
      <c r="O91" s="427"/>
      <c r="P91" s="427"/>
      <c r="Q91" s="429"/>
      <c r="R91" s="429"/>
      <c r="S91" s="429"/>
      <c r="T91" s="429"/>
      <c r="U91" s="429"/>
      <c r="V91" s="429"/>
      <c r="W91" s="429"/>
      <c r="X91" s="430"/>
      <c r="Y91" s="429"/>
      <c r="Z91" s="431"/>
      <c r="AA91" s="431"/>
      <c r="AB91" s="431"/>
    </row>
    <row r="92" spans="1:28" ht="23.25">
      <c r="A92" s="432"/>
      <c r="B92" s="433" t="s">
        <v>216</v>
      </c>
      <c r="C92" s="428"/>
      <c r="D92" s="428"/>
      <c r="E92" s="428"/>
      <c r="F92" s="428"/>
      <c r="G92" s="427"/>
      <c r="H92" s="434">
        <v>28</v>
      </c>
      <c r="I92" s="428"/>
      <c r="J92" s="454">
        <f>J90*-0.2</f>
        <v>-2157077</v>
      </c>
      <c r="K92" s="435"/>
      <c r="L92" s="436">
        <v>0</v>
      </c>
      <c r="M92" s="427"/>
      <c r="N92" s="427"/>
      <c r="O92" s="427"/>
      <c r="P92" s="427"/>
      <c r="Q92" s="429"/>
      <c r="R92" s="429"/>
      <c r="S92" s="429"/>
      <c r="T92" s="429"/>
      <c r="U92" s="429"/>
      <c r="V92" s="429"/>
      <c r="W92" s="429"/>
      <c r="X92" s="430"/>
      <c r="Y92" s="429"/>
      <c r="Z92" s="431"/>
      <c r="AA92" s="431"/>
      <c r="AB92" s="431"/>
    </row>
    <row r="93" spans="1:28" s="438" customFormat="1" ht="23.25">
      <c r="A93" s="445" t="s">
        <v>221</v>
      </c>
      <c r="B93" s="446"/>
      <c r="C93" s="437"/>
      <c r="D93" s="437"/>
      <c r="E93" s="437"/>
      <c r="F93" s="437"/>
      <c r="G93" s="449"/>
      <c r="H93" s="447"/>
      <c r="I93" s="437"/>
      <c r="J93" s="300">
        <f>SUM(J90:J92)</f>
        <v>8628308</v>
      </c>
      <c r="K93" s="348"/>
      <c r="L93" s="314">
        <v>0</v>
      </c>
      <c r="M93" s="449"/>
      <c r="N93" s="449"/>
      <c r="O93" s="449"/>
      <c r="P93" s="449"/>
      <c r="Q93" s="439"/>
      <c r="R93" s="439"/>
      <c r="S93" s="439"/>
      <c r="T93" s="439"/>
      <c r="U93" s="439"/>
      <c r="V93" s="439"/>
      <c r="W93" s="439"/>
      <c r="X93" s="442"/>
      <c r="Y93" s="439"/>
      <c r="Z93" s="443"/>
      <c r="AA93" s="443"/>
      <c r="AB93" s="443"/>
    </row>
    <row r="94" spans="1:28" s="438" customFormat="1" ht="4.5" customHeight="1">
      <c r="A94" s="441"/>
      <c r="B94" s="437"/>
      <c r="C94" s="437"/>
      <c r="F94" s="437"/>
      <c r="G94" s="437"/>
      <c r="H94" s="447"/>
      <c r="I94" s="437"/>
      <c r="J94" s="444"/>
      <c r="K94" s="444"/>
      <c r="L94" s="444"/>
    </row>
    <row r="95" spans="1:28" s="438" customFormat="1" ht="22.5" thickBot="1">
      <c r="A95" s="441" t="s">
        <v>230</v>
      </c>
      <c r="B95" s="437"/>
      <c r="C95" s="437"/>
      <c r="F95" s="437"/>
      <c r="G95" s="437"/>
      <c r="H95" s="447"/>
      <c r="I95" s="437"/>
      <c r="J95" s="453">
        <f>J85+J93</f>
        <v>1614248574</v>
      </c>
      <c r="K95" s="444"/>
      <c r="L95" s="453">
        <v>925615127</v>
      </c>
      <c r="P95" s="450" t="s">
        <v>211</v>
      </c>
    </row>
    <row r="96" spans="1:28" s="438" customFormat="1" ht="4.5" customHeight="1" thickTop="1">
      <c r="A96" s="441"/>
      <c r="B96" s="437"/>
      <c r="C96" s="437"/>
      <c r="F96" s="437"/>
      <c r="G96" s="437"/>
      <c r="H96" s="447"/>
      <c r="I96" s="437"/>
      <c r="J96" s="448"/>
      <c r="K96" s="444"/>
      <c r="L96" s="448"/>
    </row>
    <row r="97" spans="1:14" s="438" customFormat="1" ht="22.5" customHeight="1" thickBot="1">
      <c r="A97" s="440" t="s">
        <v>108</v>
      </c>
      <c r="B97" s="437"/>
      <c r="C97" s="437"/>
      <c r="D97" s="437"/>
      <c r="E97" s="437"/>
      <c r="F97" s="437"/>
      <c r="G97" s="437"/>
      <c r="H97" s="447">
        <v>29</v>
      </c>
      <c r="I97" s="441"/>
      <c r="J97" s="451">
        <f>J85/100001877</f>
        <v>16.055901290732773</v>
      </c>
      <c r="K97" s="452"/>
      <c r="L97" s="451">
        <v>9.2559775353016622</v>
      </c>
      <c r="N97" s="291"/>
    </row>
    <row r="98" spans="1:14" s="223" customFormat="1" ht="22.5" customHeight="1" thickTop="1">
      <c r="A98" s="349"/>
      <c r="B98" s="349"/>
      <c r="C98" s="174"/>
      <c r="E98" s="9"/>
      <c r="F98" s="9"/>
      <c r="G98" s="9"/>
      <c r="H98" s="177"/>
      <c r="I98" s="9"/>
      <c r="J98" s="435"/>
      <c r="K98" s="297"/>
      <c r="L98" s="297"/>
    </row>
    <row r="99" spans="1:14" ht="25.5" customHeight="1">
      <c r="A99" s="25"/>
      <c r="B99" s="12"/>
      <c r="C99" s="12"/>
      <c r="E99" s="14" t="s">
        <v>36</v>
      </c>
      <c r="G99" s="14"/>
      <c r="H99" s="9"/>
      <c r="I99" s="394"/>
      <c r="J99" s="462" t="s">
        <v>37</v>
      </c>
      <c r="K99" s="394"/>
      <c r="L99" s="394"/>
    </row>
  </sheetData>
  <mergeCells count="12">
    <mergeCell ref="J64:L64"/>
    <mergeCell ref="J65:L65"/>
    <mergeCell ref="H21:L21"/>
    <mergeCell ref="J67:L67"/>
    <mergeCell ref="H58:L58"/>
    <mergeCell ref="J4:L4"/>
    <mergeCell ref="J26:L26"/>
    <mergeCell ref="J6:L6"/>
    <mergeCell ref="H59:L59"/>
    <mergeCell ref="A62:L62"/>
    <mergeCell ref="J61:L61"/>
    <mergeCell ref="J28:L28"/>
  </mergeCells>
  <phoneticPr fontId="0" type="noConversion"/>
  <dataValidations count="1">
    <dataValidation type="textLength" errorStyle="information" allowBlank="1" showInputMessage="1" showErrorMessage="1" error="XLBVal:6=892061612.13_x000d__x000a_" sqref="L7 J7:J17">
      <formula1>0</formula1>
      <formula2>300</formula2>
    </dataValidation>
  </dataValidations>
  <pageMargins left="0.8" right="0.8" top="0.48" bottom="0.5" header="0.5" footer="0.5"/>
  <pageSetup paperSize="9" scale="93" firstPageNumber="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2" max="11" man="1"/>
    <brk id="60" max="11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CCCCFF"/>
  </sheetPr>
  <dimension ref="A1:M48"/>
  <sheetViews>
    <sheetView showGridLines="0" view="pageBreakPreview" zoomScale="70" zoomScaleNormal="100" zoomScaleSheetLayoutView="100" zoomScalePageLayoutView="89" workbookViewId="0">
      <selection activeCell="A16" sqref="A16"/>
    </sheetView>
  </sheetViews>
  <sheetFormatPr defaultColWidth="9.140625" defaultRowHeight="23.25" customHeight="1"/>
  <cols>
    <col min="1" max="1" width="53.42578125" style="331" customWidth="1"/>
    <col min="2" max="2" width="10.42578125" style="328" customWidth="1"/>
    <col min="3" max="3" width="1.7109375" style="329" customWidth="1"/>
    <col min="4" max="4" width="19.140625" style="330" customWidth="1"/>
    <col min="5" max="5" width="1.7109375" style="329" customWidth="1"/>
    <col min="6" max="6" width="18.85546875" style="330" customWidth="1"/>
    <col min="7" max="7" width="1.7109375" style="329" customWidth="1"/>
    <col min="8" max="8" width="19.85546875" style="330" customWidth="1"/>
    <col min="9" max="9" width="1.7109375" style="329" customWidth="1"/>
    <col min="10" max="10" width="20.140625" style="330" customWidth="1"/>
    <col min="11" max="11" width="1.7109375" style="330" customWidth="1"/>
    <col min="12" max="12" width="19.7109375" style="330" customWidth="1"/>
    <col min="13" max="13" width="22.5703125" style="330" customWidth="1"/>
    <col min="14" max="14" width="12.85546875" style="330" bestFit="1" customWidth="1"/>
    <col min="15" max="16384" width="9.140625" style="330"/>
  </cols>
  <sheetData>
    <row r="1" spans="1:12" ht="23.1" customHeight="1">
      <c r="A1" s="204" t="s">
        <v>18</v>
      </c>
    </row>
    <row r="2" spans="1:12" ht="23.1" customHeight="1">
      <c r="A2" s="204" t="s">
        <v>142</v>
      </c>
    </row>
    <row r="3" spans="1:12" ht="23.1" customHeight="1">
      <c r="A3" s="204"/>
    </row>
    <row r="4" spans="1:12" ht="23.1" customHeight="1">
      <c r="A4" s="204"/>
    </row>
    <row r="5" spans="1:12" ht="22.5" customHeight="1">
      <c r="B5" s="331"/>
      <c r="C5" s="332"/>
      <c r="E5" s="333"/>
      <c r="F5" s="334"/>
      <c r="G5" s="334"/>
      <c r="H5" s="476" t="s">
        <v>47</v>
      </c>
      <c r="I5" s="476"/>
      <c r="J5" s="476"/>
      <c r="K5" s="334"/>
      <c r="L5" s="335"/>
    </row>
    <row r="6" spans="1:12" ht="22.5" customHeight="1">
      <c r="B6" s="331"/>
      <c r="C6" s="332"/>
      <c r="E6" s="333"/>
      <c r="F6" s="334"/>
      <c r="G6" s="334"/>
      <c r="H6" s="334" t="s">
        <v>24</v>
      </c>
      <c r="I6" s="334"/>
      <c r="J6" s="334"/>
      <c r="K6" s="334"/>
      <c r="L6" s="335"/>
    </row>
    <row r="7" spans="1:12" ht="22.5" customHeight="1">
      <c r="B7" s="336"/>
      <c r="C7" s="337"/>
      <c r="D7" s="336" t="s">
        <v>161</v>
      </c>
      <c r="F7" s="336" t="s">
        <v>20</v>
      </c>
      <c r="G7" s="334"/>
      <c r="H7" s="338" t="s">
        <v>173</v>
      </c>
      <c r="I7" s="334"/>
      <c r="J7" s="336" t="s">
        <v>123</v>
      </c>
      <c r="K7" s="336"/>
      <c r="L7" s="336" t="s">
        <v>35</v>
      </c>
    </row>
    <row r="8" spans="1:12" ht="22.5" customHeight="1">
      <c r="B8" s="382" t="s">
        <v>15</v>
      </c>
      <c r="C8" s="337"/>
      <c r="D8" s="336" t="s">
        <v>150</v>
      </c>
      <c r="F8" s="339" t="s">
        <v>21</v>
      </c>
      <c r="G8" s="334"/>
      <c r="H8" s="336" t="s">
        <v>174</v>
      </c>
      <c r="I8" s="334"/>
      <c r="J8" s="336" t="s">
        <v>122</v>
      </c>
      <c r="K8" s="336"/>
      <c r="L8" s="336" t="s">
        <v>141</v>
      </c>
    </row>
    <row r="9" spans="1:12" ht="22.5" customHeight="1">
      <c r="B9" s="382"/>
      <c r="D9" s="475" t="s">
        <v>33</v>
      </c>
      <c r="E9" s="475"/>
      <c r="F9" s="475"/>
      <c r="G9" s="475"/>
      <c r="H9" s="475"/>
      <c r="I9" s="475"/>
      <c r="J9" s="475"/>
      <c r="K9" s="475"/>
      <c r="L9" s="475"/>
    </row>
    <row r="10" spans="1:12" ht="23.25" customHeight="1">
      <c r="A10" s="166" t="s">
        <v>206</v>
      </c>
      <c r="B10" s="276"/>
      <c r="C10" s="277"/>
      <c r="D10" s="278"/>
      <c r="E10" s="279"/>
      <c r="F10" s="278"/>
      <c r="G10" s="340"/>
      <c r="H10" s="278"/>
      <c r="I10" s="279"/>
      <c r="J10" s="278"/>
      <c r="K10" s="278"/>
      <c r="L10" s="278"/>
    </row>
    <row r="11" spans="1:12" ht="23.25" customHeight="1">
      <c r="A11" s="166" t="s">
        <v>189</v>
      </c>
      <c r="B11" s="276"/>
      <c r="C11" s="280"/>
      <c r="D11" s="341">
        <v>500009385</v>
      </c>
      <c r="E11" s="342"/>
      <c r="F11" s="341">
        <v>334232400</v>
      </c>
      <c r="G11" s="343"/>
      <c r="H11" s="341">
        <v>50100000</v>
      </c>
      <c r="I11" s="343"/>
      <c r="J11" s="341">
        <v>5976833288</v>
      </c>
      <c r="K11" s="343"/>
      <c r="L11" s="218">
        <f>SUM(D11,F11,H11,J11)</f>
        <v>6861175073</v>
      </c>
    </row>
    <row r="12" spans="1:12" ht="23.25" customHeight="1">
      <c r="A12" s="290" t="s">
        <v>250</v>
      </c>
      <c r="B12" s="276"/>
      <c r="C12" s="277"/>
      <c r="D12" s="361">
        <v>0</v>
      </c>
      <c r="E12" s="369"/>
      <c r="F12" s="361">
        <v>0</v>
      </c>
      <c r="G12" s="101"/>
      <c r="H12" s="361">
        <v>0</v>
      </c>
      <c r="I12" s="279"/>
      <c r="J12" s="454">
        <v>-8738447</v>
      </c>
      <c r="K12" s="279"/>
      <c r="L12" s="454">
        <v>-8738447</v>
      </c>
    </row>
    <row r="13" spans="1:12" ht="23.25" customHeight="1">
      <c r="A13" s="166" t="s">
        <v>251</v>
      </c>
      <c r="B13" s="276"/>
      <c r="C13" s="280"/>
      <c r="D13" s="466">
        <f>SUM(D11:D12)</f>
        <v>500009385</v>
      </c>
      <c r="E13" s="101"/>
      <c r="F13" s="466">
        <f>SUM(F11:F12)</f>
        <v>334232400</v>
      </c>
      <c r="G13" s="101"/>
      <c r="H13" s="466">
        <f>SUM(H11:H12)</f>
        <v>50100000</v>
      </c>
      <c r="I13" s="444"/>
      <c r="J13" s="218">
        <f>SUM(J11:J12)</f>
        <v>5968094841</v>
      </c>
      <c r="K13" s="444"/>
      <c r="L13" s="466">
        <f>SUM(L11:L12)</f>
        <v>6852436626</v>
      </c>
    </row>
    <row r="14" spans="1:12" ht="23.25" customHeight="1">
      <c r="A14" s="166" t="s">
        <v>181</v>
      </c>
      <c r="B14" s="276"/>
      <c r="C14" s="280"/>
      <c r="D14" s="79"/>
      <c r="E14" s="79"/>
      <c r="F14" s="101"/>
      <c r="G14" s="101"/>
      <c r="H14" s="79"/>
      <c r="I14" s="45"/>
      <c r="J14" s="444"/>
      <c r="K14" s="45"/>
      <c r="L14" s="358"/>
    </row>
    <row r="15" spans="1:12" ht="23.25" customHeight="1">
      <c r="A15" s="290" t="s">
        <v>252</v>
      </c>
      <c r="B15" s="276">
        <v>30</v>
      </c>
      <c r="C15" s="280"/>
      <c r="D15" s="361">
        <v>0</v>
      </c>
      <c r="E15" s="369"/>
      <c r="F15" s="361">
        <v>0</v>
      </c>
      <c r="G15" s="101"/>
      <c r="H15" s="361">
        <v>0</v>
      </c>
      <c r="I15" s="278"/>
      <c r="J15" s="359">
        <v>-1000018770</v>
      </c>
      <c r="K15" s="360"/>
      <c r="L15" s="374">
        <f>SUM(D15,F15,H15,J15)</f>
        <v>-1000018770</v>
      </c>
    </row>
    <row r="16" spans="1:12" ht="23.25" customHeight="1">
      <c r="A16" s="166" t="s">
        <v>182</v>
      </c>
      <c r="B16" s="276"/>
      <c r="C16" s="280"/>
      <c r="D16" s="370">
        <f>SUM(D15)</f>
        <v>0</v>
      </c>
      <c r="E16" s="101"/>
      <c r="F16" s="370">
        <f>SUM(F15)</f>
        <v>0</v>
      </c>
      <c r="G16" s="101"/>
      <c r="H16" s="370">
        <f>SUM(H15)</f>
        <v>0</v>
      </c>
      <c r="I16" s="45"/>
      <c r="J16" s="375">
        <f>SUM(J15)</f>
        <v>-1000018770</v>
      </c>
      <c r="K16" s="45"/>
      <c r="L16" s="375">
        <f>SUM(L15)</f>
        <v>-1000018770</v>
      </c>
    </row>
    <row r="17" spans="1:13" ht="23.25" customHeight="1">
      <c r="A17" s="283" t="s">
        <v>219</v>
      </c>
      <c r="B17" s="284"/>
      <c r="C17" s="281"/>
      <c r="D17" s="278"/>
      <c r="E17" s="278"/>
      <c r="F17" s="278"/>
      <c r="G17" s="278"/>
      <c r="H17" s="278"/>
      <c r="I17" s="278"/>
      <c r="J17" s="278"/>
      <c r="K17" s="278"/>
      <c r="L17" s="376"/>
    </row>
    <row r="18" spans="1:13" ht="23.25" customHeight="1">
      <c r="A18" s="344" t="s">
        <v>217</v>
      </c>
      <c r="B18" s="284"/>
      <c r="C18" s="281"/>
      <c r="D18" s="368">
        <v>0</v>
      </c>
      <c r="E18" s="369"/>
      <c r="F18" s="368">
        <v>0</v>
      </c>
      <c r="G18" s="369"/>
      <c r="H18" s="368">
        <v>0</v>
      </c>
      <c r="I18" s="101"/>
      <c r="J18" s="216">
        <f>BL!L85</f>
        <v>925615127</v>
      </c>
      <c r="K18" s="345"/>
      <c r="L18" s="216">
        <f>SUM(D18,F18,H18,J18)</f>
        <v>925615127</v>
      </c>
    </row>
    <row r="19" spans="1:13" ht="23.25" customHeight="1">
      <c r="A19" s="280" t="s">
        <v>188</v>
      </c>
      <c r="B19" s="284"/>
      <c r="C19" s="281"/>
      <c r="D19" s="361">
        <v>0</v>
      </c>
      <c r="E19" s="369"/>
      <c r="F19" s="361">
        <v>0</v>
      </c>
      <c r="G19" s="369"/>
      <c r="H19" s="361">
        <v>0</v>
      </c>
      <c r="I19" s="101"/>
      <c r="J19" s="374">
        <v>0</v>
      </c>
      <c r="K19" s="374"/>
      <c r="L19" s="374">
        <f>SUM(D19,F19,H19,J19)</f>
        <v>0</v>
      </c>
    </row>
    <row r="20" spans="1:13" ht="23.25" customHeight="1">
      <c r="A20" s="166" t="s">
        <v>218</v>
      </c>
      <c r="B20" s="276"/>
      <c r="C20" s="277"/>
      <c r="D20" s="370">
        <f>SUM(D18:D19)</f>
        <v>0</v>
      </c>
      <c r="E20" s="371"/>
      <c r="F20" s="370">
        <f>SUM(F18:F19)</f>
        <v>0</v>
      </c>
      <c r="G20" s="371"/>
      <c r="H20" s="370">
        <f>SUM(H18:H19)</f>
        <v>0</v>
      </c>
      <c r="I20" s="267"/>
      <c r="J20" s="300">
        <f>J18+J19</f>
        <v>925615127</v>
      </c>
      <c r="K20" s="348"/>
      <c r="L20" s="300">
        <f>L18+L19</f>
        <v>925615127</v>
      </c>
    </row>
    <row r="21" spans="1:13" ht="23.25" customHeight="1" thickBot="1">
      <c r="A21" s="166" t="s">
        <v>207</v>
      </c>
      <c r="B21" s="276"/>
      <c r="C21" s="277"/>
      <c r="D21" s="282">
        <f>D11+D20+D16</f>
        <v>500009385</v>
      </c>
      <c r="E21" s="279"/>
      <c r="F21" s="282">
        <f>F11+F20+F16</f>
        <v>334232400</v>
      </c>
      <c r="G21" s="340"/>
      <c r="H21" s="282">
        <f>H11+H20+H16</f>
        <v>50100000</v>
      </c>
      <c r="I21" s="279"/>
      <c r="J21" s="378">
        <f>J13+J20+J16</f>
        <v>5893691198</v>
      </c>
      <c r="K21" s="376"/>
      <c r="L21" s="378">
        <f>L13+L20+L16</f>
        <v>6778032983</v>
      </c>
      <c r="M21" s="346">
        <f>+L21-BL!L52</f>
        <v>0</v>
      </c>
    </row>
    <row r="22" spans="1:13" ht="13.5" customHeight="1" thickTop="1"/>
    <row r="23" spans="1:13" ht="22.35" customHeight="1"/>
    <row r="24" spans="1:13" ht="23.25" customHeight="1">
      <c r="B24" s="14" t="s">
        <v>36</v>
      </c>
      <c r="H24" s="14" t="s">
        <v>36</v>
      </c>
    </row>
    <row r="25" spans="1:13" ht="23.1" customHeight="1">
      <c r="A25" s="204" t="s">
        <v>18</v>
      </c>
    </row>
    <row r="26" spans="1:13" ht="23.1" customHeight="1">
      <c r="A26" s="204" t="s">
        <v>142</v>
      </c>
    </row>
    <row r="27" spans="1:13" ht="23.1" customHeight="1">
      <c r="A27" s="204"/>
    </row>
    <row r="28" spans="1:13" ht="23.1" customHeight="1">
      <c r="A28" s="204"/>
    </row>
    <row r="29" spans="1:13" ht="22.5" customHeight="1">
      <c r="B29" s="331"/>
      <c r="C29" s="332"/>
      <c r="E29" s="333"/>
      <c r="F29" s="334"/>
      <c r="G29" s="334"/>
      <c r="H29" s="476" t="s">
        <v>47</v>
      </c>
      <c r="I29" s="476"/>
      <c r="J29" s="476"/>
      <c r="K29" s="334"/>
      <c r="L29" s="335"/>
    </row>
    <row r="30" spans="1:13" ht="22.5" customHeight="1">
      <c r="B30" s="331"/>
      <c r="C30" s="332"/>
      <c r="E30" s="333"/>
      <c r="F30" s="334"/>
      <c r="G30" s="334"/>
      <c r="H30" s="334" t="s">
        <v>24</v>
      </c>
      <c r="I30" s="334"/>
      <c r="J30" s="334"/>
      <c r="K30" s="334"/>
      <c r="L30" s="335"/>
    </row>
    <row r="31" spans="1:13" ht="22.5" customHeight="1">
      <c r="B31" s="336"/>
      <c r="C31" s="337"/>
      <c r="D31" s="336" t="s">
        <v>161</v>
      </c>
      <c r="F31" s="336" t="s">
        <v>20</v>
      </c>
      <c r="G31" s="334"/>
      <c r="H31" s="338" t="s">
        <v>173</v>
      </c>
      <c r="I31" s="334"/>
      <c r="J31" s="336" t="s">
        <v>123</v>
      </c>
      <c r="K31" s="336"/>
      <c r="L31" s="336" t="s">
        <v>35</v>
      </c>
    </row>
    <row r="32" spans="1:13" ht="22.5" customHeight="1">
      <c r="B32" s="460" t="s">
        <v>15</v>
      </c>
      <c r="C32" s="337"/>
      <c r="D32" s="336" t="s">
        <v>150</v>
      </c>
      <c r="F32" s="339" t="s">
        <v>21</v>
      </c>
      <c r="G32" s="334"/>
      <c r="H32" s="336" t="s">
        <v>174</v>
      </c>
      <c r="I32" s="334"/>
      <c r="J32" s="336" t="s">
        <v>122</v>
      </c>
      <c r="K32" s="336"/>
      <c r="L32" s="336" t="s">
        <v>141</v>
      </c>
    </row>
    <row r="33" spans="1:13" ht="22.5" customHeight="1">
      <c r="B33" s="460"/>
      <c r="D33" s="475" t="s">
        <v>33</v>
      </c>
      <c r="E33" s="475"/>
      <c r="F33" s="475"/>
      <c r="G33" s="475"/>
      <c r="H33" s="475"/>
      <c r="I33" s="475"/>
      <c r="J33" s="475"/>
      <c r="K33" s="475"/>
      <c r="L33" s="475"/>
    </row>
    <row r="34" spans="1:13" ht="23.25" customHeight="1">
      <c r="A34" s="166" t="s">
        <v>232</v>
      </c>
      <c r="B34" s="276"/>
      <c r="C34" s="277"/>
      <c r="D34" s="278"/>
      <c r="E34" s="279"/>
      <c r="F34" s="278"/>
      <c r="G34" s="340"/>
      <c r="H34" s="278"/>
      <c r="I34" s="279"/>
      <c r="J34" s="278"/>
      <c r="K34" s="278"/>
      <c r="L34" s="278"/>
    </row>
    <row r="35" spans="1:13" ht="23.25" customHeight="1">
      <c r="A35" s="166" t="s">
        <v>233</v>
      </c>
      <c r="B35" s="276"/>
      <c r="C35" s="280"/>
      <c r="D35" s="341">
        <v>500009385</v>
      </c>
      <c r="E35" s="342"/>
      <c r="F35" s="341">
        <v>334232400</v>
      </c>
      <c r="G35" s="343"/>
      <c r="H35" s="341">
        <v>50100000</v>
      </c>
      <c r="I35" s="343"/>
      <c r="J35" s="341">
        <v>5893691198</v>
      </c>
      <c r="K35" s="343"/>
      <c r="L35" s="218">
        <f>SUM(D35,F35,H35,J35)</f>
        <v>6778032983</v>
      </c>
    </row>
    <row r="36" spans="1:13" ht="23.25" customHeight="1">
      <c r="A36" s="166" t="s">
        <v>181</v>
      </c>
      <c r="B36" s="276"/>
      <c r="C36" s="280"/>
      <c r="D36" s="79"/>
      <c r="E36" s="79"/>
      <c r="F36" s="101"/>
      <c r="G36" s="101"/>
      <c r="H36" s="79"/>
      <c r="I36" s="444"/>
      <c r="J36" s="444"/>
      <c r="K36" s="444"/>
      <c r="L36" s="358"/>
    </row>
    <row r="37" spans="1:13" ht="23.25" customHeight="1">
      <c r="A37" s="290" t="s">
        <v>252</v>
      </c>
      <c r="B37" s="276">
        <v>30</v>
      </c>
      <c r="C37" s="280"/>
      <c r="D37" s="361">
        <v>0</v>
      </c>
      <c r="E37" s="369"/>
      <c r="F37" s="361">
        <v>0</v>
      </c>
      <c r="G37" s="101"/>
      <c r="H37" s="361">
        <v>0</v>
      </c>
      <c r="I37" s="278"/>
      <c r="J37" s="359">
        <f>+CF_New!G71</f>
        <v>-1000018770</v>
      </c>
      <c r="K37" s="360"/>
      <c r="L37" s="374">
        <f>SUM(D37,F37,H37,J37)</f>
        <v>-1000018770</v>
      </c>
    </row>
    <row r="38" spans="1:13" ht="23.25" customHeight="1">
      <c r="A38" s="166" t="s">
        <v>182</v>
      </c>
      <c r="B38" s="276"/>
      <c r="C38" s="280"/>
      <c r="D38" s="370">
        <f>SUM(D37)</f>
        <v>0</v>
      </c>
      <c r="E38" s="101"/>
      <c r="F38" s="370">
        <f>SUM(F37)</f>
        <v>0</v>
      </c>
      <c r="G38" s="101"/>
      <c r="H38" s="370">
        <f>SUM(H37)</f>
        <v>0</v>
      </c>
      <c r="I38" s="444"/>
      <c r="J38" s="375">
        <f>SUM(J37)</f>
        <v>-1000018770</v>
      </c>
      <c r="K38" s="444"/>
      <c r="L38" s="375">
        <f>SUM(L37)</f>
        <v>-1000018770</v>
      </c>
    </row>
    <row r="39" spans="1:13" ht="23.25" customHeight="1">
      <c r="A39" s="283" t="s">
        <v>219</v>
      </c>
      <c r="B39" s="284"/>
      <c r="C39" s="281"/>
      <c r="D39" s="278"/>
      <c r="E39" s="278"/>
      <c r="F39" s="278"/>
      <c r="G39" s="278"/>
      <c r="H39" s="278"/>
      <c r="I39" s="278"/>
      <c r="J39" s="278"/>
      <c r="K39" s="278"/>
      <c r="L39" s="376"/>
    </row>
    <row r="40" spans="1:13" ht="23.25" customHeight="1">
      <c r="A40" s="344" t="s">
        <v>217</v>
      </c>
      <c r="B40" s="284"/>
      <c r="C40" s="281"/>
      <c r="D40" s="368">
        <v>0</v>
      </c>
      <c r="E40" s="369"/>
      <c r="F40" s="368">
        <v>0</v>
      </c>
      <c r="G40" s="369"/>
      <c r="H40" s="368">
        <v>0</v>
      </c>
      <c r="I40" s="101"/>
      <c r="J40" s="216">
        <f>+BL!J85</f>
        <v>1605620266</v>
      </c>
      <c r="K40" s="345"/>
      <c r="L40" s="216">
        <f>SUM(D40,F40,H40,J40)</f>
        <v>1605620266</v>
      </c>
    </row>
    <row r="41" spans="1:13" ht="23.25" customHeight="1">
      <c r="A41" s="280" t="s">
        <v>188</v>
      </c>
      <c r="B41" s="284"/>
      <c r="C41" s="281"/>
      <c r="D41" s="361">
        <v>0</v>
      </c>
      <c r="E41" s="369"/>
      <c r="F41" s="361">
        <v>0</v>
      </c>
      <c r="G41" s="369"/>
      <c r="H41" s="361">
        <v>0</v>
      </c>
      <c r="I41" s="101"/>
      <c r="J41" s="374">
        <f>+BL!J93</f>
        <v>8628308</v>
      </c>
      <c r="K41" s="374"/>
      <c r="L41" s="374">
        <f>SUM(D41,F41,H41,J41)</f>
        <v>8628308</v>
      </c>
    </row>
    <row r="42" spans="1:13" ht="23.25" customHeight="1">
      <c r="A42" s="166" t="s">
        <v>218</v>
      </c>
      <c r="B42" s="276"/>
      <c r="C42" s="277"/>
      <c r="D42" s="370">
        <f>SUM(D40:D41)</f>
        <v>0</v>
      </c>
      <c r="E42" s="371"/>
      <c r="F42" s="370">
        <f>SUM(F40:F41)</f>
        <v>0</v>
      </c>
      <c r="G42" s="371"/>
      <c r="H42" s="370">
        <f>SUM(H40:H41)</f>
        <v>0</v>
      </c>
      <c r="I42" s="267"/>
      <c r="J42" s="300">
        <f>J40+J41</f>
        <v>1614248574</v>
      </c>
      <c r="K42" s="348"/>
      <c r="L42" s="300">
        <f>L40+L41</f>
        <v>1614248574</v>
      </c>
    </row>
    <row r="43" spans="1:13" ht="23.25" customHeight="1" thickBot="1">
      <c r="A43" s="166" t="s">
        <v>231</v>
      </c>
      <c r="B43" s="276"/>
      <c r="C43" s="277"/>
      <c r="D43" s="282">
        <f>D35+D42+D38</f>
        <v>500009385</v>
      </c>
      <c r="E43" s="279"/>
      <c r="F43" s="282">
        <f>F35+F42+F38</f>
        <v>334232400</v>
      </c>
      <c r="G43" s="340"/>
      <c r="H43" s="282">
        <f>H35+H42+H38</f>
        <v>50100000</v>
      </c>
      <c r="I43" s="279"/>
      <c r="J43" s="378">
        <f>J35+J42+J38</f>
        <v>6507921002</v>
      </c>
      <c r="K43" s="376"/>
      <c r="L43" s="378">
        <f>L35+L42+L38</f>
        <v>7392262787</v>
      </c>
      <c r="M43" s="346">
        <f>+L43-BL!J52</f>
        <v>0</v>
      </c>
    </row>
    <row r="44" spans="1:13" ht="13.5" customHeight="1" thickTop="1"/>
    <row r="45" spans="1:13" ht="22.35" customHeight="1"/>
    <row r="46" spans="1:13" ht="22.35" customHeight="1"/>
    <row r="47" spans="1:13" ht="22.35" customHeight="1"/>
    <row r="48" spans="1:13" ht="23.25" customHeight="1">
      <c r="B48" s="14" t="s">
        <v>36</v>
      </c>
      <c r="H48" s="14" t="s">
        <v>36</v>
      </c>
    </row>
  </sheetData>
  <mergeCells count="4">
    <mergeCell ref="D33:L33"/>
    <mergeCell ref="H5:J5"/>
    <mergeCell ref="D9:L9"/>
    <mergeCell ref="H29:J29"/>
  </mergeCells>
  <phoneticPr fontId="14" type="noConversion"/>
  <dataValidations count="16">
    <dataValidation type="textLength" errorStyle="information" allowBlank="1" showInputMessage="1" showErrorMessage="1" error="XLBVal:6=131001994.6_x000d__x000a_" sqref="M34 M12 M10">
      <formula1>0</formula1>
      <formula2>300</formula2>
    </dataValidation>
    <dataValidation type="textLength" errorStyle="information" allowBlank="1" showInputMessage="1" showErrorMessage="1" error="XLBVal:6=134320569.3_x000d__x000a_" sqref="J34 J10">
      <formula1>0</formula1>
      <formula2>300</formula2>
    </dataValidation>
    <dataValidation type="textLength" errorStyle="information" allowBlank="1" showInputMessage="1" showErrorMessage="1" error="XLBVal:6=3270679.1_x000d__x000a_" sqref="O24 O48">
      <formula1>0</formula1>
      <formula2>300</formula2>
    </dataValidation>
    <dataValidation type="textLength" errorStyle="information" allowBlank="1" showInputMessage="1" showErrorMessage="1" error="XLBVal:6=115807137.6_x000d__x000a_" sqref="H34 H10">
      <formula1>0</formula1>
      <formula2>300</formula2>
    </dataValidation>
    <dataValidation type="textLength" errorStyle="information" allowBlank="1" showInputMessage="1" showErrorMessage="1" error="XLBVal:6=127733025.24_x000d__x000a_" sqref="R34 R12 R10">
      <formula1>0</formula1>
      <formula2>300</formula2>
    </dataValidation>
    <dataValidation type="textLength" errorStyle="information" allowBlank="1" showInputMessage="1" showErrorMessage="1" error="XLBVal:6=8109507.96_x000d__x000a_" sqref="N24 N48">
      <formula1>0</formula1>
      <formula2>300</formula2>
    </dataValidation>
    <dataValidation type="textLength" errorStyle="information" allowBlank="1" showInputMessage="1" showErrorMessage="1" error="XLBVal:6=96192859.3_x000d__x000a_" sqref="C34 C12 C10">
      <formula1>0</formula1>
      <formula2>300</formula2>
    </dataValidation>
    <dataValidation type="textLength" errorStyle="information" allowBlank="1" showInputMessage="1" showErrorMessage="1" error="XLBVal:6=101810257.5_x000d__x000a_" sqref="G34 G10">
      <formula1>0</formula1>
      <formula2>300</formula2>
    </dataValidation>
    <dataValidation type="textLength" errorStyle="information" allowBlank="1" showInputMessage="1" showErrorMessage="1" error="XLBVal:6=112689768.1_x000d__x000a_" sqref="E34 E10">
      <formula1>0</formula1>
      <formula2>300</formula2>
    </dataValidation>
    <dataValidation type="textLength" errorStyle="information" allowBlank="1" showInputMessage="1" showErrorMessage="1" error="XLBVal:6=-14047561.04_x000d__x000a_" sqref="P24 P48">
      <formula1>0</formula1>
      <formula2>300</formula2>
    </dataValidation>
    <dataValidation type="textLength" errorStyle="information" allowBlank="1" showInputMessage="1" showErrorMessage="1" error="XLBVal:6=109811892.7_x000d__x000a_" sqref="Q34 Q12 Q10">
      <formula1>0</formula1>
      <formula2>300</formula2>
    </dataValidation>
    <dataValidation type="textLength" errorStyle="information" allowBlank="1" showInputMessage="1" showErrorMessage="1" error="XLBVal:6=15926359.48_x000d__x000a_" sqref="R24 R48">
      <formula1>0</formula1>
      <formula2>300</formula2>
    </dataValidation>
    <dataValidation type="textLength" errorStyle="information" allowBlank="1" showInputMessage="1" showErrorMessage="1" error="XLBVal:6=99163765.6_x000d__x000a_" sqref="L34 L10">
      <formula1>0</formula1>
      <formula2>300</formula2>
    </dataValidation>
    <dataValidation type="textLength" errorStyle="information" allowBlank="1" showInputMessage="1" showErrorMessage="1" error="XLBVal:6=107022875.4_x000d__x000a_" sqref="U34 U12 U10">
      <formula1>0</formula1>
      <formula2>300</formula2>
    </dataValidation>
    <dataValidation type="textLength" errorStyle="information" allowBlank="1" showInputMessage="1" showErrorMessage="1" error="XLBVal:6=139718544.8_x000d__x000a_" sqref="I34 I12 I10">
      <formula1>0</formula1>
      <formula2>300</formula2>
    </dataValidation>
    <dataValidation type="textLength" errorStyle="information" allowBlank="1" showInputMessage="1" showErrorMessage="1" error="XLBVal:6=11116977.79_x000d__x000a_" sqref="T24 T48">
      <formula1>0</formula1>
      <formula2>300</formula2>
    </dataValidation>
  </dataValidations>
  <pageMargins left="0.8" right="0.8" top="0.48" bottom="0.5" header="0.5" footer="0.5"/>
  <pageSetup paperSize="9" scale="85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CCCCFF"/>
  </sheetPr>
  <dimension ref="A1:K86"/>
  <sheetViews>
    <sheetView showGridLines="0" view="pageBreakPreview" zoomScaleNormal="100" zoomScaleSheetLayoutView="100" workbookViewId="0">
      <selection activeCell="I16" sqref="I16"/>
    </sheetView>
  </sheetViews>
  <sheetFormatPr defaultColWidth="9.140625" defaultRowHeight="21.75" customHeight="1"/>
  <cols>
    <col min="1" max="3" width="2.7109375" style="16" customWidth="1"/>
    <col min="4" max="4" width="52.85546875" style="157" customWidth="1"/>
    <col min="5" max="5" width="5.85546875" style="38" customWidth="1"/>
    <col min="6" max="6" width="8" style="16" customWidth="1"/>
    <col min="7" max="7" width="16.7109375" style="89" customWidth="1"/>
    <col min="8" max="8" width="2" style="16" customWidth="1"/>
    <col min="9" max="9" width="17.42578125" style="16" customWidth="1"/>
    <col min="10" max="10" width="17" style="16" hidden="1" customWidth="1"/>
    <col min="11" max="11" width="23.140625" style="89" hidden="1" customWidth="1"/>
    <col min="12" max="22" width="0" style="16" hidden="1" customWidth="1"/>
    <col min="23" max="16384" width="9.140625" style="16"/>
  </cols>
  <sheetData>
    <row r="1" spans="1:11" ht="21.75" customHeight="1">
      <c r="A1" s="161" t="s">
        <v>18</v>
      </c>
      <c r="B1" s="161"/>
      <c r="C1" s="161"/>
      <c r="D1" s="162"/>
      <c r="E1" s="29"/>
      <c r="F1" s="161"/>
      <c r="G1" s="472"/>
      <c r="H1" s="472"/>
      <c r="I1" s="472"/>
    </row>
    <row r="2" spans="1:11" ht="21.75" customHeight="1">
      <c r="A2" s="206" t="s">
        <v>10</v>
      </c>
      <c r="B2" s="206"/>
      <c r="C2" s="206"/>
      <c r="D2" s="206"/>
      <c r="E2" s="206"/>
      <c r="F2" s="206"/>
      <c r="G2" s="206"/>
      <c r="H2" s="206"/>
      <c r="I2" s="206"/>
    </row>
    <row r="3" spans="1:11" ht="21.75" customHeight="1">
      <c r="A3" s="206"/>
      <c r="B3" s="206"/>
      <c r="C3" s="206"/>
      <c r="D3" s="206"/>
      <c r="E3" s="206"/>
      <c r="F3" s="206"/>
      <c r="G3" s="206"/>
      <c r="H3" s="206"/>
      <c r="I3" s="206"/>
    </row>
    <row r="4" spans="1:11" ht="21.75" customHeight="1">
      <c r="A4" s="206"/>
      <c r="B4" s="206"/>
      <c r="C4" s="206"/>
      <c r="D4" s="206"/>
      <c r="E4" s="206"/>
      <c r="F4" s="206"/>
      <c r="G4" s="473" t="s">
        <v>208</v>
      </c>
      <c r="H4" s="477"/>
      <c r="I4" s="477"/>
    </row>
    <row r="5" spans="1:11" ht="21.75" customHeight="1">
      <c r="A5" s="381"/>
      <c r="B5" s="383"/>
      <c r="C5" s="383"/>
      <c r="D5" s="156"/>
      <c r="E5" s="383"/>
      <c r="F5" s="383"/>
      <c r="G5" s="473" t="s">
        <v>205</v>
      </c>
      <c r="H5" s="477"/>
      <c r="I5" s="477"/>
    </row>
    <row r="6" spans="1:11" ht="21.75" customHeight="1">
      <c r="A6" s="17"/>
      <c r="B6" s="17"/>
      <c r="C6" s="17"/>
      <c r="F6" s="39"/>
      <c r="G6" s="18">
        <v>2564</v>
      </c>
      <c r="H6" s="384"/>
      <c r="I6" s="18">
        <v>2563</v>
      </c>
    </row>
    <row r="7" spans="1:11" ht="21.75" customHeight="1">
      <c r="A7" s="15"/>
      <c r="B7" s="15"/>
      <c r="C7" s="15"/>
      <c r="D7" s="158"/>
      <c r="E7" s="27"/>
      <c r="F7" s="49"/>
      <c r="G7" s="469" t="s">
        <v>33</v>
      </c>
      <c r="H7" s="469"/>
      <c r="I7" s="469"/>
    </row>
    <row r="8" spans="1:11" ht="21.75" customHeight="1">
      <c r="A8" s="46" t="s">
        <v>11</v>
      </c>
      <c r="B8" s="4"/>
      <c r="C8" s="4"/>
      <c r="D8" s="6"/>
      <c r="E8" s="27"/>
      <c r="F8" s="50"/>
      <c r="G8" s="78"/>
      <c r="H8" s="13"/>
      <c r="I8" s="47"/>
    </row>
    <row r="9" spans="1:11" ht="21.75" customHeight="1">
      <c r="A9" s="4" t="s">
        <v>97</v>
      </c>
      <c r="C9" s="9"/>
      <c r="D9" s="6"/>
      <c r="E9" s="28"/>
      <c r="F9" s="9"/>
      <c r="G9" s="213">
        <f>ROUND(K9,0)</f>
        <v>2001326144</v>
      </c>
      <c r="H9" s="207"/>
      <c r="I9" s="213">
        <v>1155052794</v>
      </c>
      <c r="K9" s="89">
        <v>2001326144.2000103</v>
      </c>
    </row>
    <row r="10" spans="1:11" ht="21.75" customHeight="1">
      <c r="A10" s="52" t="s">
        <v>166</v>
      </c>
      <c r="C10" s="9"/>
      <c r="D10" s="6"/>
      <c r="E10" s="28"/>
      <c r="F10" s="9"/>
      <c r="G10" s="213"/>
      <c r="H10" s="207"/>
      <c r="I10" s="213"/>
    </row>
    <row r="11" spans="1:11" ht="21.75" customHeight="1">
      <c r="A11" s="171" t="s">
        <v>30</v>
      </c>
      <c r="D11" s="159"/>
      <c r="E11" s="30"/>
      <c r="F11" s="7"/>
      <c r="G11" s="407">
        <f t="shared" ref="G11:G21" si="0">ROUND(K11,0)</f>
        <v>94679622</v>
      </c>
      <c r="H11" s="207"/>
      <c r="I11" s="214">
        <v>102188656</v>
      </c>
      <c r="J11" s="191"/>
      <c r="K11" s="89">
        <v>94679622.099999994</v>
      </c>
    </row>
    <row r="12" spans="1:11" ht="21.75" customHeight="1">
      <c r="A12" s="171" t="s">
        <v>190</v>
      </c>
      <c r="D12" s="159"/>
      <c r="E12" s="30"/>
      <c r="F12" s="7"/>
      <c r="G12" s="214">
        <f t="shared" si="0"/>
        <v>-182756</v>
      </c>
      <c r="H12" s="207"/>
      <c r="I12" s="214">
        <v>4087251</v>
      </c>
      <c r="J12" s="389"/>
      <c r="K12" s="89">
        <v>-182755.68</v>
      </c>
    </row>
    <row r="13" spans="1:11" ht="21.75" customHeight="1">
      <c r="A13" s="171" t="s">
        <v>248</v>
      </c>
      <c r="D13" s="159"/>
      <c r="E13" s="30"/>
      <c r="F13" s="7"/>
      <c r="G13" s="214">
        <f t="shared" si="0"/>
        <v>-96047160</v>
      </c>
      <c r="H13" s="207"/>
      <c r="I13" s="214">
        <v>-190947618</v>
      </c>
      <c r="J13" s="191"/>
      <c r="K13" s="89">
        <v>-96047160.209998474</v>
      </c>
    </row>
    <row r="14" spans="1:11" ht="21.75" customHeight="1">
      <c r="A14" s="171" t="s">
        <v>183</v>
      </c>
      <c r="D14" s="159"/>
      <c r="E14" s="30"/>
      <c r="F14" s="7"/>
      <c r="G14" s="214">
        <f t="shared" si="0"/>
        <v>-199376</v>
      </c>
      <c r="H14" s="207"/>
      <c r="I14" s="214">
        <v>9870072</v>
      </c>
      <c r="J14" s="191"/>
      <c r="K14" s="89">
        <v>-199376.08999997191</v>
      </c>
    </row>
    <row r="15" spans="1:11" ht="21.75" customHeight="1">
      <c r="A15" s="171" t="s">
        <v>199</v>
      </c>
      <c r="D15" s="159"/>
      <c r="E15" s="30"/>
      <c r="F15" s="7"/>
      <c r="G15" s="214">
        <f t="shared" si="0"/>
        <v>-35231</v>
      </c>
      <c r="H15" s="207"/>
      <c r="I15" s="214">
        <v>-15717</v>
      </c>
      <c r="J15" s="191"/>
      <c r="K15" s="89">
        <v>-35230.800000000003</v>
      </c>
    </row>
    <row r="16" spans="1:11" ht="21.75" customHeight="1">
      <c r="A16" s="171" t="s">
        <v>184</v>
      </c>
      <c r="D16" s="159"/>
      <c r="E16" s="30"/>
      <c r="F16" s="7"/>
      <c r="G16" s="214">
        <f t="shared" si="0"/>
        <v>-10694586</v>
      </c>
      <c r="H16" s="207"/>
      <c r="I16" s="214">
        <v>-1882370</v>
      </c>
      <c r="J16" s="191"/>
      <c r="K16" s="89">
        <v>-10694586.439999999</v>
      </c>
    </row>
    <row r="17" spans="1:11" ht="21.75" customHeight="1">
      <c r="A17" s="171" t="s">
        <v>200</v>
      </c>
      <c r="D17" s="159"/>
      <c r="E17" s="30"/>
      <c r="F17" s="7"/>
      <c r="G17" s="214">
        <f t="shared" si="0"/>
        <v>3272813</v>
      </c>
      <c r="H17" s="207"/>
      <c r="I17" s="214">
        <v>8097502</v>
      </c>
      <c r="J17" s="191"/>
      <c r="K17" s="89">
        <v>3272812.7</v>
      </c>
    </row>
    <row r="18" spans="1:11" ht="21.75" customHeight="1">
      <c r="A18" s="171" t="s">
        <v>154</v>
      </c>
      <c r="D18" s="159"/>
      <c r="E18" s="30"/>
      <c r="G18" s="216">
        <f t="shared" si="0"/>
        <v>24590776</v>
      </c>
      <c r="H18" s="301"/>
      <c r="I18" s="216">
        <v>43082255</v>
      </c>
      <c r="J18" s="203"/>
      <c r="K18" s="89">
        <v>24590776</v>
      </c>
    </row>
    <row r="19" spans="1:11" ht="21.75" customHeight="1">
      <c r="A19" s="171" t="s">
        <v>196</v>
      </c>
      <c r="D19" s="159"/>
      <c r="E19" s="30"/>
      <c r="F19" s="7"/>
      <c r="G19" s="214">
        <f t="shared" si="0"/>
        <v>85330306</v>
      </c>
      <c r="H19" s="208"/>
      <c r="I19" s="214">
        <v>89799369</v>
      </c>
      <c r="K19" s="89">
        <v>85330306.38000001</v>
      </c>
    </row>
    <row r="20" spans="1:11" ht="21.75" customHeight="1">
      <c r="A20" s="171" t="s">
        <v>195</v>
      </c>
      <c r="D20" s="159"/>
      <c r="E20" s="30"/>
      <c r="F20" s="7"/>
      <c r="G20" s="214">
        <f t="shared" si="0"/>
        <v>-180604652</v>
      </c>
      <c r="H20" s="208"/>
      <c r="I20" s="214">
        <v>-159209259</v>
      </c>
      <c r="K20" s="89">
        <v>-180604652.38000003</v>
      </c>
    </row>
    <row r="21" spans="1:11" ht="21.75" customHeight="1">
      <c r="A21" s="171" t="s">
        <v>162</v>
      </c>
      <c r="D21" s="159"/>
      <c r="E21" s="30"/>
      <c r="F21" s="39"/>
      <c r="G21" s="390">
        <f t="shared" si="0"/>
        <v>-41280697</v>
      </c>
      <c r="H21" s="208"/>
      <c r="I21" s="390">
        <v>-9956968</v>
      </c>
      <c r="J21" s="223"/>
      <c r="K21" s="89">
        <v>-41280696.859999999</v>
      </c>
    </row>
    <row r="22" spans="1:11" ht="21.75" customHeight="1">
      <c r="A22" s="22" t="s">
        <v>134</v>
      </c>
      <c r="B22" s="163"/>
      <c r="C22" s="26"/>
      <c r="D22" s="292"/>
      <c r="E22" s="293"/>
      <c r="F22" s="31"/>
      <c r="G22" s="218">
        <f>SUM(G9:G21)</f>
        <v>1880155203</v>
      </c>
      <c r="H22" s="210"/>
      <c r="I22" s="218">
        <v>1050165967</v>
      </c>
      <c r="J22" s="191"/>
    </row>
    <row r="23" spans="1:11" ht="14.25" customHeight="1">
      <c r="A23" s="4"/>
      <c r="C23" s="9"/>
      <c r="D23" s="159"/>
      <c r="E23" s="30"/>
      <c r="F23" s="7"/>
      <c r="G23" s="216"/>
      <c r="H23" s="209"/>
      <c r="I23" s="216"/>
      <c r="J23" s="191"/>
    </row>
    <row r="24" spans="1:11" ht="21.75" customHeight="1">
      <c r="A24" s="52" t="s">
        <v>170</v>
      </c>
      <c r="B24" s="163"/>
      <c r="C24" s="26"/>
      <c r="D24" s="159"/>
      <c r="E24" s="30"/>
      <c r="F24" s="7"/>
      <c r="G24" s="214"/>
      <c r="H24" s="209"/>
      <c r="I24" s="214"/>
    </row>
    <row r="25" spans="1:11" ht="21.75" customHeight="1">
      <c r="A25" s="171" t="s">
        <v>151</v>
      </c>
      <c r="D25" s="159"/>
      <c r="E25" s="30"/>
      <c r="F25" s="7"/>
      <c r="G25" s="214">
        <f t="shared" ref="G25:G29" si="1">ROUND(K25,0)</f>
        <v>-22562554</v>
      </c>
      <c r="H25" s="209"/>
      <c r="I25" s="214">
        <v>-297767477</v>
      </c>
      <c r="K25" s="89">
        <v>-22562553.649306901</v>
      </c>
    </row>
    <row r="26" spans="1:11" ht="21.75" customHeight="1">
      <c r="A26" s="169" t="s">
        <v>45</v>
      </c>
      <c r="D26" s="6"/>
      <c r="E26" s="28"/>
      <c r="F26" s="9"/>
      <c r="G26" s="214">
        <f t="shared" si="1"/>
        <v>436378977</v>
      </c>
      <c r="H26" s="209"/>
      <c r="I26" s="215">
        <v>-3317037693</v>
      </c>
      <c r="K26" s="89">
        <v>436378976.91838479</v>
      </c>
    </row>
    <row r="27" spans="1:11" ht="21.75" customHeight="1">
      <c r="A27" s="169" t="s">
        <v>191</v>
      </c>
      <c r="D27" s="6"/>
      <c r="E27" s="28"/>
      <c r="F27" s="9"/>
      <c r="G27" s="214">
        <f t="shared" si="1"/>
        <v>-22963256</v>
      </c>
      <c r="H27" s="209"/>
      <c r="I27" s="215">
        <v>88669185</v>
      </c>
      <c r="K27" s="89">
        <v>-22963255.679999873</v>
      </c>
    </row>
    <row r="28" spans="1:11" ht="21.75" customHeight="1">
      <c r="A28" s="171" t="s">
        <v>203</v>
      </c>
      <c r="D28" s="6"/>
      <c r="E28" s="28"/>
      <c r="F28" s="9"/>
      <c r="G28" s="214">
        <f t="shared" si="1"/>
        <v>-2649543927</v>
      </c>
      <c r="H28" s="209"/>
      <c r="I28" s="214">
        <v>800037879</v>
      </c>
      <c r="J28" s="223"/>
      <c r="K28" s="89">
        <v>-2649543926.7899976</v>
      </c>
    </row>
    <row r="29" spans="1:11" ht="21.75" customHeight="1">
      <c r="A29" s="171" t="s">
        <v>201</v>
      </c>
      <c r="B29" s="58"/>
      <c r="C29" s="58"/>
      <c r="D29" s="159"/>
      <c r="E29" s="56"/>
      <c r="F29" s="58"/>
      <c r="G29" s="214">
        <f t="shared" si="1"/>
        <v>2851300</v>
      </c>
      <c r="H29" s="205"/>
      <c r="I29" s="214">
        <v>-2945300</v>
      </c>
      <c r="K29" s="89">
        <v>2851300</v>
      </c>
    </row>
    <row r="30" spans="1:11" ht="21.75" customHeight="1">
      <c r="A30" s="4" t="s">
        <v>12</v>
      </c>
      <c r="D30" s="6"/>
      <c r="E30" s="28"/>
      <c r="F30" s="9"/>
      <c r="G30" s="214">
        <f>ROUND(K30,0)+2020713</f>
        <v>-94159430</v>
      </c>
      <c r="H30" s="209"/>
      <c r="I30" s="214">
        <v>-5485549</v>
      </c>
      <c r="K30" s="89">
        <v>-96180143.330000043</v>
      </c>
    </row>
    <row r="31" spans="1:11" ht="14.25" customHeight="1">
      <c r="A31" s="4"/>
      <c r="D31" s="6"/>
      <c r="E31" s="28"/>
      <c r="F31" s="9"/>
      <c r="G31" s="214"/>
      <c r="H31" s="209"/>
      <c r="I31" s="214"/>
    </row>
    <row r="32" spans="1:11" ht="21.75" customHeight="1">
      <c r="A32" s="52" t="s">
        <v>135</v>
      </c>
      <c r="B32" s="4"/>
      <c r="D32" s="6"/>
      <c r="E32" s="28"/>
      <c r="F32" s="9"/>
      <c r="G32" s="214"/>
      <c r="H32" s="209"/>
      <c r="I32" s="214"/>
    </row>
    <row r="33" spans="1:11" ht="21.75" customHeight="1">
      <c r="A33" s="174" t="s">
        <v>153</v>
      </c>
      <c r="D33" s="6"/>
      <c r="E33" s="28"/>
      <c r="F33" s="9"/>
      <c r="G33" s="214">
        <f>ROUND(K33,0)</f>
        <v>-2383314503</v>
      </c>
      <c r="H33" s="209"/>
      <c r="I33" s="214">
        <v>2103695923</v>
      </c>
      <c r="K33" s="89">
        <v>-2383314503.2198887</v>
      </c>
    </row>
    <row r="34" spans="1:11" ht="21.75" customHeight="1">
      <c r="A34" s="6" t="s">
        <v>46</v>
      </c>
      <c r="D34" s="159"/>
      <c r="E34" s="30"/>
      <c r="F34" s="7"/>
      <c r="G34" s="214">
        <f>ROUND(K34,0)</f>
        <v>1064765142</v>
      </c>
      <c r="H34" s="286"/>
      <c r="I34" s="285">
        <v>1653996888</v>
      </c>
      <c r="K34" s="89">
        <v>1064765141.5799626</v>
      </c>
    </row>
    <row r="35" spans="1:11" s="400" customFormat="1" ht="21.75" customHeight="1">
      <c r="A35" s="446" t="s">
        <v>210</v>
      </c>
      <c r="B35" s="438"/>
      <c r="C35" s="438"/>
      <c r="D35" s="159"/>
      <c r="E35" s="30"/>
      <c r="F35" s="7"/>
      <c r="G35" s="214">
        <f>ROUND(K35,0)</f>
        <v>1374641120</v>
      </c>
      <c r="H35" s="286"/>
      <c r="I35" s="285">
        <v>61000000</v>
      </c>
      <c r="J35" s="438"/>
      <c r="K35" s="403">
        <v>1374641120</v>
      </c>
    </row>
    <row r="36" spans="1:11" ht="21.75" customHeight="1">
      <c r="A36" s="169" t="s">
        <v>193</v>
      </c>
      <c r="D36" s="159"/>
      <c r="E36" s="30"/>
      <c r="F36" s="7"/>
      <c r="G36" s="214">
        <f>ROUND(K36,0)</f>
        <v>54759800</v>
      </c>
      <c r="H36" s="286"/>
      <c r="I36" s="285">
        <v>-34779724</v>
      </c>
      <c r="K36" s="89">
        <v>54759800.079999179</v>
      </c>
    </row>
    <row r="37" spans="1:11" ht="21.75" customHeight="1">
      <c r="A37" s="9" t="s">
        <v>4</v>
      </c>
      <c r="D37" s="162"/>
      <c r="E37" s="29"/>
      <c r="F37" s="161"/>
      <c r="G37" s="217">
        <f>ROUND(K37,0)</f>
        <v>216958278</v>
      </c>
      <c r="H37" s="273"/>
      <c r="I37" s="217">
        <v>34301547</v>
      </c>
      <c r="K37" s="89">
        <v>216958277.55849996</v>
      </c>
    </row>
    <row r="38" spans="1:11" ht="21.75" customHeight="1">
      <c r="A38" s="22" t="s">
        <v>255</v>
      </c>
      <c r="B38" s="9"/>
      <c r="C38" s="9"/>
      <c r="D38" s="381"/>
      <c r="E38" s="381"/>
      <c r="F38" s="381"/>
      <c r="G38" s="393">
        <f>SUM(G22:G37)</f>
        <v>-142033850</v>
      </c>
      <c r="H38" s="274"/>
      <c r="I38" s="302">
        <v>2133851646</v>
      </c>
    </row>
    <row r="39" spans="1:11" ht="19.5" customHeight="1">
      <c r="A39" s="22"/>
      <c r="B39" s="9"/>
      <c r="C39" s="9"/>
      <c r="D39" s="156"/>
      <c r="E39" s="156"/>
      <c r="F39" s="156"/>
      <c r="G39" s="303"/>
      <c r="H39" s="303"/>
      <c r="I39" s="303"/>
      <c r="J39" s="156"/>
      <c r="K39" s="404"/>
    </row>
    <row r="40" spans="1:11" ht="25.5" customHeight="1">
      <c r="A40" s="25"/>
      <c r="B40" s="12"/>
      <c r="C40" s="12"/>
      <c r="D40" s="14" t="s">
        <v>36</v>
      </c>
      <c r="E40" s="16"/>
      <c r="F40" s="14"/>
      <c r="G40" s="395" t="s">
        <v>37</v>
      </c>
      <c r="H40" s="395"/>
      <c r="I40" s="395"/>
      <c r="J40" s="380"/>
      <c r="K40" s="180"/>
    </row>
    <row r="41" spans="1:11" ht="21.75" customHeight="1">
      <c r="A41" s="161" t="s">
        <v>18</v>
      </c>
      <c r="B41" s="161"/>
      <c r="C41" s="161"/>
      <c r="D41" s="156"/>
      <c r="E41" s="383"/>
      <c r="F41" s="383"/>
      <c r="G41" s="219"/>
      <c r="H41" s="219"/>
      <c r="I41" s="219"/>
      <c r="J41" s="186"/>
    </row>
    <row r="42" spans="1:11" ht="21.75" customHeight="1">
      <c r="A42" s="381" t="s">
        <v>10</v>
      </c>
      <c r="B42" s="381"/>
      <c r="C42" s="381"/>
      <c r="E42" s="39"/>
      <c r="F42" s="43"/>
      <c r="G42" s="304"/>
      <c r="H42" s="304"/>
      <c r="I42" s="304"/>
    </row>
    <row r="43" spans="1:11" ht="12" customHeight="1">
      <c r="A43" s="381"/>
      <c r="B43" s="381"/>
      <c r="C43" s="381"/>
      <c r="E43" s="39"/>
      <c r="F43" s="43"/>
      <c r="G43" s="305"/>
      <c r="H43" s="305"/>
      <c r="I43" s="305"/>
    </row>
    <row r="44" spans="1:11" ht="21.75" customHeight="1">
      <c r="A44" s="206"/>
      <c r="B44" s="156"/>
      <c r="C44" s="156"/>
      <c r="D44" s="158"/>
      <c r="E44" s="27"/>
      <c r="F44" s="49"/>
      <c r="G44" s="473" t="s">
        <v>208</v>
      </c>
      <c r="H44" s="477"/>
      <c r="I44" s="477"/>
    </row>
    <row r="45" spans="1:11" ht="21.75" customHeight="1">
      <c r="A45" s="206"/>
      <c r="B45" s="156"/>
      <c r="C45" s="156"/>
      <c r="D45" s="158"/>
      <c r="E45" s="27"/>
      <c r="F45" s="49"/>
      <c r="G45" s="473" t="s">
        <v>205</v>
      </c>
      <c r="H45" s="477"/>
      <c r="I45" s="477"/>
    </row>
    <row r="46" spans="1:11" ht="21.75" customHeight="1">
      <c r="A46" s="381"/>
      <c r="B46" s="383"/>
      <c r="C46" s="383"/>
      <c r="D46" s="159"/>
      <c r="E46" s="56"/>
      <c r="F46" s="39" t="s">
        <v>15</v>
      </c>
      <c r="G46" s="18">
        <v>2564</v>
      </c>
      <c r="H46" s="384"/>
      <c r="I46" s="18">
        <v>2563</v>
      </c>
    </row>
    <row r="47" spans="1:11" ht="21.75" customHeight="1">
      <c r="A47" s="17"/>
      <c r="B47" s="17"/>
      <c r="C47" s="17"/>
      <c r="D47" s="159"/>
      <c r="G47" s="469" t="s">
        <v>33</v>
      </c>
      <c r="H47" s="469"/>
      <c r="I47" s="469"/>
    </row>
    <row r="48" spans="1:11" s="357" customFormat="1" ht="10.35" customHeight="1">
      <c r="A48" s="350"/>
      <c r="B48" s="350"/>
      <c r="C48" s="350"/>
      <c r="D48" s="351"/>
      <c r="E48" s="352"/>
      <c r="F48" s="353"/>
      <c r="G48" s="354"/>
      <c r="H48" s="355"/>
      <c r="I48" s="356"/>
      <c r="K48" s="405"/>
    </row>
    <row r="49" spans="1:11" ht="21.75" customHeight="1">
      <c r="A49" s="306" t="s">
        <v>254</v>
      </c>
      <c r="B49" s="15"/>
      <c r="C49" s="15"/>
      <c r="D49" s="159"/>
      <c r="E49" s="56"/>
      <c r="F49" s="58"/>
      <c r="G49" s="215">
        <f>ROUND(K49,0)</f>
        <v>-7774000</v>
      </c>
      <c r="H49" s="205"/>
      <c r="I49" s="215">
        <v>0</v>
      </c>
      <c r="K49" s="89">
        <v>-7774000</v>
      </c>
    </row>
    <row r="50" spans="1:11" ht="21.75" customHeight="1">
      <c r="A50" s="306" t="s">
        <v>48</v>
      </c>
      <c r="B50" s="15"/>
      <c r="C50" s="15"/>
      <c r="D50" s="159"/>
      <c r="E50" s="56"/>
      <c r="F50" s="58"/>
      <c r="G50" s="298">
        <f>ROUND(K50,0)</f>
        <v>99157556</v>
      </c>
      <c r="H50" s="307"/>
      <c r="I50" s="298">
        <v>135432386</v>
      </c>
      <c r="K50" s="89">
        <v>99157556.080000043</v>
      </c>
    </row>
    <row r="51" spans="1:11" ht="21.75" customHeight="1">
      <c r="A51" s="306" t="s">
        <v>118</v>
      </c>
      <c r="B51" s="15"/>
      <c r="C51" s="15"/>
      <c r="D51" s="159"/>
      <c r="E51" s="56"/>
      <c r="F51" s="58"/>
      <c r="G51" s="298">
        <f>ROUND(K51,0)</f>
        <v>80780707</v>
      </c>
      <c r="H51" s="307"/>
      <c r="I51" s="298">
        <v>50081277</v>
      </c>
      <c r="K51" s="89">
        <v>80780706.670000002</v>
      </c>
    </row>
    <row r="52" spans="1:11" ht="21.75" customHeight="1">
      <c r="A52" s="306" t="s">
        <v>260</v>
      </c>
      <c r="B52" s="15"/>
      <c r="C52" s="15"/>
      <c r="D52" s="159"/>
      <c r="E52" s="56"/>
      <c r="F52" s="58"/>
      <c r="G52" s="298">
        <f>ROUND(K52,0)</f>
        <v>-83223579</v>
      </c>
      <c r="H52" s="307"/>
      <c r="I52" s="298">
        <v>-86891386</v>
      </c>
      <c r="K52" s="89">
        <v>-83223578.5</v>
      </c>
    </row>
    <row r="53" spans="1:11" ht="21.75" customHeight="1">
      <c r="A53" s="306" t="s">
        <v>229</v>
      </c>
      <c r="B53" s="15"/>
      <c r="C53" s="15"/>
      <c r="D53" s="159"/>
      <c r="E53" s="56"/>
      <c r="F53" s="58"/>
      <c r="G53" s="391">
        <f>ROUND(K53,0)</f>
        <v>-332701756</v>
      </c>
      <c r="H53" s="307"/>
      <c r="I53" s="391">
        <v>-271131321</v>
      </c>
      <c r="J53" s="223"/>
      <c r="K53" s="89">
        <v>-332701755.73000002</v>
      </c>
    </row>
    <row r="54" spans="1:11" ht="21.75" customHeight="1">
      <c r="A54" s="2" t="s">
        <v>253</v>
      </c>
      <c r="B54" s="308"/>
      <c r="C54" s="308"/>
      <c r="D54" s="292"/>
      <c r="E54" s="309"/>
      <c r="F54" s="59"/>
      <c r="G54" s="310">
        <f>+G38+G50+G51+G52+G53+G49</f>
        <v>-385794922</v>
      </c>
      <c r="H54" s="211"/>
      <c r="I54" s="310">
        <v>1961342602</v>
      </c>
    </row>
    <row r="55" spans="1:11" ht="9" customHeight="1">
      <c r="A55" s="15"/>
      <c r="B55" s="15"/>
      <c r="C55" s="15"/>
      <c r="D55" s="159"/>
      <c r="E55" s="56"/>
      <c r="F55" s="58"/>
      <c r="G55" s="215"/>
      <c r="H55" s="205"/>
      <c r="I55" s="215"/>
    </row>
    <row r="56" spans="1:11" ht="21.75" customHeight="1">
      <c r="A56" s="46" t="s">
        <v>13</v>
      </c>
      <c r="B56" s="58"/>
      <c r="C56" s="58"/>
      <c r="D56" s="159"/>
      <c r="E56" s="56"/>
      <c r="F56" s="58"/>
      <c r="G56" s="214"/>
      <c r="H56" s="205"/>
      <c r="I56" s="214"/>
    </row>
    <row r="57" spans="1:11" ht="21.75" hidden="1" customHeight="1">
      <c r="A57" s="396" t="s">
        <v>209</v>
      </c>
      <c r="B57" s="58"/>
      <c r="C57" s="58"/>
      <c r="D57" s="159"/>
      <c r="E57" s="56"/>
      <c r="F57" s="58"/>
      <c r="G57" s="214">
        <f>ROUND(K57,0)</f>
        <v>0</v>
      </c>
      <c r="H57" s="205"/>
      <c r="I57" s="214">
        <v>0</v>
      </c>
      <c r="K57" s="89">
        <v>0</v>
      </c>
    </row>
    <row r="58" spans="1:11" ht="21.75" customHeight="1">
      <c r="A58" s="171" t="s">
        <v>169</v>
      </c>
      <c r="C58" s="58"/>
      <c r="E58" s="165"/>
      <c r="G58" s="347">
        <f>ROUND(K58,0)</f>
        <v>339550</v>
      </c>
      <c r="H58" s="312"/>
      <c r="I58" s="345">
        <v>0</v>
      </c>
      <c r="K58" s="89">
        <v>339550.00150000001</v>
      </c>
    </row>
    <row r="59" spans="1:11" ht="21.75" customHeight="1">
      <c r="A59" s="4" t="s">
        <v>32</v>
      </c>
      <c r="C59" s="58"/>
      <c r="E59" s="56"/>
      <c r="F59" s="58"/>
      <c r="G59" s="313">
        <f>ROUND(K59,0)</f>
        <v>-41923017</v>
      </c>
      <c r="H59" s="74"/>
      <c r="I59" s="313">
        <v>-26363411</v>
      </c>
      <c r="K59" s="89">
        <v>-41923016.540000044</v>
      </c>
    </row>
    <row r="60" spans="1:11" ht="21.75" customHeight="1">
      <c r="A60" s="4" t="s">
        <v>49</v>
      </c>
      <c r="C60" s="58"/>
      <c r="E60" s="165"/>
      <c r="G60" s="311">
        <f>ROUND(K60,0)</f>
        <v>-51266787</v>
      </c>
      <c r="H60" s="312"/>
      <c r="I60" s="397">
        <v>-46470684</v>
      </c>
      <c r="K60" s="89">
        <v>-51266787.029999949</v>
      </c>
    </row>
    <row r="61" spans="1:11" ht="21.75" customHeight="1">
      <c r="A61" s="171" t="s">
        <v>162</v>
      </c>
      <c r="C61" s="58"/>
      <c r="E61" s="56"/>
      <c r="F61" s="58"/>
      <c r="G61" s="313">
        <f>ROUND(K61,0)</f>
        <v>41284497</v>
      </c>
      <c r="H61" s="74"/>
      <c r="I61" s="313">
        <v>10193203</v>
      </c>
      <c r="K61" s="89">
        <v>41284496.859999999</v>
      </c>
    </row>
    <row r="62" spans="1:11" ht="21.75" customHeight="1">
      <c r="A62" s="22" t="s">
        <v>256</v>
      </c>
      <c r="B62" s="58"/>
      <c r="C62" s="58"/>
      <c r="E62" s="165"/>
      <c r="G62" s="314">
        <f>SUM(G58:G61)</f>
        <v>-51565757</v>
      </c>
      <c r="H62" s="212"/>
      <c r="I62" s="314">
        <v>-62640892</v>
      </c>
    </row>
    <row r="63" spans="1:11" ht="9.6" customHeight="1">
      <c r="A63" s="22"/>
      <c r="B63" s="58"/>
      <c r="C63" s="58"/>
      <c r="E63" s="165"/>
      <c r="G63" s="315"/>
      <c r="H63" s="312"/>
      <c r="I63" s="315"/>
    </row>
    <row r="64" spans="1:11" ht="21.75" customHeight="1">
      <c r="A64" s="46" t="s">
        <v>43</v>
      </c>
      <c r="E64" s="165"/>
      <c r="G64" s="316"/>
      <c r="H64" s="312"/>
      <c r="I64" s="316"/>
    </row>
    <row r="65" spans="1:11" ht="21.75" customHeight="1">
      <c r="A65" s="171" t="s">
        <v>164</v>
      </c>
      <c r="E65" s="165"/>
      <c r="G65" s="317">
        <f t="shared" ref="G65:G71" si="2">ROUND(K65,0)</f>
        <v>1248408181</v>
      </c>
      <c r="H65" s="318"/>
      <c r="I65" s="397">
        <v>1925368025</v>
      </c>
      <c r="K65" s="89">
        <v>1248408181.1499999</v>
      </c>
    </row>
    <row r="66" spans="1:11" ht="21.75" customHeight="1">
      <c r="A66" s="171" t="s">
        <v>257</v>
      </c>
      <c r="E66" s="165"/>
      <c r="G66" s="319">
        <f t="shared" si="2"/>
        <v>-1747000000</v>
      </c>
      <c r="H66" s="318"/>
      <c r="I66" s="319">
        <v>-1467000000</v>
      </c>
      <c r="K66" s="89">
        <v>-1747000000</v>
      </c>
    </row>
    <row r="67" spans="1:11" s="438" customFormat="1" ht="21.75" hidden="1" customHeight="1">
      <c r="A67" s="171" t="s">
        <v>222</v>
      </c>
      <c r="D67" s="157"/>
      <c r="E67" s="165"/>
      <c r="G67" s="260">
        <f t="shared" si="2"/>
        <v>0</v>
      </c>
      <c r="H67" s="318"/>
      <c r="I67" s="260">
        <v>0</v>
      </c>
      <c r="J67" s="32"/>
      <c r="K67" s="89"/>
    </row>
    <row r="68" spans="1:11" s="438" customFormat="1" ht="21.75" hidden="1" customHeight="1">
      <c r="A68" s="171" t="s">
        <v>223</v>
      </c>
      <c r="D68" s="157"/>
      <c r="E68" s="165"/>
      <c r="G68" s="260">
        <f t="shared" si="2"/>
        <v>0</v>
      </c>
      <c r="H68" s="318"/>
      <c r="I68" s="260">
        <v>0</v>
      </c>
      <c r="K68" s="89"/>
    </row>
    <row r="69" spans="1:11" ht="21.75" customHeight="1">
      <c r="A69" s="171" t="s">
        <v>198</v>
      </c>
      <c r="E69" s="165"/>
      <c r="G69" s="319">
        <f t="shared" si="2"/>
        <v>-13146890</v>
      </c>
      <c r="H69" s="318"/>
      <c r="I69" s="464">
        <v>-20745403</v>
      </c>
      <c r="K69" s="89">
        <v>-13146889.649999989</v>
      </c>
    </row>
    <row r="70" spans="1:11" s="163" customFormat="1" ht="21.75" customHeight="1">
      <c r="A70" s="81" t="s">
        <v>163</v>
      </c>
      <c r="C70" s="16"/>
      <c r="D70" s="160"/>
      <c r="E70" s="56"/>
      <c r="F70" s="58"/>
      <c r="G70" s="319">
        <f t="shared" si="2"/>
        <v>-94620</v>
      </c>
      <c r="H70" s="321"/>
      <c r="I70" s="362">
        <v>-31721</v>
      </c>
      <c r="J70" s="190"/>
      <c r="K70" s="406">
        <v>-94620.11</v>
      </c>
    </row>
    <row r="71" spans="1:11" s="163" customFormat="1" ht="21.75" customHeight="1">
      <c r="A71" s="81" t="s">
        <v>185</v>
      </c>
      <c r="C71" s="16"/>
      <c r="D71" s="160"/>
      <c r="E71" s="56"/>
      <c r="F71" s="467">
        <v>30</v>
      </c>
      <c r="G71" s="320">
        <f t="shared" si="2"/>
        <v>-1000018770</v>
      </c>
      <c r="H71" s="321"/>
      <c r="I71" s="320">
        <v>-1000018770</v>
      </c>
      <c r="J71" s="190"/>
      <c r="K71" s="406">
        <v>-1000018770</v>
      </c>
    </row>
    <row r="72" spans="1:11" s="163" customFormat="1" ht="21.75" customHeight="1">
      <c r="A72" s="22" t="s">
        <v>186</v>
      </c>
      <c r="B72" s="16"/>
      <c r="C72" s="16"/>
      <c r="D72" s="160"/>
      <c r="F72" s="58"/>
      <c r="G72" s="375">
        <f>SUM(G65:G71)</f>
        <v>-1511852099</v>
      </c>
      <c r="H72" s="321"/>
      <c r="I72" s="375">
        <f>SUM(I65:I71)</f>
        <v>-562427869</v>
      </c>
      <c r="K72" s="406"/>
    </row>
    <row r="73" spans="1:11" ht="9" customHeight="1">
      <c r="D73" s="6"/>
      <c r="E73" s="39"/>
      <c r="F73" s="58"/>
      <c r="G73" s="218"/>
      <c r="H73" s="321"/>
      <c r="I73" s="322"/>
    </row>
    <row r="74" spans="1:11" s="163" customFormat="1" ht="21.75" customHeight="1">
      <c r="A74" s="166" t="s">
        <v>228</v>
      </c>
      <c r="B74" s="59"/>
      <c r="C74" s="59"/>
      <c r="D74" s="160"/>
      <c r="E74" s="39"/>
      <c r="F74" s="58"/>
      <c r="G74" s="377">
        <f>SUM(G54+G62+G72)</f>
        <v>-1949212778</v>
      </c>
      <c r="H74" s="321"/>
      <c r="I74" s="377">
        <f>SUM(I54+I62+I72)</f>
        <v>1336273841</v>
      </c>
      <c r="K74" s="406"/>
    </row>
    <row r="75" spans="1:11" ht="21.75" customHeight="1">
      <c r="A75" s="189" t="s">
        <v>171</v>
      </c>
      <c r="B75" s="59"/>
      <c r="C75" s="59"/>
      <c r="D75" s="6"/>
      <c r="F75" s="39">
        <v>5</v>
      </c>
      <c r="G75" s="315">
        <f>+BL!L7</f>
        <v>4232716937</v>
      </c>
      <c r="H75" s="321"/>
      <c r="I75" s="323">
        <v>2896443096</v>
      </c>
    </row>
    <row r="76" spans="1:11" ht="21.75" customHeight="1" thickBot="1">
      <c r="A76" s="166" t="s">
        <v>172</v>
      </c>
      <c r="B76" s="58"/>
      <c r="C76" s="58"/>
      <c r="F76" s="39">
        <v>5</v>
      </c>
      <c r="G76" s="392">
        <f>SUM(G74:G75)</f>
        <v>2283504159</v>
      </c>
      <c r="H76" s="324"/>
      <c r="I76" s="392">
        <f>SUM(I74:I75)</f>
        <v>4232716937</v>
      </c>
      <c r="J76" s="185">
        <f>+G76-BL!J7</f>
        <v>0</v>
      </c>
    </row>
    <row r="77" spans="1:11" ht="21.75" customHeight="1" thickTop="1">
      <c r="A77" s="166"/>
      <c r="B77" s="58"/>
      <c r="C77" s="58"/>
      <c r="F77" s="39"/>
      <c r="G77" s="372"/>
      <c r="H77" s="324"/>
      <c r="I77" s="325"/>
    </row>
    <row r="78" spans="1:11" ht="21.75" customHeight="1">
      <c r="A78" s="166" t="s">
        <v>177</v>
      </c>
      <c r="B78" s="58"/>
      <c r="C78" s="58"/>
      <c r="F78" s="39"/>
      <c r="G78" s="325"/>
      <c r="H78" s="324"/>
      <c r="I78" s="325"/>
      <c r="J78" s="185"/>
    </row>
    <row r="79" spans="1:11" ht="21.75" customHeight="1">
      <c r="A79" s="290" t="s">
        <v>178</v>
      </c>
      <c r="B79" s="58"/>
      <c r="C79" s="58"/>
      <c r="F79" s="39"/>
      <c r="G79" s="325"/>
      <c r="H79" s="324"/>
      <c r="I79" s="325"/>
    </row>
    <row r="80" spans="1:11" ht="21.75" customHeight="1">
      <c r="A80" s="290" t="s">
        <v>176</v>
      </c>
      <c r="B80" s="58"/>
      <c r="C80" s="58"/>
      <c r="E80" s="39"/>
      <c r="G80" s="326">
        <f>ROUND(K80,0)</f>
        <v>148326564</v>
      </c>
      <c r="H80" s="327"/>
      <c r="I80" s="326">
        <v>38583011.399999999</v>
      </c>
      <c r="K80" s="89">
        <v>148326564.07999998</v>
      </c>
    </row>
    <row r="81" spans="1:11" ht="21.75" customHeight="1">
      <c r="A81" s="290" t="s">
        <v>187</v>
      </c>
      <c r="G81" s="319">
        <f>ROUND(K81,0)</f>
        <v>-4306806</v>
      </c>
      <c r="I81" s="66">
        <v>16588525</v>
      </c>
      <c r="K81" s="89">
        <v>-4306806</v>
      </c>
    </row>
    <row r="82" spans="1:11" s="438" customFormat="1" ht="21.75" customHeight="1">
      <c r="A82" s="290"/>
      <c r="D82" s="157"/>
      <c r="E82" s="38"/>
      <c r="G82" s="319"/>
      <c r="I82" s="66"/>
      <c r="K82" s="89"/>
    </row>
    <row r="83" spans="1:11" s="438" customFormat="1" ht="21.75" customHeight="1">
      <c r="A83" s="290"/>
      <c r="D83" s="157"/>
      <c r="E83" s="38"/>
      <c r="G83" s="319"/>
      <c r="I83" s="66"/>
      <c r="K83" s="89"/>
    </row>
    <row r="84" spans="1:11" s="438" customFormat="1" ht="21.75" customHeight="1">
      <c r="A84" s="290"/>
      <c r="D84" s="157"/>
      <c r="E84" s="38"/>
      <c r="G84" s="66"/>
      <c r="I84" s="66"/>
      <c r="K84" s="89"/>
    </row>
    <row r="85" spans="1:11" ht="21.75" customHeight="1">
      <c r="A85" s="290"/>
      <c r="D85" s="14" t="s">
        <v>36</v>
      </c>
      <c r="E85" s="16"/>
      <c r="F85" s="14"/>
      <c r="G85" s="380" t="s">
        <v>37</v>
      </c>
      <c r="H85" s="380"/>
      <c r="I85" s="380"/>
    </row>
    <row r="86" spans="1:11" ht="25.5" customHeight="1">
      <c r="A86" s="25"/>
      <c r="B86" s="12"/>
      <c r="C86" s="12"/>
      <c r="J86" s="380"/>
      <c r="K86" s="180"/>
    </row>
  </sheetData>
  <mergeCells count="7">
    <mergeCell ref="G47:I47"/>
    <mergeCell ref="G5:I5"/>
    <mergeCell ref="G1:I1"/>
    <mergeCell ref="G7:I7"/>
    <mergeCell ref="G4:I4"/>
    <mergeCell ref="G44:I44"/>
    <mergeCell ref="G45:I45"/>
  </mergeCells>
  <phoneticPr fontId="14" type="noConversion"/>
  <dataValidations xWindow="481" yWindow="375" count="1">
    <dataValidation allowBlank="1" showInputMessage="1" showErrorMessage="1" prompt="จำนวนงิน_x000a_" sqref="G41:G43 G60 G38:I38 G8:G37 G87:G118 I9:I37 G48:G58 I60 I48:I58 G76:G80 I62:I72 G62:G72 I76:I80"/>
  </dataValidations>
  <pageMargins left="0.8" right="0.8" top="0.48" bottom="0.5" header="0.5" footer="0.5"/>
  <pageSetup paperSize="9" scale="85" firstPageNumber="9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0" max="8" man="1"/>
  </rowBreaks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rgb="FFFF0000"/>
  </sheetPr>
  <dimension ref="A1:J59"/>
  <sheetViews>
    <sheetView view="pageBreakPreview" topLeftCell="A34" zoomScaleNormal="100" zoomScaleSheetLayoutView="100" workbookViewId="0">
      <selection activeCell="G50" sqref="G50"/>
    </sheetView>
  </sheetViews>
  <sheetFormatPr defaultColWidth="9.140625" defaultRowHeight="21.75" customHeight="1"/>
  <cols>
    <col min="1" max="3" width="2.7109375" style="16" customWidth="1"/>
    <col min="4" max="4" width="43.140625" style="157" customWidth="1"/>
    <col min="5" max="5" width="8.85546875" style="38" customWidth="1"/>
    <col min="6" max="6" width="8.140625" style="16" customWidth="1"/>
    <col min="7" max="7" width="15.5703125" style="16" customWidth="1"/>
    <col min="8" max="8" width="2" style="16" customWidth="1"/>
    <col min="9" max="9" width="15.5703125" style="16" customWidth="1"/>
    <col min="10" max="10" width="17" style="16" customWidth="1"/>
    <col min="11" max="16384" width="9.140625" style="16"/>
  </cols>
  <sheetData>
    <row r="1" spans="1:10" ht="21.75" customHeight="1">
      <c r="A1" s="161" t="s">
        <v>18</v>
      </c>
      <c r="B1" s="161"/>
      <c r="C1" s="161"/>
      <c r="D1" s="162"/>
      <c r="E1" s="29"/>
      <c r="F1" s="161"/>
      <c r="G1" s="472"/>
      <c r="H1" s="472"/>
      <c r="I1" s="472"/>
    </row>
    <row r="2" spans="1:10" ht="21.75" customHeight="1">
      <c r="A2" s="471" t="s">
        <v>10</v>
      </c>
      <c r="B2" s="471"/>
      <c r="C2" s="471"/>
      <c r="D2" s="471"/>
      <c r="E2" s="471"/>
      <c r="F2" s="471"/>
      <c r="G2" s="471"/>
      <c r="H2" s="471"/>
      <c r="I2" s="471"/>
    </row>
    <row r="3" spans="1:10" ht="21.75" customHeight="1">
      <c r="A3" s="471" t="s">
        <v>120</v>
      </c>
      <c r="B3" s="478"/>
      <c r="C3" s="478"/>
      <c r="D3" s="478"/>
      <c r="E3" s="478"/>
      <c r="F3" s="478"/>
      <c r="G3" s="478"/>
      <c r="H3" s="478"/>
      <c r="I3" s="478"/>
    </row>
    <row r="4" spans="1:10" ht="21.75" customHeight="1">
      <c r="A4" s="20"/>
      <c r="B4" s="21"/>
      <c r="C4" s="21"/>
      <c r="D4" s="156"/>
      <c r="E4" s="21"/>
      <c r="F4" s="21"/>
      <c r="G4" s="21"/>
      <c r="H4" s="21"/>
      <c r="I4" s="21"/>
    </row>
    <row r="5" spans="1:10" ht="21.75" customHeight="1">
      <c r="A5" s="17"/>
      <c r="B5" s="17"/>
      <c r="C5" s="17"/>
      <c r="E5" s="39" t="s">
        <v>15</v>
      </c>
      <c r="F5" s="43"/>
      <c r="G5" s="187" t="s">
        <v>121</v>
      </c>
      <c r="H5" s="48"/>
      <c r="I5" s="187" t="s">
        <v>101</v>
      </c>
    </row>
    <row r="6" spans="1:10" ht="21.75" customHeight="1">
      <c r="A6" s="15"/>
      <c r="B6" s="15"/>
      <c r="C6" s="15"/>
      <c r="D6" s="158"/>
      <c r="E6" s="27"/>
      <c r="F6" s="49"/>
      <c r="G6" s="469" t="s">
        <v>33</v>
      </c>
      <c r="H6" s="469"/>
      <c r="I6" s="469"/>
    </row>
    <row r="7" spans="1:10" ht="21.75" customHeight="1">
      <c r="A7" s="46" t="s">
        <v>11</v>
      </c>
      <c r="B7" s="4"/>
      <c r="C7" s="4"/>
      <c r="D7" s="6"/>
      <c r="E7" s="27"/>
      <c r="F7" s="50"/>
      <c r="G7" s="47"/>
      <c r="H7" s="13"/>
      <c r="I7" s="47"/>
    </row>
    <row r="8" spans="1:10" ht="21.75" customHeight="1">
      <c r="A8" s="4" t="s">
        <v>97</v>
      </c>
      <c r="C8" s="9"/>
      <c r="D8" s="6"/>
      <c r="E8" s="28"/>
      <c r="F8" s="9"/>
      <c r="G8" s="195">
        <v>228144699</v>
      </c>
      <c r="H8" s="19"/>
      <c r="I8" s="36">
        <v>262129414</v>
      </c>
    </row>
    <row r="9" spans="1:10" ht="21.75" customHeight="1">
      <c r="A9" s="4" t="s">
        <v>30</v>
      </c>
      <c r="B9" s="4"/>
      <c r="D9" s="159"/>
      <c r="E9" s="30"/>
      <c r="F9" s="7"/>
      <c r="G9" s="195">
        <v>21591707.880000003</v>
      </c>
      <c r="H9" s="19"/>
      <c r="I9" s="36">
        <v>16714714</v>
      </c>
      <c r="J9" s="191" t="s">
        <v>129</v>
      </c>
    </row>
    <row r="10" spans="1:10" ht="21.75" customHeight="1">
      <c r="A10" t="s">
        <v>109</v>
      </c>
      <c r="B10" s="4"/>
      <c r="D10" s="159"/>
      <c r="E10" s="30"/>
      <c r="F10" s="7"/>
      <c r="G10" s="196"/>
      <c r="H10" s="19"/>
      <c r="I10" s="180">
        <v>5000000</v>
      </c>
    </row>
    <row r="11" spans="1:10" ht="21.75" customHeight="1">
      <c r="A11" s="4" t="s">
        <v>48</v>
      </c>
      <c r="B11" s="4"/>
      <c r="D11" s="159"/>
      <c r="E11" s="30"/>
      <c r="F11" s="7"/>
      <c r="G11" s="195">
        <v>-66010995.719999999</v>
      </c>
      <c r="H11" s="36"/>
      <c r="I11" s="83">
        <v>-16981680</v>
      </c>
      <c r="J11" s="191" t="s">
        <v>130</v>
      </c>
    </row>
    <row r="12" spans="1:10" ht="21.75" customHeight="1">
      <c r="A12" s="171" t="s">
        <v>117</v>
      </c>
      <c r="B12" s="4"/>
      <c r="D12" s="159"/>
      <c r="E12" s="30"/>
      <c r="F12" s="7"/>
      <c r="G12" s="196"/>
      <c r="H12" s="36"/>
      <c r="I12" s="83">
        <v>-40323354</v>
      </c>
    </row>
    <row r="13" spans="1:10" ht="21.75" customHeight="1">
      <c r="A13" s="171" t="s">
        <v>107</v>
      </c>
      <c r="B13" s="4"/>
      <c r="D13" s="159"/>
      <c r="E13" s="30"/>
      <c r="F13" s="7"/>
      <c r="G13" s="195">
        <v>31372803.629999995</v>
      </c>
      <c r="H13" s="36"/>
      <c r="I13" s="83">
        <v>21585556</v>
      </c>
      <c r="J13" s="191" t="s">
        <v>131</v>
      </c>
    </row>
    <row r="14" spans="1:10" ht="21.75" customHeight="1">
      <c r="A14" s="4" t="s">
        <v>42</v>
      </c>
      <c r="B14" s="9"/>
      <c r="D14" s="159"/>
      <c r="E14" s="30"/>
      <c r="G14" s="197"/>
      <c r="H14" s="19"/>
      <c r="I14" s="51">
        <v>0</v>
      </c>
    </row>
    <row r="15" spans="1:10" ht="21.75" customHeight="1">
      <c r="A15" s="12" t="s">
        <v>133</v>
      </c>
      <c r="B15" s="9"/>
      <c r="C15" s="191"/>
      <c r="D15" s="159"/>
      <c r="E15" s="30"/>
      <c r="F15" s="191"/>
      <c r="G15" s="198">
        <v>-231875.87</v>
      </c>
      <c r="H15" s="19"/>
      <c r="I15" s="51"/>
    </row>
    <row r="16" spans="1:10" ht="21.75" customHeight="1">
      <c r="A16" s="4" t="s">
        <v>124</v>
      </c>
      <c r="B16" s="9"/>
      <c r="D16" s="159"/>
      <c r="E16" s="30"/>
      <c r="G16" s="198">
        <v>1028427.5000000009</v>
      </c>
      <c r="H16" s="19"/>
      <c r="I16" s="183">
        <v>910599</v>
      </c>
    </row>
    <row r="17" spans="1:9" ht="21.75" customHeight="1">
      <c r="A17" s="171" t="s">
        <v>110</v>
      </c>
      <c r="B17" s="9"/>
      <c r="D17" s="159"/>
      <c r="E17" s="30"/>
      <c r="F17" s="7"/>
      <c r="G17" s="198">
        <v>77139489</v>
      </c>
      <c r="H17" s="19"/>
      <c r="I17" s="51">
        <v>-3423032</v>
      </c>
    </row>
    <row r="18" spans="1:9" ht="21.75" customHeight="1">
      <c r="A18" s="171" t="s">
        <v>114</v>
      </c>
      <c r="B18" s="9"/>
      <c r="D18" s="159"/>
      <c r="E18" s="30"/>
      <c r="F18" s="7"/>
      <c r="G18" s="201">
        <v>-84812079.629999995</v>
      </c>
      <c r="H18" s="202"/>
      <c r="I18" s="200">
        <v>-68515269</v>
      </c>
    </row>
    <row r="19" spans="1:9" ht="21.75" customHeight="1">
      <c r="A19" s="22"/>
      <c r="C19" s="9"/>
      <c r="D19" s="6"/>
      <c r="E19" s="28"/>
      <c r="F19" s="9"/>
      <c r="G19" s="172">
        <f>SUM(G8:G18)</f>
        <v>208222175.78999996</v>
      </c>
      <c r="H19" s="82"/>
      <c r="I19" s="172">
        <f>SUM(I8:I18)</f>
        <v>177096948</v>
      </c>
    </row>
    <row r="20" spans="1:9" ht="21.75" customHeight="1">
      <c r="A20" s="52" t="s">
        <v>125</v>
      </c>
      <c r="B20" s="163"/>
      <c r="C20" s="26"/>
      <c r="D20" s="6"/>
      <c r="E20" s="28"/>
      <c r="F20" s="9"/>
      <c r="G20" s="34"/>
      <c r="H20" s="34"/>
    </row>
    <row r="21" spans="1:9" ht="21.75" customHeight="1">
      <c r="A21" s="4" t="s">
        <v>39</v>
      </c>
      <c r="B21" s="9"/>
      <c r="D21" s="159"/>
      <c r="E21" s="30"/>
      <c r="F21" s="7"/>
      <c r="G21" s="195">
        <v>-249868226.84</v>
      </c>
      <c r="H21" s="34"/>
      <c r="I21" s="34">
        <v>-369830212</v>
      </c>
    </row>
    <row r="22" spans="1:9" ht="21.75" customHeight="1">
      <c r="A22" s="169" t="s">
        <v>105</v>
      </c>
      <c r="B22" s="9"/>
      <c r="D22" s="159"/>
      <c r="E22" s="30"/>
      <c r="F22" s="7"/>
      <c r="G22" s="195">
        <v>-1292737380.1300001</v>
      </c>
      <c r="H22" s="34"/>
      <c r="I22" s="34">
        <v>1594768505</v>
      </c>
    </row>
    <row r="23" spans="1:9" ht="21.75" customHeight="1">
      <c r="A23" s="4" t="s">
        <v>12</v>
      </c>
      <c r="B23" s="9"/>
      <c r="D23" s="159"/>
      <c r="E23" s="30"/>
      <c r="F23" s="7"/>
      <c r="G23" s="196">
        <v>-11796414.42</v>
      </c>
      <c r="H23" s="34"/>
      <c r="I23" s="34">
        <v>-2819803</v>
      </c>
    </row>
    <row r="24" spans="1:9" ht="21.75" customHeight="1">
      <c r="A24" s="9" t="s">
        <v>40</v>
      </c>
      <c r="B24" s="9"/>
      <c r="D24" s="6"/>
      <c r="E24" s="28"/>
      <c r="F24" s="9"/>
      <c r="G24" s="195">
        <v>169289882.63999999</v>
      </c>
      <c r="H24" s="34"/>
      <c r="I24" s="34">
        <v>-1378285451</v>
      </c>
    </row>
    <row r="25" spans="1:9" ht="21.75" customHeight="1">
      <c r="A25" s="169" t="s">
        <v>46</v>
      </c>
      <c r="B25" s="9"/>
      <c r="D25" s="6"/>
      <c r="E25" s="28"/>
      <c r="F25" s="9"/>
      <c r="G25" s="195">
        <v>1176702643.6099999</v>
      </c>
      <c r="H25" s="34"/>
      <c r="I25" s="34">
        <v>38966889</v>
      </c>
    </row>
    <row r="26" spans="1:9" ht="21.75" customHeight="1">
      <c r="A26" s="9" t="s">
        <v>4</v>
      </c>
      <c r="B26" s="9"/>
      <c r="D26" s="6"/>
      <c r="E26" s="28"/>
      <c r="F26" s="9"/>
      <c r="G26" s="195">
        <v>-9826668.4600000009</v>
      </c>
      <c r="H26" s="34"/>
      <c r="I26" s="83">
        <v>-7771828</v>
      </c>
    </row>
    <row r="27" spans="1:9" ht="21.75" customHeight="1">
      <c r="A27" s="171" t="s">
        <v>118</v>
      </c>
      <c r="B27" s="9"/>
      <c r="D27" s="6"/>
      <c r="E27" s="28"/>
      <c r="F27" s="9"/>
      <c r="G27" s="195">
        <v>-30000945</v>
      </c>
      <c r="H27" s="34"/>
      <c r="I27" s="83">
        <v>40323354</v>
      </c>
    </row>
    <row r="28" spans="1:9" ht="21.75" customHeight="1">
      <c r="A28" s="174" t="s">
        <v>115</v>
      </c>
      <c r="B28" s="9"/>
      <c r="D28" s="6"/>
      <c r="E28" s="28"/>
      <c r="F28" s="9"/>
      <c r="G28" s="83"/>
      <c r="H28" s="34"/>
      <c r="I28" s="34">
        <v>-16385102</v>
      </c>
    </row>
    <row r="29" spans="1:9" ht="21.75" customHeight="1">
      <c r="A29" s="9" t="s">
        <v>100</v>
      </c>
      <c r="B29" s="9"/>
      <c r="D29" s="6"/>
      <c r="E29" s="28"/>
      <c r="F29" s="9"/>
      <c r="G29" s="196"/>
      <c r="H29" s="34"/>
      <c r="I29" s="34">
        <v>-98261934</v>
      </c>
    </row>
    <row r="30" spans="1:9" ht="21.75" customHeight="1">
      <c r="A30" s="22" t="s">
        <v>111</v>
      </c>
      <c r="B30" s="9"/>
      <c r="C30" s="9"/>
      <c r="E30" s="28"/>
      <c r="F30" s="9"/>
      <c r="G30" s="53">
        <f>SUM(G19:G29)</f>
        <v>-40014932.810000144</v>
      </c>
      <c r="H30" s="41"/>
      <c r="I30" s="53">
        <f>SUM(I19:I29)</f>
        <v>-22198634</v>
      </c>
    </row>
    <row r="31" spans="1:9" ht="21.75" customHeight="1">
      <c r="A31" s="22"/>
      <c r="B31" s="9"/>
      <c r="C31" s="9"/>
      <c r="E31" s="28"/>
      <c r="F31" s="9"/>
      <c r="G31" s="41"/>
      <c r="H31" s="41"/>
      <c r="I31" s="41"/>
    </row>
    <row r="32" spans="1:9" ht="21.75" customHeight="1">
      <c r="A32" s="161" t="s">
        <v>18</v>
      </c>
      <c r="B32" s="161"/>
      <c r="C32" s="161"/>
      <c r="D32" s="162"/>
      <c r="E32" s="29"/>
      <c r="F32" s="161"/>
      <c r="G32" s="472"/>
      <c r="H32" s="472"/>
      <c r="I32" s="472"/>
    </row>
    <row r="33" spans="1:10" ht="21.75" customHeight="1">
      <c r="A33" s="471" t="s">
        <v>10</v>
      </c>
      <c r="B33" s="471"/>
      <c r="C33" s="471"/>
      <c r="D33" s="471"/>
      <c r="E33" s="471"/>
      <c r="F33" s="471"/>
      <c r="G33" s="471"/>
      <c r="H33" s="471"/>
      <c r="I33" s="471"/>
    </row>
    <row r="34" spans="1:10" ht="21.75" customHeight="1">
      <c r="A34" s="471" t="s">
        <v>120</v>
      </c>
      <c r="B34" s="478"/>
      <c r="C34" s="478"/>
      <c r="D34" s="478"/>
      <c r="E34" s="478"/>
      <c r="F34" s="478"/>
      <c r="G34" s="478"/>
      <c r="H34" s="478"/>
      <c r="I34" s="478"/>
    </row>
    <row r="35" spans="1:10" ht="21.75" customHeight="1">
      <c r="A35" s="20"/>
      <c r="B35" s="21"/>
      <c r="C35" s="21"/>
      <c r="D35" s="156"/>
      <c r="E35" s="21"/>
      <c r="F35" s="21"/>
      <c r="G35" s="21"/>
      <c r="H35" s="21"/>
      <c r="I35" s="21"/>
      <c r="J35" s="186"/>
    </row>
    <row r="36" spans="1:10" ht="21.75" customHeight="1">
      <c r="A36" s="17"/>
      <c r="B36" s="17"/>
      <c r="C36" s="17"/>
      <c r="E36" s="39" t="s">
        <v>15</v>
      </c>
      <c r="F36" s="43"/>
      <c r="G36" s="187" t="s">
        <v>121</v>
      </c>
      <c r="H36" s="48"/>
      <c r="I36" s="187" t="s">
        <v>101</v>
      </c>
    </row>
    <row r="37" spans="1:10" ht="21.75" customHeight="1">
      <c r="A37" s="15"/>
      <c r="B37" s="15"/>
      <c r="C37" s="15"/>
      <c r="D37" s="158"/>
      <c r="E37" s="27"/>
      <c r="F37" s="49"/>
      <c r="G37" s="469" t="s">
        <v>33</v>
      </c>
      <c r="H37" s="469"/>
      <c r="I37" s="469"/>
    </row>
    <row r="38" spans="1:10" ht="21.75" customHeight="1">
      <c r="A38" s="46" t="s">
        <v>13</v>
      </c>
      <c r="B38" s="58"/>
      <c r="C38" s="58"/>
      <c r="D38" s="159"/>
      <c r="E38" s="56"/>
      <c r="F38" s="58"/>
      <c r="G38" s="57"/>
      <c r="H38" s="55"/>
      <c r="I38" s="57"/>
    </row>
    <row r="39" spans="1:10" ht="21.75" customHeight="1">
      <c r="A39" s="4" t="s">
        <v>41</v>
      </c>
      <c r="B39" s="58"/>
      <c r="C39" s="58"/>
      <c r="D39" s="159"/>
      <c r="E39" s="56"/>
      <c r="F39" s="58"/>
      <c r="G39" s="196">
        <v>-157564138.28999999</v>
      </c>
      <c r="H39" s="61"/>
      <c r="I39" s="60">
        <v>0</v>
      </c>
    </row>
    <row r="40" spans="1:10" ht="21.75" customHeight="1">
      <c r="A40" s="171" t="s">
        <v>119</v>
      </c>
      <c r="B40" s="58"/>
      <c r="C40" s="58"/>
      <c r="D40" s="159"/>
      <c r="E40" s="56"/>
      <c r="F40" s="58"/>
      <c r="G40" s="192"/>
      <c r="H40" s="61"/>
      <c r="I40" s="181">
        <v>16981082</v>
      </c>
    </row>
    <row r="41" spans="1:10" ht="21.75" customHeight="1">
      <c r="A41" s="4" t="s">
        <v>32</v>
      </c>
      <c r="B41" s="164"/>
      <c r="C41" s="58"/>
      <c r="D41" s="159"/>
      <c r="E41" s="56"/>
      <c r="F41" s="58"/>
      <c r="G41" s="195">
        <f>6184741.40000001-16941537.92</f>
        <v>-10756796.519999992</v>
      </c>
      <c r="H41" s="60"/>
      <c r="I41" s="73">
        <v>-17451916</v>
      </c>
    </row>
    <row r="42" spans="1:10" ht="21.75" customHeight="1">
      <c r="A42" s="4" t="s">
        <v>49</v>
      </c>
      <c r="B42" s="164"/>
      <c r="C42" s="58"/>
      <c r="D42" s="159"/>
      <c r="E42" s="56"/>
      <c r="F42" s="58"/>
      <c r="G42" s="195">
        <f>5924077.66999999-4650169.96</f>
        <v>1273907.7099999897</v>
      </c>
      <c r="H42" s="60"/>
      <c r="I42" s="73">
        <v>-9037545</v>
      </c>
    </row>
    <row r="43" spans="1:10" ht="21.75" customHeight="1">
      <c r="A43" s="22" t="s">
        <v>116</v>
      </c>
      <c r="B43" s="58"/>
      <c r="C43" s="58"/>
      <c r="E43" s="56"/>
      <c r="F43" s="58"/>
      <c r="G43" s="77">
        <f>SUM(G39:G42)</f>
        <v>-167047027.09999999</v>
      </c>
      <c r="H43" s="62"/>
      <c r="I43" s="77">
        <f>SUM(I39:I42)</f>
        <v>-9508379</v>
      </c>
    </row>
    <row r="44" spans="1:10" ht="21.75" customHeight="1">
      <c r="A44" s="22"/>
      <c r="B44" s="58"/>
      <c r="C44" s="58"/>
      <c r="E44" s="56"/>
      <c r="F44" s="58"/>
      <c r="G44" s="193"/>
      <c r="H44" s="62"/>
      <c r="I44" s="74"/>
    </row>
    <row r="45" spans="1:10" ht="21.75" customHeight="1">
      <c r="A45" s="46" t="s">
        <v>43</v>
      </c>
      <c r="E45" s="165"/>
      <c r="H45" s="47"/>
    </row>
    <row r="46" spans="1:10" ht="21.75" customHeight="1">
      <c r="A46" s="171" t="s">
        <v>103</v>
      </c>
      <c r="E46" s="165"/>
      <c r="G46" s="199">
        <v>0</v>
      </c>
      <c r="H46" s="47"/>
      <c r="I46" s="60">
        <v>95000000</v>
      </c>
    </row>
    <row r="47" spans="1:10" ht="21.75" customHeight="1">
      <c r="A47" s="171" t="s">
        <v>132</v>
      </c>
      <c r="E47" s="165"/>
      <c r="G47" s="199">
        <v>8715</v>
      </c>
      <c r="H47" s="47"/>
      <c r="I47" s="60"/>
    </row>
    <row r="48" spans="1:10" ht="21.75" customHeight="1">
      <c r="A48" s="81" t="s">
        <v>44</v>
      </c>
      <c r="E48" s="165"/>
      <c r="G48" s="195">
        <v>1260753.8399999999</v>
      </c>
      <c r="H48" s="78"/>
      <c r="I48" s="80">
        <v>-1951009</v>
      </c>
    </row>
    <row r="49" spans="1:10" ht="21.75" customHeight="1">
      <c r="A49" s="81" t="s">
        <v>99</v>
      </c>
      <c r="E49" s="165"/>
      <c r="G49" s="195">
        <v>-1371858.83</v>
      </c>
      <c r="H49" s="47"/>
      <c r="I49" s="175">
        <v>-5200454</v>
      </c>
    </row>
    <row r="50" spans="1:10" ht="21.75" customHeight="1">
      <c r="A50" s="22" t="s">
        <v>112</v>
      </c>
      <c r="E50" s="165"/>
      <c r="G50" s="176">
        <f>SUM(G46:G49)</f>
        <v>-102389.99000000022</v>
      </c>
      <c r="H50" s="79"/>
      <c r="I50" s="176">
        <f>SUM(I46:I49)</f>
        <v>87848537</v>
      </c>
      <c r="J50" s="95"/>
    </row>
    <row r="51" spans="1:10" ht="21.75" customHeight="1">
      <c r="E51" s="165"/>
      <c r="H51" s="47"/>
    </row>
    <row r="52" spans="1:10" s="163" customFormat="1" ht="21.75" customHeight="1">
      <c r="A52" s="166" t="s">
        <v>113</v>
      </c>
      <c r="B52" s="59"/>
      <c r="C52" s="59"/>
      <c r="D52" s="160"/>
      <c r="E52" s="56"/>
      <c r="F52" s="58"/>
      <c r="G52" s="74">
        <v>-195401653.25</v>
      </c>
      <c r="H52" s="63"/>
      <c r="I52" s="74">
        <f>+I30+I43+I50</f>
        <v>56141524</v>
      </c>
      <c r="J52" s="190"/>
    </row>
    <row r="53" spans="1:10" s="163" customFormat="1" ht="21.75" customHeight="1">
      <c r="A53" s="189" t="s">
        <v>126</v>
      </c>
      <c r="B53" s="59"/>
      <c r="C53" s="59"/>
      <c r="D53" s="160"/>
      <c r="E53" s="39">
        <v>5.0999999999999996</v>
      </c>
      <c r="F53" s="58"/>
      <c r="G53" s="75">
        <v>373975292</v>
      </c>
      <c r="H53" s="61"/>
      <c r="I53" s="173">
        <v>31645067</v>
      </c>
    </row>
    <row r="54" spans="1:10" ht="21.75" customHeight="1" thickBot="1">
      <c r="A54" s="166" t="s">
        <v>127</v>
      </c>
      <c r="B54" s="58"/>
      <c r="C54" s="58"/>
      <c r="D54" s="6"/>
      <c r="E54" s="39">
        <v>5.0999999999999996</v>
      </c>
      <c r="F54" s="58"/>
      <c r="G54" s="76">
        <v>178573639</v>
      </c>
      <c r="H54" s="63"/>
      <c r="I54" s="76">
        <f>SUM(I52:I53)</f>
        <v>87786591</v>
      </c>
    </row>
    <row r="55" spans="1:10" s="163" customFormat="1" ht="21.75" customHeight="1" thickTop="1">
      <c r="A55" s="167"/>
      <c r="B55" s="59"/>
      <c r="C55" s="59"/>
      <c r="D55" s="160"/>
      <c r="E55" s="39"/>
      <c r="F55" s="58"/>
      <c r="G55" s="73">
        <f>G30+G43+G50</f>
        <v>-207164349.90000015</v>
      </c>
      <c r="H55" s="61"/>
      <c r="I55" s="182"/>
    </row>
    <row r="56" spans="1:10" ht="21.75" customHeight="1">
      <c r="A56" s="166"/>
      <c r="B56" s="58"/>
      <c r="C56" s="58"/>
      <c r="D56" s="6"/>
      <c r="E56" s="39"/>
      <c r="F56" s="58"/>
      <c r="G56" s="74">
        <f>G52-G55</f>
        <v>11762696.650000155</v>
      </c>
      <c r="H56" s="63"/>
      <c r="I56" s="74"/>
    </row>
    <row r="57" spans="1:10" ht="21.75" customHeight="1">
      <c r="G57" s="194"/>
      <c r="H57" s="184"/>
      <c r="I57" s="184"/>
    </row>
    <row r="58" spans="1:10" ht="21.75" customHeight="1">
      <c r="D58" s="168"/>
      <c r="G58" s="89"/>
      <c r="I58" s="89"/>
    </row>
    <row r="59" spans="1:10" ht="21.75" customHeight="1">
      <c r="G59" s="185"/>
      <c r="I59" s="185"/>
    </row>
  </sheetData>
  <mergeCells count="8">
    <mergeCell ref="A34:I34"/>
    <mergeCell ref="G37:I37"/>
    <mergeCell ref="G1:I1"/>
    <mergeCell ref="A2:I2"/>
    <mergeCell ref="A3:I3"/>
    <mergeCell ref="G6:I6"/>
    <mergeCell ref="G32:I32"/>
    <mergeCell ref="A33:I33"/>
  </mergeCells>
  <phoneticPr fontId="14" type="noConversion"/>
  <dataValidations count="1">
    <dataValidation allowBlank="1" showInputMessage="1" showErrorMessage="1" prompt="จำนวนงิน_x000a_" sqref="G57:G93 I59 I52 G55 G51:G53 I46:I47 G44:G49 G20:G29 I33 G35:G42 G31:G33 G7:G18 I10"/>
  </dataValidations>
  <pageMargins left="0.8" right="0.37" top="0.48" bottom="0.5" header="0.5" footer="0.5"/>
  <pageSetup paperSize="9" firstPageNumber="8" orientation="portrait" useFirstPageNumber="1" r:id="rId1"/>
  <headerFooter alignWithMargins="0">
    <oddFooter>&amp;L     หมายเหตุประกอบงบการเงินเป็นส่วนหนึ่งของงบการเงินนี้
&amp;C&amp;P</oddFooter>
  </headerFooter>
  <rowBreaks count="1" manualBreakCount="1">
    <brk id="31" max="8" man="1"/>
  </rowBreaks>
  <customProperties>
    <customPr name="QAA_DRILLPATH_NODE_ID" r:id="rId2"/>
  </customProperties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Q46"/>
  <sheetViews>
    <sheetView view="pageBreakPreview" zoomScale="60" zoomScaleNormal="100" workbookViewId="0">
      <selection activeCell="I3" sqref="I3"/>
    </sheetView>
  </sheetViews>
  <sheetFormatPr defaultColWidth="9.140625" defaultRowHeight="21.75"/>
  <cols>
    <col min="1" max="3" width="2.7109375" style="223" customWidth="1"/>
    <col min="4" max="4" width="5.7109375" style="223" customWidth="1"/>
    <col min="5" max="5" width="26.5703125" style="223" customWidth="1"/>
    <col min="6" max="7" width="10.85546875" style="223" hidden="1" customWidth="1"/>
    <col min="8" max="9" width="20.85546875" style="269" customWidth="1"/>
    <col min="10" max="10" width="20" style="223" customWidth="1"/>
    <col min="11" max="11" width="17.7109375" style="223" bestFit="1" customWidth="1"/>
    <col min="12" max="12" width="4.42578125" style="223" bestFit="1" customWidth="1"/>
    <col min="13" max="13" width="9.7109375" style="223" customWidth="1"/>
    <col min="14" max="14" width="23" style="223" bestFit="1" customWidth="1"/>
    <col min="15" max="15" width="18.140625" style="223" bestFit="1" customWidth="1"/>
    <col min="16" max="16" width="17" style="223" bestFit="1" customWidth="1"/>
    <col min="17" max="17" width="19.140625" style="223" customWidth="1"/>
    <col min="18" max="16384" width="9.140625" style="223"/>
  </cols>
  <sheetData>
    <row r="1" spans="1:12" ht="21.75" customHeight="1">
      <c r="A1" s="479" t="s">
        <v>18</v>
      </c>
      <c r="B1" s="479"/>
      <c r="C1" s="479"/>
      <c r="D1" s="479"/>
      <c r="E1" s="479"/>
      <c r="F1" s="479"/>
      <c r="G1" s="479"/>
      <c r="H1" s="479"/>
      <c r="I1" s="479"/>
    </row>
    <row r="2" spans="1:12" ht="12" customHeight="1">
      <c r="A2" s="479"/>
      <c r="B2" s="479"/>
      <c r="C2" s="479"/>
      <c r="D2" s="479"/>
      <c r="E2" s="479"/>
      <c r="F2" s="479"/>
      <c r="G2" s="479"/>
      <c r="H2" s="479"/>
      <c r="I2" s="479"/>
    </row>
    <row r="3" spans="1:12" ht="21.75" customHeight="1">
      <c r="A3" s="228" t="s">
        <v>1</v>
      </c>
      <c r="B3" s="228"/>
      <c r="C3" s="224"/>
      <c r="D3" s="224"/>
      <c r="E3" s="224"/>
      <c r="F3" s="224"/>
      <c r="G3" s="224"/>
      <c r="H3" s="272">
        <v>41455</v>
      </c>
      <c r="I3" s="272">
        <v>41274</v>
      </c>
      <c r="J3" s="225" t="s">
        <v>50</v>
      </c>
    </row>
    <row r="4" spans="1:12" ht="10.5" customHeight="1">
      <c r="A4" s="226"/>
      <c r="B4" s="226"/>
      <c r="C4" s="226"/>
      <c r="D4" s="226"/>
      <c r="F4" s="227"/>
      <c r="G4" s="227"/>
      <c r="H4" s="260"/>
      <c r="I4" s="260"/>
    </row>
    <row r="5" spans="1:12" ht="21.75" customHeight="1">
      <c r="A5" s="228" t="s">
        <v>22</v>
      </c>
      <c r="B5" s="229"/>
      <c r="C5" s="229"/>
      <c r="D5" s="229"/>
      <c r="E5" s="229"/>
      <c r="F5" s="230"/>
      <c r="G5" s="230"/>
      <c r="H5" s="261">
        <f>[3]BL1_New!B8</f>
        <v>789772846.75</v>
      </c>
      <c r="I5" s="260">
        <v>234549191.52000001</v>
      </c>
      <c r="J5" s="231">
        <f>+H5-I5</f>
        <v>555223655.23000002</v>
      </c>
    </row>
    <row r="6" spans="1:12" ht="21.75" customHeight="1">
      <c r="A6" s="228" t="s">
        <v>51</v>
      </c>
      <c r="C6" s="232"/>
      <c r="D6" s="232"/>
      <c r="E6" s="232"/>
      <c r="F6" s="233"/>
      <c r="G6" s="233"/>
      <c r="H6" s="261"/>
      <c r="I6" s="262"/>
      <c r="J6" s="234">
        <f t="shared" ref="J6:J19" si="0">+H6-I6</f>
        <v>0</v>
      </c>
    </row>
    <row r="7" spans="1:12" ht="21.75" customHeight="1">
      <c r="A7" s="235" t="s">
        <v>52</v>
      </c>
      <c r="B7" s="236"/>
      <c r="C7" s="236"/>
      <c r="E7" s="236"/>
      <c r="F7" s="230"/>
      <c r="G7" s="230"/>
      <c r="H7" s="261">
        <f>[3]BL1_New!B12</f>
        <v>25002783.440000001</v>
      </c>
      <c r="I7" s="260">
        <v>239533966</v>
      </c>
      <c r="J7" s="237">
        <f t="shared" si="0"/>
        <v>-214531182.56</v>
      </c>
      <c r="K7" s="238">
        <v>2</v>
      </c>
    </row>
    <row r="8" spans="1:12" ht="21.75" customHeight="1">
      <c r="A8" s="235" t="s">
        <v>53</v>
      </c>
      <c r="B8" s="236"/>
      <c r="C8" s="236"/>
      <c r="E8" s="236"/>
      <c r="F8" s="230"/>
      <c r="G8" s="230"/>
      <c r="H8" s="261">
        <f>[3]BL1_New!B13</f>
        <v>1000000</v>
      </c>
      <c r="I8" s="260">
        <v>1000000</v>
      </c>
      <c r="J8" s="234">
        <f t="shared" si="0"/>
        <v>0</v>
      </c>
    </row>
    <row r="9" spans="1:12" ht="21.75" customHeight="1">
      <c r="A9" s="235" t="s">
        <v>54</v>
      </c>
      <c r="B9" s="236"/>
      <c r="C9" s="236"/>
      <c r="E9" s="236"/>
      <c r="F9" s="230"/>
      <c r="G9" s="230"/>
      <c r="H9" s="261"/>
      <c r="I9" s="260"/>
      <c r="J9" s="234">
        <f t="shared" si="0"/>
        <v>0</v>
      </c>
    </row>
    <row r="10" spans="1:12" ht="22.5" customHeight="1">
      <c r="A10" s="235" t="s">
        <v>39</v>
      </c>
      <c r="B10" s="236"/>
      <c r="C10" s="236"/>
      <c r="E10" s="236"/>
      <c r="F10" s="230"/>
      <c r="G10" s="230"/>
      <c r="H10" s="261">
        <f>[3]BL1_New!B15</f>
        <v>1269171569.79</v>
      </c>
      <c r="I10" s="260">
        <v>128238359.04000001</v>
      </c>
      <c r="J10" s="231">
        <f t="shared" si="0"/>
        <v>1140933210.75</v>
      </c>
      <c r="K10" s="234">
        <f>SUM(J10:J11)</f>
        <v>1753925465.3699999</v>
      </c>
      <c r="L10" s="239">
        <v>3.1</v>
      </c>
    </row>
    <row r="11" spans="1:12" ht="22.5" customHeight="1">
      <c r="A11" s="235" t="s">
        <v>45</v>
      </c>
      <c r="B11" s="236"/>
      <c r="C11" s="236"/>
      <c r="E11" s="236"/>
      <c r="F11" s="230"/>
      <c r="G11" s="230"/>
      <c r="H11" s="261">
        <f>[3]BL1_New!B16</f>
        <v>4662115784.71</v>
      </c>
      <c r="I11" s="260">
        <v>4049123530.0900002</v>
      </c>
      <c r="J11" s="231">
        <f t="shared" si="0"/>
        <v>612992254.61999989</v>
      </c>
    </row>
    <row r="12" spans="1:12" ht="21.75" customHeight="1">
      <c r="A12" s="223" t="s">
        <v>55</v>
      </c>
      <c r="B12" s="232"/>
      <c r="C12" s="232"/>
      <c r="D12" s="236"/>
      <c r="E12" s="236"/>
      <c r="F12" s="230"/>
      <c r="G12" s="230"/>
      <c r="H12" s="261">
        <f>[3]BL1_New!B22</f>
        <v>237527437.03999999</v>
      </c>
      <c r="I12" s="260">
        <v>219457342.88999999</v>
      </c>
      <c r="J12" s="240">
        <f t="shared" si="0"/>
        <v>18070094.150000006</v>
      </c>
    </row>
    <row r="13" spans="1:12" ht="21.75" customHeight="1">
      <c r="A13" s="235" t="s">
        <v>56</v>
      </c>
      <c r="B13" s="236"/>
      <c r="C13" s="236"/>
      <c r="D13" s="236"/>
      <c r="E13" s="236"/>
      <c r="F13" s="230"/>
      <c r="G13" s="230"/>
      <c r="H13" s="261">
        <f>[3]BL1_New!B23</f>
        <v>42517745.960000001</v>
      </c>
      <c r="I13" s="260">
        <v>45879936.270000003</v>
      </c>
      <c r="J13" s="240">
        <f t="shared" si="0"/>
        <v>-3362190.3100000024</v>
      </c>
      <c r="K13" s="234"/>
    </row>
    <row r="14" spans="1:12" ht="21.75" customHeight="1">
      <c r="A14" s="235" t="s">
        <v>57</v>
      </c>
      <c r="B14" s="236"/>
      <c r="C14" s="236"/>
      <c r="D14" s="236"/>
      <c r="E14" s="236"/>
      <c r="F14" s="230"/>
      <c r="G14" s="230"/>
      <c r="H14" s="261">
        <v>0</v>
      </c>
      <c r="I14" s="260">
        <v>0</v>
      </c>
      <c r="J14" s="234">
        <f t="shared" si="0"/>
        <v>0</v>
      </c>
      <c r="K14" s="234"/>
    </row>
    <row r="15" spans="1:12" ht="21.75" customHeight="1">
      <c r="A15" s="235" t="s">
        <v>58</v>
      </c>
      <c r="B15" s="236"/>
      <c r="C15" s="236"/>
      <c r="D15" s="236"/>
      <c r="E15" s="236"/>
      <c r="F15" s="230"/>
      <c r="G15" s="230"/>
      <c r="H15" s="261">
        <f>[3]BL1_New!B25</f>
        <v>66865515.369999997</v>
      </c>
      <c r="I15" s="260">
        <v>83635995.760000005</v>
      </c>
      <c r="J15" s="231">
        <f t="shared" si="0"/>
        <v>-16770480.390000008</v>
      </c>
      <c r="K15" s="234">
        <f>H15+H18</f>
        <v>157732707.68000001</v>
      </c>
    </row>
    <row r="16" spans="1:12" ht="21.75" customHeight="1">
      <c r="A16" s="235" t="s">
        <v>128</v>
      </c>
      <c r="B16" s="236"/>
      <c r="C16" s="236"/>
      <c r="D16" s="236"/>
      <c r="E16" s="236"/>
      <c r="F16" s="230"/>
      <c r="G16" s="230"/>
      <c r="H16" s="261">
        <f>[3]BL1_New!B21</f>
        <v>4137046.6</v>
      </c>
      <c r="I16" s="260">
        <v>-2005556.83</v>
      </c>
      <c r="J16" s="222">
        <f t="shared" si="0"/>
        <v>6142603.4299999997</v>
      </c>
      <c r="K16" s="234"/>
    </row>
    <row r="17" spans="1:17" ht="21.75" customHeight="1">
      <c r="A17" s="235" t="s">
        <v>144</v>
      </c>
      <c r="B17" s="236"/>
      <c r="C17" s="236"/>
      <c r="D17" s="236"/>
      <c r="E17" s="236"/>
      <c r="F17" s="230"/>
      <c r="G17" s="230"/>
      <c r="H17" s="261">
        <f>[3]BL1_New!B35</f>
        <v>15125036.18</v>
      </c>
      <c r="I17" s="260">
        <v>12313899.609999999</v>
      </c>
      <c r="J17" s="222">
        <f t="shared" si="0"/>
        <v>2811136.5700000003</v>
      </c>
      <c r="K17" s="234"/>
    </row>
    <row r="18" spans="1:17" ht="21.75" customHeight="1">
      <c r="A18" s="236" t="s">
        <v>12</v>
      </c>
      <c r="B18" s="232"/>
      <c r="C18" s="232"/>
      <c r="D18" s="228"/>
      <c r="E18" s="236"/>
      <c r="F18" s="230"/>
      <c r="G18" s="230"/>
      <c r="H18" s="261">
        <f>SUM([3]BL1_New!B26:B28)</f>
        <v>90867192.310000002</v>
      </c>
      <c r="I18" s="263">
        <v>64687404.07</v>
      </c>
      <c r="J18" s="222">
        <f t="shared" si="0"/>
        <v>26179788.240000002</v>
      </c>
      <c r="K18" s="238">
        <v>3.2</v>
      </c>
      <c r="L18" s="239"/>
      <c r="M18" s="234"/>
      <c r="O18" s="234"/>
    </row>
    <row r="19" spans="1:17" ht="27" customHeight="1" thickBot="1">
      <c r="A19" s="241" t="s">
        <v>2</v>
      </c>
      <c r="B19" s="232"/>
      <c r="C19" s="232"/>
      <c r="E19" s="228"/>
      <c r="F19" s="230"/>
      <c r="G19" s="230"/>
      <c r="H19" s="261">
        <f>SUM(H5:H18)</f>
        <v>7204102958.1500015</v>
      </c>
      <c r="I19" s="264">
        <v>5076414068.4200001</v>
      </c>
      <c r="J19" s="234">
        <f t="shared" si="0"/>
        <v>2127688889.7300014</v>
      </c>
      <c r="K19" s="238"/>
      <c r="L19" s="242"/>
      <c r="M19" s="234"/>
      <c r="N19" s="234"/>
    </row>
    <row r="20" spans="1:17" ht="17.25" customHeight="1" thickTop="1">
      <c r="A20" s="241"/>
      <c r="B20" s="232"/>
      <c r="C20" s="232"/>
      <c r="E20" s="228"/>
      <c r="F20" s="230"/>
      <c r="G20" s="230"/>
      <c r="H20" s="261"/>
      <c r="I20" s="260"/>
      <c r="J20" s="234"/>
      <c r="L20" s="242"/>
    </row>
    <row r="21" spans="1:17" ht="21.75" customHeight="1">
      <c r="A21" s="224" t="s">
        <v>3</v>
      </c>
      <c r="B21" s="224"/>
      <c r="C21" s="224"/>
      <c r="D21" s="224"/>
      <c r="E21" s="224"/>
      <c r="F21" s="243"/>
      <c r="G21" s="243"/>
      <c r="H21" s="261"/>
      <c r="I21" s="259"/>
      <c r="J21" s="234"/>
    </row>
    <row r="22" spans="1:17" ht="21.75" customHeight="1">
      <c r="A22" s="226" t="s">
        <v>60</v>
      </c>
      <c r="B22" s="224"/>
      <c r="C22" s="224"/>
      <c r="D22" s="224"/>
      <c r="E22" s="224"/>
      <c r="F22" s="243"/>
      <c r="G22" s="243"/>
      <c r="H22" s="261">
        <f>[3]BL1_New!B40</f>
        <v>200000000</v>
      </c>
      <c r="I22" s="260">
        <v>200000000</v>
      </c>
      <c r="J22" s="237">
        <f t="shared" ref="J22:J44" si="1">+H22-I22</f>
        <v>0</v>
      </c>
      <c r="K22" s="244"/>
      <c r="N22" s="223" t="s">
        <v>61</v>
      </c>
      <c r="O22" s="245">
        <v>41455</v>
      </c>
      <c r="P22" s="245">
        <v>41274</v>
      </c>
      <c r="Q22" s="246" t="s">
        <v>50</v>
      </c>
    </row>
    <row r="23" spans="1:17" ht="21.75" customHeight="1">
      <c r="A23" s="235" t="s">
        <v>40</v>
      </c>
      <c r="B23" s="247"/>
      <c r="C23" s="247"/>
      <c r="D23" s="247"/>
      <c r="E23" s="247"/>
      <c r="F23" s="248"/>
      <c r="G23" s="248"/>
      <c r="H23" s="261">
        <f>[3]BL1_New!B42</f>
        <v>237458388.33000001</v>
      </c>
      <c r="I23" s="265">
        <v>501571589.44999999</v>
      </c>
      <c r="J23" s="231">
        <f t="shared" si="1"/>
        <v>-264113201.11999997</v>
      </c>
      <c r="M23" s="223">
        <v>232110</v>
      </c>
      <c r="N23" s="223" t="s">
        <v>62</v>
      </c>
      <c r="O23" s="249">
        <f>-'[3]TB 30.6.2013'!F128</f>
        <v>3565606182.3499999</v>
      </c>
      <c r="P23" s="249">
        <v>2285309919.6999998</v>
      </c>
      <c r="Q23" s="249">
        <f>+O23-P23</f>
        <v>1280296262.6500001</v>
      </c>
    </row>
    <row r="24" spans="1:17" ht="21.75" customHeight="1">
      <c r="A24" s="235" t="s">
        <v>46</v>
      </c>
      <c r="B24" s="247"/>
      <c r="C24" s="247"/>
      <c r="D24" s="247"/>
      <c r="E24" s="247"/>
      <c r="F24" s="248"/>
      <c r="G24" s="248"/>
      <c r="H24" s="261">
        <f>[3]BL1_New!B43</f>
        <v>3686586867.1999998</v>
      </c>
      <c r="I24" s="265">
        <v>1898792377.96</v>
      </c>
      <c r="J24" s="231">
        <f t="shared" si="1"/>
        <v>1787794489.2399998</v>
      </c>
      <c r="K24" s="234">
        <f>SUM(J23:J24)-Q30</f>
        <v>71395185.960000992</v>
      </c>
      <c r="L24" s="239">
        <v>6.1</v>
      </c>
      <c r="M24" s="223">
        <v>232111</v>
      </c>
      <c r="N24" s="223" t="s">
        <v>63</v>
      </c>
      <c r="O24" s="249">
        <f>-'[3]TB 30.6.2013'!F129</f>
        <v>897135100.54999995</v>
      </c>
      <c r="P24" s="249">
        <v>719618429.54999995</v>
      </c>
      <c r="Q24" s="249">
        <f>+O24-P24</f>
        <v>177516671</v>
      </c>
    </row>
    <row r="25" spans="1:17" ht="21.75" customHeight="1">
      <c r="A25" s="222" t="s">
        <v>145</v>
      </c>
      <c r="B25" s="247"/>
      <c r="C25" s="247"/>
      <c r="D25" s="247"/>
      <c r="E25" s="247"/>
      <c r="F25" s="248"/>
      <c r="G25" s="248"/>
      <c r="H25" s="261">
        <f>[3]BL1_New!B44</f>
        <v>59945186.759999998</v>
      </c>
      <c r="I25" s="265">
        <v>135050270.09999999</v>
      </c>
      <c r="J25" s="231">
        <f t="shared" si="1"/>
        <v>-75105083.340000004</v>
      </c>
      <c r="K25" s="234"/>
      <c r="L25" s="239"/>
      <c r="O25" s="249"/>
      <c r="P25" s="249"/>
      <c r="Q25" s="249"/>
    </row>
    <row r="26" spans="1:17" ht="21.75" customHeight="1">
      <c r="A26" s="250" t="s">
        <v>16</v>
      </c>
      <c r="B26" s="251"/>
      <c r="C26" s="250"/>
      <c r="D26" s="251"/>
      <c r="E26" s="251"/>
      <c r="F26" s="252"/>
      <c r="G26" s="252"/>
      <c r="H26" s="261">
        <f>[3]BL1_New!B49</f>
        <v>359668676.51999998</v>
      </c>
      <c r="I26" s="260">
        <v>224811467.74000001</v>
      </c>
      <c r="J26" s="231">
        <f t="shared" si="1"/>
        <v>134857208.77999997</v>
      </c>
      <c r="L26" s="239">
        <v>5</v>
      </c>
      <c r="M26" s="223">
        <v>232112</v>
      </c>
      <c r="N26" s="223" t="s">
        <v>64</v>
      </c>
      <c r="O26" s="249">
        <f>-'[3]TB 30.6.2013'!F130</f>
        <v>336655457.48000002</v>
      </c>
      <c r="P26" s="249">
        <v>342182288.97000003</v>
      </c>
      <c r="Q26" s="249">
        <f>+O26-P26</f>
        <v>-5526831.4900000095</v>
      </c>
    </row>
    <row r="27" spans="1:17" ht="21.75" customHeight="1">
      <c r="A27" s="250" t="s">
        <v>146</v>
      </c>
      <c r="B27" s="251"/>
      <c r="C27" s="250"/>
      <c r="D27" s="251"/>
      <c r="E27" s="251"/>
      <c r="F27" s="252"/>
      <c r="G27" s="252"/>
      <c r="H27" s="261">
        <f>-'[3]TB 30.6.2013'!F147</f>
        <v>39223543.340000004</v>
      </c>
      <c r="I27" s="260">
        <v>39223543.340000004</v>
      </c>
      <c r="J27" s="231">
        <f t="shared" si="1"/>
        <v>0</v>
      </c>
      <c r="L27" s="239"/>
      <c r="O27" s="249"/>
      <c r="P27" s="249"/>
      <c r="Q27" s="249"/>
    </row>
    <row r="28" spans="1:17" ht="21.75" customHeight="1">
      <c r="A28" s="250" t="s">
        <v>147</v>
      </c>
      <c r="B28" s="251"/>
      <c r="C28" s="250"/>
      <c r="D28" s="251"/>
      <c r="E28" s="251"/>
      <c r="F28" s="252"/>
      <c r="G28" s="252"/>
      <c r="H28" s="261">
        <f>-'[3]TB 30.6.2013'!F148</f>
        <v>42742561.079999998</v>
      </c>
      <c r="I28" s="260">
        <v>42742561.079999998</v>
      </c>
      <c r="J28" s="231">
        <f t="shared" si="1"/>
        <v>0</v>
      </c>
      <c r="L28" s="239"/>
      <c r="O28" s="249"/>
      <c r="P28" s="249"/>
      <c r="Q28" s="249"/>
    </row>
    <row r="29" spans="1:17" ht="21.75" customHeight="1">
      <c r="A29" s="250" t="s">
        <v>148</v>
      </c>
      <c r="B29" s="251"/>
      <c r="C29" s="250"/>
      <c r="D29" s="251"/>
      <c r="E29" s="251"/>
      <c r="F29" s="252"/>
      <c r="G29" s="252"/>
      <c r="H29" s="261">
        <f>[3]BL1_New!B54</f>
        <v>0</v>
      </c>
      <c r="I29" s="260">
        <v>0</v>
      </c>
      <c r="J29" s="231">
        <f t="shared" si="1"/>
        <v>0</v>
      </c>
      <c r="L29" s="239"/>
      <c r="O29" s="249"/>
      <c r="P29" s="249"/>
      <c r="Q29" s="249"/>
    </row>
    <row r="30" spans="1:17" ht="21.75" customHeight="1" thickBot="1">
      <c r="A30" s="250" t="s">
        <v>4</v>
      </c>
      <c r="B30" s="251"/>
      <c r="C30" s="250"/>
      <c r="D30" s="251"/>
      <c r="E30" s="251"/>
      <c r="F30" s="252"/>
      <c r="G30" s="252"/>
      <c r="H30" s="261">
        <f>[3]BL1_New!B46+[3]BL1_New!B51+[3]BL1_New!B53-H27-H28</f>
        <v>29448536.319999993</v>
      </c>
      <c r="I30" s="263">
        <v>19960731.890000001</v>
      </c>
      <c r="J30" s="231">
        <f t="shared" si="1"/>
        <v>9487804.4299999923</v>
      </c>
      <c r="L30" s="239">
        <v>6</v>
      </c>
      <c r="N30" s="238" t="s">
        <v>67</v>
      </c>
      <c r="O30" s="253">
        <f>SUM(O23:O26)</f>
        <v>4799396740.3799992</v>
      </c>
      <c r="P30" s="253">
        <v>3347110638.2200003</v>
      </c>
      <c r="Q30" s="253">
        <f>+O30-P30</f>
        <v>1452286102.1599989</v>
      </c>
    </row>
    <row r="31" spans="1:17" ht="21.75" customHeight="1" thickTop="1">
      <c r="A31" s="254" t="s">
        <v>5</v>
      </c>
      <c r="B31" s="250"/>
      <c r="C31" s="250"/>
      <c r="E31" s="251"/>
      <c r="F31" s="252"/>
      <c r="G31" s="252"/>
      <c r="H31" s="261">
        <f>SUM(H22:H30)</f>
        <v>4655073759.5499992</v>
      </c>
      <c r="I31" s="259">
        <v>3062152541.5599999</v>
      </c>
      <c r="J31" s="234">
        <f t="shared" si="1"/>
        <v>1592921217.9899993</v>
      </c>
      <c r="L31" s="222" t="s">
        <v>149</v>
      </c>
      <c r="N31" s="238" t="s">
        <v>68</v>
      </c>
    </row>
    <row r="32" spans="1:17" ht="21.75" customHeight="1">
      <c r="A32" s="255" t="s">
        <v>6</v>
      </c>
      <c r="B32" s="250"/>
      <c r="C32" s="250"/>
      <c r="D32" s="251"/>
      <c r="E32" s="251"/>
      <c r="F32" s="252"/>
      <c r="G32" s="252"/>
      <c r="H32" s="261"/>
      <c r="I32" s="260"/>
      <c r="J32" s="234">
        <f t="shared" si="1"/>
        <v>0</v>
      </c>
    </row>
    <row r="33" spans="1:11" ht="21.75" customHeight="1">
      <c r="A33" s="255" t="s">
        <v>14</v>
      </c>
      <c r="C33" s="250"/>
      <c r="D33" s="251"/>
      <c r="E33" s="251"/>
      <c r="F33" s="252"/>
      <c r="G33" s="252"/>
      <c r="H33" s="261"/>
      <c r="I33" s="260"/>
      <c r="J33" s="234">
        <f t="shared" si="1"/>
        <v>0</v>
      </c>
    </row>
    <row r="34" spans="1:11" ht="21.75" customHeight="1">
      <c r="A34" s="250" t="s">
        <v>34</v>
      </c>
      <c r="C34" s="250"/>
      <c r="D34" s="251"/>
      <c r="E34" s="251"/>
      <c r="F34" s="252"/>
      <c r="G34" s="252"/>
      <c r="H34" s="261"/>
      <c r="I34" s="260"/>
      <c r="J34" s="234">
        <f t="shared" si="1"/>
        <v>0</v>
      </c>
    </row>
    <row r="35" spans="1:11" ht="21.75" customHeight="1" thickBot="1">
      <c r="A35" s="250" t="s">
        <v>38</v>
      </c>
      <c r="D35" s="251"/>
      <c r="E35" s="251"/>
      <c r="F35" s="252"/>
      <c r="G35" s="252"/>
      <c r="H35" s="261">
        <f>[3]BL1_New!B59</f>
        <v>500009385</v>
      </c>
      <c r="I35" s="266">
        <v>500009385</v>
      </c>
      <c r="J35" s="237">
        <f t="shared" si="1"/>
        <v>0</v>
      </c>
    </row>
    <row r="36" spans="1:11" ht="21.75" customHeight="1" thickTop="1">
      <c r="A36" s="223" t="s">
        <v>69</v>
      </c>
      <c r="B36" s="250"/>
      <c r="D36" s="251"/>
      <c r="E36" s="251"/>
      <c r="F36" s="252"/>
      <c r="G36" s="252"/>
      <c r="H36" s="261"/>
      <c r="I36" s="267"/>
      <c r="J36" s="234">
        <f t="shared" si="1"/>
        <v>0</v>
      </c>
    </row>
    <row r="37" spans="1:11" ht="21.75" customHeight="1">
      <c r="A37" s="250" t="s">
        <v>38</v>
      </c>
      <c r="D37" s="251"/>
      <c r="E37" s="251"/>
      <c r="F37" s="252"/>
      <c r="G37" s="252"/>
      <c r="H37" s="261">
        <f>[3]BL1_New!B60</f>
        <v>500009385</v>
      </c>
      <c r="I37" s="260">
        <v>500009385</v>
      </c>
      <c r="J37" s="231">
        <f t="shared" si="1"/>
        <v>0</v>
      </c>
    </row>
    <row r="38" spans="1:11" ht="21.75" customHeight="1">
      <c r="A38" s="251" t="s">
        <v>31</v>
      </c>
      <c r="B38" s="256"/>
      <c r="C38" s="256"/>
      <c r="E38" s="251"/>
      <c r="F38" s="252"/>
      <c r="G38" s="252"/>
      <c r="H38" s="261">
        <f>[3]BL1_New!B63</f>
        <v>334232400</v>
      </c>
      <c r="I38" s="260">
        <v>334232400</v>
      </c>
      <c r="J38" s="234">
        <f t="shared" si="1"/>
        <v>0</v>
      </c>
    </row>
    <row r="39" spans="1:11" ht="21.75" customHeight="1">
      <c r="A39" s="251" t="s">
        <v>23</v>
      </c>
      <c r="B39" s="256"/>
      <c r="C39" s="256"/>
      <c r="E39" s="251"/>
      <c r="F39" s="252"/>
      <c r="G39" s="252"/>
      <c r="H39" s="261">
        <f>[3]BL1_New!B65</f>
        <v>0</v>
      </c>
      <c r="I39" s="260">
        <v>0</v>
      </c>
      <c r="J39" s="237">
        <f t="shared" si="1"/>
        <v>0</v>
      </c>
      <c r="K39" s="238">
        <v>2</v>
      </c>
    </row>
    <row r="40" spans="1:11" ht="21.75" customHeight="1">
      <c r="A40" s="255" t="s">
        <v>47</v>
      </c>
      <c r="C40" s="250"/>
      <c r="D40" s="251"/>
      <c r="E40" s="251"/>
      <c r="F40" s="252"/>
      <c r="G40" s="252"/>
      <c r="H40" s="261"/>
      <c r="I40" s="267"/>
      <c r="J40" s="234">
        <f t="shared" si="1"/>
        <v>0</v>
      </c>
    </row>
    <row r="41" spans="1:11" ht="21.75" customHeight="1">
      <c r="B41" s="250" t="s">
        <v>24</v>
      </c>
      <c r="C41" s="250"/>
      <c r="D41" s="251"/>
      <c r="E41" s="251"/>
      <c r="F41" s="252"/>
      <c r="G41" s="252"/>
      <c r="H41" s="261"/>
      <c r="I41" s="267"/>
      <c r="J41" s="234">
        <f t="shared" si="1"/>
        <v>0</v>
      </c>
    </row>
    <row r="42" spans="1:11" ht="21.75" customHeight="1">
      <c r="C42" s="250" t="s">
        <v>70</v>
      </c>
      <c r="D42" s="251"/>
      <c r="E42" s="251"/>
      <c r="F42" s="252"/>
      <c r="G42" s="252"/>
      <c r="H42" s="261">
        <f>[3]BL1_New!B68</f>
        <v>50100000</v>
      </c>
      <c r="I42" s="267">
        <v>47802346.659999996</v>
      </c>
      <c r="J42" s="234">
        <f t="shared" si="1"/>
        <v>2297653.3400000036</v>
      </c>
    </row>
    <row r="43" spans="1:11" ht="21.75" customHeight="1">
      <c r="B43" s="250" t="s">
        <v>19</v>
      </c>
      <c r="D43" s="251"/>
      <c r="E43" s="251"/>
      <c r="F43" s="252"/>
      <c r="G43" s="252"/>
      <c r="H43" s="263">
        <f>SUM([3]BL1_New!B70:B72)</f>
        <v>1664687413.5999999</v>
      </c>
      <c r="I43" s="263">
        <v>1132217395.2</v>
      </c>
      <c r="J43" s="234">
        <f t="shared" si="1"/>
        <v>532470018.39999986</v>
      </c>
    </row>
    <row r="44" spans="1:11" ht="21.75" customHeight="1">
      <c r="A44" s="254" t="s">
        <v>7</v>
      </c>
      <c r="B44" s="250"/>
      <c r="C44" s="250"/>
      <c r="E44" s="251"/>
      <c r="F44" s="252"/>
      <c r="G44" s="252"/>
      <c r="H44" s="259">
        <f>SUM(H37:H43)</f>
        <v>2549029198.5999999</v>
      </c>
      <c r="I44" s="259">
        <v>2014261526.8600001</v>
      </c>
      <c r="J44" s="234">
        <f t="shared" si="1"/>
        <v>534767671.73999977</v>
      </c>
    </row>
    <row r="45" spans="1:11" ht="30" customHeight="1" thickBot="1">
      <c r="A45" s="257" t="s">
        <v>8</v>
      </c>
      <c r="B45" s="250"/>
      <c r="C45" s="250"/>
      <c r="E45" s="258"/>
      <c r="F45" s="252"/>
      <c r="G45" s="252"/>
      <c r="H45" s="268">
        <f>+H31+H44</f>
        <v>7204102958.1499996</v>
      </c>
      <c r="I45" s="268">
        <v>5076414068.4200001</v>
      </c>
      <c r="J45" s="234">
        <f>+H45-I45</f>
        <v>2127688889.7299995</v>
      </c>
    </row>
    <row r="46" spans="1:11" ht="22.5" thickTop="1">
      <c r="H46" s="269">
        <f>+H45-H19</f>
        <v>0</v>
      </c>
      <c r="I46" s="269">
        <f>+I45-I19</f>
        <v>0</v>
      </c>
    </row>
  </sheetData>
  <mergeCells count="2">
    <mergeCell ref="A1:I1"/>
    <mergeCell ref="A2:I2"/>
  </mergeCells>
  <dataValidations count="5">
    <dataValidation type="textLength" errorStyle="information" allowBlank="1" showInputMessage="1" showErrorMessage="1" error="XLBVal:6=162784434.65_x000d__x000a_" sqref="D19">
      <formula1>0</formula1>
      <formula2>300</formula2>
    </dataValidation>
    <dataValidation type="textLength" errorStyle="information" allowBlank="1" showInputMessage="1" showErrorMessage="1" error="XLBVal:6=12362740.7_x000d__x000a_" sqref="D57">
      <formula1>0</formula1>
      <formula2>300</formula2>
    </dataValidation>
    <dataValidation type="textLength" errorStyle="information" allowBlank="1" showInputMessage="1" showErrorMessage="1" error="XLBVal:6=-23535259.83_x000d__x000a_" sqref="D55">
      <formula1>0</formula1>
      <formula2>300</formula2>
    </dataValidation>
    <dataValidation type="textLength" errorStyle="information" allowBlank="1" showInputMessage="1" showErrorMessage="1" error="XLBVal:6=863389585.15_x000d__x000a_" sqref="D39">
      <formula1>0</formula1>
      <formula2>300</formula2>
    </dataValidation>
    <dataValidation type="textLength" errorStyle="information" allowBlank="1" showInputMessage="1" showErrorMessage="1" error="XLBVal:6=231062712.83_x000d__x000a_" sqref="D18">
      <formula1>0</formula1>
      <formula2>300</formula2>
    </dataValidation>
  </dataValidations>
  <pageMargins left="0.31496062992125984" right="0.31496062992125984" top="0.74803149606299213" bottom="0.74803149606299213" header="0.31496062992125984" footer="0.31496062992125984"/>
  <pageSetup paperSize="9" orientation="portrait" r:id="rId1"/>
  <customProperties>
    <customPr name="QAA_DRILLPATH_NODE_ID" r:id="rId2"/>
  </customPropertie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P67"/>
  <sheetViews>
    <sheetView workbookViewId="0">
      <selection activeCell="K36" sqref="K36"/>
    </sheetView>
  </sheetViews>
  <sheetFormatPr defaultColWidth="9.140625" defaultRowHeight="21.75"/>
  <cols>
    <col min="1" max="3" width="2.7109375" style="1" customWidth="1"/>
    <col min="4" max="4" width="5.7109375" style="1" customWidth="1"/>
    <col min="5" max="5" width="21" style="1" customWidth="1"/>
    <col min="6" max="6" width="5.42578125" style="1" customWidth="1"/>
    <col min="7" max="7" width="19.5703125" style="1" customWidth="1"/>
    <col min="8" max="8" width="15.7109375" style="16" customWidth="1"/>
    <col min="9" max="9" width="15.85546875" style="16" bestFit="1" customWidth="1"/>
    <col min="10" max="10" width="15.7109375" style="16" customWidth="1"/>
    <col min="11" max="11" width="6.140625" style="1" customWidth="1"/>
    <col min="12" max="12" width="11.140625" style="1" customWidth="1"/>
    <col min="13" max="13" width="21" style="1" bestFit="1" customWidth="1"/>
    <col min="14" max="16" width="14.85546875" style="1" bestFit="1" customWidth="1"/>
    <col min="17" max="16384" width="9.140625" style="1"/>
  </cols>
  <sheetData>
    <row r="1" spans="1:11" ht="21.75" customHeight="1">
      <c r="A1" s="480" t="s">
        <v>18</v>
      </c>
      <c r="B1" s="480"/>
      <c r="C1" s="480"/>
      <c r="D1" s="480"/>
      <c r="E1" s="480"/>
      <c r="F1" s="480"/>
      <c r="G1" s="480"/>
      <c r="H1" s="480"/>
    </row>
    <row r="2" spans="1:11" ht="19.5" customHeight="1">
      <c r="A2" s="481" t="s">
        <v>0</v>
      </c>
      <c r="B2" s="481"/>
      <c r="C2" s="481"/>
      <c r="D2" s="481"/>
      <c r="E2" s="481"/>
      <c r="F2" s="481"/>
      <c r="G2" s="481"/>
      <c r="H2" s="481"/>
    </row>
    <row r="3" spans="1:11" ht="12" customHeight="1">
      <c r="A3" s="471"/>
      <c r="B3" s="478"/>
      <c r="C3" s="478"/>
      <c r="D3" s="478"/>
      <c r="E3" s="478"/>
      <c r="F3" s="478"/>
      <c r="G3" s="478"/>
      <c r="H3" s="478"/>
    </row>
    <row r="4" spans="1:11" ht="21.75" customHeight="1">
      <c r="A4" s="2" t="s">
        <v>1</v>
      </c>
      <c r="B4" s="2"/>
      <c r="C4" s="2"/>
      <c r="D4" s="2"/>
      <c r="E4" s="2"/>
      <c r="F4" s="2"/>
      <c r="G4" s="85">
        <v>40178</v>
      </c>
      <c r="H4" s="85">
        <v>39813</v>
      </c>
      <c r="I4" s="16" t="s">
        <v>50</v>
      </c>
    </row>
    <row r="5" spans="1:11" ht="10.5" customHeight="1">
      <c r="A5" s="3"/>
      <c r="B5" s="3"/>
      <c r="C5" s="3"/>
      <c r="D5" s="3"/>
      <c r="F5" s="86"/>
      <c r="G5" s="86"/>
      <c r="H5" s="86"/>
    </row>
    <row r="6" spans="1:11" ht="21.75" customHeight="1">
      <c r="A6" s="4" t="s">
        <v>22</v>
      </c>
      <c r="B6" s="5"/>
      <c r="C6" s="5"/>
      <c r="D6" s="5"/>
      <c r="E6" s="5"/>
      <c r="F6" s="87"/>
      <c r="G6" s="88">
        <v>240396815.74000001</v>
      </c>
      <c r="H6" s="88">
        <v>132483437.27</v>
      </c>
      <c r="I6" s="89">
        <f t="shared" ref="I6:I19" si="0">+G6-H6</f>
        <v>107913378.47000001</v>
      </c>
    </row>
    <row r="7" spans="1:11" ht="21.75" customHeight="1">
      <c r="A7" s="4" t="s">
        <v>51</v>
      </c>
      <c r="C7" s="7"/>
      <c r="D7" s="7"/>
      <c r="E7" s="7"/>
      <c r="F7" s="90"/>
      <c r="G7" s="91"/>
      <c r="H7" s="91"/>
      <c r="I7" s="89">
        <f t="shared" si="0"/>
        <v>0</v>
      </c>
    </row>
    <row r="8" spans="1:11" ht="21.75" customHeight="1">
      <c r="A8" s="6" t="s">
        <v>52</v>
      </c>
      <c r="B8" s="9"/>
      <c r="C8" s="9"/>
      <c r="E8" s="9"/>
      <c r="F8" s="87"/>
      <c r="G8" s="88">
        <v>214499688.06999999</v>
      </c>
      <c r="H8" s="88">
        <v>238213483.84999999</v>
      </c>
      <c r="I8" s="89">
        <f t="shared" si="0"/>
        <v>-23713795.780000001</v>
      </c>
      <c r="J8" s="92">
        <v>2</v>
      </c>
    </row>
    <row r="9" spans="1:11" ht="21.75" customHeight="1">
      <c r="A9" s="6" t="s">
        <v>53</v>
      </c>
      <c r="B9" s="9"/>
      <c r="C9" s="9"/>
      <c r="E9" s="9"/>
      <c r="F9" s="87"/>
      <c r="G9" s="88">
        <v>1000000</v>
      </c>
      <c r="H9" s="88"/>
      <c r="I9" s="89">
        <f t="shared" si="0"/>
        <v>1000000</v>
      </c>
    </row>
    <row r="10" spans="1:11" ht="21.75" customHeight="1">
      <c r="A10" s="6" t="s">
        <v>54</v>
      </c>
      <c r="B10" s="9"/>
      <c r="C10" s="9"/>
      <c r="E10" s="9"/>
      <c r="F10" s="87"/>
      <c r="G10" s="88"/>
      <c r="H10" s="88"/>
      <c r="I10" s="89"/>
    </row>
    <row r="11" spans="1:11" ht="22.5" customHeight="1">
      <c r="A11" s="6" t="s">
        <v>39</v>
      </c>
      <c r="B11" s="9"/>
      <c r="C11" s="9"/>
      <c r="E11" s="9"/>
      <c r="F11" s="87"/>
      <c r="G11" s="88">
        <v>22999787.460000001</v>
      </c>
      <c r="H11" s="88">
        <v>28155850</v>
      </c>
      <c r="I11" s="93">
        <f>+G11-H11</f>
        <v>-5156062.5399999991</v>
      </c>
      <c r="J11" s="93">
        <f>SUM(I11:I12)</f>
        <v>1529373379.3900003</v>
      </c>
      <c r="K11" s="94">
        <v>3.1</v>
      </c>
    </row>
    <row r="12" spans="1:11" ht="22.5" customHeight="1">
      <c r="A12" s="6" t="s">
        <v>45</v>
      </c>
      <c r="B12" s="9"/>
      <c r="C12" s="9"/>
      <c r="E12" s="9"/>
      <c r="F12" s="87"/>
      <c r="G12" s="88">
        <v>2644466758.3000002</v>
      </c>
      <c r="H12" s="88">
        <v>1109937316.3699999</v>
      </c>
      <c r="I12" s="93">
        <f>+G12-H12</f>
        <v>1534529441.9300003</v>
      </c>
    </row>
    <row r="13" spans="1:11" ht="21.75" customHeight="1">
      <c r="A13" s="1" t="s">
        <v>55</v>
      </c>
      <c r="B13" s="7"/>
      <c r="C13" s="7"/>
      <c r="D13" s="9"/>
      <c r="E13" s="23"/>
      <c r="F13" s="87"/>
      <c r="G13" s="88">
        <v>65906311.939999998</v>
      </c>
      <c r="H13" s="88">
        <v>71132547.969999999</v>
      </c>
      <c r="I13" s="89">
        <f t="shared" si="0"/>
        <v>-5226236.0300000012</v>
      </c>
    </row>
    <row r="14" spans="1:11" ht="21.75" customHeight="1">
      <c r="A14" s="6" t="s">
        <v>56</v>
      </c>
      <c r="B14" s="9"/>
      <c r="C14" s="9"/>
      <c r="D14" s="9"/>
      <c r="E14" s="9"/>
      <c r="F14" s="87"/>
      <c r="G14" s="88">
        <v>36927697.060000002</v>
      </c>
      <c r="H14" s="88">
        <v>37845695.039999999</v>
      </c>
      <c r="I14" s="89">
        <f t="shared" si="0"/>
        <v>-917997.97999999672</v>
      </c>
      <c r="J14" s="95"/>
    </row>
    <row r="15" spans="1:11" ht="21.75" customHeight="1">
      <c r="A15" s="6" t="s">
        <v>57</v>
      </c>
      <c r="B15" s="9"/>
      <c r="C15" s="9"/>
      <c r="D15" s="9"/>
      <c r="E15" s="9"/>
      <c r="F15" s="87"/>
      <c r="G15" s="88">
        <v>209305.31</v>
      </c>
      <c r="H15" s="88">
        <v>223000.83</v>
      </c>
      <c r="I15" s="89">
        <f t="shared" si="0"/>
        <v>-13695.51999999999</v>
      </c>
      <c r="J15" s="92">
        <v>4</v>
      </c>
    </row>
    <row r="16" spans="1:11" ht="21.75" customHeight="1">
      <c r="A16" s="6" t="s">
        <v>58</v>
      </c>
      <c r="B16" s="9"/>
      <c r="C16" s="9"/>
      <c r="D16" s="9"/>
      <c r="E16" s="9"/>
      <c r="F16" s="87"/>
      <c r="G16" s="88">
        <f>12020178.73+400000</f>
        <v>12420178.73</v>
      </c>
      <c r="H16" s="88">
        <v>10908966.24</v>
      </c>
      <c r="I16" s="89">
        <f t="shared" si="0"/>
        <v>1511212.4900000002</v>
      </c>
      <c r="J16" s="92">
        <v>3</v>
      </c>
    </row>
    <row r="17" spans="1:16" ht="21.75" customHeight="1">
      <c r="A17" s="6" t="s">
        <v>59</v>
      </c>
      <c r="B17" s="9"/>
      <c r="C17" s="9"/>
      <c r="D17" s="9"/>
      <c r="E17" s="9"/>
      <c r="F17" s="87"/>
      <c r="G17" s="88">
        <v>11318168.43</v>
      </c>
      <c r="H17" s="88">
        <v>16403919.119999999</v>
      </c>
      <c r="I17" s="89">
        <f t="shared" si="0"/>
        <v>-5085750.6899999995</v>
      </c>
      <c r="J17" s="92">
        <v>3.3</v>
      </c>
    </row>
    <row r="18" spans="1:16" ht="21.75" customHeight="1">
      <c r="A18" s="9" t="s">
        <v>12</v>
      </c>
      <c r="B18" s="7"/>
      <c r="C18" s="7"/>
      <c r="D18" s="4"/>
      <c r="E18" s="23"/>
      <c r="F18" s="87"/>
      <c r="G18" s="96">
        <f>49662223.3-G15-G16-G17</f>
        <v>25714570.829999991</v>
      </c>
      <c r="H18" s="96">
        <f>51129605.45-H15-H16-H17</f>
        <v>23593719.260000005</v>
      </c>
      <c r="I18" s="97">
        <f>+G18-H18</f>
        <v>2120851.5699999854</v>
      </c>
      <c r="J18" s="92">
        <v>3.2</v>
      </c>
      <c r="K18" s="94"/>
      <c r="L18" s="98"/>
      <c r="N18" s="98"/>
    </row>
    <row r="19" spans="1:16" ht="27" customHeight="1" thickBot="1">
      <c r="A19" s="22" t="s">
        <v>2</v>
      </c>
      <c r="B19" s="7"/>
      <c r="C19" s="7"/>
      <c r="E19" s="4"/>
      <c r="F19" s="87"/>
      <c r="G19" s="99">
        <f>SUM(G6:G18)</f>
        <v>3275859281.8699999</v>
      </c>
      <c r="H19" s="99">
        <f>SUM(H6:H18)</f>
        <v>1668897935.9499996</v>
      </c>
      <c r="I19" s="89">
        <f t="shared" si="0"/>
        <v>1606961345.9200003</v>
      </c>
      <c r="J19" s="92"/>
      <c r="K19" s="100"/>
      <c r="L19" s="98"/>
      <c r="M19" s="98"/>
    </row>
    <row r="20" spans="1:16" ht="17.25" customHeight="1" thickTop="1">
      <c r="A20" s="22"/>
      <c r="B20" s="7"/>
      <c r="C20" s="7"/>
      <c r="E20" s="4"/>
      <c r="F20" s="87"/>
      <c r="G20" s="88"/>
      <c r="H20" s="101"/>
      <c r="I20" s="89"/>
      <c r="K20" s="102"/>
    </row>
    <row r="21" spans="1:16" ht="21.75" customHeight="1">
      <c r="A21" s="2" t="s">
        <v>3</v>
      </c>
      <c r="B21" s="2"/>
      <c r="C21" s="2"/>
      <c r="D21" s="2"/>
      <c r="E21" s="2"/>
      <c r="F21" s="103"/>
      <c r="G21" s="104"/>
      <c r="H21" s="88"/>
      <c r="I21" s="89"/>
    </row>
    <row r="22" spans="1:16" ht="21.75" customHeight="1">
      <c r="A22" s="3" t="s">
        <v>60</v>
      </c>
      <c r="B22" s="2"/>
      <c r="C22" s="2"/>
      <c r="D22" s="2"/>
      <c r="E22" s="2"/>
      <c r="F22" s="103"/>
      <c r="G22" s="88">
        <v>0</v>
      </c>
      <c r="H22" s="88">
        <v>0</v>
      </c>
      <c r="I22" s="89">
        <f t="shared" ref="I22:I28" si="1">+G22-H22</f>
        <v>0</v>
      </c>
      <c r="J22" s="92">
        <v>7</v>
      </c>
      <c r="M22" s="1" t="s">
        <v>61</v>
      </c>
      <c r="N22" s="105">
        <v>40178</v>
      </c>
      <c r="O22" s="85">
        <v>39813</v>
      </c>
      <c r="P22" s="106" t="s">
        <v>50</v>
      </c>
    </row>
    <row r="23" spans="1:16" ht="21.75" customHeight="1">
      <c r="A23" s="6" t="s">
        <v>40</v>
      </c>
      <c r="B23" s="54"/>
      <c r="C23" s="54"/>
      <c r="D23" s="54"/>
      <c r="E23" s="54"/>
      <c r="F23" s="107"/>
      <c r="G23" s="108">
        <v>1544641595.4100001</v>
      </c>
      <c r="H23" s="108">
        <v>658822211.5</v>
      </c>
      <c r="I23" s="109">
        <f t="shared" si="1"/>
        <v>885819383.91000009</v>
      </c>
      <c r="L23" s="1">
        <v>232110</v>
      </c>
      <c r="M23" s="1" t="s">
        <v>62</v>
      </c>
      <c r="N23" s="110">
        <v>388657485.38999999</v>
      </c>
      <c r="O23" s="110">
        <v>146128550.16</v>
      </c>
      <c r="P23" s="111">
        <f>+N23-O23</f>
        <v>242528935.22999999</v>
      </c>
    </row>
    <row r="24" spans="1:16" ht="21.75" customHeight="1">
      <c r="A24" s="6" t="s">
        <v>46</v>
      </c>
      <c r="B24" s="54"/>
      <c r="C24" s="54"/>
      <c r="D24" s="54"/>
      <c r="E24" s="54"/>
      <c r="F24" s="107"/>
      <c r="G24" s="108">
        <v>626255316.76999998</v>
      </c>
      <c r="H24" s="108">
        <v>214170198.83000001</v>
      </c>
      <c r="I24" s="109">
        <f t="shared" si="1"/>
        <v>412085117.93999994</v>
      </c>
      <c r="J24" s="112">
        <f>SUM(I23:I24)-P27</f>
        <v>955129900.87999988</v>
      </c>
      <c r="K24" s="94">
        <v>6.1</v>
      </c>
      <c r="L24" s="1">
        <v>232111</v>
      </c>
      <c r="M24" s="1" t="s">
        <v>63</v>
      </c>
      <c r="N24" s="110">
        <v>325949393.68000001</v>
      </c>
      <c r="O24" s="110">
        <v>176763150.12</v>
      </c>
      <c r="P24" s="111">
        <f>+N24-O24</f>
        <v>149186243.56</v>
      </c>
    </row>
    <row r="25" spans="1:16" ht="21.75" customHeight="1">
      <c r="A25" s="12" t="s">
        <v>16</v>
      </c>
      <c r="B25" s="10"/>
      <c r="C25" s="12"/>
      <c r="D25" s="10"/>
      <c r="E25" s="10"/>
      <c r="F25" s="113"/>
      <c r="G25" s="88">
        <v>98299086.980000004</v>
      </c>
      <c r="H25" s="88">
        <v>67636423.400000006</v>
      </c>
      <c r="I25" s="89">
        <f t="shared" si="1"/>
        <v>30662663.579999998</v>
      </c>
      <c r="J25" s="114">
        <f>+I25-0</f>
        <v>30662663.579999998</v>
      </c>
      <c r="K25" s="94">
        <v>5</v>
      </c>
      <c r="L25" s="1">
        <v>232112</v>
      </c>
      <c r="M25" s="1" t="s">
        <v>64</v>
      </c>
      <c r="N25" s="110">
        <v>118776899.23999999</v>
      </c>
      <c r="O25" s="110">
        <v>167717477.06</v>
      </c>
      <c r="P25" s="111">
        <f>+N25-O25</f>
        <v>-48940577.820000008</v>
      </c>
    </row>
    <row r="26" spans="1:16" ht="21.75" customHeight="1">
      <c r="A26" s="12" t="s">
        <v>65</v>
      </c>
      <c r="B26" s="10"/>
      <c r="C26" s="12"/>
      <c r="D26" s="10"/>
      <c r="E26" s="10"/>
      <c r="F26" s="113"/>
      <c r="G26" s="88"/>
      <c r="H26" s="88">
        <v>0</v>
      </c>
      <c r="I26" s="115">
        <f t="shared" si="1"/>
        <v>0</v>
      </c>
      <c r="K26" s="16"/>
      <c r="L26" s="1">
        <v>232310</v>
      </c>
      <c r="M26" s="1" t="s">
        <v>66</v>
      </c>
      <c r="N26" s="110">
        <v>0</v>
      </c>
      <c r="O26" s="116">
        <v>0</v>
      </c>
      <c r="P26" s="111">
        <f>+N26-O26</f>
        <v>0</v>
      </c>
    </row>
    <row r="27" spans="1:16" ht="21.75" customHeight="1" thickBot="1">
      <c r="A27" s="12" t="s">
        <v>4</v>
      </c>
      <c r="B27" s="10"/>
      <c r="C27" s="12"/>
      <c r="D27" s="10"/>
      <c r="E27" s="10"/>
      <c r="F27" s="113"/>
      <c r="G27" s="96">
        <f>64828565.08+16947904.54</f>
        <v>81776469.620000005</v>
      </c>
      <c r="H27" s="96">
        <f>83576045.19-H25</f>
        <v>15939621.789999992</v>
      </c>
      <c r="I27" s="115">
        <f t="shared" si="1"/>
        <v>65836847.830000013</v>
      </c>
      <c r="J27" s="114">
        <f>SUM(I26:I27)-2378935.2-11698551.35+P27</f>
        <v>394533962.25</v>
      </c>
      <c r="K27" s="117">
        <v>6</v>
      </c>
      <c r="M27" s="118" t="s">
        <v>67</v>
      </c>
      <c r="N27" s="119">
        <f>SUM(N23:N26)</f>
        <v>833383778.30999994</v>
      </c>
      <c r="O27" s="119">
        <f>SUM(O23:O26)</f>
        <v>490609177.33999997</v>
      </c>
      <c r="P27" s="120">
        <f>+N27-O27</f>
        <v>342774600.96999997</v>
      </c>
    </row>
    <row r="28" spans="1:16" ht="21.75" customHeight="1" thickTop="1">
      <c r="A28" s="24" t="s">
        <v>5</v>
      </c>
      <c r="B28" s="12"/>
      <c r="C28" s="12"/>
      <c r="E28" s="10"/>
      <c r="F28" s="113"/>
      <c r="G28" s="104">
        <f>SUM(G22:G27)</f>
        <v>2350972468.7800002</v>
      </c>
      <c r="H28" s="104">
        <f>SUM(H22:H27)</f>
        <v>956568455.51999998</v>
      </c>
      <c r="I28" s="89">
        <f t="shared" si="1"/>
        <v>1394404013.2600002</v>
      </c>
      <c r="M28" s="118" t="s">
        <v>68</v>
      </c>
    </row>
    <row r="29" spans="1:16" ht="21.75" customHeight="1">
      <c r="A29" s="42" t="s">
        <v>6</v>
      </c>
      <c r="B29" s="12"/>
      <c r="C29" s="12"/>
      <c r="D29" s="10"/>
      <c r="E29" s="10"/>
      <c r="F29" s="113"/>
      <c r="G29" s="113"/>
      <c r="H29" s="51"/>
      <c r="I29" s="121"/>
    </row>
    <row r="30" spans="1:16" ht="21.75" customHeight="1">
      <c r="A30" s="122" t="s">
        <v>14</v>
      </c>
      <c r="C30" s="12"/>
      <c r="D30" s="10"/>
      <c r="E30" s="10"/>
      <c r="F30" s="113"/>
      <c r="G30" s="113"/>
      <c r="H30" s="51"/>
      <c r="I30" s="121"/>
    </row>
    <row r="31" spans="1:16" ht="21.75" customHeight="1">
      <c r="A31" s="12" t="s">
        <v>34</v>
      </c>
      <c r="C31" s="12"/>
      <c r="D31" s="10"/>
      <c r="E31" s="10"/>
      <c r="F31" s="113"/>
      <c r="G31" s="113"/>
      <c r="H31" s="51"/>
      <c r="I31" s="121"/>
    </row>
    <row r="32" spans="1:16" ht="21.75" customHeight="1" thickBot="1">
      <c r="A32" s="12" t="s">
        <v>38</v>
      </c>
      <c r="D32" s="10"/>
      <c r="E32" s="10"/>
      <c r="F32" s="113"/>
      <c r="G32" s="123">
        <v>300000000</v>
      </c>
      <c r="H32" s="123">
        <v>300000000</v>
      </c>
      <c r="I32" s="89">
        <f>+G32-H32</f>
        <v>0</v>
      </c>
    </row>
    <row r="33" spans="1:10" ht="21.75" customHeight="1" thickTop="1">
      <c r="A33" s="1" t="s">
        <v>69</v>
      </c>
      <c r="B33" s="12"/>
      <c r="D33" s="10"/>
      <c r="E33" s="10"/>
      <c r="F33" s="113"/>
      <c r="G33" s="124"/>
      <c r="H33" s="124"/>
      <c r="I33" s="89"/>
    </row>
    <row r="34" spans="1:10" ht="21.75" customHeight="1">
      <c r="A34" s="12" t="s">
        <v>38</v>
      </c>
      <c r="D34" s="10"/>
      <c r="E34" s="10"/>
      <c r="F34" s="113"/>
      <c r="G34" s="88">
        <v>300000000</v>
      </c>
      <c r="H34" s="88">
        <v>300000000</v>
      </c>
      <c r="I34" s="89">
        <f>+G34-H34</f>
        <v>0</v>
      </c>
    </row>
    <row r="35" spans="1:10" ht="21.75" customHeight="1">
      <c r="A35" s="10" t="s">
        <v>31</v>
      </c>
      <c r="B35" s="11"/>
      <c r="C35" s="11"/>
      <c r="E35" s="10"/>
      <c r="F35" s="113"/>
      <c r="G35" s="88">
        <v>334232400</v>
      </c>
      <c r="H35" s="88">
        <v>334232400</v>
      </c>
      <c r="I35" s="89">
        <f>+G35-H35</f>
        <v>0</v>
      </c>
    </row>
    <row r="36" spans="1:10" ht="21.75" customHeight="1">
      <c r="A36" s="10" t="s">
        <v>23</v>
      </c>
      <c r="B36" s="11"/>
      <c r="C36" s="11"/>
      <c r="E36" s="10"/>
      <c r="F36" s="113"/>
      <c r="G36" s="88">
        <v>459482.59</v>
      </c>
      <c r="H36" s="88">
        <v>1388234.12</v>
      </c>
      <c r="I36" s="89">
        <f>+G36-H36</f>
        <v>-928751.53</v>
      </c>
      <c r="J36" s="92">
        <v>2</v>
      </c>
    </row>
    <row r="37" spans="1:10" ht="21.75" customHeight="1">
      <c r="A37" s="122" t="s">
        <v>47</v>
      </c>
      <c r="C37" s="12"/>
      <c r="D37" s="10"/>
      <c r="E37" s="10"/>
      <c r="F37" s="113"/>
      <c r="G37" s="124"/>
      <c r="H37" s="124"/>
      <c r="I37" s="89"/>
    </row>
    <row r="38" spans="1:10" ht="21.75" customHeight="1">
      <c r="B38" s="12" t="s">
        <v>24</v>
      </c>
      <c r="C38" s="12"/>
      <c r="D38" s="10"/>
      <c r="E38" s="10"/>
      <c r="F38" s="113"/>
      <c r="G38" s="124"/>
      <c r="H38" s="124"/>
      <c r="I38" s="89"/>
    </row>
    <row r="39" spans="1:10" ht="21.75" customHeight="1">
      <c r="C39" s="12" t="s">
        <v>70</v>
      </c>
      <c r="D39" s="10"/>
      <c r="E39" s="10"/>
      <c r="F39" s="113"/>
      <c r="G39" s="124">
        <v>30000000</v>
      </c>
      <c r="H39" s="124">
        <v>30000000</v>
      </c>
      <c r="I39" s="89">
        <f>+G39-H39</f>
        <v>0</v>
      </c>
    </row>
    <row r="40" spans="1:10" ht="21.75" customHeight="1">
      <c r="B40" s="12" t="s">
        <v>19</v>
      </c>
      <c r="D40" s="10"/>
      <c r="E40" s="10"/>
      <c r="F40" s="113"/>
      <c r="G40" s="125">
        <v>260194930.5</v>
      </c>
      <c r="H40" s="125">
        <v>46708846.310000002</v>
      </c>
      <c r="I40" s="89">
        <f>+G40-H40</f>
        <v>213486084.19</v>
      </c>
    </row>
    <row r="41" spans="1:10" ht="21.75" customHeight="1">
      <c r="A41" s="24" t="s">
        <v>7</v>
      </c>
      <c r="B41" s="12"/>
      <c r="C41" s="12"/>
      <c r="E41" s="10"/>
      <c r="F41" s="113"/>
      <c r="G41" s="104">
        <f>SUM(G34:G40)</f>
        <v>924886813.09000003</v>
      </c>
      <c r="H41" s="104">
        <f>SUM(H34:H40)</f>
        <v>712329480.43000007</v>
      </c>
      <c r="I41" s="89">
        <f>+G41-H41</f>
        <v>212557332.65999997</v>
      </c>
    </row>
    <row r="42" spans="1:10" ht="30" customHeight="1" thickBot="1">
      <c r="A42" s="25" t="s">
        <v>8</v>
      </c>
      <c r="B42" s="12"/>
      <c r="C42" s="12"/>
      <c r="E42" s="14"/>
      <c r="F42" s="113"/>
      <c r="G42" s="126">
        <f>+G28+G41</f>
        <v>3275859281.8700004</v>
      </c>
      <c r="H42" s="126">
        <f>+H28+H41</f>
        <v>1668897935.95</v>
      </c>
      <c r="I42" s="89">
        <f>+G42-H42</f>
        <v>1606961345.9200003</v>
      </c>
    </row>
    <row r="43" spans="1:10" ht="20.25" customHeight="1" thickTop="1">
      <c r="A43" s="25"/>
      <c r="B43" s="12"/>
      <c r="C43" s="12"/>
      <c r="E43" s="14"/>
      <c r="F43" s="113"/>
      <c r="G43" s="51">
        <f>+G42-G19</f>
        <v>0</v>
      </c>
      <c r="H43" s="51">
        <f>+H42-H19</f>
        <v>0</v>
      </c>
    </row>
    <row r="44" spans="1:10" ht="16.5" customHeight="1">
      <c r="A44" s="25" t="s">
        <v>71</v>
      </c>
      <c r="B44" s="12"/>
      <c r="C44" s="12" t="s">
        <v>72</v>
      </c>
      <c r="D44" s="1" t="s">
        <v>73</v>
      </c>
      <c r="E44" s="14"/>
      <c r="F44" s="113"/>
      <c r="G44" s="127">
        <f>SUM(G61:G65)</f>
        <v>126250.77</v>
      </c>
      <c r="H44" s="128"/>
      <c r="I44" s="92"/>
    </row>
    <row r="45" spans="1:10" ht="21.75" customHeight="1">
      <c r="A45" s="10"/>
      <c r="B45" s="11"/>
      <c r="C45" s="12" t="s">
        <v>74</v>
      </c>
      <c r="D45" s="129" t="s">
        <v>75</v>
      </c>
      <c r="E45" s="129"/>
      <c r="F45" s="14"/>
      <c r="G45" s="14"/>
      <c r="H45" s="14"/>
    </row>
    <row r="46" spans="1:10">
      <c r="C46" s="130" t="s">
        <v>76</v>
      </c>
      <c r="D46" s="131" t="s">
        <v>77</v>
      </c>
      <c r="E46" s="131"/>
      <c r="F46" s="132"/>
      <c r="G46" s="132"/>
      <c r="H46" s="132"/>
      <c r="I46" s="133">
        <f>+I47-I48-I49-I50</f>
        <v>3051665.22</v>
      </c>
    </row>
    <row r="47" spans="1:10">
      <c r="C47" s="134"/>
      <c r="D47" s="65" t="s">
        <v>78</v>
      </c>
      <c r="E47" s="65"/>
      <c r="F47" s="135"/>
      <c r="G47" s="135"/>
      <c r="H47" s="136"/>
      <c r="I47" s="137">
        <f>SUM(H53:H58)</f>
        <v>4089845.1</v>
      </c>
    </row>
    <row r="48" spans="1:10">
      <c r="C48" s="134"/>
      <c r="D48" s="65" t="s">
        <v>79</v>
      </c>
      <c r="E48" s="65"/>
      <c r="F48" s="135"/>
      <c r="G48" s="135"/>
      <c r="H48" s="136"/>
      <c r="I48" s="137">
        <f>SUM(G59)</f>
        <v>909805.69</v>
      </c>
      <c r="J48" s="16">
        <v>-2123.42</v>
      </c>
    </row>
    <row r="49" spans="3:9">
      <c r="C49" s="134"/>
      <c r="D49" s="65" t="s">
        <v>80</v>
      </c>
      <c r="E49" s="65"/>
      <c r="F49" s="135"/>
      <c r="G49" s="135"/>
      <c r="H49" s="136"/>
      <c r="I49" s="137">
        <v>2123.42</v>
      </c>
    </row>
    <row r="50" spans="3:9">
      <c r="C50" s="138"/>
      <c r="D50" s="139" t="s">
        <v>81</v>
      </c>
      <c r="E50" s="139"/>
      <c r="F50" s="140"/>
      <c r="G50" s="140"/>
      <c r="H50" s="141"/>
      <c r="I50" s="142">
        <f>SUM(G61:G65)</f>
        <v>126250.77</v>
      </c>
    </row>
    <row r="51" spans="3:9">
      <c r="D51" s="143" t="s">
        <v>82</v>
      </c>
      <c r="E51" s="144"/>
      <c r="F51" s="145"/>
      <c r="G51" s="145"/>
      <c r="H51" s="146">
        <f>H66</f>
        <v>3051665.2199999997</v>
      </c>
    </row>
    <row r="52" spans="3:9" ht="9" customHeight="1">
      <c r="E52" s="147"/>
      <c r="F52" s="148"/>
      <c r="G52" s="148"/>
      <c r="H52" s="149"/>
    </row>
    <row r="53" spans="3:9">
      <c r="E53" s="1" t="s">
        <v>83</v>
      </c>
      <c r="F53" s="148"/>
      <c r="H53" s="150">
        <f>131984.5*4</f>
        <v>527938</v>
      </c>
    </row>
    <row r="54" spans="3:9">
      <c r="E54" s="1" t="s">
        <v>84</v>
      </c>
      <c r="F54" s="148" t="s">
        <v>85</v>
      </c>
      <c r="H54" s="150">
        <f>181958.54*14</f>
        <v>2547419.56</v>
      </c>
    </row>
    <row r="55" spans="3:9">
      <c r="E55" s="1" t="s">
        <v>86</v>
      </c>
      <c r="F55" s="148" t="s">
        <v>87</v>
      </c>
      <c r="H55" s="150">
        <f>34668*6</f>
        <v>208008</v>
      </c>
    </row>
    <row r="56" spans="3:9">
      <c r="E56" s="1" t="s">
        <v>88</v>
      </c>
      <c r="F56" s="148" t="s">
        <v>89</v>
      </c>
      <c r="H56" s="150">
        <f>44303.35*4</f>
        <v>177213.4</v>
      </c>
    </row>
    <row r="57" spans="3:9">
      <c r="E57" s="1" t="s">
        <v>90</v>
      </c>
      <c r="F57" s="148" t="s">
        <v>91</v>
      </c>
      <c r="H57" s="150">
        <f>8613.07*2</f>
        <v>17226.14</v>
      </c>
    </row>
    <row r="58" spans="3:9">
      <c r="E58" s="1" t="s">
        <v>92</v>
      </c>
      <c r="F58" s="148"/>
      <c r="H58" s="150">
        <f>153010*4</f>
        <v>612040</v>
      </c>
    </row>
    <row r="59" spans="3:9">
      <c r="E59" s="1" t="s">
        <v>93</v>
      </c>
      <c r="F59" s="148"/>
      <c r="G59" s="150">
        <v>909805.69</v>
      </c>
      <c r="H59" s="149"/>
    </row>
    <row r="60" spans="3:9">
      <c r="E60" s="1" t="s">
        <v>94</v>
      </c>
      <c r="F60" s="148"/>
      <c r="G60" s="150">
        <v>2123.42</v>
      </c>
      <c r="H60" s="149"/>
    </row>
    <row r="61" spans="3:9">
      <c r="E61" s="1" t="s">
        <v>95</v>
      </c>
      <c r="F61" s="148"/>
      <c r="G61" s="150">
        <f>4791.29+4791.28+4791.28+4791.29</f>
        <v>19165.14</v>
      </c>
      <c r="H61" s="149"/>
    </row>
    <row r="62" spans="3:9">
      <c r="E62" s="1" t="s">
        <v>96</v>
      </c>
      <c r="F62" s="148" t="s">
        <v>85</v>
      </c>
      <c r="G62" s="151">
        <f>(6605.43*9)+(6605.44*5)</f>
        <v>92476.07</v>
      </c>
      <c r="H62" s="149"/>
    </row>
    <row r="63" spans="3:9">
      <c r="E63" s="1" t="s">
        <v>96</v>
      </c>
      <c r="F63" s="148" t="s">
        <v>87</v>
      </c>
      <c r="G63" s="151">
        <f>1258.51*6</f>
        <v>7551.0599999999995</v>
      </c>
      <c r="H63" s="149"/>
    </row>
    <row r="64" spans="3:9">
      <c r="E64" s="1" t="s">
        <v>96</v>
      </c>
      <c r="F64" s="148" t="s">
        <v>89</v>
      </c>
      <c r="G64" s="151">
        <f>1608.29*4</f>
        <v>6433.16</v>
      </c>
      <c r="H64" s="149"/>
    </row>
    <row r="65" spans="5:9">
      <c r="E65" s="1" t="s">
        <v>96</v>
      </c>
      <c r="F65" s="148" t="s">
        <v>91</v>
      </c>
      <c r="G65" s="152">
        <f>312.67*2</f>
        <v>625.34</v>
      </c>
      <c r="H65" s="153">
        <f>-SUM(G59:G65)</f>
        <v>-1038179.8800000001</v>
      </c>
    </row>
    <row r="66" spans="5:9" ht="22.5" thickBot="1">
      <c r="G66" s="147"/>
      <c r="H66" s="154">
        <f>SUM(H53:H65)</f>
        <v>3051665.2199999997</v>
      </c>
      <c r="I66" s="95"/>
    </row>
    <row r="67" spans="5:9" ht="22.5" thickTop="1">
      <c r="G67" s="147"/>
    </row>
  </sheetData>
  <mergeCells count="3">
    <mergeCell ref="A1:H1"/>
    <mergeCell ref="A2:H2"/>
    <mergeCell ref="A3:H3"/>
  </mergeCells>
  <phoneticPr fontId="14" type="noConversion"/>
  <pageMargins left="0.75" right="0.75" top="1" bottom="1" header="0.5" footer="0.5"/>
  <pageSetup paperSize="9" orientation="portrait" r:id="rId1"/>
  <headerFooter alignWithMargins="0"/>
  <customProperties>
    <customPr name="QAA_DRILLPATH_NODE_ID" r:id="rId2"/>
  </customPropertie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</vt:lpstr>
      <vt:lpstr>SH</vt:lpstr>
      <vt:lpstr>CF_New</vt:lpstr>
      <vt:lpstr>CF_Old</vt:lpstr>
      <vt:lpstr>worksheetCF</vt:lpstr>
      <vt:lpstr>worksheet CF</vt:lpstr>
      <vt:lpstr>BL!Print_Area</vt:lpstr>
      <vt:lpstr>CF_New!Print_Area</vt:lpstr>
      <vt:lpstr>CF_Old!Print_Area</vt:lpstr>
      <vt:lpstr>SH!Print_Area</vt:lpstr>
      <vt:lpstr>worksheetCF!Print_Area</vt:lpstr>
    </vt:vector>
  </TitlesOfParts>
  <Company>KPMG Advisory (Thailand)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Pawallapat, Tunsrisuroj</dc:creator>
  <cp:lastModifiedBy>Nalida Yooyartwong</cp:lastModifiedBy>
  <cp:lastPrinted>2022-03-21T12:03:26Z</cp:lastPrinted>
  <dcterms:created xsi:type="dcterms:W3CDTF">2000-07-31T06:46:52Z</dcterms:created>
  <dcterms:modified xsi:type="dcterms:W3CDTF">2022-03-25T05:03:39Z</dcterms:modified>
</cp:coreProperties>
</file>