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boonmatid\Desktop\KS\KSYE21\KS FS YE21\23 03 22\"/>
    </mc:Choice>
  </mc:AlternateContent>
  <xr:revisionPtr revIDLastSave="0" documentId="13_ncr:1_{ACE7300F-A640-49CC-B806-7A52020DE790}" xr6:coauthVersionLast="46" xr6:coauthVersionMax="46" xr10:uidLastSave="{00000000-0000-0000-0000-000000000000}"/>
  <bookViews>
    <workbookView xWindow="-110" yWindow="-110" windowWidth="19420" windowHeight="10560" activeTab="1" xr2:uid="{00000000-000D-0000-FFFF-FFFF00000000}"/>
  </bookViews>
  <sheets>
    <sheet name="BL" sheetId="1" r:id="rId1"/>
    <sheet name="SH" sheetId="3" r:id="rId2"/>
    <sheet name="CF_new" sheetId="6" r:id="rId3"/>
  </sheets>
  <definedNames>
    <definedName name="_xlnm.Print_Area" localSheetId="0">BL!$A$1:$K$93</definedName>
    <definedName name="_xlnm.Print_Area" localSheetId="2">CF_new!$A$1:$K$91</definedName>
    <definedName name="_xlnm.Print_Area" localSheetId="1">SH!$A$1:$M$56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3" l="1"/>
  <c r="I11" i="3"/>
  <c r="G11" i="3"/>
  <c r="E11" i="3"/>
  <c r="M10" i="3"/>
  <c r="M11" i="3" s="1"/>
  <c r="M20" i="3" s="1"/>
  <c r="K80" i="6" l="1"/>
  <c r="K78" i="6"/>
  <c r="K58" i="6"/>
  <c r="I79" i="6"/>
  <c r="I22" i="6"/>
  <c r="M40" i="3"/>
  <c r="N20" i="3" l="1"/>
  <c r="M42" i="3" l="1"/>
  <c r="I38" i="3"/>
  <c r="I47" i="3" s="1"/>
  <c r="G38" i="3"/>
  <c r="G47" i="3" s="1"/>
  <c r="E38" i="3"/>
  <c r="E47" i="3" s="1"/>
  <c r="I44" i="1"/>
  <c r="M44" i="1" s="1"/>
  <c r="K42" i="3" l="1"/>
  <c r="I76" i="6" l="1"/>
  <c r="I32" i="1" l="1"/>
  <c r="I45" i="1" s="1"/>
  <c r="I81" i="1" l="1"/>
  <c r="K45" i="3" s="1"/>
  <c r="M45" i="3" s="1"/>
  <c r="I18" i="1" l="1"/>
  <c r="A51" i="1"/>
  <c r="I63" i="1"/>
  <c r="I71" i="1"/>
  <c r="I72" i="1" l="1"/>
  <c r="I66" i="6"/>
  <c r="I74" i="1" l="1"/>
  <c r="K44" i="3" s="1"/>
  <c r="K46" i="3" l="1"/>
  <c r="M46" i="3" s="1"/>
  <c r="M44" i="3"/>
  <c r="I83" i="1"/>
  <c r="M83" i="1" s="1"/>
  <c r="I85" i="1"/>
  <c r="K38" i="3" l="1"/>
  <c r="K47" i="3" l="1"/>
  <c r="M38" i="3"/>
  <c r="M47" i="3" s="1"/>
  <c r="N47" i="3" s="1"/>
  <c r="I38" i="6"/>
  <c r="I58" i="6" s="1"/>
  <c r="I78" i="6" s="1"/>
  <c r="I80" i="6" s="1"/>
</calcChain>
</file>

<file path=xl/sharedStrings.xml><?xml version="1.0" encoding="utf-8"?>
<sst xmlns="http://schemas.openxmlformats.org/spreadsheetml/2006/main" count="233" uniqueCount="167">
  <si>
    <t>Other expenses</t>
  </si>
  <si>
    <t>Other liabilities</t>
  </si>
  <si>
    <t>Brokerage fees</t>
  </si>
  <si>
    <t>Other assets</t>
  </si>
  <si>
    <t>Cash and cash equivalents</t>
  </si>
  <si>
    <t>Other income</t>
  </si>
  <si>
    <t>Total</t>
  </si>
  <si>
    <t>Appropriated</t>
  </si>
  <si>
    <t>Unappropriated</t>
  </si>
  <si>
    <t>Expenses</t>
  </si>
  <si>
    <t>(in Baht)</t>
  </si>
  <si>
    <t>Assets</t>
  </si>
  <si>
    <t>Total assets</t>
  </si>
  <si>
    <t>Total liabilities</t>
  </si>
  <si>
    <t>Total expenses</t>
  </si>
  <si>
    <t>share capital</t>
  </si>
  <si>
    <t>Share</t>
  </si>
  <si>
    <t>premium</t>
  </si>
  <si>
    <t>Cash flows from operating activities</t>
  </si>
  <si>
    <t>Cash flows from investing activities</t>
  </si>
  <si>
    <t>Kasikorn Securities Public Company Limited</t>
  </si>
  <si>
    <t>Note</t>
  </si>
  <si>
    <t>Director_________________________</t>
  </si>
  <si>
    <t>Director__________________________</t>
  </si>
  <si>
    <t>Cash flows from financing activities</t>
  </si>
  <si>
    <t>Liabilities and equity</t>
  </si>
  <si>
    <t>Equity</t>
  </si>
  <si>
    <t xml:space="preserve">Retained earnings </t>
  </si>
  <si>
    <t>Total equity</t>
  </si>
  <si>
    <t>Total liabilities and equity</t>
  </si>
  <si>
    <t xml:space="preserve">Basic earnings per share </t>
  </si>
  <si>
    <t xml:space="preserve"> equity</t>
  </si>
  <si>
    <t>Depreciation and amortisation</t>
  </si>
  <si>
    <t xml:space="preserve">Securities and derivatives business payables </t>
  </si>
  <si>
    <t>Securities and derivatives business payables</t>
  </si>
  <si>
    <t>Interest on margin loans received</t>
  </si>
  <si>
    <t>Other comprehensive income</t>
  </si>
  <si>
    <t>Derivative assets</t>
  </si>
  <si>
    <t>Increase (decrease) in operating liabilities</t>
  </si>
  <si>
    <t>Interest on deposit for customers' accounts paid</t>
  </si>
  <si>
    <t>31 December</t>
  </si>
  <si>
    <t>Debt issued and borrowings</t>
  </si>
  <si>
    <t>Derivative liabilities</t>
  </si>
  <si>
    <t>Dividend received</t>
  </si>
  <si>
    <t>Issued and paid-up</t>
  </si>
  <si>
    <t xml:space="preserve">Proceeds from debt issued </t>
  </si>
  <si>
    <t>Statement of financial position</t>
  </si>
  <si>
    <t>Statement of changes in equity</t>
  </si>
  <si>
    <t>Statement of comprehensive income</t>
  </si>
  <si>
    <t>Statement of cash flows</t>
  </si>
  <si>
    <t>Receivables from Clearing House and broker - dealers</t>
  </si>
  <si>
    <t xml:space="preserve">Securities and derivatives business receivables </t>
  </si>
  <si>
    <t xml:space="preserve">Leasehold office improvements and equipment </t>
  </si>
  <si>
    <t xml:space="preserve">Intangible assets </t>
  </si>
  <si>
    <t>Provisions</t>
  </si>
  <si>
    <t>Income tax payable</t>
  </si>
  <si>
    <t>Employee benefits expenses</t>
  </si>
  <si>
    <t>Payables to Clearing House and broker - dealers</t>
  </si>
  <si>
    <t>Interest received</t>
  </si>
  <si>
    <t>Interest paid</t>
  </si>
  <si>
    <t xml:space="preserve">Liabilities    </t>
  </si>
  <si>
    <t>Purchase of general investment</t>
  </si>
  <si>
    <t>Income tax</t>
  </si>
  <si>
    <t>Profit before income tax</t>
  </si>
  <si>
    <t>Decrease (increase) in operating assets</t>
  </si>
  <si>
    <t>to net cash provided by (used in) operating activities</t>
  </si>
  <si>
    <t>Acquisition of leasehold office improvements and equipment</t>
  </si>
  <si>
    <t>Acquisition of intangible assets</t>
  </si>
  <si>
    <t>Revenue</t>
  </si>
  <si>
    <t>Fees and services income</t>
  </si>
  <si>
    <t>Total revenue</t>
  </si>
  <si>
    <t>Fees and services expenses</t>
  </si>
  <si>
    <t>Profit for the year</t>
  </si>
  <si>
    <t>Total comprehensive income for the year</t>
  </si>
  <si>
    <t>- legal reserve</t>
  </si>
  <si>
    <t>Comprehensive income for the year</t>
  </si>
  <si>
    <t xml:space="preserve">Adjustments to reconcile profit from operations before income tax </t>
  </si>
  <si>
    <t>Proceeds from leasehold office improvements and equipment</t>
  </si>
  <si>
    <t>Cash and cash equivalents at beginning of the year</t>
  </si>
  <si>
    <t>Cash and cash equivalents at ending of the year</t>
  </si>
  <si>
    <t>Items that will not subsequently be reclassified to profit or loss</t>
  </si>
  <si>
    <t>Employee benefit paid</t>
  </si>
  <si>
    <t>Year ended 31 December</t>
  </si>
  <si>
    <t>Non-cash transaction:</t>
  </si>
  <si>
    <t>Supplementary disclosure of cash flow information</t>
  </si>
  <si>
    <t xml:space="preserve">Increase in payable for acquisition of leasehold office improvements </t>
  </si>
  <si>
    <t>and equipment</t>
  </si>
  <si>
    <t xml:space="preserve">   </t>
  </si>
  <si>
    <t>Deferred tax assets</t>
  </si>
  <si>
    <t xml:space="preserve">    Defined benefit plan actuarial gains (losses)</t>
  </si>
  <si>
    <t xml:space="preserve">   directly in equity</t>
  </si>
  <si>
    <t>Total transaction with owners, recorded</t>
  </si>
  <si>
    <t>(Gain) loss from fair value changes on securities borrowing</t>
  </si>
  <si>
    <t>(Gain) loss on foreign exchange translation</t>
  </si>
  <si>
    <t>Dividend paid</t>
  </si>
  <si>
    <t>Net cash used in financing activities</t>
  </si>
  <si>
    <t>Net increase in cash and cash equivalents</t>
  </si>
  <si>
    <t>Reimbursement of expenses from the Bank</t>
  </si>
  <si>
    <t>2020</t>
  </si>
  <si>
    <t>Year ended 31 December 2020</t>
  </si>
  <si>
    <t>Balance at 1 January 2020</t>
  </si>
  <si>
    <t>Balance at 31 December 2020</t>
  </si>
  <si>
    <t>Dividend income</t>
  </si>
  <si>
    <t>(Gain) loss on disposal/write off of leasehold office improvements and equipment</t>
  </si>
  <si>
    <t>Non-collateralised investments</t>
  </si>
  <si>
    <t>Loan to employee</t>
  </si>
  <si>
    <t>Right of use assets</t>
  </si>
  <si>
    <t>Lease liabilities</t>
  </si>
  <si>
    <t>Expected credit losses</t>
  </si>
  <si>
    <t xml:space="preserve">Interest income </t>
  </si>
  <si>
    <t xml:space="preserve">Interest expense </t>
  </si>
  <si>
    <t>(Gain) loss from lease modification</t>
  </si>
  <si>
    <t>Provision made</t>
  </si>
  <si>
    <t xml:space="preserve">Interest income  </t>
  </si>
  <si>
    <t>Non-collateralised investments measured at fair value through profit or loss</t>
  </si>
  <si>
    <t>Payment of lease liabilities</t>
  </si>
  <si>
    <t>Gain (losses) and return on financial instruments</t>
  </si>
  <si>
    <t>Financial liabilities designated at fair value through profit or loss</t>
  </si>
  <si>
    <t>Format TH-EN</t>
  </si>
  <si>
    <t>Proceeds from borrowings from related party</t>
  </si>
  <si>
    <t>Share capital</t>
  </si>
  <si>
    <t>Authorised share capital</t>
  </si>
  <si>
    <t>(100,200,000 ordinary shares, par value at Baht 5 per share)</t>
  </si>
  <si>
    <t>Issued and paid-up capital</t>
  </si>
  <si>
    <t>(100,001,877 ordinary shares, par value at Baht 5 per share)</t>
  </si>
  <si>
    <t>Retained earnings</t>
  </si>
  <si>
    <t>Share premium</t>
  </si>
  <si>
    <t xml:space="preserve">Income tax relating to items that will not be reclassified </t>
  </si>
  <si>
    <t>subsequently to profit or loss</t>
  </si>
  <si>
    <t>Profit from operations before changes in operating assets and liabilities</t>
  </si>
  <si>
    <t>Repayment of debt issued and other long term borrowing</t>
  </si>
  <si>
    <t>Repayment of borrowings from related party</t>
  </si>
  <si>
    <t>Total other comprehensive income for the year, net of income tax</t>
  </si>
  <si>
    <t>Transaction with owners, recorded directly in equity</t>
  </si>
  <si>
    <t xml:space="preserve">       Impact of changes in accounting policies</t>
  </si>
  <si>
    <t>(Gain) loss from fair value changes on trading securities</t>
  </si>
  <si>
    <t>Loan to employees</t>
  </si>
  <si>
    <t>Appropriated - legal reserve</t>
  </si>
  <si>
    <t>2021</t>
  </si>
  <si>
    <t>Year ended 31 December 2021</t>
  </si>
  <si>
    <t>Balance at 1 January 2021</t>
  </si>
  <si>
    <t>Balance at 1 January 2021 after adjusted</t>
  </si>
  <si>
    <t>Balance at 31 December 2021</t>
  </si>
  <si>
    <t>5, 8, 31</t>
  </si>
  <si>
    <t>6, 8, 31</t>
  </si>
  <si>
    <t>7, 8</t>
  </si>
  <si>
    <t>9, 31</t>
  </si>
  <si>
    <t>8, 11</t>
  </si>
  <si>
    <t>31, 32</t>
  </si>
  <si>
    <t>14, 31</t>
  </si>
  <si>
    <t>16, 31</t>
  </si>
  <si>
    <t>20, 31</t>
  </si>
  <si>
    <t>24, 31</t>
  </si>
  <si>
    <t>25, 31</t>
  </si>
  <si>
    <t>31, 37</t>
  </si>
  <si>
    <t>26, 31</t>
  </si>
  <si>
    <t>27, 31</t>
  </si>
  <si>
    <t>Gain on remeasurements of defined benefit plans</t>
  </si>
  <si>
    <t xml:space="preserve">   Impact of changes in accounting policies</t>
  </si>
  <si>
    <t>Balance at 1 January 2020 after adjusted</t>
  </si>
  <si>
    <t>Net cash used in investing activities</t>
  </si>
  <si>
    <t>13, 31</t>
  </si>
  <si>
    <t xml:space="preserve">       Dividend </t>
  </si>
  <si>
    <t>Cash (used in) provided by operating activities</t>
  </si>
  <si>
    <t>Net cash (used in) provided by operating activities</t>
  </si>
  <si>
    <t>Income tax paid</t>
  </si>
  <si>
    <t xml:space="preserve">Other comprehensive income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</si>
</sst>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#,##0.00\ ;\(#,##0.00\)"/>
  </numFmts>
  <fonts count="22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Tahoma"/>
      <family val="2"/>
    </font>
    <font>
      <sz val="8"/>
      <name val="Times New Roman"/>
      <family val="1"/>
    </font>
    <font>
      <sz val="16"/>
      <name val="FreesiaUPC"/>
      <family val="2"/>
      <charset val="222"/>
    </font>
    <font>
      <b/>
      <i/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0" fontId="15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9" fillId="0" borderId="0"/>
    <xf numFmtId="0" fontId="5" fillId="0" borderId="0"/>
    <xf numFmtId="43" fontId="15" fillId="0" borderId="0" applyFont="0" applyFill="0" applyBorder="0" applyAlignment="0" applyProtection="0"/>
    <xf numFmtId="0" fontId="16" fillId="0" borderId="0"/>
  </cellStyleXfs>
  <cellXfs count="227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/>
    <xf numFmtId="49" fontId="8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2" fillId="0" borderId="0" xfId="0" applyNumberFormat="1" applyFont="1" applyFill="1" applyBorder="1"/>
    <xf numFmtId="49" fontId="6" fillId="0" borderId="0" xfId="0" applyNumberFormat="1" applyFont="1" applyFill="1" applyAlignment="1">
      <alignment horizontal="left"/>
    </xf>
    <xf numFmtId="49" fontId="2" fillId="0" borderId="0" xfId="11" applyNumberFormat="1" applyFont="1" applyFill="1" applyAlignment="1"/>
    <xf numFmtId="167" fontId="2" fillId="0" borderId="0" xfId="0" applyNumberFormat="1" applyFont="1" applyFill="1" applyAlignment="1"/>
    <xf numFmtId="165" fontId="2" fillId="0" borderId="0" xfId="0" applyNumberFormat="1" applyFont="1" applyFill="1" applyAlignment="1"/>
    <xf numFmtId="37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0" fontId="0" fillId="0" borderId="0" xfId="0" applyFill="1"/>
    <xf numFmtId="49" fontId="0" fillId="0" borderId="0" xfId="0" applyNumberFormat="1" applyFill="1"/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quotePrefix="1" applyFont="1" applyFill="1" applyAlignment="1">
      <alignment horizontal="left"/>
    </xf>
    <xf numFmtId="0" fontId="7" fillId="0" borderId="0" xfId="0" quotePrefix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0" fontId="7" fillId="0" borderId="0" xfId="0" applyFont="1" applyFill="1"/>
    <xf numFmtId="165" fontId="0" fillId="0" borderId="0" xfId="11" applyFont="1" applyFill="1" applyAlignment="1">
      <alignment horizontal="left"/>
    </xf>
    <xf numFmtId="43" fontId="2" fillId="0" borderId="0" xfId="3" quotePrefix="1" applyFont="1" applyFill="1" applyAlignment="1">
      <alignment horizontal="center"/>
    </xf>
    <xf numFmtId="43" fontId="2" fillId="0" borderId="0" xfId="3" applyFont="1" applyFill="1" applyAlignment="1">
      <alignment horizontal="right"/>
    </xf>
    <xf numFmtId="0" fontId="2" fillId="0" borderId="0" xfId="0" applyFont="1" applyFill="1" applyBorder="1"/>
    <xf numFmtId="165" fontId="3" fillId="0" borderId="0" xfId="0" applyNumberFormat="1" applyFont="1" applyFill="1" applyAlignment="1">
      <alignment horizontal="right"/>
    </xf>
    <xf numFmtId="0" fontId="8" fillId="0" borderId="0" xfId="0" applyFont="1" applyFill="1" applyBorder="1"/>
    <xf numFmtId="0" fontId="7" fillId="0" borderId="0" xfId="0" applyFont="1" applyFill="1" applyBorder="1"/>
    <xf numFmtId="167" fontId="2" fillId="0" borderId="0" xfId="0" applyNumberFormat="1" applyFont="1" applyFill="1" applyBorder="1" applyAlignment="1"/>
    <xf numFmtId="43" fontId="0" fillId="0" borderId="0" xfId="3" applyFont="1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/>
    <xf numFmtId="165" fontId="3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3" fillId="0" borderId="0" xfId="0" applyFont="1" applyFill="1" applyAlignment="1"/>
    <xf numFmtId="0" fontId="13" fillId="0" borderId="0" xfId="0" applyFont="1" applyFill="1"/>
    <xf numFmtId="165" fontId="13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2" fillId="0" borderId="0" xfId="0" applyFont="1" applyFill="1" applyAlignment="1"/>
    <xf numFmtId="49" fontId="2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37" fontId="2" fillId="0" borderId="0" xfId="0" applyNumberFormat="1" applyFont="1" applyFill="1"/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distributed"/>
    </xf>
    <xf numFmtId="43" fontId="2" fillId="0" borderId="0" xfId="2" applyFont="1" applyFill="1"/>
    <xf numFmtId="167" fontId="2" fillId="0" borderId="0" xfId="2" applyNumberFormat="1" applyFont="1" applyFill="1"/>
    <xf numFmtId="167" fontId="0" fillId="0" borderId="0" xfId="3" applyNumberFormat="1" applyFont="1" applyFill="1" applyAlignment="1">
      <alignment horizontal="center"/>
    </xf>
    <xf numFmtId="37" fontId="0" fillId="0" borderId="0" xfId="0" applyNumberFormat="1" applyFont="1" applyFill="1" applyAlignment="1"/>
    <xf numFmtId="166" fontId="3" fillId="0" borderId="0" xfId="3" applyNumberFormat="1" applyFont="1" applyFill="1" applyBorder="1"/>
    <xf numFmtId="168" fontId="3" fillId="0" borderId="0" xfId="0" applyNumberFormat="1" applyFont="1" applyFill="1" applyBorder="1"/>
    <xf numFmtId="166" fontId="3" fillId="0" borderId="0" xfId="3" applyNumberFormat="1" applyFont="1" applyFill="1" applyBorder="1" applyAlignment="1">
      <alignment horizontal="right"/>
    </xf>
    <xf numFmtId="166" fontId="3" fillId="0" borderId="0" xfId="0" applyNumberFormat="1" applyFont="1" applyFill="1" applyBorder="1"/>
    <xf numFmtId="167" fontId="2" fillId="0" borderId="0" xfId="3" applyNumberFormat="1" applyFont="1" applyFill="1" applyBorder="1" applyAlignment="1">
      <alignment horizontal="right"/>
    </xf>
    <xf numFmtId="167" fontId="2" fillId="0" borderId="0" xfId="3" applyNumberFormat="1" applyFont="1" applyFill="1" applyBorder="1"/>
    <xf numFmtId="167" fontId="2" fillId="0" borderId="0" xfId="3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right"/>
    </xf>
    <xf numFmtId="166" fontId="3" fillId="0" borderId="1" xfId="3" applyNumberFormat="1" applyFont="1" applyFill="1" applyBorder="1"/>
    <xf numFmtId="165" fontId="6" fillId="0" borderId="0" xfId="0" applyNumberFormat="1" applyFont="1" applyFill="1" applyAlignment="1"/>
    <xf numFmtId="37" fontId="0" fillId="0" borderId="0" xfId="0" applyNumberFormat="1" applyFont="1" applyFill="1" applyBorder="1"/>
    <xf numFmtId="165" fontId="0" fillId="0" borderId="0" xfId="0" applyNumberFormat="1" applyFont="1" applyFill="1" applyAlignment="1"/>
    <xf numFmtId="0" fontId="0" fillId="0" borderId="0" xfId="0" applyFont="1" applyFill="1"/>
    <xf numFmtId="167" fontId="0" fillId="0" borderId="0" xfId="0" applyNumberFormat="1" applyFont="1" applyFill="1" applyAlignment="1"/>
    <xf numFmtId="167" fontId="0" fillId="0" borderId="0" xfId="2" applyNumberFormat="1" applyFont="1" applyFill="1" applyAlignment="1"/>
    <xf numFmtId="167" fontId="2" fillId="0" borderId="0" xfId="2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165" fontId="0" fillId="0" borderId="0" xfId="0" applyNumberFormat="1" applyFont="1" applyFill="1" applyAlignment="1">
      <alignment horizontal="right"/>
    </xf>
    <xf numFmtId="0" fontId="0" fillId="0" borderId="0" xfId="0" applyFont="1" applyFill="1" applyBorder="1"/>
    <xf numFmtId="0" fontId="19" fillId="0" borderId="0" xfId="0" applyFont="1" applyFill="1" applyAlignment="1">
      <alignment horizontal="left"/>
    </xf>
    <xf numFmtId="167" fontId="3" fillId="0" borderId="0" xfId="3" applyNumberFormat="1" applyFont="1" applyFill="1" applyAlignment="1">
      <alignment horizontal="distributed"/>
    </xf>
    <xf numFmtId="167" fontId="6" fillId="0" borderId="0" xfId="3" applyNumberFormat="1" applyFont="1" applyFill="1" applyAlignment="1">
      <alignment horizontal="left"/>
    </xf>
    <xf numFmtId="49" fontId="0" fillId="0" borderId="0" xfId="3" applyNumberFormat="1" applyFont="1" applyFill="1" applyBorder="1" applyAlignment="1">
      <alignment horizontal="center"/>
    </xf>
    <xf numFmtId="167" fontId="0" fillId="0" borderId="0" xfId="3" applyNumberFormat="1" applyFont="1" applyFill="1" applyBorder="1" applyAlignment="1">
      <alignment horizontal="right"/>
    </xf>
    <xf numFmtId="167" fontId="0" fillId="0" borderId="0" xfId="3" quotePrefix="1" applyNumberFormat="1" applyFont="1" applyFill="1" applyBorder="1" applyAlignment="1"/>
    <xf numFmtId="167" fontId="2" fillId="0" borderId="0" xfId="3" applyNumberFormat="1" applyFont="1" applyFill="1" applyAlignment="1">
      <alignment horizontal="center"/>
    </xf>
    <xf numFmtId="167" fontId="3" fillId="0" borderId="2" xfId="3" applyNumberFormat="1" applyFont="1" applyFill="1" applyBorder="1" applyAlignment="1"/>
    <xf numFmtId="167" fontId="0" fillId="0" borderId="0" xfId="3" applyNumberFormat="1" applyFont="1" applyFill="1" applyBorder="1" applyAlignment="1"/>
    <xf numFmtId="167" fontId="0" fillId="0" borderId="0" xfId="3" applyNumberFormat="1" applyFont="1" applyFill="1" applyAlignment="1"/>
    <xf numFmtId="43" fontId="2" fillId="0" borderId="0" xfId="3" applyFont="1" applyFill="1"/>
    <xf numFmtId="167" fontId="3" fillId="0" borderId="4" xfId="3" applyNumberFormat="1" applyFont="1" applyFill="1" applyBorder="1" applyAlignment="1"/>
    <xf numFmtId="167" fontId="0" fillId="0" borderId="3" xfId="3" applyNumberFormat="1" applyFont="1" applyFill="1" applyBorder="1" applyAlignment="1"/>
    <xf numFmtId="167" fontId="3" fillId="0" borderId="0" xfId="3" applyNumberFormat="1" applyFont="1" applyFill="1" applyBorder="1" applyAlignment="1"/>
    <xf numFmtId="37" fontId="0" fillId="0" borderId="0" xfId="0" applyNumberFormat="1" applyFont="1" applyFill="1"/>
    <xf numFmtId="167" fontId="3" fillId="0" borderId="5" xfId="3" applyNumberFormat="1" applyFont="1" applyFill="1" applyBorder="1" applyAlignment="1"/>
    <xf numFmtId="43" fontId="3" fillId="0" borderId="5" xfId="3" applyNumberFormat="1" applyFont="1" applyFill="1" applyBorder="1" applyAlignment="1"/>
    <xf numFmtId="167" fontId="2" fillId="0" borderId="0" xfId="3" applyNumberFormat="1" applyFont="1" applyFill="1"/>
    <xf numFmtId="167" fontId="2" fillId="0" borderId="0" xfId="3" applyNumberFormat="1" applyFont="1" applyFill="1" applyAlignment="1">
      <alignment horizontal="right"/>
    </xf>
    <xf numFmtId="49" fontId="7" fillId="0" borderId="0" xfId="0" applyNumberFormat="1" applyFont="1" applyFill="1" applyAlignment="1">
      <alignment horizontal="center"/>
    </xf>
    <xf numFmtId="167" fontId="3" fillId="0" borderId="0" xfId="3" applyNumberFormat="1" applyFont="1" applyFill="1" applyBorder="1"/>
    <xf numFmtId="37" fontId="3" fillId="0" borderId="2" xfId="0" applyNumberFormat="1" applyFont="1" applyFill="1" applyBorder="1" applyAlignment="1"/>
    <xf numFmtId="165" fontId="2" fillId="0" borderId="0" xfId="11" applyFont="1" applyFill="1" applyAlignment="1">
      <alignment horizontal="left"/>
    </xf>
    <xf numFmtId="0" fontId="7" fillId="0" borderId="0" xfId="0" quotePrefix="1" applyFont="1" applyFill="1" applyAlignment="1">
      <alignment horizontal="center"/>
    </xf>
    <xf numFmtId="41" fontId="0" fillId="0" borderId="0" xfId="0" applyNumberForma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0" xfId="3" applyNumberFormat="1" applyFont="1" applyFill="1" applyBorder="1" applyAlignment="1">
      <alignment horizontal="right"/>
    </xf>
    <xf numFmtId="166" fontId="3" fillId="0" borderId="2" xfId="3" applyNumberFormat="1" applyFont="1" applyFill="1" applyBorder="1" applyAlignment="1">
      <alignment horizontal="right"/>
    </xf>
    <xf numFmtId="166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/>
    <xf numFmtId="166" fontId="0" fillId="0" borderId="0" xfId="0" applyNumberFormat="1" applyFont="1" applyFill="1" applyBorder="1" applyAlignment="1"/>
    <xf numFmtId="166" fontId="2" fillId="0" borderId="3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166" fontId="0" fillId="0" borderId="0" xfId="0" applyNumberFormat="1" applyFont="1" applyFill="1" applyBorder="1" applyAlignment="1">
      <alignment horizontal="right"/>
    </xf>
    <xf numFmtId="166" fontId="0" fillId="0" borderId="0" xfId="3" applyNumberFormat="1" applyFont="1" applyFill="1" applyBorder="1" applyAlignment="1"/>
    <xf numFmtId="0" fontId="0" fillId="0" borderId="0" xfId="0" applyFont="1" applyFill="1" applyBorder="1" applyAlignment="1"/>
    <xf numFmtId="166" fontId="3" fillId="0" borderId="4" xfId="0" applyNumberFormat="1" applyFont="1" applyFill="1" applyBorder="1" applyAlignment="1"/>
    <xf numFmtId="166" fontId="3" fillId="0" borderId="0" xfId="0" applyNumberFormat="1" applyFont="1" applyFill="1" applyAlignment="1"/>
    <xf numFmtId="166" fontId="7" fillId="0" borderId="0" xfId="0" applyNumberFormat="1" applyFont="1" applyFill="1" applyBorder="1" applyAlignment="1">
      <alignment horizontal="center"/>
    </xf>
    <xf numFmtId="166" fontId="0" fillId="0" borderId="3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66" fontId="3" fillId="0" borderId="2" xfId="0" applyNumberFormat="1" applyFont="1" applyFill="1" applyBorder="1" applyAlignment="1"/>
    <xf numFmtId="166" fontId="8" fillId="0" borderId="0" xfId="0" applyNumberFormat="1" applyFont="1" applyFill="1" applyBorder="1" applyAlignment="1">
      <alignment horizontal="center"/>
    </xf>
    <xf numFmtId="167" fontId="3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right"/>
    </xf>
    <xf numFmtId="166" fontId="3" fillId="0" borderId="0" xfId="11" applyNumberFormat="1" applyFont="1" applyFill="1" applyAlignment="1">
      <alignment horizontal="right"/>
    </xf>
    <xf numFmtId="166" fontId="2" fillId="0" borderId="3" xfId="11" applyNumberFormat="1" applyFont="1" applyFill="1" applyBorder="1" applyAlignment="1">
      <alignment horizontal="right"/>
    </xf>
    <xf numFmtId="166" fontId="3" fillId="0" borderId="5" xfId="0" applyNumberFormat="1" applyFont="1" applyFill="1" applyBorder="1" applyAlignment="1"/>
    <xf numFmtId="166" fontId="2" fillId="0" borderId="0" xfId="11" applyNumberFormat="1" applyFont="1" applyFill="1" applyBorder="1" applyAlignment="1">
      <alignment horizontal="right"/>
    </xf>
    <xf numFmtId="167" fontId="2" fillId="0" borderId="0" xfId="3" applyNumberFormat="1" applyFont="1" applyFill="1" applyAlignment="1"/>
    <xf numFmtId="167" fontId="2" fillId="0" borderId="0" xfId="0" applyNumberFormat="1" applyFont="1" applyFill="1"/>
    <xf numFmtId="167" fontId="0" fillId="0" borderId="3" xfId="3" applyNumberFormat="1" applyFont="1" applyFill="1" applyBorder="1"/>
    <xf numFmtId="167" fontId="3" fillId="0" borderId="1" xfId="3" applyNumberFormat="1" applyFont="1" applyFill="1" applyBorder="1" applyAlignment="1">
      <alignment horizontal="right"/>
    </xf>
    <xf numFmtId="167" fontId="3" fillId="0" borderId="2" xfId="3" applyNumberFormat="1" applyFont="1" applyFill="1" applyBorder="1" applyAlignment="1">
      <alignment horizontal="right"/>
    </xf>
    <xf numFmtId="167" fontId="3" fillId="0" borderId="2" xfId="3" applyNumberFormat="1" applyFont="1" applyFill="1" applyBorder="1"/>
    <xf numFmtId="167" fontId="3" fillId="0" borderId="1" xfId="3" applyNumberFormat="1" applyFont="1" applyFill="1" applyBorder="1"/>
    <xf numFmtId="167" fontId="3" fillId="0" borderId="0" xfId="3" applyNumberFormat="1" applyFont="1" applyFill="1" applyAlignment="1">
      <alignment horizontal="left"/>
    </xf>
    <xf numFmtId="167" fontId="3" fillId="0" borderId="0" xfId="3" applyNumberFormat="1" applyFont="1" applyFill="1" applyAlignment="1">
      <alignment horizontal="right"/>
    </xf>
    <xf numFmtId="167" fontId="3" fillId="0" borderId="0" xfId="3" applyNumberFormat="1" applyFont="1" applyFill="1"/>
    <xf numFmtId="167" fontId="20" fillId="0" borderId="0" xfId="3" applyNumberFormat="1" applyFont="1" applyFill="1" applyBorder="1"/>
    <xf numFmtId="167" fontId="20" fillId="0" borderId="0" xfId="3" applyNumberFormat="1" applyFont="1" applyFill="1"/>
    <xf numFmtId="43" fontId="2" fillId="0" borderId="3" xfId="2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43" fontId="2" fillId="0" borderId="0" xfId="2" applyFont="1" applyFill="1" applyBorder="1" applyAlignment="1">
      <alignment horizontal="right"/>
    </xf>
    <xf numFmtId="43" fontId="0" fillId="0" borderId="3" xfId="2" applyFont="1" applyFill="1" applyBorder="1" applyAlignment="1">
      <alignment horizontal="right"/>
    </xf>
    <xf numFmtId="166" fontId="0" fillId="0" borderId="0" xfId="0" applyNumberFormat="1" applyFont="1" applyFill="1" applyBorder="1"/>
    <xf numFmtId="166" fontId="0" fillId="0" borderId="3" xfId="0" applyNumberFormat="1" applyFont="1" applyFill="1" applyBorder="1"/>
    <xf numFmtId="166" fontId="2" fillId="0" borderId="3" xfId="3" applyNumberFormat="1" applyFont="1" applyFill="1" applyBorder="1"/>
    <xf numFmtId="43" fontId="3" fillId="0" borderId="0" xfId="2" applyFont="1" applyFill="1" applyBorder="1" applyAlignment="1">
      <alignment horizontal="right"/>
    </xf>
    <xf numFmtId="166" fontId="3" fillId="0" borderId="3" xfId="0" applyNumberFormat="1" applyFont="1" applyFill="1" applyBorder="1"/>
    <xf numFmtId="43" fontId="3" fillId="0" borderId="0" xfId="2" applyFont="1" applyFill="1" applyBorder="1" applyAlignment="1"/>
    <xf numFmtId="2" fontId="7" fillId="0" borderId="0" xfId="0" quotePrefix="1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49" fontId="2" fillId="0" borderId="0" xfId="11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center"/>
    </xf>
    <xf numFmtId="168" fontId="2" fillId="0" borderId="0" xfId="0" applyNumberFormat="1" applyFont="1" applyFill="1" applyBorder="1"/>
    <xf numFmtId="166" fontId="2" fillId="0" borderId="0" xfId="0" applyNumberFormat="1" applyFont="1" applyFill="1" applyBorder="1"/>
    <xf numFmtId="0" fontId="4" fillId="0" borderId="0" xfId="12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21" fillId="0" borderId="0" xfId="12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167" fontId="2" fillId="0" borderId="3" xfId="3" applyNumberFormat="1" applyFont="1" applyFill="1" applyBorder="1"/>
    <xf numFmtId="0" fontId="21" fillId="0" borderId="0" xfId="12" applyFont="1" applyAlignment="1">
      <alignment horizontal="left"/>
    </xf>
    <xf numFmtId="0" fontId="3" fillId="0" borderId="0" xfId="12" applyFont="1" applyAlignment="1">
      <alignment horizontal="left"/>
    </xf>
    <xf numFmtId="167" fontId="3" fillId="0" borderId="3" xfId="2" applyNumberFormat="1" applyFont="1" applyFill="1" applyBorder="1"/>
    <xf numFmtId="167" fontId="3" fillId="0" borderId="0" xfId="2" applyNumberFormat="1" applyFont="1" applyFill="1" applyBorder="1"/>
    <xf numFmtId="167" fontId="3" fillId="0" borderId="3" xfId="2" applyNumberFormat="1" applyFont="1" applyFill="1" applyBorder="1" applyAlignment="1">
      <alignment horizontal="right"/>
    </xf>
    <xf numFmtId="167" fontId="3" fillId="0" borderId="0" xfId="2" applyNumberFormat="1" applyFont="1" applyFill="1" applyBorder="1" applyAlignment="1">
      <alignment horizontal="right"/>
    </xf>
    <xf numFmtId="167" fontId="2" fillId="0" borderId="3" xfId="2" applyNumberFormat="1" applyFont="1" applyFill="1" applyBorder="1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165" fontId="0" fillId="2" borderId="0" xfId="11" applyFont="1" applyFill="1" applyAlignment="1">
      <alignment horizontal="left" vertical="center"/>
    </xf>
    <xf numFmtId="0" fontId="2" fillId="2" borderId="0" xfId="0" applyFont="1" applyFill="1"/>
    <xf numFmtId="167" fontId="2" fillId="2" borderId="0" xfId="0" applyNumberFormat="1" applyFont="1" applyFill="1"/>
    <xf numFmtId="43" fontId="2" fillId="0" borderId="0" xfId="2" applyFont="1" applyFill="1" applyAlignment="1"/>
    <xf numFmtId="0" fontId="7" fillId="0" borderId="0" xfId="0" applyNumberFormat="1" applyFont="1" applyFill="1" applyAlignment="1">
      <alignment horizontal="center"/>
    </xf>
    <xf numFmtId="1" fontId="7" fillId="0" borderId="0" xfId="0" quotePrefix="1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8" fillId="0" borderId="0" xfId="6" applyFont="1" applyFill="1" applyAlignment="1"/>
    <xf numFmtId="0" fontId="0" fillId="0" borderId="0" xfId="6" applyFont="1" applyFill="1"/>
    <xf numFmtId="167" fontId="2" fillId="0" borderId="3" xfId="3" applyNumberFormat="1" applyFont="1" applyFill="1" applyBorder="1" applyAlignment="1"/>
    <xf numFmtId="167" fontId="3" fillId="0" borderId="3" xfId="3" applyNumberFormat="1" applyFont="1" applyFill="1" applyBorder="1" applyAlignment="1"/>
    <xf numFmtId="0" fontId="3" fillId="0" borderId="0" xfId="0" applyFont="1" applyFill="1" applyAlignment="1">
      <alignment horizontal="left"/>
    </xf>
    <xf numFmtId="0" fontId="0" fillId="0" borderId="0" xfId="0" applyFill="1" applyAlignment="1">
      <alignment vertical="center"/>
    </xf>
    <xf numFmtId="165" fontId="0" fillId="0" borderId="0" xfId="0" applyNumberForma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37" fontId="0" fillId="0" borderId="0" xfId="0" applyNumberFormat="1" applyFill="1" applyAlignment="1">
      <alignment vertical="center"/>
    </xf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2" fillId="0" borderId="0" xfId="11" applyNumberFormat="1" applyFont="1" applyAlignment="1"/>
    <xf numFmtId="167" fontId="2" fillId="0" borderId="5" xfId="3" applyNumberFormat="1" applyFont="1" applyFill="1" applyBorder="1"/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" fillId="0" borderId="0" xfId="0" applyFont="1"/>
    <xf numFmtId="43" fontId="0" fillId="0" borderId="0" xfId="2" applyFont="1" applyFill="1" applyAlignment="1">
      <alignment horizontal="right"/>
    </xf>
    <xf numFmtId="43" fontId="2" fillId="0" borderId="0" xfId="2" applyFont="1" applyFill="1" applyAlignment="1">
      <alignment horizontal="right"/>
    </xf>
    <xf numFmtId="166" fontId="0" fillId="0" borderId="3" xfId="3" applyNumberFormat="1" applyFont="1" applyFill="1" applyBorder="1"/>
    <xf numFmtId="167" fontId="2" fillId="0" borderId="3" xfId="2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166" fontId="0" fillId="0" borderId="0" xfId="0" applyNumberFormat="1"/>
    <xf numFmtId="166" fontId="0" fillId="0" borderId="3" xfId="0" applyNumberFormat="1" applyBorder="1"/>
    <xf numFmtId="0" fontId="4" fillId="0" borderId="0" xfId="12" applyFont="1" applyAlignment="1">
      <alignment horizontal="left"/>
    </xf>
    <xf numFmtId="0" fontId="2" fillId="0" borderId="0" xfId="0" applyFont="1" applyAlignment="1">
      <alignment horizontal="center"/>
    </xf>
    <xf numFmtId="165" fontId="3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49" fontId="2" fillId="0" borderId="0" xfId="11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left"/>
    </xf>
    <xf numFmtId="165" fontId="10" fillId="0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0" fontId="12" fillId="0" borderId="0" xfId="12" applyFont="1" applyFill="1" applyAlignment="1">
      <alignment horizontal="left"/>
    </xf>
    <xf numFmtId="0" fontId="2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</cellXfs>
  <cellStyles count="15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3" xfId="4" xr:uid="{00000000-0005-0000-0000-000003000000}"/>
    <cellStyle name="Normal" xfId="0" builtinId="0"/>
    <cellStyle name="Normal 13 3" xfId="5" xr:uid="{00000000-0005-0000-0000-000005000000}"/>
    <cellStyle name="Normal 2" xfId="6" xr:uid="{00000000-0005-0000-0000-000006000000}"/>
    <cellStyle name="Normal 3" xfId="7" xr:uid="{00000000-0005-0000-0000-000007000000}"/>
    <cellStyle name="Normal 4" xfId="8" xr:uid="{00000000-0005-0000-0000-000008000000}"/>
    <cellStyle name="Normal 5" xfId="9" xr:uid="{00000000-0005-0000-0000-000009000000}"/>
    <cellStyle name="Normal 6" xfId="10" xr:uid="{00000000-0005-0000-0000-00000A000000}"/>
    <cellStyle name="Normal_AAJ-99" xfId="11" xr:uid="{00000000-0005-0000-0000-00000B000000}"/>
    <cellStyle name="Normal_Cs_0343" xfId="12" xr:uid="{00000000-0005-0000-0000-00000C000000}"/>
    <cellStyle name="เครื่องหมายจุลภาค_โทรศัพท์สาขา เขต 22" xfId="13" xr:uid="{00000000-0005-0000-0000-00000D000000}"/>
    <cellStyle name="ปกติ_Sheet1" xfId="14" xr:uid="{00000000-0005-0000-0000-00000E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10"/>
  <sheetViews>
    <sheetView view="pageBreakPreview" topLeftCell="A13" zoomScale="106" zoomScaleNormal="85" zoomScaleSheetLayoutView="100" zoomScalePageLayoutView="55" workbookViewId="0">
      <selection activeCell="F20" sqref="F20"/>
    </sheetView>
  </sheetViews>
  <sheetFormatPr defaultColWidth="11" defaultRowHeight="19.5" customHeight="1" x14ac:dyDescent="0.3"/>
  <cols>
    <col min="1" max="1" width="2" style="1" customWidth="1"/>
    <col min="2" max="3" width="2.7265625" style="1" customWidth="1"/>
    <col min="4" max="4" width="10.7265625" style="1" customWidth="1"/>
    <col min="5" max="5" width="12.54296875" style="1" customWidth="1"/>
    <col min="6" max="6" width="25.7265625" style="23" customWidth="1"/>
    <col min="7" max="7" width="11.54296875" style="6" customWidth="1"/>
    <col min="8" max="8" width="1.54296875" style="23" customWidth="1"/>
    <col min="9" max="9" width="17.7265625" style="55" customWidth="1"/>
    <col min="10" max="10" width="1.54296875" style="1" customWidth="1"/>
    <col min="11" max="11" width="17.7265625" style="55" customWidth="1"/>
    <col min="12" max="12" width="1" style="1" customWidth="1"/>
    <col min="13" max="13" width="15" style="1" bestFit="1" customWidth="1"/>
    <col min="14" max="14" width="13.26953125" style="1" bestFit="1" customWidth="1"/>
    <col min="15" max="16384" width="11" style="1"/>
  </cols>
  <sheetData>
    <row r="1" spans="1:13" s="153" customFormat="1" ht="19.5" customHeight="1" x14ac:dyDescent="0.35">
      <c r="A1" s="217" t="s">
        <v>20</v>
      </c>
      <c r="B1" s="217"/>
      <c r="C1" s="217"/>
      <c r="D1" s="217"/>
      <c r="E1" s="217"/>
      <c r="F1" s="217"/>
      <c r="G1" s="217"/>
      <c r="H1" s="217"/>
      <c r="I1" s="136"/>
      <c r="K1" s="136"/>
    </row>
    <row r="2" spans="1:13" s="153" customFormat="1" ht="19.5" customHeight="1" x14ac:dyDescent="0.3">
      <c r="A2" s="216" t="s">
        <v>46</v>
      </c>
      <c r="B2" s="216"/>
      <c r="C2" s="216"/>
      <c r="D2" s="216"/>
      <c r="E2" s="216"/>
      <c r="F2" s="216"/>
      <c r="G2" s="216"/>
      <c r="H2" s="216"/>
      <c r="I2" s="136"/>
      <c r="K2" s="136"/>
    </row>
    <row r="3" spans="1:13" s="153" customFormat="1" ht="19.5" customHeight="1" x14ac:dyDescent="0.3">
      <c r="A3" s="67"/>
      <c r="B3" s="67"/>
      <c r="C3" s="67"/>
      <c r="D3" s="67"/>
      <c r="E3" s="67"/>
      <c r="F3" s="67"/>
      <c r="G3" s="67"/>
      <c r="H3" s="67"/>
      <c r="I3" s="136"/>
      <c r="K3" s="136"/>
    </row>
    <row r="4" spans="1:13" ht="19.5" customHeight="1" x14ac:dyDescent="0.3">
      <c r="I4" s="223" t="s">
        <v>40</v>
      </c>
      <c r="J4" s="223"/>
      <c r="K4" s="223"/>
    </row>
    <row r="5" spans="1:13" ht="19.5" customHeight="1" x14ac:dyDescent="0.3">
      <c r="A5" s="219" t="s">
        <v>11</v>
      </c>
      <c r="B5" s="219"/>
      <c r="C5" s="219"/>
      <c r="D5" s="219"/>
      <c r="E5" s="219"/>
      <c r="G5" s="8" t="s">
        <v>21</v>
      </c>
      <c r="I5" s="81" t="s">
        <v>138</v>
      </c>
      <c r="J5" s="48"/>
      <c r="K5" s="81" t="s">
        <v>98</v>
      </c>
    </row>
    <row r="6" spans="1:13" ht="19.5" customHeight="1" x14ac:dyDescent="0.3">
      <c r="G6" s="50"/>
      <c r="H6" s="24"/>
      <c r="I6" s="222" t="s">
        <v>10</v>
      </c>
      <c r="J6" s="222"/>
      <c r="K6" s="222"/>
    </row>
    <row r="7" spans="1:13" ht="19.5" customHeight="1" x14ac:dyDescent="0.3">
      <c r="A7" s="1" t="s">
        <v>4</v>
      </c>
      <c r="G7" s="183" t="s">
        <v>143</v>
      </c>
      <c r="I7" s="95">
        <v>2283504159</v>
      </c>
      <c r="J7" s="96"/>
      <c r="K7" s="95">
        <v>4232716937</v>
      </c>
    </row>
    <row r="8" spans="1:13" ht="19.5" customHeight="1" x14ac:dyDescent="0.3">
      <c r="A8" s="75" t="s">
        <v>50</v>
      </c>
      <c r="G8" s="183" t="s">
        <v>144</v>
      </c>
      <c r="I8" s="95">
        <v>1007872523</v>
      </c>
      <c r="J8" s="96"/>
      <c r="K8" s="95">
        <v>974774823</v>
      </c>
    </row>
    <row r="9" spans="1:13" ht="19.5" customHeight="1" x14ac:dyDescent="0.3">
      <c r="A9" s="21" t="s">
        <v>51</v>
      </c>
      <c r="G9" s="183" t="s">
        <v>145</v>
      </c>
      <c r="I9" s="95">
        <v>6067767852</v>
      </c>
      <c r="J9" s="96"/>
      <c r="K9" s="95">
        <v>6505931128</v>
      </c>
      <c r="M9" s="51"/>
    </row>
    <row r="10" spans="1:13" ht="19.5" customHeight="1" x14ac:dyDescent="0.3">
      <c r="A10" s="28" t="s">
        <v>37</v>
      </c>
      <c r="B10" s="153"/>
      <c r="C10" s="153"/>
      <c r="D10" s="153"/>
      <c r="E10" s="153"/>
      <c r="G10" s="183" t="s">
        <v>146</v>
      </c>
      <c r="I10" s="95">
        <v>72223802</v>
      </c>
      <c r="J10" s="95"/>
      <c r="K10" s="95">
        <v>49260547</v>
      </c>
    </row>
    <row r="11" spans="1:13" ht="19.5" customHeight="1" x14ac:dyDescent="0.3">
      <c r="A11" s="168" t="s">
        <v>104</v>
      </c>
      <c r="G11" s="183">
        <v>10</v>
      </c>
      <c r="I11" s="95">
        <v>3852767110</v>
      </c>
      <c r="J11" s="62"/>
      <c r="K11" s="95">
        <v>1175395891</v>
      </c>
    </row>
    <row r="12" spans="1:13" ht="19.5" customHeight="1" x14ac:dyDescent="0.3">
      <c r="A12" s="168" t="s">
        <v>105</v>
      </c>
      <c r="G12" s="183" t="s">
        <v>147</v>
      </c>
      <c r="I12" s="95">
        <v>90513</v>
      </c>
      <c r="J12" s="62"/>
      <c r="K12" s="95">
        <v>2836029</v>
      </c>
    </row>
    <row r="13" spans="1:13" ht="19.5" customHeight="1" x14ac:dyDescent="0.3">
      <c r="A13" s="21" t="s">
        <v>52</v>
      </c>
      <c r="G13" s="183">
        <v>12</v>
      </c>
      <c r="I13" s="95">
        <v>120945561</v>
      </c>
      <c r="J13" s="62"/>
      <c r="K13" s="95">
        <v>135206978</v>
      </c>
    </row>
    <row r="14" spans="1:13" ht="19.5" customHeight="1" x14ac:dyDescent="0.3">
      <c r="A14" t="s">
        <v>106</v>
      </c>
      <c r="G14" s="183" t="s">
        <v>148</v>
      </c>
      <c r="I14" s="95">
        <v>33380363</v>
      </c>
      <c r="J14" s="62"/>
      <c r="K14" s="95">
        <v>15797927</v>
      </c>
    </row>
    <row r="15" spans="1:13" ht="19.5" customHeight="1" x14ac:dyDescent="0.3">
      <c r="A15" s="21" t="s">
        <v>53</v>
      </c>
      <c r="G15" s="183" t="s">
        <v>161</v>
      </c>
      <c r="I15" s="95">
        <v>97835135</v>
      </c>
      <c r="J15" s="96"/>
      <c r="K15" s="95">
        <v>84406390</v>
      </c>
    </row>
    <row r="16" spans="1:13" ht="19.5" customHeight="1" x14ac:dyDescent="0.3">
      <c r="A16" s="21" t="s">
        <v>88</v>
      </c>
      <c r="G16" s="183">
        <v>28</v>
      </c>
      <c r="I16" s="95">
        <v>99020250</v>
      </c>
      <c r="J16" s="96"/>
      <c r="K16" s="95">
        <v>77459024</v>
      </c>
      <c r="M16" s="51"/>
    </row>
    <row r="17" spans="1:13" ht="19.5" customHeight="1" x14ac:dyDescent="0.3">
      <c r="A17" s="1" t="s">
        <v>3</v>
      </c>
      <c r="G17" s="183" t="s">
        <v>149</v>
      </c>
      <c r="I17" s="131">
        <v>381464732</v>
      </c>
      <c r="J17" s="96"/>
      <c r="K17" s="131">
        <v>288928805</v>
      </c>
    </row>
    <row r="18" spans="1:13" ht="19.5" customHeight="1" thickBot="1" x14ac:dyDescent="0.35">
      <c r="A18" s="218" t="s">
        <v>12</v>
      </c>
      <c r="B18" s="218"/>
      <c r="C18" s="218"/>
      <c r="D18" s="218"/>
      <c r="E18" s="218"/>
      <c r="G18" s="97"/>
      <c r="I18" s="132">
        <f>SUM(I7:I17)</f>
        <v>14016872000</v>
      </c>
      <c r="J18" s="137"/>
      <c r="K18" s="132">
        <v>13542714479</v>
      </c>
    </row>
    <row r="19" spans="1:13" ht="19.5" customHeight="1" thickTop="1" x14ac:dyDescent="0.3">
      <c r="A19" s="3"/>
      <c r="B19" s="3"/>
      <c r="C19" s="3"/>
      <c r="D19" s="3"/>
      <c r="E19" s="3"/>
      <c r="G19" s="97"/>
      <c r="I19" s="62"/>
      <c r="J19" s="95"/>
      <c r="K19" s="62"/>
    </row>
    <row r="20" spans="1:13" ht="19.5" customHeight="1" x14ac:dyDescent="0.3">
      <c r="A20" s="155" t="s">
        <v>25</v>
      </c>
      <c r="B20" s="153"/>
      <c r="C20" s="153"/>
      <c r="D20" s="153"/>
      <c r="E20" s="153"/>
      <c r="G20" s="97"/>
      <c r="I20" s="96"/>
      <c r="J20" s="95"/>
      <c r="K20" s="96"/>
    </row>
    <row r="21" spans="1:13" ht="19.5" customHeight="1" x14ac:dyDescent="0.3">
      <c r="A21" s="155"/>
      <c r="B21" s="153"/>
      <c r="C21" s="153"/>
      <c r="D21" s="153"/>
      <c r="E21" s="153"/>
      <c r="G21" s="97"/>
      <c r="I21" s="96"/>
      <c r="J21" s="95"/>
      <c r="K21" s="96"/>
    </row>
    <row r="22" spans="1:13" ht="19.5" customHeight="1" x14ac:dyDescent="0.35">
      <c r="A22" s="78" t="s">
        <v>60</v>
      </c>
      <c r="B22" s="153"/>
      <c r="C22" s="153"/>
      <c r="D22" s="153"/>
      <c r="E22" s="153"/>
      <c r="G22" s="97"/>
      <c r="I22" s="96"/>
      <c r="J22" s="95"/>
      <c r="K22" s="96"/>
    </row>
    <row r="23" spans="1:13" ht="19.5" customHeight="1" x14ac:dyDescent="0.3">
      <c r="A23" s="75" t="s">
        <v>57</v>
      </c>
      <c r="B23" s="153"/>
      <c r="C23" s="153"/>
      <c r="D23" s="153"/>
      <c r="E23" s="153"/>
      <c r="G23" s="183">
        <v>15</v>
      </c>
      <c r="I23" s="95">
        <v>341313466</v>
      </c>
      <c r="J23" s="95"/>
      <c r="K23" s="95">
        <v>2724627969</v>
      </c>
    </row>
    <row r="24" spans="1:13" ht="19.5" customHeight="1" x14ac:dyDescent="0.3">
      <c r="A24" s="28" t="s">
        <v>33</v>
      </c>
      <c r="B24" s="153"/>
      <c r="C24" s="153"/>
      <c r="D24" s="153"/>
      <c r="E24" s="153"/>
      <c r="G24" s="183" t="s">
        <v>150</v>
      </c>
      <c r="I24" s="95">
        <v>3602847100</v>
      </c>
      <c r="J24" s="95"/>
      <c r="K24" s="95">
        <v>2538281334</v>
      </c>
      <c r="M24" s="130"/>
    </row>
    <row r="25" spans="1:13" s="180" customFormat="1" ht="19.5" customHeight="1" x14ac:dyDescent="0.3">
      <c r="A25" s="28" t="s">
        <v>117</v>
      </c>
      <c r="B25" s="185"/>
      <c r="C25" s="185"/>
      <c r="D25" s="185"/>
      <c r="E25" s="185"/>
      <c r="F25" s="23"/>
      <c r="G25" s="97">
        <v>17</v>
      </c>
      <c r="H25" s="23"/>
      <c r="I25" s="95">
        <v>1364013052</v>
      </c>
      <c r="J25" s="95"/>
      <c r="K25" s="95">
        <v>57591800</v>
      </c>
      <c r="M25" s="181"/>
    </row>
    <row r="26" spans="1:13" ht="19.5" customHeight="1" x14ac:dyDescent="0.3">
      <c r="A26" s="28" t="s">
        <v>42</v>
      </c>
      <c r="B26" s="153"/>
      <c r="C26" s="153"/>
      <c r="D26" s="153"/>
      <c r="E26" s="153"/>
      <c r="G26" s="183">
        <v>9</v>
      </c>
      <c r="I26" s="56">
        <v>78500847</v>
      </c>
      <c r="J26" s="95"/>
      <c r="K26" s="56">
        <v>23741047</v>
      </c>
    </row>
    <row r="27" spans="1:13" ht="19.5" customHeight="1" x14ac:dyDescent="0.3">
      <c r="A27" s="70" t="s">
        <v>55</v>
      </c>
      <c r="G27" s="97"/>
      <c r="I27" s="82">
        <v>195286355</v>
      </c>
      <c r="J27" s="96"/>
      <c r="K27" s="82">
        <v>108563930</v>
      </c>
    </row>
    <row r="28" spans="1:13" ht="19.5" customHeight="1" x14ac:dyDescent="0.3">
      <c r="A28" s="28" t="s">
        <v>41</v>
      </c>
      <c r="B28" s="153"/>
      <c r="C28" s="153"/>
      <c r="D28" s="153"/>
      <c r="E28" s="153"/>
      <c r="G28" s="183">
        <v>18</v>
      </c>
      <c r="I28" s="95">
        <v>121904614</v>
      </c>
      <c r="J28" s="95"/>
      <c r="K28" s="95">
        <v>618635047</v>
      </c>
      <c r="M28" s="51"/>
    </row>
    <row r="29" spans="1:13" ht="19.5" customHeight="1" x14ac:dyDescent="0.3">
      <c r="A29" s="168" t="s">
        <v>107</v>
      </c>
      <c r="B29" s="167"/>
      <c r="C29" s="167"/>
      <c r="D29" s="167"/>
      <c r="E29" s="167"/>
      <c r="G29" s="183" t="s">
        <v>148</v>
      </c>
      <c r="I29" s="95">
        <v>33275875</v>
      </c>
      <c r="J29" s="95"/>
      <c r="K29" s="95">
        <v>15734631</v>
      </c>
      <c r="M29" s="51"/>
    </row>
    <row r="30" spans="1:13" ht="19.5" customHeight="1" x14ac:dyDescent="0.3">
      <c r="A30" s="22" t="s">
        <v>54</v>
      </c>
      <c r="G30" s="183">
        <v>19</v>
      </c>
      <c r="I30" s="95">
        <v>288898971</v>
      </c>
      <c r="J30" s="95"/>
      <c r="K30" s="95">
        <v>287670349</v>
      </c>
    </row>
    <row r="31" spans="1:13" ht="19.5" customHeight="1" x14ac:dyDescent="0.3">
      <c r="A31" s="1" t="s">
        <v>1</v>
      </c>
      <c r="G31" s="183" t="s">
        <v>151</v>
      </c>
      <c r="I31" s="96">
        <v>598568933</v>
      </c>
      <c r="J31" s="95"/>
      <c r="K31" s="96">
        <v>389835389</v>
      </c>
    </row>
    <row r="32" spans="1:13" ht="19.5" customHeight="1" x14ac:dyDescent="0.3">
      <c r="A32" s="153" t="s">
        <v>13</v>
      </c>
      <c r="C32" s="25"/>
      <c r="D32" s="25"/>
      <c r="G32" s="97"/>
      <c r="I32" s="133">
        <f>SUM(I23:I31)</f>
        <v>6624609213</v>
      </c>
      <c r="J32" s="138"/>
      <c r="K32" s="133">
        <v>6764681496</v>
      </c>
    </row>
    <row r="33" spans="1:15" ht="19.5" customHeight="1" x14ac:dyDescent="0.3">
      <c r="A33" s="153"/>
      <c r="C33" s="25"/>
      <c r="D33" s="25"/>
      <c r="G33" s="97"/>
      <c r="I33" s="62"/>
      <c r="J33" s="63"/>
      <c r="K33" s="62"/>
    </row>
    <row r="34" spans="1:15" ht="19.5" customHeight="1" x14ac:dyDescent="0.3">
      <c r="A34" s="9" t="s">
        <v>26</v>
      </c>
      <c r="G34" s="97"/>
      <c r="I34" s="62"/>
      <c r="J34" s="95"/>
      <c r="K34" s="62"/>
    </row>
    <row r="35" spans="1:15" ht="19.5" customHeight="1" x14ac:dyDescent="0.3">
      <c r="A35" s="75" t="s">
        <v>120</v>
      </c>
      <c r="I35" s="63"/>
      <c r="J35" s="95"/>
      <c r="K35" s="63"/>
    </row>
    <row r="36" spans="1:15" ht="19.5" customHeight="1" x14ac:dyDescent="0.3">
      <c r="B36" s="75" t="s">
        <v>121</v>
      </c>
      <c r="G36" s="183"/>
      <c r="I36" s="63"/>
      <c r="J36" s="95"/>
      <c r="K36" s="63"/>
      <c r="N36" s="51"/>
    </row>
    <row r="37" spans="1:15" ht="19.5" customHeight="1" thickBot="1" x14ac:dyDescent="0.35">
      <c r="A37" s="3"/>
      <c r="B37" s="70" t="s">
        <v>122</v>
      </c>
      <c r="G37" s="183">
        <v>22</v>
      </c>
      <c r="I37" s="199">
        <v>501000000</v>
      </c>
      <c r="J37" s="95"/>
      <c r="K37" s="199">
        <v>500100000</v>
      </c>
      <c r="N37" s="51"/>
    </row>
    <row r="38" spans="1:15" ht="19.5" customHeight="1" thickTop="1" x14ac:dyDescent="0.3">
      <c r="B38" s="70" t="s">
        <v>123</v>
      </c>
      <c r="G38" s="183"/>
      <c r="I38" s="84"/>
      <c r="J38" s="95"/>
      <c r="K38" s="84"/>
    </row>
    <row r="39" spans="1:15" ht="19.5" customHeight="1" x14ac:dyDescent="0.3">
      <c r="B39" s="75" t="s">
        <v>124</v>
      </c>
      <c r="D39" s="56"/>
      <c r="G39" s="183">
        <v>22</v>
      </c>
      <c r="I39" s="63">
        <v>500009385</v>
      </c>
      <c r="J39" s="95"/>
      <c r="K39" s="63">
        <v>500009385</v>
      </c>
    </row>
    <row r="40" spans="1:15" ht="19.5" customHeight="1" x14ac:dyDescent="0.3">
      <c r="A40" s="70" t="s">
        <v>126</v>
      </c>
      <c r="B40" s="75"/>
      <c r="D40" s="56"/>
      <c r="G40" s="183">
        <v>22</v>
      </c>
      <c r="I40" s="63">
        <v>334232400</v>
      </c>
      <c r="J40" s="95"/>
      <c r="K40" s="63">
        <v>334232400</v>
      </c>
    </row>
    <row r="41" spans="1:15" ht="19.5" customHeight="1" x14ac:dyDescent="0.3">
      <c r="A41" s="70" t="s">
        <v>125</v>
      </c>
      <c r="B41" s="75"/>
      <c r="D41" s="56"/>
      <c r="G41" s="183"/>
      <c r="I41" s="63"/>
      <c r="J41" s="95"/>
      <c r="K41" s="63"/>
    </row>
    <row r="42" spans="1:15" ht="19.5" customHeight="1" x14ac:dyDescent="0.3">
      <c r="B42" s="168" t="s">
        <v>137</v>
      </c>
      <c r="G42" s="183">
        <v>23</v>
      </c>
      <c r="I42" s="63">
        <v>50100000</v>
      </c>
      <c r="J42" s="95"/>
      <c r="K42" s="55">
        <v>50100000</v>
      </c>
    </row>
    <row r="43" spans="1:15" ht="19.5" customHeight="1" x14ac:dyDescent="0.3">
      <c r="B43" s="203" t="s">
        <v>8</v>
      </c>
      <c r="G43" s="183"/>
      <c r="I43" s="63">
        <v>6507921002</v>
      </c>
      <c r="J43" s="95"/>
      <c r="K43" s="169">
        <v>5893691198</v>
      </c>
    </row>
    <row r="44" spans="1:15" ht="19.5" customHeight="1" x14ac:dyDescent="0.3">
      <c r="A44" s="153" t="s">
        <v>28</v>
      </c>
      <c r="B44" s="2"/>
      <c r="C44" s="52"/>
      <c r="D44" s="52"/>
      <c r="E44" s="2"/>
      <c r="G44" s="183"/>
      <c r="I44" s="134">
        <f>SUM(I38:I43)</f>
        <v>7392262787</v>
      </c>
      <c r="J44" s="138"/>
      <c r="K44" s="134">
        <v>6778032983</v>
      </c>
      <c r="M44" s="130">
        <f>+I44-K44</f>
        <v>614229804</v>
      </c>
    </row>
    <row r="45" spans="1:15" ht="19.5" customHeight="1" thickBot="1" x14ac:dyDescent="0.35">
      <c r="A45" s="153" t="s">
        <v>29</v>
      </c>
      <c r="B45" s="153"/>
      <c r="C45" s="153"/>
      <c r="D45" s="153"/>
      <c r="E45" s="153"/>
      <c r="G45" s="183"/>
      <c r="I45" s="135">
        <f>+I32+I44</f>
        <v>14016872000</v>
      </c>
      <c r="J45" s="138"/>
      <c r="K45" s="135">
        <v>13542714479</v>
      </c>
    </row>
    <row r="46" spans="1:15" ht="19.5" customHeight="1" thickTop="1" x14ac:dyDescent="0.3">
      <c r="A46" s="153"/>
      <c r="B46" s="153"/>
      <c r="C46" s="153"/>
      <c r="D46" s="153"/>
      <c r="E46" s="153"/>
      <c r="I46" s="98"/>
      <c r="J46" s="138"/>
      <c r="K46" s="98"/>
      <c r="M46" s="54"/>
      <c r="O46" s="51"/>
    </row>
    <row r="47" spans="1:15" ht="19.5" hidden="1" customHeight="1" thickTop="1" x14ac:dyDescent="0.3">
      <c r="A47" s="153"/>
      <c r="B47" s="153"/>
      <c r="C47" s="153"/>
      <c r="D47" s="153"/>
      <c r="E47" s="153"/>
      <c r="I47" s="139"/>
      <c r="J47" s="140"/>
      <c r="K47" s="139"/>
    </row>
    <row r="48" spans="1:15" ht="19.5" customHeight="1" x14ac:dyDescent="0.3">
      <c r="D48" s="15" t="s">
        <v>22</v>
      </c>
      <c r="E48" s="15"/>
      <c r="F48" s="15"/>
      <c r="G48" s="215" t="s">
        <v>23</v>
      </c>
      <c r="H48" s="215"/>
      <c r="I48" s="215"/>
      <c r="J48" s="215"/>
      <c r="K48" s="215"/>
    </row>
    <row r="49" spans="1:15" ht="19.5" customHeight="1" x14ac:dyDescent="0.3">
      <c r="D49" s="15"/>
      <c r="E49" s="15"/>
      <c r="F49" s="15"/>
      <c r="G49" s="215"/>
      <c r="H49" s="215"/>
      <c r="I49" s="215"/>
      <c r="J49" s="215"/>
      <c r="K49" s="215"/>
    </row>
    <row r="50" spans="1:15" ht="19.5" customHeight="1" x14ac:dyDescent="0.3">
      <c r="D50" s="15"/>
      <c r="E50" s="15"/>
      <c r="F50" s="15"/>
      <c r="G50" s="154"/>
      <c r="H50" s="154"/>
      <c r="I50" s="84"/>
      <c r="J50" s="154"/>
      <c r="K50" s="84"/>
      <c r="M50" s="13"/>
    </row>
    <row r="51" spans="1:15" s="53" customFormat="1" ht="19.5" customHeight="1" x14ac:dyDescent="0.35">
      <c r="A51" s="217" t="str">
        <f>A1</f>
        <v>Kasikorn Securities Public Company Limited</v>
      </c>
      <c r="B51" s="217"/>
      <c r="C51" s="217"/>
      <c r="D51" s="217"/>
      <c r="E51" s="217"/>
      <c r="F51" s="217"/>
      <c r="G51" s="217"/>
      <c r="H51" s="217"/>
      <c r="I51" s="79"/>
      <c r="K51" s="79"/>
    </row>
    <row r="52" spans="1:15" s="153" customFormat="1" ht="19.5" customHeight="1" x14ac:dyDescent="0.3">
      <c r="A52" s="216" t="s">
        <v>48</v>
      </c>
      <c r="B52" s="216"/>
      <c r="C52" s="216"/>
      <c r="D52" s="216"/>
      <c r="E52" s="216"/>
      <c r="F52" s="216"/>
      <c r="G52" s="216"/>
      <c r="H52" s="216"/>
      <c r="I52" s="80"/>
      <c r="J52" s="155"/>
      <c r="K52" s="80"/>
    </row>
    <row r="53" spans="1:15" s="153" customFormat="1" ht="19.5" customHeight="1" x14ac:dyDescent="0.3">
      <c r="A53" s="152"/>
      <c r="B53" s="152"/>
      <c r="C53" s="152"/>
      <c r="D53" s="152"/>
      <c r="E53" s="152"/>
      <c r="F53" s="152"/>
      <c r="G53" s="152"/>
      <c r="H53" s="152"/>
      <c r="I53" s="80"/>
      <c r="J53" s="155"/>
      <c r="K53" s="80"/>
    </row>
    <row r="54" spans="1:15" ht="19.5" customHeight="1" x14ac:dyDescent="0.3">
      <c r="F54" s="20"/>
      <c r="G54" s="20"/>
      <c r="H54" s="20"/>
      <c r="I54" s="221" t="s">
        <v>82</v>
      </c>
      <c r="J54" s="221"/>
      <c r="K54" s="221"/>
    </row>
    <row r="55" spans="1:15" ht="19.5" customHeight="1" x14ac:dyDescent="0.3">
      <c r="G55" s="8" t="s">
        <v>21</v>
      </c>
      <c r="H55" s="24"/>
      <c r="I55" s="81" t="s">
        <v>138</v>
      </c>
      <c r="J55" s="48"/>
      <c r="K55" s="81" t="s">
        <v>98</v>
      </c>
    </row>
    <row r="56" spans="1:15" ht="19.5" customHeight="1" x14ac:dyDescent="0.3">
      <c r="G56" s="8"/>
      <c r="H56" s="24"/>
      <c r="I56" s="220" t="s">
        <v>10</v>
      </c>
      <c r="J56" s="220"/>
      <c r="K56" s="220"/>
    </row>
    <row r="57" spans="1:15" ht="19.5" customHeight="1" x14ac:dyDescent="0.3">
      <c r="A57" s="9" t="s">
        <v>68</v>
      </c>
      <c r="G57" s="26"/>
      <c r="H57" s="24"/>
      <c r="I57" s="82"/>
      <c r="J57" s="68"/>
      <c r="K57" s="82"/>
    </row>
    <row r="58" spans="1:15" ht="19.5" customHeight="1" x14ac:dyDescent="0.3">
      <c r="A58" s="1" t="s">
        <v>2</v>
      </c>
      <c r="G58" s="151" t="s">
        <v>152</v>
      </c>
      <c r="I58" s="87">
        <v>2903339432</v>
      </c>
      <c r="J58" s="57"/>
      <c r="K58" s="87">
        <v>2185579886</v>
      </c>
    </row>
    <row r="59" spans="1:15" ht="19.5" customHeight="1" x14ac:dyDescent="0.3">
      <c r="A59" s="1" t="s">
        <v>69</v>
      </c>
      <c r="G59" s="151" t="s">
        <v>153</v>
      </c>
      <c r="I59" s="83">
        <v>413590607</v>
      </c>
      <c r="J59" s="57"/>
      <c r="K59" s="83">
        <v>209661004</v>
      </c>
    </row>
    <row r="60" spans="1:15" ht="19.5" customHeight="1" x14ac:dyDescent="0.3">
      <c r="A60" s="70" t="s">
        <v>109</v>
      </c>
      <c r="C60" s="25"/>
      <c r="I60" s="83">
        <v>180604652</v>
      </c>
      <c r="J60" s="27"/>
      <c r="K60" s="83">
        <v>159209259</v>
      </c>
    </row>
    <row r="61" spans="1:15" ht="19.5" customHeight="1" x14ac:dyDescent="0.3">
      <c r="A61" s="21" t="s">
        <v>116</v>
      </c>
      <c r="G61" s="151" t="s">
        <v>154</v>
      </c>
      <c r="I61" s="129">
        <v>158288286</v>
      </c>
      <c r="J61" s="69"/>
      <c r="K61" s="129">
        <v>13453888</v>
      </c>
    </row>
    <row r="62" spans="1:15" ht="19.5" customHeight="1" x14ac:dyDescent="0.3">
      <c r="A62" s="70" t="s">
        <v>5</v>
      </c>
      <c r="C62" s="25"/>
      <c r="G62" s="184">
        <v>31</v>
      </c>
      <c r="I62" s="83">
        <v>16741084</v>
      </c>
      <c r="J62" s="57"/>
      <c r="K62" s="83">
        <v>14329887</v>
      </c>
      <c r="M62" s="17"/>
      <c r="N62" s="17"/>
      <c r="O62" s="17"/>
    </row>
    <row r="63" spans="1:15" ht="19.5" customHeight="1" x14ac:dyDescent="0.3">
      <c r="A63" s="2" t="s">
        <v>70</v>
      </c>
      <c r="C63" s="25"/>
      <c r="G63" s="101"/>
      <c r="I63" s="85">
        <f>SUM(I58:I62)</f>
        <v>3672564061</v>
      </c>
      <c r="J63" s="12"/>
      <c r="K63" s="85">
        <v>2582233924</v>
      </c>
    </row>
    <row r="64" spans="1:15" ht="19.5" customHeight="1" x14ac:dyDescent="0.3">
      <c r="A64" s="21"/>
      <c r="C64" s="25"/>
      <c r="G64" s="101"/>
      <c r="I64" s="86"/>
      <c r="J64" s="27"/>
      <c r="K64" s="86"/>
    </row>
    <row r="65" spans="1:13" ht="19.5" customHeight="1" x14ac:dyDescent="0.3">
      <c r="A65" s="9" t="s">
        <v>9</v>
      </c>
      <c r="I65" s="87"/>
      <c r="J65" s="27"/>
      <c r="K65" s="87"/>
    </row>
    <row r="66" spans="1:13" ht="19.5" customHeight="1" x14ac:dyDescent="0.3">
      <c r="A66" s="70" t="s">
        <v>56</v>
      </c>
      <c r="G66" s="184" t="s">
        <v>155</v>
      </c>
      <c r="I66" s="87">
        <v>1038494309</v>
      </c>
      <c r="J66" s="27"/>
      <c r="K66" s="87">
        <v>841869773</v>
      </c>
    </row>
    <row r="67" spans="1:13" ht="19.5" customHeight="1" x14ac:dyDescent="0.3">
      <c r="A67" s="1" t="s">
        <v>71</v>
      </c>
      <c r="G67" s="184">
        <v>31</v>
      </c>
      <c r="I67" s="86">
        <v>236663131</v>
      </c>
      <c r="J67" s="27"/>
      <c r="K67" s="86">
        <v>165592927</v>
      </c>
    </row>
    <row r="68" spans="1:13" ht="19.5" customHeight="1" x14ac:dyDescent="0.3">
      <c r="A68" s="21" t="s">
        <v>110</v>
      </c>
      <c r="G68" s="184">
        <v>31</v>
      </c>
      <c r="I68" s="86">
        <v>85330306</v>
      </c>
      <c r="J68" s="27"/>
      <c r="K68" s="86">
        <v>89799369</v>
      </c>
      <c r="M68" s="88"/>
    </row>
    <row r="69" spans="1:13" ht="19.5" customHeight="1" x14ac:dyDescent="0.3">
      <c r="A69" t="s">
        <v>108</v>
      </c>
      <c r="G69" s="184">
        <v>38</v>
      </c>
      <c r="I69" s="86">
        <v>-182756</v>
      </c>
      <c r="J69" s="27"/>
      <c r="K69" s="83">
        <v>4087251</v>
      </c>
      <c r="M69" s="88"/>
    </row>
    <row r="70" spans="1:13" ht="19.5" customHeight="1" x14ac:dyDescent="0.3">
      <c r="A70" s="1" t="s">
        <v>0</v>
      </c>
      <c r="G70" s="184" t="s">
        <v>156</v>
      </c>
      <c r="I70" s="86">
        <v>310932927</v>
      </c>
      <c r="J70" s="57"/>
      <c r="K70" s="86">
        <v>325831810</v>
      </c>
    </row>
    <row r="71" spans="1:13" ht="19.5" customHeight="1" x14ac:dyDescent="0.3">
      <c r="A71" s="2" t="s">
        <v>14</v>
      </c>
      <c r="I71" s="85">
        <f>SUM(I66:I70)</f>
        <v>1671237917</v>
      </c>
      <c r="J71" s="18"/>
      <c r="K71" s="85">
        <v>1427181130</v>
      </c>
      <c r="M71" s="88"/>
    </row>
    <row r="72" spans="1:13" ht="19.5" customHeight="1" x14ac:dyDescent="0.3">
      <c r="A72" s="2" t="s">
        <v>63</v>
      </c>
      <c r="I72" s="89">
        <f>+I63-I71</f>
        <v>2001326144</v>
      </c>
      <c r="J72" s="12"/>
      <c r="K72" s="89">
        <v>1155052794</v>
      </c>
    </row>
    <row r="73" spans="1:13" ht="19.5" customHeight="1" x14ac:dyDescent="0.3">
      <c r="A73" s="70" t="s">
        <v>62</v>
      </c>
      <c r="G73" s="184">
        <v>28</v>
      </c>
      <c r="I73" s="90">
        <v>395705878</v>
      </c>
      <c r="J73" s="27"/>
      <c r="K73" s="90">
        <v>229437667</v>
      </c>
    </row>
    <row r="74" spans="1:13" ht="19.5" customHeight="1" x14ac:dyDescent="0.3">
      <c r="A74" s="2" t="s">
        <v>72</v>
      </c>
      <c r="I74" s="85">
        <f>+I72-I73</f>
        <v>1605620266</v>
      </c>
      <c r="J74" s="12"/>
      <c r="K74" s="85">
        <v>925615127</v>
      </c>
    </row>
    <row r="75" spans="1:13" ht="19.5" customHeight="1" x14ac:dyDescent="0.3">
      <c r="I75" s="95"/>
      <c r="K75" s="95"/>
    </row>
    <row r="76" spans="1:13" ht="27.75" customHeight="1" x14ac:dyDescent="0.3">
      <c r="A76" s="2" t="s">
        <v>36</v>
      </c>
      <c r="B76" s="2"/>
      <c r="C76" s="2"/>
      <c r="D76" s="2"/>
      <c r="E76" s="2"/>
      <c r="F76" s="34"/>
      <c r="G76" s="49"/>
      <c r="H76" s="34"/>
    </row>
    <row r="77" spans="1:13" ht="19.5" customHeight="1" x14ac:dyDescent="0.3">
      <c r="A77" s="186" t="s">
        <v>80</v>
      </c>
      <c r="M77" s="51"/>
    </row>
    <row r="78" spans="1:13" ht="19.5" customHeight="1" x14ac:dyDescent="0.3">
      <c r="A78" s="187" t="s">
        <v>89</v>
      </c>
      <c r="B78" s="70" t="s">
        <v>157</v>
      </c>
      <c r="G78" s="6">
        <v>19</v>
      </c>
      <c r="I78" s="83">
        <v>10785385</v>
      </c>
      <c r="J78" s="91"/>
      <c r="K78" s="83">
        <v>0</v>
      </c>
      <c r="M78" s="92" t="s">
        <v>118</v>
      </c>
    </row>
    <row r="79" spans="1:13" s="70" customFormat="1" ht="19.5" customHeight="1" x14ac:dyDescent="0.3">
      <c r="A79" s="21"/>
      <c r="B79" s="70" t="s">
        <v>127</v>
      </c>
      <c r="C79" s="1"/>
      <c r="D79" s="33"/>
      <c r="E79" s="33"/>
      <c r="F79" s="24"/>
      <c r="H79" s="24"/>
      <c r="M79" s="92"/>
    </row>
    <row r="80" spans="1:13" s="70" customFormat="1" ht="19.5" customHeight="1" x14ac:dyDescent="0.3">
      <c r="A80" s="21"/>
      <c r="C80" s="70" t="s">
        <v>128</v>
      </c>
      <c r="D80" s="33"/>
      <c r="E80" s="33"/>
      <c r="F80" s="24"/>
      <c r="G80" s="6">
        <v>28</v>
      </c>
      <c r="H80" s="24"/>
      <c r="I80" s="188">
        <v>-2157077</v>
      </c>
      <c r="J80" s="12"/>
      <c r="K80" s="188">
        <v>0</v>
      </c>
      <c r="M80" s="92"/>
    </row>
    <row r="81" spans="1:13" s="70" customFormat="1" ht="19.5" customHeight="1" x14ac:dyDescent="0.3">
      <c r="A81" s="2" t="s">
        <v>132</v>
      </c>
      <c r="D81" s="33"/>
      <c r="E81" s="33"/>
      <c r="F81" s="24"/>
      <c r="G81" s="6"/>
      <c r="H81" s="24"/>
      <c r="I81" s="189">
        <f>SUM(I78:I80)</f>
        <v>8628308</v>
      </c>
      <c r="J81" s="12"/>
      <c r="K81" s="189">
        <v>0</v>
      </c>
      <c r="M81" s="92"/>
    </row>
    <row r="82" spans="1:13" s="33" customFormat="1" ht="19.5" customHeight="1" x14ac:dyDescent="0.3">
      <c r="A82" s="1"/>
      <c r="B82" s="2"/>
      <c r="C82" s="1"/>
      <c r="D82" s="1"/>
      <c r="E82" s="1"/>
      <c r="F82" s="23"/>
      <c r="G82" s="6"/>
      <c r="H82" s="23"/>
      <c r="I82" s="86"/>
      <c r="J82" s="71"/>
      <c r="K82" s="86"/>
      <c r="M82" s="13"/>
    </row>
    <row r="83" spans="1:13" s="70" customFormat="1" ht="19.5" customHeight="1" thickBot="1" x14ac:dyDescent="0.35">
      <c r="A83" s="2" t="s">
        <v>73</v>
      </c>
      <c r="B83" s="1"/>
      <c r="C83" s="1"/>
      <c r="D83" s="1"/>
      <c r="E83" s="1"/>
      <c r="F83" s="23"/>
      <c r="G83" s="6"/>
      <c r="H83" s="23"/>
      <c r="I83" s="93">
        <f>I74+I81</f>
        <v>1614248574</v>
      </c>
      <c r="J83" s="12"/>
      <c r="K83" s="93">
        <v>925615127</v>
      </c>
      <c r="M83" s="92">
        <f>M44-I83</f>
        <v>-1000018770</v>
      </c>
    </row>
    <row r="84" spans="1:13" ht="19.5" customHeight="1" thickTop="1" x14ac:dyDescent="0.3">
      <c r="A84" s="2"/>
      <c r="G84" s="97"/>
      <c r="I84" s="91"/>
      <c r="J84" s="12"/>
      <c r="K84" s="91"/>
      <c r="M84" s="51"/>
    </row>
    <row r="85" spans="1:13" ht="19.5" customHeight="1" thickBot="1" x14ac:dyDescent="0.35">
      <c r="A85" s="2" t="s">
        <v>30</v>
      </c>
      <c r="G85" s="184">
        <v>29</v>
      </c>
      <c r="I85" s="94">
        <f>I74/100001877</f>
        <v>16.055901290732773</v>
      </c>
      <c r="J85" s="12"/>
      <c r="K85" s="94">
        <v>9.2559775353016622</v>
      </c>
    </row>
    <row r="86" spans="1:13" ht="19.5" customHeight="1" thickTop="1" x14ac:dyDescent="0.3">
      <c r="G86" s="97"/>
      <c r="I86" s="87"/>
      <c r="J86" s="71"/>
      <c r="K86" s="87"/>
    </row>
    <row r="87" spans="1:13" ht="19.5" customHeight="1" x14ac:dyDescent="0.3">
      <c r="G87" s="97"/>
      <c r="I87" s="87"/>
      <c r="J87" s="71"/>
      <c r="K87" s="87"/>
    </row>
    <row r="88" spans="1:13" ht="19.5" customHeight="1" x14ac:dyDescent="0.3">
      <c r="G88" s="97"/>
      <c r="I88" s="87"/>
      <c r="J88" s="71"/>
      <c r="K88" s="87"/>
    </row>
    <row r="89" spans="1:13" ht="19.5" customHeight="1" x14ac:dyDescent="0.3">
      <c r="I89" s="72"/>
      <c r="J89" s="71"/>
      <c r="K89" s="72"/>
    </row>
    <row r="91" spans="1:13" ht="14" x14ac:dyDescent="0.3">
      <c r="I91" s="73"/>
      <c r="J91" s="16"/>
      <c r="K91" s="73"/>
    </row>
    <row r="92" spans="1:13" ht="14" x14ac:dyDescent="0.3">
      <c r="D92" s="15" t="s">
        <v>22</v>
      </c>
      <c r="E92" s="15"/>
      <c r="F92" s="15"/>
      <c r="G92" s="215" t="s">
        <v>23</v>
      </c>
      <c r="H92" s="215"/>
      <c r="I92" s="215"/>
      <c r="J92" s="215"/>
      <c r="K92" s="215"/>
    </row>
    <row r="93" spans="1:13" ht="19.5" customHeight="1" x14ac:dyDescent="0.3">
      <c r="I93" s="73"/>
      <c r="J93" s="16"/>
      <c r="K93" s="73"/>
    </row>
    <row r="94" spans="1:13" ht="19.5" customHeight="1" x14ac:dyDescent="0.3">
      <c r="I94" s="73"/>
      <c r="J94" s="16"/>
      <c r="K94" s="73"/>
    </row>
    <row r="95" spans="1:13" ht="19.5" customHeight="1" x14ac:dyDescent="0.3">
      <c r="I95" s="73"/>
      <c r="J95" s="16"/>
      <c r="K95" s="73"/>
    </row>
    <row r="96" spans="1:13" ht="19.5" customHeight="1" x14ac:dyDescent="0.3">
      <c r="I96" s="73"/>
      <c r="J96" s="16"/>
      <c r="K96" s="73"/>
    </row>
    <row r="97" spans="9:11" ht="19.5" customHeight="1" x14ac:dyDescent="0.3">
      <c r="I97" s="73"/>
      <c r="J97" s="16"/>
      <c r="K97" s="73"/>
    </row>
    <row r="98" spans="9:11" ht="19.5" customHeight="1" x14ac:dyDescent="0.3">
      <c r="I98" s="73"/>
      <c r="J98" s="16"/>
      <c r="K98" s="73"/>
    </row>
    <row r="99" spans="9:11" ht="19.5" customHeight="1" x14ac:dyDescent="0.3">
      <c r="I99" s="73"/>
      <c r="J99" s="16"/>
      <c r="K99" s="73"/>
    </row>
    <row r="100" spans="9:11" ht="19.5" customHeight="1" x14ac:dyDescent="0.3">
      <c r="I100" s="73"/>
      <c r="J100" s="16"/>
      <c r="K100" s="73"/>
    </row>
    <row r="101" spans="9:11" ht="19.5" customHeight="1" x14ac:dyDescent="0.3">
      <c r="I101" s="73"/>
      <c r="J101" s="16"/>
      <c r="K101" s="73"/>
    </row>
    <row r="102" spans="9:11" ht="19.5" customHeight="1" x14ac:dyDescent="0.3">
      <c r="I102" s="73"/>
      <c r="J102" s="16"/>
      <c r="K102" s="73"/>
    </row>
    <row r="103" spans="9:11" ht="19.5" customHeight="1" x14ac:dyDescent="0.3">
      <c r="I103" s="73"/>
      <c r="J103" s="16"/>
      <c r="K103" s="73"/>
    </row>
    <row r="104" spans="9:11" ht="19.5" customHeight="1" x14ac:dyDescent="0.3">
      <c r="I104" s="73"/>
      <c r="J104" s="16"/>
      <c r="K104" s="73"/>
    </row>
    <row r="105" spans="9:11" ht="19.5" customHeight="1" x14ac:dyDescent="0.3">
      <c r="I105" s="73"/>
      <c r="J105" s="16"/>
      <c r="K105" s="73"/>
    </row>
    <row r="106" spans="9:11" ht="19.5" customHeight="1" x14ac:dyDescent="0.3">
      <c r="I106" s="73"/>
      <c r="J106" s="16"/>
      <c r="K106" s="73"/>
    </row>
    <row r="107" spans="9:11" ht="19.5" customHeight="1" x14ac:dyDescent="0.3">
      <c r="I107" s="73"/>
      <c r="J107" s="16"/>
      <c r="K107" s="73"/>
    </row>
    <row r="108" spans="9:11" ht="19.5" customHeight="1" x14ac:dyDescent="0.3">
      <c r="I108" s="73"/>
      <c r="J108" s="16"/>
      <c r="K108" s="73"/>
    </row>
    <row r="109" spans="9:11" ht="19.5" customHeight="1" x14ac:dyDescent="0.3">
      <c r="I109" s="73"/>
      <c r="J109" s="16"/>
      <c r="K109" s="73"/>
    </row>
    <row r="110" spans="9:11" ht="19.5" customHeight="1" x14ac:dyDescent="0.3">
      <c r="I110" s="73"/>
      <c r="J110" s="16"/>
      <c r="K110" s="73"/>
    </row>
  </sheetData>
  <mergeCells count="13">
    <mergeCell ref="G92:K92"/>
    <mergeCell ref="A2:H2"/>
    <mergeCell ref="A1:H1"/>
    <mergeCell ref="A18:E18"/>
    <mergeCell ref="A51:H51"/>
    <mergeCell ref="G49:K49"/>
    <mergeCell ref="A5:E5"/>
    <mergeCell ref="I56:K56"/>
    <mergeCell ref="I54:K54"/>
    <mergeCell ref="I6:K6"/>
    <mergeCell ref="I4:K4"/>
    <mergeCell ref="A52:H52"/>
    <mergeCell ref="G48:K48"/>
  </mergeCells>
  <phoneticPr fontId="0" type="noConversion"/>
  <pageMargins left="0.8" right="0.8" top="0.48" bottom="0.5" header="0.5" footer="0.5"/>
  <pageSetup paperSize="9" scale="81" firstPageNumber="3" orientation="portrait" useFirstPageNumber="1" r:id="rId1"/>
  <headerFooter alignWithMargins="0">
    <oddHeader xml:space="preserve">&amp;L&amp;"KPMG Logo,Normal" </oddHeader>
    <oddFooter>&amp;L  The accompanying notes are an integral part of these financial statements.
&amp;C&amp;12&amp;P</oddFooter>
  </headerFooter>
  <rowBreaks count="1" manualBreakCount="1">
    <brk id="50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56"/>
  <sheetViews>
    <sheetView showGridLines="0" tabSelected="1" view="pageBreakPreview" topLeftCell="A10" zoomScaleNormal="70" zoomScaleSheetLayoutView="100" zoomScalePageLayoutView="70" workbookViewId="0">
      <selection activeCell="B18" sqref="B18"/>
    </sheetView>
  </sheetViews>
  <sheetFormatPr defaultColWidth="9.26953125" defaultRowHeight="19.5" customHeight="1" x14ac:dyDescent="0.3"/>
  <cols>
    <col min="1" max="1" width="4" style="1" customWidth="1"/>
    <col min="2" max="2" width="42.54296875" style="1" customWidth="1"/>
    <col min="3" max="3" width="6.54296875" style="50" customWidth="1"/>
    <col min="4" max="4" width="2" style="1" customWidth="1"/>
    <col min="5" max="5" width="14.453125" style="1" customWidth="1"/>
    <col min="6" max="6" width="2" style="1" customWidth="1"/>
    <col min="7" max="7" width="14.453125" style="1" customWidth="1"/>
    <col min="8" max="8" width="2" style="1" customWidth="1"/>
    <col min="9" max="9" width="14.453125" style="1" customWidth="1"/>
    <col min="10" max="10" width="2" style="1" customWidth="1"/>
    <col min="11" max="11" width="15.7265625" style="1" customWidth="1"/>
    <col min="12" max="12" width="2" style="1" customWidth="1"/>
    <col min="13" max="13" width="16.453125" style="1" customWidth="1"/>
    <col min="14" max="14" width="15.54296875" style="1" customWidth="1"/>
    <col min="15" max="15" width="15" style="1" bestFit="1" customWidth="1"/>
    <col min="16" max="16384" width="9.26953125" style="1"/>
  </cols>
  <sheetData>
    <row r="1" spans="1:13" s="195" customFormat="1" ht="19.5" customHeight="1" x14ac:dyDescent="0.35">
      <c r="A1" s="217" t="s">
        <v>20</v>
      </c>
      <c r="B1" s="217"/>
      <c r="C1" s="217"/>
      <c r="D1" s="217"/>
      <c r="E1" s="217"/>
      <c r="F1" s="217"/>
      <c r="G1" s="217"/>
      <c r="H1" s="217"/>
    </row>
    <row r="2" spans="1:13" ht="19.5" customHeight="1" x14ac:dyDescent="0.3">
      <c r="A2" s="224" t="s">
        <v>47</v>
      </c>
      <c r="B2" s="224"/>
      <c r="C2" s="224"/>
      <c r="D2" s="224"/>
      <c r="E2" s="224"/>
      <c r="F2" s="224"/>
      <c r="G2" s="224"/>
      <c r="H2" s="224"/>
    </row>
    <row r="3" spans="1:13" ht="19.5" customHeight="1" x14ac:dyDescent="0.3">
      <c r="A3" s="216"/>
      <c r="B3" s="216"/>
      <c r="C3" s="216"/>
      <c r="D3" s="216"/>
      <c r="E3" s="216"/>
      <c r="F3" s="216"/>
      <c r="G3" s="216"/>
      <c r="H3" s="216"/>
    </row>
    <row r="4" spans="1:13" ht="19.5" customHeight="1" x14ac:dyDescent="0.3">
      <c r="F4" s="156"/>
      <c r="G4" s="156"/>
      <c r="H4" s="156"/>
      <c r="I4" s="225" t="s">
        <v>27</v>
      </c>
      <c r="J4" s="225"/>
      <c r="K4" s="225"/>
      <c r="L4" s="156"/>
    </row>
    <row r="5" spans="1:13" ht="19.5" customHeight="1" x14ac:dyDescent="0.3">
      <c r="E5" s="196" t="s">
        <v>44</v>
      </c>
      <c r="F5" s="156"/>
      <c r="G5" s="156" t="s">
        <v>16</v>
      </c>
      <c r="H5" s="156"/>
      <c r="I5" s="157" t="s">
        <v>7</v>
      </c>
      <c r="J5" s="156"/>
      <c r="K5" s="50"/>
      <c r="L5" s="156"/>
      <c r="M5" s="50" t="s">
        <v>6</v>
      </c>
    </row>
    <row r="6" spans="1:13" ht="19.5" customHeight="1" x14ac:dyDescent="0.3">
      <c r="C6" s="197" t="s">
        <v>21</v>
      </c>
      <c r="D6" s="33"/>
      <c r="E6" s="156" t="s">
        <v>15</v>
      </c>
      <c r="F6" s="156"/>
      <c r="G6" s="156" t="s">
        <v>17</v>
      </c>
      <c r="H6" s="156"/>
      <c r="I6" s="158" t="s">
        <v>74</v>
      </c>
      <c r="J6" s="156"/>
      <c r="K6" s="50" t="s">
        <v>8</v>
      </c>
      <c r="L6" s="156"/>
      <c r="M6" s="156" t="s">
        <v>31</v>
      </c>
    </row>
    <row r="7" spans="1:13" ht="19.5" customHeight="1" x14ac:dyDescent="0.3">
      <c r="C7" s="156"/>
      <c r="D7" s="33"/>
      <c r="E7" s="226" t="s">
        <v>10</v>
      </c>
      <c r="F7" s="226"/>
      <c r="G7" s="226"/>
      <c r="H7" s="226"/>
      <c r="I7" s="226"/>
      <c r="J7" s="226"/>
      <c r="K7" s="226"/>
      <c r="L7" s="226"/>
      <c r="M7" s="226"/>
    </row>
    <row r="8" spans="1:13" ht="19.5" customHeight="1" x14ac:dyDescent="0.3">
      <c r="A8" s="2" t="s">
        <v>99</v>
      </c>
      <c r="E8" s="159"/>
      <c r="F8" s="63"/>
      <c r="G8" s="159"/>
      <c r="H8" s="159"/>
      <c r="I8" s="160"/>
      <c r="J8" s="161"/>
      <c r="K8" s="65"/>
      <c r="L8" s="162"/>
      <c r="M8" s="162"/>
    </row>
    <row r="9" spans="1:13" ht="19.5" customHeight="1" x14ac:dyDescent="0.3">
      <c r="A9" s="171" t="s">
        <v>100</v>
      </c>
      <c r="E9" s="173">
        <v>500009385</v>
      </c>
      <c r="F9" s="173"/>
      <c r="G9" s="173">
        <v>334232400</v>
      </c>
      <c r="H9" s="175"/>
      <c r="I9" s="173">
        <v>50100000</v>
      </c>
      <c r="J9" s="173"/>
      <c r="K9" s="173">
        <v>5976833288</v>
      </c>
      <c r="L9" s="61"/>
      <c r="M9" s="58">
        <v>6861175073</v>
      </c>
    </row>
    <row r="10" spans="1:13" s="203" customFormat="1" ht="17.5" customHeight="1" x14ac:dyDescent="0.3">
      <c r="A10" t="s">
        <v>158</v>
      </c>
      <c r="C10" s="208"/>
      <c r="E10" s="141">
        <v>0</v>
      </c>
      <c r="F10" s="142"/>
      <c r="G10" s="141">
        <v>0</v>
      </c>
      <c r="H10" s="143"/>
      <c r="I10" s="144">
        <v>0</v>
      </c>
      <c r="J10" s="209"/>
      <c r="K10" s="210">
        <v>-8738447</v>
      </c>
      <c r="L10" s="209"/>
      <c r="M10" s="169">
        <f>SUM(E10:K10)</f>
        <v>-8738447</v>
      </c>
    </row>
    <row r="11" spans="1:13" s="203" customFormat="1" ht="17.5" customHeight="1" x14ac:dyDescent="0.3">
      <c r="A11" s="211" t="s">
        <v>159</v>
      </c>
      <c r="C11" s="212"/>
      <c r="E11" s="173">
        <f>SUM(E9:E10)</f>
        <v>500009385</v>
      </c>
      <c r="F11" s="173"/>
      <c r="G11" s="173">
        <f>SUM(G9:G10)</f>
        <v>334232400</v>
      </c>
      <c r="H11" s="175"/>
      <c r="I11" s="173">
        <f>SUM(I9:I10)</f>
        <v>50100000</v>
      </c>
      <c r="J11" s="173"/>
      <c r="K11" s="173">
        <f>SUM(K9:K10)</f>
        <v>5968094841</v>
      </c>
      <c r="L11" s="173"/>
      <c r="M11" s="173">
        <f>SUM(M9:M10)</f>
        <v>6852436626</v>
      </c>
    </row>
    <row r="12" spans="1:13" ht="19" customHeight="1" x14ac:dyDescent="0.3">
      <c r="A12" s="163" t="s">
        <v>133</v>
      </c>
      <c r="E12" s="58"/>
      <c r="F12" s="59"/>
      <c r="G12" s="60"/>
      <c r="H12" s="60"/>
      <c r="I12" s="61"/>
      <c r="J12" s="61"/>
      <c r="K12" s="61"/>
      <c r="L12" s="61"/>
      <c r="M12" s="58"/>
    </row>
    <row r="13" spans="1:13" ht="19.5" customHeight="1" x14ac:dyDescent="0.3">
      <c r="A13" s="165" t="s">
        <v>162</v>
      </c>
      <c r="C13" s="6">
        <v>30</v>
      </c>
      <c r="E13" s="141">
        <v>0</v>
      </c>
      <c r="F13" s="142"/>
      <c r="G13" s="141">
        <v>0</v>
      </c>
      <c r="H13" s="143"/>
      <c r="I13" s="144">
        <v>0</v>
      </c>
      <c r="J13" s="145"/>
      <c r="K13" s="146">
        <v>-1000018770</v>
      </c>
      <c r="L13" s="145"/>
      <c r="M13" s="147">
        <v>-1000018770</v>
      </c>
    </row>
    <row r="14" spans="1:13" ht="19.5" customHeight="1" x14ac:dyDescent="0.3">
      <c r="A14" s="163" t="s">
        <v>91</v>
      </c>
      <c r="E14" s="58"/>
      <c r="F14" s="59"/>
      <c r="G14" s="60"/>
      <c r="H14" s="60"/>
      <c r="I14" s="61"/>
      <c r="J14" s="61"/>
      <c r="K14" s="61"/>
      <c r="L14" s="61"/>
      <c r="M14" s="58"/>
    </row>
    <row r="15" spans="1:13" ht="19.5" customHeight="1" x14ac:dyDescent="0.3">
      <c r="A15" s="163" t="s">
        <v>90</v>
      </c>
      <c r="E15" s="172">
        <v>0</v>
      </c>
      <c r="F15" s="148"/>
      <c r="G15" s="174">
        <v>0</v>
      </c>
      <c r="H15" s="148"/>
      <c r="I15" s="174">
        <v>0</v>
      </c>
      <c r="J15" s="61"/>
      <c r="K15" s="149">
        <v>-1000018770</v>
      </c>
      <c r="L15" s="61"/>
      <c r="M15" s="149">
        <v>-1000018770</v>
      </c>
    </row>
    <row r="16" spans="1:13" ht="19.5" customHeight="1" x14ac:dyDescent="0.3">
      <c r="A16" s="2" t="s">
        <v>75</v>
      </c>
      <c r="C16" s="6"/>
      <c r="E16" s="62"/>
      <c r="F16" s="63"/>
      <c r="G16" s="64"/>
      <c r="H16" s="64"/>
      <c r="I16" s="64"/>
      <c r="J16" s="63"/>
      <c r="K16" s="64"/>
      <c r="L16" s="63"/>
      <c r="M16" s="65"/>
    </row>
    <row r="17" spans="1:14" ht="19.5" customHeight="1" x14ac:dyDescent="0.3">
      <c r="A17" s="39"/>
      <c r="B17" s="39" t="s">
        <v>72</v>
      </c>
      <c r="C17" s="166"/>
      <c r="D17" s="33"/>
      <c r="E17" s="142">
        <v>0</v>
      </c>
      <c r="F17" s="142"/>
      <c r="G17" s="142">
        <v>0</v>
      </c>
      <c r="H17" s="143"/>
      <c r="I17" s="142">
        <v>0</v>
      </c>
      <c r="J17" s="63"/>
      <c r="K17" s="102">
        <v>925615127</v>
      </c>
      <c r="L17" s="63"/>
      <c r="M17" s="65">
        <v>925615127</v>
      </c>
    </row>
    <row r="18" spans="1:14" ht="19.5" customHeight="1" x14ac:dyDescent="0.3">
      <c r="A18" s="39"/>
      <c r="B18" s="39" t="s">
        <v>166</v>
      </c>
      <c r="C18" s="6"/>
      <c r="D18" s="33"/>
      <c r="E18" s="144">
        <v>0</v>
      </c>
      <c r="F18" s="204"/>
      <c r="G18" s="144">
        <v>0</v>
      </c>
      <c r="H18" s="205"/>
      <c r="I18" s="144">
        <v>0</v>
      </c>
      <c r="J18" s="63"/>
      <c r="K18" s="174">
        <v>0</v>
      </c>
      <c r="L18" s="63"/>
      <c r="M18" s="174">
        <v>0</v>
      </c>
    </row>
    <row r="19" spans="1:14" ht="19.5" customHeight="1" x14ac:dyDescent="0.3">
      <c r="A19" s="2" t="s">
        <v>73</v>
      </c>
      <c r="B19" s="2"/>
      <c r="C19" s="164"/>
      <c r="D19" s="2"/>
      <c r="E19" s="172">
        <v>0</v>
      </c>
      <c r="F19" s="104"/>
      <c r="G19" s="174">
        <v>0</v>
      </c>
      <c r="H19" s="104"/>
      <c r="I19" s="174">
        <v>0</v>
      </c>
      <c r="J19" s="98"/>
      <c r="K19" s="103">
        <v>925615127</v>
      </c>
      <c r="L19" s="98"/>
      <c r="M19" s="105">
        <v>925615127</v>
      </c>
    </row>
    <row r="20" spans="1:14" ht="19.5" customHeight="1" thickBot="1" x14ac:dyDescent="0.35">
      <c r="A20" s="2" t="s">
        <v>101</v>
      </c>
      <c r="E20" s="66">
        <v>500009385</v>
      </c>
      <c r="F20" s="59"/>
      <c r="G20" s="66">
        <v>334232400</v>
      </c>
      <c r="H20" s="58"/>
      <c r="I20" s="66">
        <v>50100000</v>
      </c>
      <c r="J20" s="61"/>
      <c r="K20" s="66">
        <v>5893691198</v>
      </c>
      <c r="L20" s="61"/>
      <c r="M20" s="66">
        <f>+M11+M15+M19</f>
        <v>6778032983</v>
      </c>
      <c r="N20" s="54">
        <f>+M20-BL!K44</f>
        <v>0</v>
      </c>
    </row>
    <row r="21" spans="1:14" ht="19.5" customHeight="1" thickTop="1" x14ac:dyDescent="0.3">
      <c r="A21" s="2"/>
      <c r="E21" s="58"/>
      <c r="F21" s="59"/>
      <c r="G21" s="58"/>
      <c r="H21" s="58"/>
      <c r="I21" s="58"/>
      <c r="J21" s="61"/>
      <c r="K21" s="58"/>
      <c r="L21" s="61"/>
      <c r="M21" s="58"/>
      <c r="N21" s="54"/>
    </row>
    <row r="22" spans="1:14" ht="19.5" customHeight="1" x14ac:dyDescent="0.3">
      <c r="A22" s="2"/>
      <c r="E22" s="58"/>
      <c r="F22" s="59"/>
      <c r="G22" s="58"/>
      <c r="H22" s="58"/>
      <c r="I22" s="58"/>
      <c r="J22" s="61"/>
      <c r="K22" s="58"/>
      <c r="L22" s="61"/>
      <c r="M22" s="58"/>
      <c r="N22" s="54"/>
    </row>
    <row r="23" spans="1:14" ht="19.5" customHeight="1" x14ac:dyDescent="0.3">
      <c r="A23" s="2"/>
      <c r="E23" s="58"/>
      <c r="F23" s="59"/>
      <c r="G23" s="58"/>
      <c r="H23" s="58"/>
      <c r="I23" s="58"/>
      <c r="J23" s="61"/>
      <c r="K23" s="58"/>
      <c r="L23" s="61"/>
      <c r="M23" s="58"/>
      <c r="N23" s="54"/>
    </row>
    <row r="24" spans="1:14" ht="19.5" customHeight="1" x14ac:dyDescent="0.3">
      <c r="B24" s="198"/>
      <c r="C24" s="198" t="s">
        <v>22</v>
      </c>
      <c r="D24" s="198"/>
      <c r="E24" s="198"/>
      <c r="F24" s="59"/>
      <c r="I24" s="198" t="s">
        <v>22</v>
      </c>
      <c r="J24" s="198"/>
      <c r="K24" s="198"/>
      <c r="L24" s="198"/>
      <c r="M24" s="198"/>
    </row>
    <row r="25" spans="1:14" ht="19.5" customHeight="1" x14ac:dyDescent="0.3">
      <c r="A25" s="2"/>
      <c r="E25" s="58"/>
      <c r="F25" s="59"/>
      <c r="G25" s="58"/>
      <c r="H25" s="58"/>
      <c r="I25" s="58"/>
      <c r="J25" s="61"/>
      <c r="K25" s="58"/>
      <c r="L25" s="61"/>
      <c r="M25" s="58"/>
      <c r="N25" s="54"/>
    </row>
    <row r="26" spans="1:14" ht="19.5" customHeight="1" x14ac:dyDescent="0.3">
      <c r="A26" s="2"/>
      <c r="E26" s="58"/>
      <c r="F26" s="59"/>
      <c r="G26" s="58"/>
      <c r="H26" s="58"/>
      <c r="I26" s="58"/>
      <c r="J26" s="61"/>
      <c r="K26" s="58"/>
      <c r="L26" s="61"/>
      <c r="M26" s="58"/>
      <c r="N26" s="54"/>
    </row>
    <row r="27" spans="1:14" ht="19.5" customHeight="1" x14ac:dyDescent="0.3">
      <c r="M27" s="54"/>
    </row>
    <row r="28" spans="1:14" s="200" customFormat="1" ht="19.5" customHeight="1" x14ac:dyDescent="0.35">
      <c r="A28" s="217" t="s">
        <v>20</v>
      </c>
      <c r="B28" s="217"/>
      <c r="C28" s="217"/>
      <c r="D28" s="217"/>
      <c r="E28" s="217"/>
      <c r="F28" s="217"/>
      <c r="G28" s="217"/>
      <c r="H28" s="217"/>
    </row>
    <row r="29" spans="1:14" ht="19.5" customHeight="1" x14ac:dyDescent="0.3">
      <c r="A29" s="224" t="s">
        <v>47</v>
      </c>
      <c r="B29" s="224"/>
      <c r="C29" s="224"/>
      <c r="D29" s="224"/>
      <c r="E29" s="224"/>
      <c r="F29" s="224"/>
      <c r="G29" s="224"/>
      <c r="H29" s="224"/>
    </row>
    <row r="30" spans="1:14" ht="19.5" customHeight="1" x14ac:dyDescent="0.3">
      <c r="A30" s="216"/>
      <c r="B30" s="216"/>
      <c r="C30" s="216"/>
      <c r="D30" s="216"/>
      <c r="E30" s="216"/>
      <c r="F30" s="216"/>
      <c r="G30" s="216"/>
      <c r="H30" s="216"/>
    </row>
    <row r="31" spans="1:14" ht="19.5" customHeight="1" x14ac:dyDescent="0.3">
      <c r="F31" s="156"/>
      <c r="G31" s="156"/>
      <c r="H31" s="156"/>
      <c r="I31" s="225" t="s">
        <v>27</v>
      </c>
      <c r="J31" s="225"/>
      <c r="K31" s="225"/>
      <c r="L31" s="156"/>
    </row>
    <row r="32" spans="1:14" ht="19.5" customHeight="1" x14ac:dyDescent="0.3">
      <c r="E32" s="201" t="s">
        <v>44</v>
      </c>
      <c r="F32" s="156"/>
      <c r="G32" s="156" t="s">
        <v>16</v>
      </c>
      <c r="H32" s="156"/>
      <c r="I32" s="157" t="s">
        <v>7</v>
      </c>
      <c r="J32" s="156"/>
      <c r="K32" s="50"/>
      <c r="L32" s="156"/>
      <c r="M32" s="50" t="s">
        <v>6</v>
      </c>
    </row>
    <row r="33" spans="1:14" ht="19.5" customHeight="1" x14ac:dyDescent="0.3">
      <c r="C33" s="202" t="s">
        <v>21</v>
      </c>
      <c r="D33" s="33"/>
      <c r="E33" s="156" t="s">
        <v>15</v>
      </c>
      <c r="F33" s="156"/>
      <c r="G33" s="156" t="s">
        <v>17</v>
      </c>
      <c r="H33" s="156"/>
      <c r="I33" s="158" t="s">
        <v>74</v>
      </c>
      <c r="J33" s="156"/>
      <c r="K33" s="50" t="s">
        <v>8</v>
      </c>
      <c r="L33" s="156"/>
      <c r="M33" s="156" t="s">
        <v>31</v>
      </c>
    </row>
    <row r="34" spans="1:14" ht="19.5" customHeight="1" x14ac:dyDescent="0.3">
      <c r="C34" s="156"/>
      <c r="D34" s="33"/>
      <c r="E34" s="226" t="s">
        <v>10</v>
      </c>
      <c r="F34" s="226"/>
      <c r="G34" s="226"/>
      <c r="H34" s="226"/>
      <c r="I34" s="226"/>
      <c r="J34" s="226"/>
      <c r="K34" s="226"/>
      <c r="L34" s="226"/>
      <c r="M34" s="226"/>
    </row>
    <row r="35" spans="1:14" ht="19.5" customHeight="1" x14ac:dyDescent="0.3">
      <c r="A35" s="2" t="s">
        <v>139</v>
      </c>
      <c r="E35" s="159"/>
      <c r="F35" s="63"/>
      <c r="G35" s="159"/>
      <c r="H35" s="159"/>
      <c r="I35" s="160"/>
      <c r="J35" s="161"/>
      <c r="K35" s="65"/>
      <c r="L35" s="162"/>
      <c r="M35" s="162"/>
    </row>
    <row r="36" spans="1:14" ht="19.5" customHeight="1" x14ac:dyDescent="0.3">
      <c r="A36" s="163" t="s">
        <v>140</v>
      </c>
      <c r="E36" s="58">
        <v>500009385</v>
      </c>
      <c r="F36" s="58"/>
      <c r="G36" s="58">
        <v>334232400</v>
      </c>
      <c r="H36" s="58"/>
      <c r="I36" s="58">
        <v>50100000</v>
      </c>
      <c r="J36" s="58"/>
      <c r="K36" s="58">
        <v>5893691198</v>
      </c>
      <c r="L36" s="58"/>
      <c r="M36" s="58">
        <v>6778032983</v>
      </c>
    </row>
    <row r="37" spans="1:14" ht="19.5" hidden="1" customHeight="1" x14ac:dyDescent="0.3">
      <c r="A37" s="170" t="s">
        <v>134</v>
      </c>
      <c r="E37" s="172"/>
      <c r="F37" s="173"/>
      <c r="G37" s="174"/>
      <c r="H37" s="175"/>
      <c r="I37" s="172"/>
      <c r="J37" s="173"/>
      <c r="K37" s="176"/>
      <c r="L37" s="61"/>
      <c r="M37" s="176"/>
    </row>
    <row r="38" spans="1:14" ht="19.5" hidden="1" customHeight="1" x14ac:dyDescent="0.3">
      <c r="A38" s="171" t="s">
        <v>141</v>
      </c>
      <c r="E38" s="173">
        <f>+E37+E36</f>
        <v>500009385</v>
      </c>
      <c r="F38" s="173"/>
      <c r="G38" s="173">
        <f>+G37+G36</f>
        <v>334232400</v>
      </c>
      <c r="H38" s="175"/>
      <c r="I38" s="173">
        <f>+I37+I36</f>
        <v>50100000</v>
      </c>
      <c r="J38" s="173"/>
      <c r="K38" s="173">
        <f>+K37+K36</f>
        <v>5893691198</v>
      </c>
      <c r="L38" s="61"/>
      <c r="M38" s="58">
        <f>SUM(E38,G38,I38,K38)</f>
        <v>6778032983</v>
      </c>
    </row>
    <row r="39" spans="1:14" ht="19.5" customHeight="1" x14ac:dyDescent="0.3">
      <c r="A39" s="163" t="s">
        <v>133</v>
      </c>
      <c r="E39" s="58"/>
      <c r="F39" s="59"/>
      <c r="G39" s="60"/>
      <c r="H39" s="60"/>
      <c r="I39" s="61"/>
      <c r="J39" s="61"/>
      <c r="K39" s="61"/>
      <c r="L39" s="61"/>
      <c r="M39" s="58"/>
    </row>
    <row r="40" spans="1:14" ht="19.5" customHeight="1" x14ac:dyDescent="0.3">
      <c r="A40" s="165" t="s">
        <v>162</v>
      </c>
      <c r="C40" s="6">
        <v>30</v>
      </c>
      <c r="E40" s="141">
        <v>0</v>
      </c>
      <c r="F40" s="142"/>
      <c r="G40" s="141">
        <v>0</v>
      </c>
      <c r="H40" s="143"/>
      <c r="I40" s="144">
        <v>0</v>
      </c>
      <c r="J40" s="145"/>
      <c r="K40" s="146">
        <v>-1000018770</v>
      </c>
      <c r="L40" s="145"/>
      <c r="M40" s="206">
        <f>SUM(E40:K40)</f>
        <v>-1000018770</v>
      </c>
    </row>
    <row r="41" spans="1:14" ht="19.5" customHeight="1" x14ac:dyDescent="0.3">
      <c r="A41" s="163" t="s">
        <v>91</v>
      </c>
      <c r="E41" s="58"/>
      <c r="F41" s="59"/>
      <c r="G41" s="60"/>
      <c r="H41" s="60"/>
      <c r="I41" s="61"/>
      <c r="J41" s="61"/>
      <c r="K41" s="61"/>
      <c r="L41" s="61"/>
      <c r="M41" s="58"/>
    </row>
    <row r="42" spans="1:14" ht="19.5" customHeight="1" x14ac:dyDescent="0.3">
      <c r="A42" s="163" t="s">
        <v>90</v>
      </c>
      <c r="E42" s="172">
        <v>0</v>
      </c>
      <c r="F42" s="148"/>
      <c r="G42" s="174">
        <v>0</v>
      </c>
      <c r="H42" s="148"/>
      <c r="I42" s="174">
        <v>0</v>
      </c>
      <c r="J42" s="61"/>
      <c r="K42" s="172">
        <f>K40</f>
        <v>-1000018770</v>
      </c>
      <c r="L42" s="61"/>
      <c r="M42" s="172">
        <f>M40</f>
        <v>-1000018770</v>
      </c>
    </row>
    <row r="43" spans="1:14" ht="19.5" customHeight="1" x14ac:dyDescent="0.3">
      <c r="A43" s="2" t="s">
        <v>75</v>
      </c>
      <c r="C43" s="6"/>
      <c r="E43" s="62"/>
      <c r="F43" s="63"/>
      <c r="G43" s="64"/>
      <c r="H43" s="64"/>
      <c r="I43" s="64"/>
      <c r="J43" s="63"/>
      <c r="K43" s="64"/>
      <c r="L43" s="63"/>
      <c r="M43" s="65"/>
    </row>
    <row r="44" spans="1:14" ht="19.5" customHeight="1" x14ac:dyDescent="0.3">
      <c r="A44" s="39"/>
      <c r="B44" s="39" t="s">
        <v>72</v>
      </c>
      <c r="C44" s="202"/>
      <c r="D44" s="33"/>
      <c r="E44" s="142">
        <v>0</v>
      </c>
      <c r="F44" s="142"/>
      <c r="G44" s="142">
        <v>0</v>
      </c>
      <c r="H44" s="143"/>
      <c r="I44" s="142">
        <v>0</v>
      </c>
      <c r="J44" s="63"/>
      <c r="K44" s="102">
        <f>+BL!I74</f>
        <v>1605620266</v>
      </c>
      <c r="L44" s="63"/>
      <c r="M44" s="65">
        <f>E44+G44+I44+K44</f>
        <v>1605620266</v>
      </c>
    </row>
    <row r="45" spans="1:14" ht="19.5" customHeight="1" x14ac:dyDescent="0.3">
      <c r="A45" s="39"/>
      <c r="B45" s="39" t="s">
        <v>36</v>
      </c>
      <c r="C45" s="6"/>
      <c r="D45" s="33"/>
      <c r="E45" s="144">
        <v>0</v>
      </c>
      <c r="F45" s="204"/>
      <c r="G45" s="144">
        <v>0</v>
      </c>
      <c r="H45" s="205"/>
      <c r="I45" s="144">
        <v>0</v>
      </c>
      <c r="J45" s="63"/>
      <c r="K45" s="207">
        <f>+BL!I81</f>
        <v>8628308</v>
      </c>
      <c r="L45" s="63"/>
      <c r="M45" s="207">
        <f>E45+G45+I45+K45</f>
        <v>8628308</v>
      </c>
    </row>
    <row r="46" spans="1:14" ht="19.5" customHeight="1" x14ac:dyDescent="0.3">
      <c r="A46" s="2" t="s">
        <v>73</v>
      </c>
      <c r="B46" s="2"/>
      <c r="C46" s="164"/>
      <c r="D46" s="2"/>
      <c r="E46" s="172">
        <v>0</v>
      </c>
      <c r="F46" s="104"/>
      <c r="G46" s="174">
        <v>0</v>
      </c>
      <c r="H46" s="104"/>
      <c r="I46" s="174">
        <v>0</v>
      </c>
      <c r="J46" s="98"/>
      <c r="K46" s="103">
        <f>SUM(K44:K45)</f>
        <v>1614248574</v>
      </c>
      <c r="L46" s="98"/>
      <c r="M46" s="105">
        <f>SUM(E46:K46)</f>
        <v>1614248574</v>
      </c>
    </row>
    <row r="47" spans="1:14" ht="19.5" customHeight="1" thickBot="1" x14ac:dyDescent="0.35">
      <c r="A47" s="2" t="s">
        <v>142</v>
      </c>
      <c r="E47" s="66">
        <f>E38+E46+E42</f>
        <v>500009385</v>
      </c>
      <c r="F47" s="59"/>
      <c r="G47" s="66">
        <f>G38+G46+G42</f>
        <v>334232400</v>
      </c>
      <c r="H47" s="58"/>
      <c r="I47" s="66">
        <f>I38+I46+I42</f>
        <v>50100000</v>
      </c>
      <c r="J47" s="61"/>
      <c r="K47" s="66">
        <f>K38+K46+K42</f>
        <v>6507921002</v>
      </c>
      <c r="L47" s="61"/>
      <c r="M47" s="66">
        <f>M38+M46+M42</f>
        <v>7392262787</v>
      </c>
      <c r="N47" s="54">
        <f>+M47-BL!I44</f>
        <v>0</v>
      </c>
    </row>
    <row r="48" spans="1:14" ht="19.5" customHeight="1" thickTop="1" x14ac:dyDescent="0.3">
      <c r="A48" s="2"/>
      <c r="E48" s="58"/>
      <c r="F48" s="59"/>
      <c r="G48" s="58"/>
      <c r="H48" s="58"/>
      <c r="I48" s="58"/>
      <c r="J48" s="61"/>
      <c r="K48" s="58"/>
      <c r="L48" s="61"/>
      <c r="M48" s="58"/>
      <c r="N48" s="54"/>
    </row>
    <row r="49" spans="1:14" ht="19.5" customHeight="1" x14ac:dyDescent="0.3">
      <c r="A49" s="2"/>
      <c r="E49" s="58"/>
      <c r="F49" s="59"/>
      <c r="G49" s="58"/>
      <c r="H49" s="58"/>
      <c r="I49" s="58"/>
      <c r="J49" s="61"/>
      <c r="K49" s="58"/>
      <c r="L49" s="61"/>
      <c r="M49" s="58"/>
      <c r="N49" s="54"/>
    </row>
    <row r="50" spans="1:14" ht="15" customHeight="1" x14ac:dyDescent="0.3">
      <c r="A50" s="2"/>
      <c r="E50" s="58"/>
      <c r="F50" s="59"/>
      <c r="G50" s="58"/>
      <c r="H50" s="58"/>
      <c r="I50" s="58"/>
      <c r="J50" s="61"/>
      <c r="K50" s="58"/>
      <c r="L50" s="61"/>
      <c r="M50" s="58"/>
      <c r="N50" s="54"/>
    </row>
    <row r="51" spans="1:14" ht="19.5" customHeight="1" x14ac:dyDescent="0.3">
      <c r="A51" s="2"/>
      <c r="E51" s="58"/>
      <c r="F51" s="59"/>
      <c r="G51" s="58"/>
      <c r="H51" s="58"/>
      <c r="I51" s="58"/>
      <c r="J51" s="61"/>
      <c r="K51" s="58"/>
      <c r="L51" s="61"/>
      <c r="M51" s="58"/>
      <c r="N51" s="54"/>
    </row>
    <row r="52" spans="1:14" ht="19.5" customHeight="1" x14ac:dyDescent="0.3">
      <c r="A52" s="2"/>
      <c r="E52" s="58"/>
      <c r="F52" s="59"/>
      <c r="G52" s="58"/>
      <c r="H52" s="58"/>
      <c r="I52" s="58"/>
      <c r="J52" s="61"/>
      <c r="K52" s="58"/>
      <c r="L52" s="61"/>
      <c r="M52" s="58"/>
      <c r="N52" s="54"/>
    </row>
    <row r="53" spans="1:14" ht="19.5" customHeight="1" x14ac:dyDescent="0.3">
      <c r="B53" s="198"/>
      <c r="C53" s="198" t="s">
        <v>22</v>
      </c>
      <c r="D53" s="198"/>
      <c r="E53" s="198"/>
      <c r="F53" s="59"/>
      <c r="I53" s="198" t="s">
        <v>22</v>
      </c>
      <c r="J53" s="198"/>
      <c r="K53" s="198"/>
      <c r="L53" s="198"/>
      <c r="M53" s="198"/>
    </row>
    <row r="54" spans="1:14" ht="19.5" customHeight="1" x14ac:dyDescent="0.3">
      <c r="A54" s="2"/>
      <c r="E54" s="58"/>
      <c r="F54" s="59"/>
      <c r="G54" s="58"/>
      <c r="H54" s="58"/>
      <c r="I54" s="58"/>
      <c r="J54" s="61"/>
      <c r="K54" s="58"/>
      <c r="L54" s="61"/>
      <c r="M54" s="58"/>
      <c r="N54" s="54"/>
    </row>
    <row r="55" spans="1:14" ht="19.5" customHeight="1" x14ac:dyDescent="0.3">
      <c r="A55" s="2"/>
      <c r="E55" s="58"/>
      <c r="F55" s="59"/>
      <c r="G55" s="58"/>
      <c r="H55" s="58"/>
      <c r="I55" s="58"/>
      <c r="J55" s="61"/>
      <c r="K55" s="58"/>
      <c r="L55" s="61"/>
      <c r="M55" s="58"/>
      <c r="N55" s="54"/>
    </row>
    <row r="56" spans="1:14" ht="19.5" customHeight="1" x14ac:dyDescent="0.3">
      <c r="M56" s="54"/>
    </row>
  </sheetData>
  <mergeCells count="10">
    <mergeCell ref="A1:H1"/>
    <mergeCell ref="A2:H2"/>
    <mergeCell ref="A3:H3"/>
    <mergeCell ref="I4:K4"/>
    <mergeCell ref="E7:M7"/>
    <mergeCell ref="A28:H28"/>
    <mergeCell ref="A29:H29"/>
    <mergeCell ref="A30:H30"/>
    <mergeCell ref="I31:K31"/>
    <mergeCell ref="E34:M34"/>
  </mergeCells>
  <phoneticPr fontId="17" type="noConversion"/>
  <dataValidations xWindow="411" yWindow="444" count="1">
    <dataValidation allowBlank="1" showInputMessage="1" showErrorMessage="1" prompt="จำนวนงิน_x000a_" sqref="F18 K17:K18 E17:F17 G17:G19 I17:I19 E18:E19 F45 K44:K45 E44:F44 G44:G46 I44:I46 E45:E46" xr:uid="{00000000-0002-0000-0100-000000000000}"/>
  </dataValidations>
  <pageMargins left="0.8" right="0.8" top="0.48" bottom="0.5" header="0.5" footer="0.5"/>
  <pageSetup paperSize="9" scale="94" firstPageNumber="5" orientation="landscape" useFirstPageNumber="1" r:id="rId1"/>
  <headerFooter alignWithMargins="0">
    <oddFooter>&amp;L   The accompanying notes are an integral part of these financial statements.
&amp;C&amp;12&amp;P</oddFooter>
  </headerFooter>
  <rowBreaks count="1" manualBreakCount="1">
    <brk id="27" max="16383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106"/>
  <sheetViews>
    <sheetView showGridLines="0" view="pageBreakPreview" topLeftCell="A28" zoomScaleNormal="100" zoomScaleSheetLayoutView="100" zoomScalePageLayoutView="55" workbookViewId="0">
      <selection activeCell="E4" sqref="E4"/>
    </sheetView>
  </sheetViews>
  <sheetFormatPr defaultColWidth="11" defaultRowHeight="20.25" customHeight="1" x14ac:dyDescent="0.3"/>
  <cols>
    <col min="1" max="1" width="2" style="1" customWidth="1"/>
    <col min="2" max="3" width="2.7265625" style="1" customWidth="1"/>
    <col min="4" max="4" width="10.7265625" style="1" customWidth="1"/>
    <col min="5" max="5" width="12.54296875" style="1" customWidth="1"/>
    <col min="6" max="6" width="32.453125" style="23" customWidth="1"/>
    <col min="7" max="7" width="7" style="6" customWidth="1"/>
    <col min="8" max="8" width="1.26953125" style="23" customWidth="1"/>
    <col min="9" max="9" width="16" style="1" customWidth="1"/>
    <col min="10" max="10" width="1.26953125" style="1" customWidth="1"/>
    <col min="11" max="11" width="16" style="1" customWidth="1"/>
    <col min="12" max="12" width="1" style="1" customWidth="1"/>
    <col min="13" max="13" width="15" style="1" bestFit="1" customWidth="1"/>
    <col min="14" max="14" width="13.26953125" style="1" bestFit="1" customWidth="1"/>
    <col min="15" max="15" width="11" style="1"/>
    <col min="16" max="20" width="11" style="1" customWidth="1"/>
    <col min="21" max="21" width="37" style="1" customWidth="1"/>
    <col min="22" max="16384" width="11" style="1"/>
  </cols>
  <sheetData>
    <row r="1" spans="1:21" ht="20.25" customHeight="1" x14ac:dyDescent="0.35">
      <c r="A1" s="217" t="s">
        <v>20</v>
      </c>
      <c r="B1" s="217"/>
      <c r="C1" s="217"/>
      <c r="D1" s="217"/>
      <c r="E1" s="217"/>
      <c r="F1" s="217"/>
      <c r="G1" s="217"/>
      <c r="H1" s="217"/>
      <c r="I1" s="43"/>
      <c r="J1" s="43"/>
      <c r="K1" s="43"/>
    </row>
    <row r="2" spans="1:21" ht="20.25" customHeight="1" x14ac:dyDescent="0.35">
      <c r="A2" s="14" t="s">
        <v>49</v>
      </c>
      <c r="B2" s="44"/>
      <c r="C2" s="44"/>
      <c r="D2" s="44"/>
      <c r="E2" s="44"/>
      <c r="F2" s="45"/>
      <c r="G2" s="46"/>
      <c r="I2" s="47"/>
      <c r="J2" s="47"/>
      <c r="K2" s="47"/>
    </row>
    <row r="3" spans="1:21" ht="20.25" customHeight="1" x14ac:dyDescent="0.3">
      <c r="A3" s="67"/>
      <c r="B3" s="67"/>
      <c r="C3" s="67"/>
      <c r="D3" s="67"/>
      <c r="E3" s="67"/>
      <c r="F3" s="67"/>
      <c r="G3" s="67"/>
      <c r="H3" s="67"/>
      <c r="I3" s="67"/>
      <c r="J3" s="47"/>
      <c r="K3" s="67"/>
    </row>
    <row r="4" spans="1:21" ht="20.25" customHeight="1" x14ac:dyDescent="0.3">
      <c r="A4" s="4"/>
      <c r="I4" s="221" t="s">
        <v>82</v>
      </c>
      <c r="J4" s="221"/>
      <c r="K4" s="221"/>
    </row>
    <row r="5" spans="1:21" ht="20.25" customHeight="1" x14ac:dyDescent="0.3">
      <c r="A5" s="5"/>
      <c r="G5" s="8"/>
      <c r="H5" s="24"/>
      <c r="I5" s="81" t="s">
        <v>138</v>
      </c>
      <c r="J5" s="48"/>
      <c r="K5" s="81" t="s">
        <v>98</v>
      </c>
    </row>
    <row r="6" spans="1:21" ht="20.25" customHeight="1" x14ac:dyDescent="0.3">
      <c r="A6" s="5"/>
      <c r="G6" s="8"/>
      <c r="H6" s="24"/>
      <c r="I6" s="220" t="s">
        <v>10</v>
      </c>
      <c r="J6" s="220"/>
      <c r="K6" s="220"/>
    </row>
    <row r="7" spans="1:21" ht="15.4" customHeight="1" x14ac:dyDescent="0.3">
      <c r="A7" s="10" t="s">
        <v>18</v>
      </c>
      <c r="I7" s="11"/>
      <c r="J7" s="11"/>
      <c r="K7" s="11"/>
      <c r="M7" s="10"/>
      <c r="R7" s="23"/>
      <c r="S7" s="29"/>
      <c r="T7" s="23"/>
      <c r="U7" s="11"/>
    </row>
    <row r="8" spans="1:21" ht="20.25" customHeight="1" x14ac:dyDescent="0.3">
      <c r="A8" s="21" t="s">
        <v>63</v>
      </c>
      <c r="I8" s="106">
        <v>2001326144</v>
      </c>
      <c r="J8" s="106"/>
      <c r="K8" s="106">
        <v>1155052794</v>
      </c>
      <c r="M8" s="21"/>
      <c r="R8" s="23"/>
      <c r="S8" s="29"/>
      <c r="T8" s="23"/>
    </row>
    <row r="9" spans="1:21" ht="20.25" customHeight="1" x14ac:dyDescent="0.3">
      <c r="A9" s="29" t="s">
        <v>76</v>
      </c>
      <c r="I9" s="106"/>
      <c r="J9" s="106"/>
      <c r="K9" s="106"/>
      <c r="R9" s="23"/>
      <c r="S9" s="29"/>
      <c r="T9" s="23"/>
    </row>
    <row r="10" spans="1:21" ht="20.25" customHeight="1" x14ac:dyDescent="0.3">
      <c r="A10" s="29"/>
      <c r="B10" s="29" t="s">
        <v>65</v>
      </c>
      <c r="I10" s="106"/>
      <c r="J10" s="106"/>
      <c r="K10" s="106"/>
      <c r="R10" s="23"/>
      <c r="S10" s="29"/>
      <c r="T10" s="23"/>
    </row>
    <row r="11" spans="1:21" ht="20.25" customHeight="1" x14ac:dyDescent="0.3">
      <c r="A11" s="1" t="s">
        <v>32</v>
      </c>
      <c r="I11" s="106">
        <v>94679622</v>
      </c>
      <c r="J11" s="106"/>
      <c r="K11" s="106">
        <v>102188656</v>
      </c>
      <c r="L11" s="107">
        <v>69027369</v>
      </c>
      <c r="M11" s="21"/>
      <c r="R11" s="23"/>
      <c r="S11" s="29"/>
      <c r="T11" s="23"/>
    </row>
    <row r="12" spans="1:21" ht="20.25" customHeight="1" x14ac:dyDescent="0.3">
      <c r="A12" s="21" t="s">
        <v>108</v>
      </c>
      <c r="I12" s="106">
        <v>-182756</v>
      </c>
      <c r="J12" s="106"/>
      <c r="K12" s="72">
        <v>4087251</v>
      </c>
      <c r="L12" s="107"/>
      <c r="M12" s="21"/>
      <c r="R12" s="23"/>
      <c r="S12" s="29"/>
      <c r="T12" s="23"/>
    </row>
    <row r="13" spans="1:21" ht="20.25" customHeight="1" x14ac:dyDescent="0.3">
      <c r="A13" s="21" t="s">
        <v>135</v>
      </c>
      <c r="I13" s="108">
        <v>-96047160</v>
      </c>
      <c r="J13" s="106"/>
      <c r="K13" s="108">
        <v>-190947618</v>
      </c>
      <c r="M13" s="21"/>
      <c r="R13" s="23"/>
      <c r="S13" s="29"/>
      <c r="T13" s="23"/>
    </row>
    <row r="14" spans="1:21" ht="20.25" customHeight="1" x14ac:dyDescent="0.3">
      <c r="A14" s="21" t="s">
        <v>92</v>
      </c>
      <c r="I14" s="108">
        <v>-199376</v>
      </c>
      <c r="J14" s="106"/>
      <c r="K14" s="108">
        <v>9870072</v>
      </c>
      <c r="M14" s="21"/>
      <c r="R14" s="23"/>
      <c r="S14" s="29"/>
      <c r="T14" s="23"/>
    </row>
    <row r="15" spans="1:21" ht="20.25" customHeight="1" x14ac:dyDescent="0.3">
      <c r="A15" s="21" t="s">
        <v>111</v>
      </c>
      <c r="I15" s="108">
        <v>-35231</v>
      </c>
      <c r="J15" s="106"/>
      <c r="K15" s="72">
        <v>-15717</v>
      </c>
      <c r="M15" s="21"/>
      <c r="R15" s="23"/>
      <c r="S15" s="29"/>
      <c r="T15" s="23"/>
    </row>
    <row r="16" spans="1:21" ht="20.25" customHeight="1" x14ac:dyDescent="0.3">
      <c r="A16" s="21" t="s">
        <v>93</v>
      </c>
      <c r="I16" s="108">
        <v>-10694586</v>
      </c>
      <c r="J16" s="106"/>
      <c r="K16" s="108">
        <v>-1882370</v>
      </c>
      <c r="M16" s="21"/>
      <c r="R16" s="23"/>
      <c r="S16" s="29"/>
      <c r="T16" s="23"/>
    </row>
    <row r="17" spans="1:21" ht="20.25" customHeight="1" x14ac:dyDescent="0.3">
      <c r="A17" s="21" t="s">
        <v>103</v>
      </c>
      <c r="I17" s="106">
        <v>3272813</v>
      </c>
      <c r="J17" s="106"/>
      <c r="K17" s="106">
        <v>8097502</v>
      </c>
      <c r="M17" s="21"/>
      <c r="R17" s="23"/>
      <c r="S17" s="29"/>
      <c r="T17" s="23"/>
    </row>
    <row r="18" spans="1:21" ht="20.25" customHeight="1" x14ac:dyDescent="0.3">
      <c r="A18" s="21" t="s">
        <v>112</v>
      </c>
      <c r="I18" s="106">
        <v>24590776</v>
      </c>
      <c r="J18" s="109"/>
      <c r="K18" s="106">
        <v>43082255</v>
      </c>
      <c r="M18" s="21"/>
      <c r="R18" s="23"/>
      <c r="S18" s="29"/>
      <c r="T18" s="23"/>
      <c r="U18" s="33"/>
    </row>
    <row r="19" spans="1:21" ht="20.25" customHeight="1" x14ac:dyDescent="0.3">
      <c r="A19" s="21" t="s">
        <v>110</v>
      </c>
      <c r="I19" s="106">
        <v>85330306</v>
      </c>
      <c r="J19" s="106"/>
      <c r="K19" s="106">
        <v>89799369</v>
      </c>
      <c r="M19" s="21"/>
      <c r="R19" s="23"/>
      <c r="S19" s="29"/>
      <c r="T19" s="23"/>
    </row>
    <row r="20" spans="1:21" ht="20.25" customHeight="1" x14ac:dyDescent="0.3">
      <c r="A20" s="21" t="s">
        <v>113</v>
      </c>
      <c r="I20" s="108">
        <v>-180604652</v>
      </c>
      <c r="J20" s="109"/>
      <c r="K20" s="108">
        <v>-159209259</v>
      </c>
      <c r="R20" s="23"/>
      <c r="S20" s="29"/>
      <c r="T20" s="23"/>
      <c r="U20" s="32"/>
    </row>
    <row r="21" spans="1:21" ht="20.25" customHeight="1" x14ac:dyDescent="0.3">
      <c r="A21" s="21" t="s">
        <v>102</v>
      </c>
      <c r="I21" s="110">
        <v>-41280697</v>
      </c>
      <c r="J21" s="106"/>
      <c r="K21" s="110">
        <v>-9956968</v>
      </c>
      <c r="R21" s="23"/>
      <c r="S21" s="29"/>
      <c r="T21" s="23"/>
      <c r="U21" s="31"/>
    </row>
    <row r="22" spans="1:21" ht="20.25" customHeight="1" x14ac:dyDescent="0.3">
      <c r="A22" s="2" t="s">
        <v>129</v>
      </c>
      <c r="I22" s="112">
        <f>SUM(I8:I21)</f>
        <v>1880155203</v>
      </c>
      <c r="J22" s="112"/>
      <c r="K22" s="112">
        <v>1050165967</v>
      </c>
      <c r="R22" s="23"/>
      <c r="S22" s="29"/>
      <c r="T22" s="23"/>
      <c r="U22" s="31"/>
    </row>
    <row r="23" spans="1:21" ht="10.5" customHeight="1" x14ac:dyDescent="0.3">
      <c r="A23" s="2"/>
      <c r="I23" s="113"/>
      <c r="J23" s="106"/>
      <c r="K23" s="113"/>
      <c r="R23" s="23"/>
      <c r="S23" s="29"/>
      <c r="T23" s="23"/>
      <c r="U23" s="33"/>
    </row>
    <row r="24" spans="1:21" ht="20.25" customHeight="1" x14ac:dyDescent="0.3">
      <c r="A24" s="7" t="s">
        <v>64</v>
      </c>
      <c r="I24" s="114"/>
      <c r="J24" s="106"/>
      <c r="K24" s="114"/>
      <c r="M24" s="21"/>
      <c r="R24" s="23"/>
      <c r="S24" s="29"/>
      <c r="T24" s="23"/>
      <c r="U24" s="33"/>
    </row>
    <row r="25" spans="1:21" ht="20.25" customHeight="1" x14ac:dyDescent="0.3">
      <c r="A25" s="70" t="s">
        <v>50</v>
      </c>
      <c r="I25" s="108">
        <v>-22562554</v>
      </c>
      <c r="J25" s="106"/>
      <c r="K25" s="108">
        <v>-297767477</v>
      </c>
      <c r="R25" s="23"/>
      <c r="S25" s="29"/>
      <c r="T25" s="23"/>
      <c r="U25" s="33"/>
    </row>
    <row r="26" spans="1:21" ht="20.25" customHeight="1" x14ac:dyDescent="0.3">
      <c r="A26" s="21" t="s">
        <v>51</v>
      </c>
      <c r="I26" s="108">
        <v>436378977</v>
      </c>
      <c r="J26" s="106"/>
      <c r="K26" s="108">
        <v>-3317037693</v>
      </c>
      <c r="R26" s="23"/>
      <c r="S26" s="29"/>
      <c r="T26" s="23"/>
      <c r="U26" s="33"/>
    </row>
    <row r="27" spans="1:21" ht="20.25" customHeight="1" x14ac:dyDescent="0.3">
      <c r="A27" s="21" t="s">
        <v>37</v>
      </c>
      <c r="I27" s="108">
        <v>-22963256</v>
      </c>
      <c r="J27" s="106"/>
      <c r="K27" s="108">
        <v>88669185</v>
      </c>
      <c r="M27" s="28"/>
      <c r="R27" s="23"/>
      <c r="S27" s="29"/>
      <c r="T27" s="23"/>
      <c r="U27" s="33"/>
    </row>
    <row r="28" spans="1:21" ht="20.25" customHeight="1" x14ac:dyDescent="0.3">
      <c r="A28" s="21" t="s">
        <v>114</v>
      </c>
      <c r="I28" s="106">
        <v>-2649543927</v>
      </c>
      <c r="J28" s="106"/>
      <c r="K28" s="106">
        <v>800037879</v>
      </c>
      <c r="M28" s="2"/>
      <c r="R28" s="23"/>
      <c r="S28" s="29"/>
      <c r="T28" s="23"/>
      <c r="U28" s="33"/>
    </row>
    <row r="29" spans="1:21" ht="20.25" customHeight="1" x14ac:dyDescent="0.3">
      <c r="A29" s="21" t="s">
        <v>136</v>
      </c>
      <c r="I29" s="106">
        <v>2851300</v>
      </c>
      <c r="J29" s="106"/>
      <c r="K29" s="72">
        <v>-2945300</v>
      </c>
      <c r="M29" s="2"/>
      <c r="R29" s="23"/>
      <c r="S29" s="29"/>
      <c r="T29" s="23"/>
      <c r="U29" s="33"/>
    </row>
    <row r="30" spans="1:21" ht="20.25" customHeight="1" x14ac:dyDescent="0.3">
      <c r="A30" s="1" t="s">
        <v>3</v>
      </c>
      <c r="I30" s="108">
        <v>-94159430</v>
      </c>
      <c r="J30" s="106"/>
      <c r="K30" s="108">
        <v>-5485549</v>
      </c>
      <c r="M30" s="2"/>
      <c r="R30" s="23"/>
      <c r="S30" s="29"/>
      <c r="T30" s="23"/>
      <c r="U30" s="33"/>
    </row>
    <row r="31" spans="1:21" ht="8.65" customHeight="1" x14ac:dyDescent="0.3">
      <c r="I31" s="108"/>
      <c r="J31" s="106"/>
      <c r="K31" s="108"/>
      <c r="M31" s="2"/>
      <c r="R31" s="23"/>
      <c r="S31" s="29"/>
      <c r="T31" s="23"/>
      <c r="U31" s="33"/>
    </row>
    <row r="32" spans="1:21" ht="20.25" customHeight="1" x14ac:dyDescent="0.3">
      <c r="A32" s="7" t="s">
        <v>38</v>
      </c>
      <c r="I32" s="108"/>
      <c r="J32" s="109"/>
      <c r="K32" s="108"/>
      <c r="L32" s="33"/>
      <c r="M32" s="2"/>
      <c r="R32" s="23"/>
      <c r="S32" s="29"/>
      <c r="T32" s="23"/>
      <c r="U32" s="33"/>
    </row>
    <row r="33" spans="1:21" ht="20.25" customHeight="1" x14ac:dyDescent="0.3">
      <c r="A33" s="70" t="s">
        <v>57</v>
      </c>
      <c r="I33" s="108">
        <v>-2383314503</v>
      </c>
      <c r="J33" s="109"/>
      <c r="K33" s="108">
        <v>2103695923</v>
      </c>
      <c r="L33" s="33"/>
      <c r="M33" s="2"/>
      <c r="R33" s="23"/>
      <c r="S33" s="29"/>
      <c r="T33" s="23"/>
      <c r="U33" s="19"/>
    </row>
    <row r="34" spans="1:21" s="74" customFormat="1" ht="20.25" customHeight="1" x14ac:dyDescent="0.3">
      <c r="A34" s="75" t="s">
        <v>34</v>
      </c>
      <c r="F34" s="76"/>
      <c r="G34" s="6"/>
      <c r="H34" s="76"/>
      <c r="I34" s="106">
        <v>1064765142</v>
      </c>
      <c r="J34" s="109"/>
      <c r="K34" s="106">
        <v>1653996888</v>
      </c>
      <c r="L34" s="115"/>
      <c r="M34" s="43"/>
      <c r="N34" s="30"/>
      <c r="U34" s="115"/>
    </row>
    <row r="35" spans="1:21" s="177" customFormat="1" ht="19.5" customHeight="1" x14ac:dyDescent="0.3">
      <c r="A35" s="75" t="s">
        <v>117</v>
      </c>
      <c r="B35" s="191"/>
      <c r="C35" s="191"/>
      <c r="D35" s="191"/>
      <c r="E35" s="191"/>
      <c r="F35" s="192"/>
      <c r="G35" s="193"/>
      <c r="H35" s="192"/>
      <c r="I35" s="106">
        <v>1374641120</v>
      </c>
      <c r="J35" s="194"/>
      <c r="K35" s="106">
        <v>61000000</v>
      </c>
      <c r="M35" s="178"/>
      <c r="N35" s="179"/>
    </row>
    <row r="36" spans="1:21" s="70" customFormat="1" ht="19.5" customHeight="1" x14ac:dyDescent="0.3">
      <c r="A36" s="75" t="s">
        <v>42</v>
      </c>
      <c r="F36" s="76"/>
      <c r="G36" s="6"/>
      <c r="H36" s="76"/>
      <c r="I36" s="106">
        <v>54759800</v>
      </c>
      <c r="J36" s="109"/>
      <c r="K36" s="106">
        <v>-34779724</v>
      </c>
      <c r="L36" s="77"/>
      <c r="M36" s="2"/>
      <c r="N36" s="100"/>
      <c r="U36" s="77"/>
    </row>
    <row r="37" spans="1:21" s="70" customFormat="1" ht="19.5" customHeight="1" x14ac:dyDescent="0.3">
      <c r="A37" s="70" t="s">
        <v>1</v>
      </c>
      <c r="F37" s="76"/>
      <c r="G37" s="6"/>
      <c r="H37" s="76"/>
      <c r="I37" s="106">
        <v>216958278</v>
      </c>
      <c r="J37" s="109"/>
      <c r="K37" s="106">
        <v>34301547</v>
      </c>
      <c r="L37" s="77"/>
      <c r="M37" s="2"/>
      <c r="N37" s="30"/>
      <c r="U37" s="77"/>
    </row>
    <row r="38" spans="1:21" ht="19.5" customHeight="1" x14ac:dyDescent="0.3">
      <c r="A38" s="2" t="s">
        <v>163</v>
      </c>
      <c r="I38" s="116">
        <f>SUM(I22:I37)</f>
        <v>-142033850</v>
      </c>
      <c r="J38" s="117"/>
      <c r="K38" s="116">
        <v>2133851646</v>
      </c>
      <c r="M38" s="33"/>
      <c r="N38" s="33"/>
      <c r="O38" s="33"/>
      <c r="P38" s="33"/>
      <c r="Q38" s="33"/>
      <c r="R38" s="24"/>
      <c r="S38" s="36"/>
      <c r="T38" s="24"/>
      <c r="U38" s="33"/>
    </row>
    <row r="39" spans="1:21" ht="5.65" customHeight="1" x14ac:dyDescent="0.3">
      <c r="A39" s="2"/>
      <c r="I39" s="112"/>
      <c r="J39" s="117"/>
      <c r="K39" s="112"/>
      <c r="M39" s="33"/>
      <c r="N39" s="33"/>
      <c r="O39" s="33"/>
      <c r="P39" s="33"/>
      <c r="Q39" s="33"/>
      <c r="R39" s="24"/>
      <c r="S39" s="36"/>
      <c r="T39" s="24"/>
      <c r="U39" s="33"/>
    </row>
    <row r="40" spans="1:21" ht="9.4" customHeight="1" x14ac:dyDescent="0.3">
      <c r="A40" s="2"/>
      <c r="I40" s="123"/>
      <c r="J40" s="18"/>
      <c r="K40" s="123"/>
      <c r="M40" s="33"/>
      <c r="N40" s="33"/>
      <c r="O40" s="33"/>
      <c r="P40" s="33"/>
      <c r="Q40" s="33"/>
      <c r="R40" s="24"/>
      <c r="S40" s="36"/>
      <c r="T40" s="24"/>
      <c r="U40" s="33"/>
    </row>
    <row r="41" spans="1:21" ht="9.4" customHeight="1" x14ac:dyDescent="0.3">
      <c r="A41" s="2"/>
      <c r="I41" s="123"/>
      <c r="J41" s="18"/>
      <c r="K41" s="123"/>
      <c r="M41" s="33"/>
      <c r="N41" s="33"/>
      <c r="O41" s="33"/>
      <c r="P41" s="33"/>
      <c r="Q41" s="33"/>
      <c r="R41" s="24"/>
      <c r="S41" s="36"/>
      <c r="T41" s="24"/>
      <c r="U41" s="33"/>
    </row>
    <row r="42" spans="1:21" ht="9.4" customHeight="1" x14ac:dyDescent="0.3">
      <c r="A42" s="2"/>
      <c r="I42" s="123"/>
      <c r="J42" s="18"/>
      <c r="K42" s="123"/>
      <c r="M42" s="33"/>
      <c r="N42" s="33"/>
      <c r="O42" s="33"/>
      <c r="P42" s="33"/>
      <c r="Q42" s="33"/>
      <c r="R42" s="24"/>
      <c r="S42" s="36"/>
      <c r="T42" s="24"/>
      <c r="U42" s="33"/>
    </row>
    <row r="43" spans="1:21" ht="9.4" customHeight="1" x14ac:dyDescent="0.3">
      <c r="A43" s="2"/>
      <c r="I43" s="123"/>
      <c r="J43" s="18"/>
      <c r="K43" s="123"/>
      <c r="M43" s="33"/>
      <c r="N43" s="33"/>
      <c r="O43" s="33"/>
      <c r="P43" s="33"/>
      <c r="Q43" s="33"/>
      <c r="R43" s="24"/>
      <c r="S43" s="36"/>
      <c r="T43" s="24"/>
      <c r="U43" s="33"/>
    </row>
    <row r="44" spans="1:21" ht="18" customHeight="1" x14ac:dyDescent="0.3">
      <c r="A44" s="2"/>
      <c r="I44" s="123"/>
      <c r="J44" s="18"/>
      <c r="K44" s="123"/>
      <c r="M44" s="33"/>
      <c r="N44" s="33"/>
      <c r="O44" s="33"/>
      <c r="P44" s="33"/>
      <c r="Q44" s="33"/>
      <c r="R44" s="24"/>
      <c r="S44" s="36"/>
      <c r="T44" s="24"/>
      <c r="U44" s="33"/>
    </row>
    <row r="45" spans="1:21" ht="19.5" customHeight="1" x14ac:dyDescent="0.3">
      <c r="D45" s="15" t="s">
        <v>22</v>
      </c>
      <c r="E45" s="15"/>
      <c r="F45" s="15"/>
      <c r="G45" s="215" t="s">
        <v>23</v>
      </c>
      <c r="H45" s="215"/>
      <c r="I45" s="215"/>
      <c r="J45" s="215"/>
      <c r="K45" s="215"/>
    </row>
    <row r="46" spans="1:21" ht="20.25" customHeight="1" x14ac:dyDescent="0.3">
      <c r="A46" s="2"/>
      <c r="I46" s="123"/>
      <c r="J46" s="18"/>
      <c r="K46" s="123"/>
      <c r="M46" s="33"/>
      <c r="N46" s="33"/>
      <c r="O46" s="33"/>
      <c r="P46" s="33"/>
      <c r="Q46" s="33"/>
      <c r="R46" s="24"/>
      <c r="S46" s="36"/>
      <c r="T46" s="24"/>
      <c r="U46" s="33"/>
    </row>
    <row r="47" spans="1:21" ht="20.25" customHeight="1" x14ac:dyDescent="0.35">
      <c r="A47" s="217" t="s">
        <v>20</v>
      </c>
      <c r="B47" s="217"/>
      <c r="C47" s="217"/>
      <c r="D47" s="217"/>
      <c r="E47" s="217"/>
      <c r="F47" s="217"/>
      <c r="G47" s="217"/>
      <c r="H47" s="217"/>
      <c r="I47" s="47"/>
      <c r="J47" s="47"/>
      <c r="K47" s="47"/>
      <c r="M47" s="33"/>
      <c r="N47" s="33"/>
      <c r="O47" s="33"/>
      <c r="P47" s="33"/>
      <c r="Q47" s="33"/>
      <c r="R47" s="33"/>
      <c r="S47" s="33"/>
      <c r="T47" s="33"/>
      <c r="U47" s="33"/>
    </row>
    <row r="48" spans="1:21" ht="20.25" customHeight="1" x14ac:dyDescent="0.35">
      <c r="A48" s="14" t="s">
        <v>49</v>
      </c>
      <c r="B48" s="44"/>
      <c r="C48" s="44"/>
      <c r="D48" s="44"/>
      <c r="E48" s="44"/>
      <c r="F48" s="45"/>
      <c r="G48" s="46"/>
      <c r="I48" s="47"/>
      <c r="J48" s="47"/>
      <c r="K48" s="47"/>
      <c r="M48" s="33"/>
      <c r="N48" s="33"/>
      <c r="O48" s="33"/>
      <c r="P48" s="33"/>
      <c r="Q48" s="33"/>
      <c r="R48" s="33"/>
      <c r="S48" s="33"/>
      <c r="T48" s="33"/>
      <c r="U48" s="33"/>
    </row>
    <row r="49" spans="1:21" ht="20.25" customHeight="1" x14ac:dyDescent="0.3">
      <c r="A49" s="67"/>
      <c r="B49" s="67"/>
      <c r="C49" s="67"/>
      <c r="D49" s="67"/>
      <c r="E49" s="67"/>
      <c r="F49" s="67"/>
      <c r="G49" s="67"/>
      <c r="H49" s="67"/>
      <c r="I49" s="67"/>
      <c r="J49" s="47"/>
      <c r="K49" s="67"/>
      <c r="M49" s="33"/>
      <c r="N49" s="33"/>
      <c r="O49" s="33"/>
      <c r="P49" s="33"/>
      <c r="Q49" s="33"/>
      <c r="R49" s="33"/>
      <c r="S49" s="33"/>
      <c r="T49" s="33"/>
      <c r="U49" s="33"/>
    </row>
    <row r="50" spans="1:21" ht="20.25" customHeight="1" x14ac:dyDescent="0.3">
      <c r="A50" s="4"/>
      <c r="I50" s="221" t="s">
        <v>82</v>
      </c>
      <c r="J50" s="221"/>
      <c r="K50" s="221"/>
      <c r="M50" s="33"/>
      <c r="N50" s="33"/>
      <c r="O50" s="33"/>
      <c r="P50" s="33"/>
      <c r="Q50" s="33"/>
      <c r="R50" s="33"/>
      <c r="S50" s="33"/>
      <c r="T50" s="33"/>
      <c r="U50" s="33"/>
    </row>
    <row r="51" spans="1:21" ht="20.25" customHeight="1" x14ac:dyDescent="0.3">
      <c r="A51" s="5"/>
      <c r="G51" s="8" t="s">
        <v>21</v>
      </c>
      <c r="H51" s="24"/>
      <c r="I51" s="81" t="s">
        <v>138</v>
      </c>
      <c r="J51" s="48"/>
      <c r="K51" s="81" t="s">
        <v>98</v>
      </c>
      <c r="M51" s="33"/>
      <c r="N51" s="33"/>
      <c r="O51" s="33"/>
      <c r="P51" s="33"/>
      <c r="Q51" s="33"/>
      <c r="R51" s="33"/>
      <c r="S51" s="33"/>
      <c r="T51" s="33"/>
      <c r="U51" s="33"/>
    </row>
    <row r="52" spans="1:21" ht="20.25" customHeight="1" x14ac:dyDescent="0.3">
      <c r="A52" s="5"/>
      <c r="G52" s="8"/>
      <c r="H52" s="24"/>
      <c r="I52" s="220" t="s">
        <v>10</v>
      </c>
      <c r="J52" s="220"/>
      <c r="K52" s="220"/>
      <c r="M52" s="33"/>
      <c r="N52" s="33"/>
      <c r="O52" s="33"/>
      <c r="P52" s="33"/>
      <c r="Q52" s="33"/>
      <c r="R52" s="33"/>
      <c r="S52" s="33"/>
      <c r="T52" s="33"/>
      <c r="U52" s="33"/>
    </row>
    <row r="53" spans="1:21" ht="20.25" customHeight="1" x14ac:dyDescent="0.3">
      <c r="A53" s="70" t="s">
        <v>81</v>
      </c>
      <c r="B53" s="70"/>
      <c r="C53" s="70"/>
      <c r="D53" s="70"/>
      <c r="E53" s="70"/>
      <c r="F53" s="76"/>
      <c r="H53" s="76"/>
      <c r="I53" s="108">
        <v>-7774000</v>
      </c>
      <c r="J53" s="106"/>
      <c r="K53" s="16">
        <v>0</v>
      </c>
      <c r="M53" s="33"/>
      <c r="N53" s="33"/>
      <c r="O53" s="33"/>
      <c r="P53" s="33"/>
      <c r="Q53" s="33"/>
      <c r="R53" s="24"/>
      <c r="S53" s="36"/>
      <c r="T53" s="24"/>
      <c r="U53" s="33"/>
    </row>
    <row r="54" spans="1:21" ht="20.25" customHeight="1" x14ac:dyDescent="0.3">
      <c r="A54" s="75" t="s">
        <v>58</v>
      </c>
      <c r="G54" s="8"/>
      <c r="H54" s="24"/>
      <c r="I54" s="108">
        <v>99157556</v>
      </c>
      <c r="J54" s="118"/>
      <c r="K54" s="108">
        <v>135432386</v>
      </c>
      <c r="M54" s="33"/>
      <c r="N54" s="33"/>
      <c r="O54" s="33"/>
      <c r="P54" s="33"/>
      <c r="Q54" s="33"/>
      <c r="R54" s="33"/>
      <c r="S54" s="33"/>
      <c r="T54" s="33"/>
      <c r="U54" s="33"/>
    </row>
    <row r="55" spans="1:21" ht="20.25" customHeight="1" x14ac:dyDescent="0.3">
      <c r="A55" s="75" t="s">
        <v>35</v>
      </c>
      <c r="G55" s="8"/>
      <c r="H55" s="24"/>
      <c r="I55" s="106">
        <v>80780707</v>
      </c>
      <c r="J55" s="118"/>
      <c r="K55" s="106">
        <v>50081277</v>
      </c>
      <c r="M55" s="33"/>
      <c r="N55" s="33"/>
      <c r="O55" s="33"/>
      <c r="P55" s="33"/>
      <c r="Q55" s="33"/>
      <c r="R55" s="33"/>
      <c r="S55" s="33"/>
      <c r="T55" s="33"/>
      <c r="U55" s="33"/>
    </row>
    <row r="56" spans="1:21" ht="20.25" customHeight="1" x14ac:dyDescent="0.3">
      <c r="A56" s="75" t="s">
        <v>39</v>
      </c>
      <c r="G56" s="8"/>
      <c r="H56" s="24"/>
      <c r="I56" s="108">
        <v>-83223579</v>
      </c>
      <c r="J56" s="118"/>
      <c r="K56" s="108">
        <v>-86891386</v>
      </c>
      <c r="M56" s="33"/>
      <c r="N56" s="33"/>
      <c r="O56" s="33"/>
      <c r="P56" s="33"/>
      <c r="Q56" s="33"/>
      <c r="R56" s="33"/>
      <c r="S56" s="33"/>
      <c r="T56" s="33"/>
      <c r="U56" s="33"/>
    </row>
    <row r="57" spans="1:21" ht="20.25" customHeight="1" x14ac:dyDescent="0.3">
      <c r="A57" s="75" t="s">
        <v>165</v>
      </c>
      <c r="G57" s="8"/>
      <c r="H57" s="24"/>
      <c r="I57" s="119">
        <v>-332701756</v>
      </c>
      <c r="J57" s="118"/>
      <c r="K57" s="119">
        <v>-271131321</v>
      </c>
      <c r="M57" s="33"/>
      <c r="N57" s="33"/>
      <c r="O57" s="33"/>
      <c r="P57" s="33"/>
      <c r="Q57" s="33"/>
      <c r="R57" s="33"/>
      <c r="S57" s="33"/>
      <c r="T57" s="33"/>
      <c r="U57" s="33"/>
    </row>
    <row r="58" spans="1:21" s="2" customFormat="1" ht="20.25" customHeight="1" x14ac:dyDescent="0.3">
      <c r="A58" s="153" t="s">
        <v>164</v>
      </c>
      <c r="F58" s="34"/>
      <c r="G58" s="120"/>
      <c r="H58" s="41"/>
      <c r="I58" s="121">
        <f>SUM(I38:I57)</f>
        <v>-385794922</v>
      </c>
      <c r="J58" s="122"/>
      <c r="K58" s="121">
        <f>SUM(K38:K57)</f>
        <v>1961342602</v>
      </c>
      <c r="M58" s="40"/>
      <c r="N58" s="40"/>
      <c r="O58" s="40"/>
      <c r="P58" s="40"/>
      <c r="Q58" s="40"/>
      <c r="R58" s="40"/>
      <c r="S58" s="40"/>
      <c r="T58" s="40"/>
      <c r="U58" s="40"/>
    </row>
    <row r="59" spans="1:21" s="2" customFormat="1" ht="20.25" customHeight="1" x14ac:dyDescent="0.3">
      <c r="A59" s="190"/>
      <c r="F59" s="34"/>
      <c r="G59" s="120"/>
      <c r="H59" s="41"/>
      <c r="I59" s="112"/>
      <c r="J59" s="122"/>
      <c r="K59" s="112"/>
      <c r="M59" s="40"/>
      <c r="N59" s="40"/>
      <c r="O59" s="40"/>
      <c r="P59" s="40"/>
      <c r="Q59" s="40"/>
      <c r="R59" s="40"/>
      <c r="S59" s="40"/>
      <c r="T59" s="40"/>
      <c r="U59" s="40"/>
    </row>
    <row r="60" spans="1:21" ht="20.25" customHeight="1" x14ac:dyDescent="0.3">
      <c r="A60" s="9" t="s">
        <v>19</v>
      </c>
      <c r="I60" s="16"/>
      <c r="J60" s="16"/>
      <c r="K60" s="16"/>
      <c r="M60" s="35"/>
      <c r="N60" s="33"/>
      <c r="O60" s="33"/>
      <c r="P60" s="33"/>
      <c r="Q60" s="33"/>
      <c r="R60" s="24"/>
      <c r="S60" s="36"/>
      <c r="T60" s="24"/>
      <c r="U60" s="37"/>
    </row>
    <row r="61" spans="1:21" ht="20.25" hidden="1" customHeight="1" x14ac:dyDescent="0.3">
      <c r="A61" s="70" t="s">
        <v>61</v>
      </c>
      <c r="I61" s="16">
        <v>0</v>
      </c>
      <c r="J61" s="16"/>
      <c r="K61" s="16">
        <v>0</v>
      </c>
      <c r="M61" s="35"/>
      <c r="N61" s="33"/>
      <c r="O61" s="33"/>
      <c r="P61" s="33"/>
      <c r="Q61" s="33"/>
      <c r="R61" s="24"/>
      <c r="S61" s="36"/>
      <c r="T61" s="24"/>
      <c r="U61" s="37"/>
    </row>
    <row r="62" spans="1:21" ht="20.25" customHeight="1" x14ac:dyDescent="0.3">
      <c r="A62" s="70" t="s">
        <v>77</v>
      </c>
      <c r="I62" s="73">
        <v>339550</v>
      </c>
      <c r="J62" s="11"/>
      <c r="K62" s="16">
        <v>0</v>
      </c>
      <c r="M62" s="39"/>
      <c r="N62" s="33"/>
      <c r="O62" s="33"/>
      <c r="P62" s="33"/>
      <c r="Q62" s="33"/>
      <c r="R62" s="24"/>
      <c r="S62" s="36"/>
      <c r="T62" s="24"/>
      <c r="U62" s="33"/>
    </row>
    <row r="63" spans="1:21" ht="20.25" customHeight="1" x14ac:dyDescent="0.3">
      <c r="A63" s="70" t="s">
        <v>66</v>
      </c>
      <c r="I63" s="16">
        <v>-41923017</v>
      </c>
      <c r="J63" s="11"/>
      <c r="K63" s="16">
        <v>-26363411</v>
      </c>
      <c r="M63" s="39"/>
      <c r="N63" s="33"/>
      <c r="O63" s="33"/>
      <c r="P63" s="33"/>
      <c r="Q63" s="33"/>
      <c r="R63" s="24"/>
      <c r="S63" s="36"/>
      <c r="T63" s="24"/>
      <c r="U63" s="33"/>
    </row>
    <row r="64" spans="1:21" ht="20.25" customHeight="1" x14ac:dyDescent="0.3">
      <c r="A64" s="70" t="s">
        <v>67</v>
      </c>
      <c r="I64" s="17">
        <v>-51266787</v>
      </c>
      <c r="J64" s="11"/>
      <c r="K64" s="17">
        <v>-46470684</v>
      </c>
      <c r="M64" s="39"/>
      <c r="N64" s="33"/>
      <c r="O64" s="33"/>
      <c r="P64" s="33"/>
      <c r="Q64" s="33"/>
      <c r="R64" s="24"/>
      <c r="S64" s="36"/>
      <c r="T64" s="24"/>
      <c r="U64" s="33"/>
    </row>
    <row r="65" spans="1:21" ht="20.25" customHeight="1" x14ac:dyDescent="0.3">
      <c r="A65" s="21" t="s">
        <v>43</v>
      </c>
      <c r="I65" s="57">
        <v>41284497</v>
      </c>
      <c r="J65" s="124"/>
      <c r="K65" s="57">
        <v>10193203</v>
      </c>
      <c r="M65" s="33"/>
      <c r="N65" s="33"/>
      <c r="O65" s="33"/>
      <c r="P65" s="33"/>
      <c r="Q65" s="33"/>
      <c r="R65" s="24"/>
      <c r="S65" s="36"/>
      <c r="T65" s="24"/>
      <c r="U65" s="38"/>
    </row>
    <row r="66" spans="1:21" ht="20.25" customHeight="1" x14ac:dyDescent="0.3">
      <c r="A66" s="2" t="s">
        <v>160</v>
      </c>
      <c r="I66" s="99">
        <f>SUM(I61:I65)</f>
        <v>-51565757</v>
      </c>
      <c r="J66" s="18"/>
      <c r="K66" s="99">
        <v>-62640892</v>
      </c>
      <c r="M66" s="33"/>
      <c r="N66" s="33"/>
      <c r="O66" s="33"/>
      <c r="P66" s="33"/>
      <c r="Q66" s="33"/>
      <c r="R66" s="24"/>
      <c r="S66" s="36"/>
      <c r="T66" s="24"/>
      <c r="U66" s="33"/>
    </row>
    <row r="67" spans="1:21" ht="20.25" customHeight="1" x14ac:dyDescent="0.3">
      <c r="A67" s="2"/>
      <c r="I67" s="12"/>
      <c r="J67" s="18"/>
      <c r="K67" s="12"/>
      <c r="M67" s="33"/>
      <c r="N67" s="33"/>
      <c r="O67" s="33"/>
      <c r="P67" s="33"/>
      <c r="Q67" s="33"/>
      <c r="R67" s="24"/>
      <c r="S67" s="36"/>
      <c r="T67" s="24"/>
      <c r="U67" s="33"/>
    </row>
    <row r="68" spans="1:21" ht="20.25" customHeight="1" x14ac:dyDescent="0.3">
      <c r="A68" s="9" t="s">
        <v>24</v>
      </c>
      <c r="I68" s="12"/>
      <c r="J68" s="18"/>
      <c r="K68" s="12"/>
      <c r="M68" s="40"/>
      <c r="N68" s="33"/>
      <c r="O68" s="33"/>
      <c r="P68" s="33"/>
      <c r="Q68" s="33"/>
      <c r="R68" s="24"/>
      <c r="S68" s="36"/>
      <c r="T68" s="24"/>
      <c r="U68" s="19"/>
    </row>
    <row r="69" spans="1:21" ht="20.25" customHeight="1" x14ac:dyDescent="0.3">
      <c r="A69" s="21" t="s">
        <v>45</v>
      </c>
      <c r="I69" s="17">
        <v>1248408181</v>
      </c>
      <c r="J69" s="117"/>
      <c r="K69" s="106">
        <v>1925368025</v>
      </c>
      <c r="M69" s="213"/>
      <c r="N69" s="33"/>
      <c r="O69" s="33"/>
      <c r="P69" s="33"/>
      <c r="Q69" s="33"/>
      <c r="R69" s="24"/>
      <c r="S69" s="36"/>
      <c r="T69" s="24"/>
      <c r="U69" s="19"/>
    </row>
    <row r="70" spans="1:21" ht="20.25" customHeight="1" x14ac:dyDescent="0.3">
      <c r="A70" s="21" t="s">
        <v>130</v>
      </c>
      <c r="I70" s="17">
        <v>-1747000000</v>
      </c>
      <c r="J70" s="117"/>
      <c r="K70" s="108">
        <v>-1467000000</v>
      </c>
      <c r="M70" s="35"/>
      <c r="N70" s="33"/>
      <c r="O70" s="33"/>
      <c r="P70" s="33"/>
      <c r="Q70" s="33"/>
      <c r="R70" s="24"/>
      <c r="S70" s="36"/>
      <c r="T70" s="24"/>
      <c r="U70" s="19"/>
    </row>
    <row r="71" spans="1:21" ht="20.25" hidden="1" customHeight="1" x14ac:dyDescent="0.3">
      <c r="A71" s="21" t="s">
        <v>119</v>
      </c>
      <c r="I71" s="182">
        <v>0</v>
      </c>
      <c r="J71" s="117"/>
      <c r="K71" s="16">
        <v>0</v>
      </c>
      <c r="M71" s="35"/>
      <c r="N71" s="33"/>
      <c r="O71" s="33"/>
      <c r="P71" s="33"/>
      <c r="Q71" s="33"/>
      <c r="R71" s="24"/>
      <c r="S71" s="36"/>
      <c r="T71" s="24"/>
      <c r="U71" s="19"/>
    </row>
    <row r="72" spans="1:21" ht="20.25" hidden="1" customHeight="1" x14ac:dyDescent="0.3">
      <c r="A72" s="21" t="s">
        <v>131</v>
      </c>
      <c r="I72" s="182">
        <v>0</v>
      </c>
      <c r="J72" s="117"/>
      <c r="K72" s="16">
        <v>0</v>
      </c>
      <c r="M72" s="35"/>
      <c r="N72" s="33"/>
      <c r="O72" s="33"/>
      <c r="P72" s="33"/>
      <c r="Q72" s="33"/>
      <c r="R72" s="24"/>
      <c r="S72" s="36"/>
      <c r="T72" s="24"/>
      <c r="U72" s="19"/>
    </row>
    <row r="73" spans="1:21" ht="20.25" customHeight="1" x14ac:dyDescent="0.3">
      <c r="A73" s="21" t="s">
        <v>115</v>
      </c>
      <c r="I73" s="17">
        <v>-13146890</v>
      </c>
      <c r="J73" s="117"/>
      <c r="K73" s="73">
        <v>-20745403</v>
      </c>
      <c r="M73" s="35"/>
      <c r="N73" s="33"/>
      <c r="O73" s="33"/>
      <c r="P73" s="33"/>
      <c r="Q73" s="33"/>
      <c r="R73" s="24"/>
      <c r="S73" s="36"/>
      <c r="T73" s="24"/>
      <c r="U73" s="19"/>
    </row>
    <row r="74" spans="1:21" ht="20.25" customHeight="1" x14ac:dyDescent="0.3">
      <c r="A74" s="21" t="s">
        <v>59</v>
      </c>
      <c r="I74" s="17">
        <v>-94620</v>
      </c>
      <c r="J74" s="111"/>
      <c r="K74" s="108">
        <v>-31721</v>
      </c>
      <c r="M74" s="35"/>
      <c r="N74" s="33"/>
      <c r="O74" s="33"/>
      <c r="P74" s="33"/>
      <c r="Q74" s="33"/>
      <c r="R74" s="24"/>
      <c r="S74" s="36"/>
      <c r="T74" s="24"/>
      <c r="U74" s="19"/>
    </row>
    <row r="75" spans="1:21" ht="20.25" customHeight="1" x14ac:dyDescent="0.3">
      <c r="A75" s="21" t="s">
        <v>94</v>
      </c>
      <c r="G75" s="6">
        <v>30</v>
      </c>
      <c r="I75" s="17">
        <v>-1000018770</v>
      </c>
      <c r="J75" s="111"/>
      <c r="K75" s="108">
        <v>-1000018770</v>
      </c>
      <c r="M75" s="39"/>
      <c r="N75" s="33"/>
      <c r="O75" s="33"/>
      <c r="P75" s="33"/>
      <c r="Q75" s="33"/>
      <c r="R75" s="24"/>
      <c r="S75" s="36"/>
      <c r="T75" s="24"/>
      <c r="U75" s="33"/>
    </row>
    <row r="76" spans="1:21" s="2" customFormat="1" ht="20.25" customHeight="1" x14ac:dyDescent="0.3">
      <c r="A76" s="2" t="s">
        <v>95</v>
      </c>
      <c r="F76" s="34"/>
      <c r="G76" s="49"/>
      <c r="H76" s="34"/>
      <c r="I76" s="121">
        <f>SUM(I68:I75)</f>
        <v>-1511852099</v>
      </c>
      <c r="J76" s="117"/>
      <c r="K76" s="121">
        <v>-562427869</v>
      </c>
      <c r="M76" s="39"/>
      <c r="N76" s="33"/>
      <c r="O76" s="33"/>
      <c r="P76" s="33"/>
      <c r="Q76" s="33"/>
      <c r="R76" s="24"/>
      <c r="S76" s="36"/>
      <c r="T76" s="24"/>
      <c r="U76" s="40"/>
    </row>
    <row r="77" spans="1:21" s="2" customFormat="1" ht="20.25" customHeight="1" x14ac:dyDescent="0.3">
      <c r="F77" s="34"/>
      <c r="G77" s="49"/>
      <c r="H77" s="34"/>
      <c r="I77" s="112"/>
      <c r="J77" s="117"/>
      <c r="K77" s="112"/>
      <c r="M77" s="39"/>
      <c r="N77" s="33"/>
      <c r="O77" s="33"/>
      <c r="P77" s="33"/>
      <c r="Q77" s="33"/>
      <c r="R77" s="24"/>
      <c r="S77" s="36"/>
      <c r="T77" s="24"/>
      <c r="U77" s="40"/>
    </row>
    <row r="78" spans="1:21" ht="20.25" customHeight="1" x14ac:dyDescent="0.3">
      <c r="A78" s="2" t="s">
        <v>96</v>
      </c>
      <c r="I78" s="125">
        <f>SUM(I58+I66+I76)</f>
        <v>-1949212778</v>
      </c>
      <c r="J78" s="117"/>
      <c r="K78" s="125">
        <f>SUM(K58+K66+K76)</f>
        <v>1336273841</v>
      </c>
      <c r="M78" s="39"/>
      <c r="N78" s="33"/>
      <c r="O78" s="33"/>
      <c r="P78" s="33"/>
      <c r="Q78" s="33"/>
      <c r="R78" s="24"/>
      <c r="S78" s="36"/>
      <c r="T78" s="24"/>
      <c r="U78" s="33"/>
    </row>
    <row r="79" spans="1:21" ht="20.25" customHeight="1" x14ac:dyDescent="0.3">
      <c r="A79" s="28" t="s">
        <v>78</v>
      </c>
      <c r="B79" s="2"/>
      <c r="C79" s="2"/>
      <c r="D79" s="2"/>
      <c r="E79" s="2"/>
      <c r="F79" s="34"/>
      <c r="G79" s="6">
        <v>5</v>
      </c>
      <c r="I79" s="126">
        <f>+BL!K7</f>
        <v>4232716937</v>
      </c>
      <c r="J79" s="108"/>
      <c r="K79" s="126">
        <v>2896443096</v>
      </c>
      <c r="M79" s="39"/>
      <c r="N79" s="33"/>
      <c r="O79" s="33"/>
      <c r="P79" s="33"/>
      <c r="Q79" s="33"/>
      <c r="R79" s="24"/>
      <c r="S79" s="36"/>
      <c r="T79" s="24"/>
      <c r="U79" s="33"/>
    </row>
    <row r="80" spans="1:21" ht="20.25" customHeight="1" thickBot="1" x14ac:dyDescent="0.35">
      <c r="A80" s="153" t="s">
        <v>79</v>
      </c>
      <c r="G80" s="6">
        <v>5</v>
      </c>
      <c r="I80" s="127">
        <f>SUM(I78:I79)</f>
        <v>2283504159</v>
      </c>
      <c r="J80" s="117"/>
      <c r="K80" s="127">
        <f>SUM(K78:K79)</f>
        <v>4232716937</v>
      </c>
      <c r="M80" s="40"/>
      <c r="N80" s="40"/>
      <c r="O80" s="40"/>
      <c r="P80" s="40"/>
      <c r="Q80" s="40"/>
      <c r="R80" s="41"/>
      <c r="S80" s="35"/>
      <c r="T80" s="41"/>
      <c r="U80" s="19"/>
    </row>
    <row r="81" spans="1:21" ht="20.25" customHeight="1" thickTop="1" x14ac:dyDescent="0.3">
      <c r="A81" s="153"/>
      <c r="I81" s="150"/>
      <c r="J81" s="117"/>
      <c r="K81" s="150"/>
      <c r="M81" s="40"/>
      <c r="N81" s="40"/>
      <c r="O81" s="40"/>
      <c r="P81" s="40"/>
      <c r="Q81" s="40"/>
      <c r="R81" s="41"/>
      <c r="S81" s="35"/>
      <c r="T81" s="41"/>
      <c r="U81" s="19"/>
    </row>
    <row r="82" spans="1:21" ht="20.25" customHeight="1" x14ac:dyDescent="0.3">
      <c r="A82" s="2" t="s">
        <v>84</v>
      </c>
      <c r="I82" s="112"/>
      <c r="J82" s="117"/>
      <c r="K82" s="112"/>
      <c r="M82" s="40"/>
      <c r="N82" s="40"/>
      <c r="O82" s="40"/>
      <c r="P82" s="40"/>
      <c r="Q82" s="40"/>
      <c r="R82" s="41"/>
      <c r="S82" s="35"/>
      <c r="T82" s="41"/>
      <c r="U82" s="19"/>
    </row>
    <row r="83" spans="1:21" ht="20.25" customHeight="1" x14ac:dyDescent="0.3">
      <c r="A83" s="70" t="s">
        <v>83</v>
      </c>
      <c r="I83" s="16"/>
      <c r="J83" s="16"/>
      <c r="K83" s="16"/>
      <c r="M83" s="40"/>
      <c r="N83" s="40"/>
      <c r="O83" s="40"/>
      <c r="P83" s="40"/>
      <c r="Q83" s="40"/>
      <c r="R83" s="41"/>
      <c r="S83" s="35"/>
      <c r="T83" s="41"/>
      <c r="U83" s="19"/>
    </row>
    <row r="84" spans="1:21" ht="20.25" customHeight="1" x14ac:dyDescent="0.3">
      <c r="A84" s="70" t="s">
        <v>85</v>
      </c>
      <c r="M84" s="40"/>
      <c r="N84" s="40"/>
      <c r="O84" s="40"/>
      <c r="P84" s="40"/>
      <c r="Q84" s="40"/>
      <c r="R84" s="41"/>
      <c r="S84" s="35"/>
      <c r="T84" s="41"/>
      <c r="U84" s="19"/>
    </row>
    <row r="85" spans="1:21" ht="20.25" customHeight="1" x14ac:dyDescent="0.3">
      <c r="A85" s="75" t="s">
        <v>87</v>
      </c>
      <c r="B85" s="1" t="s">
        <v>86</v>
      </c>
      <c r="I85" s="128">
        <v>148326564</v>
      </c>
      <c r="J85" s="16"/>
      <c r="K85" s="128">
        <v>38583011.399999999</v>
      </c>
      <c r="M85" s="40"/>
      <c r="N85" s="40"/>
      <c r="O85" s="40"/>
      <c r="P85" s="40"/>
      <c r="Q85" s="40"/>
      <c r="R85" s="41"/>
      <c r="S85" s="35"/>
      <c r="T85" s="41"/>
      <c r="U85" s="19"/>
    </row>
    <row r="86" spans="1:21" ht="20.25" customHeight="1" x14ac:dyDescent="0.3">
      <c r="A86" s="75" t="s">
        <v>97</v>
      </c>
      <c r="I86" s="128">
        <v>-4306806</v>
      </c>
      <c r="J86" s="16"/>
      <c r="K86" s="128">
        <v>16588525</v>
      </c>
      <c r="M86" s="40"/>
      <c r="N86" s="40"/>
      <c r="O86" s="40"/>
      <c r="P86" s="40"/>
      <c r="Q86" s="40"/>
      <c r="R86" s="41"/>
      <c r="S86" s="35"/>
      <c r="T86" s="41"/>
      <c r="U86" s="19"/>
    </row>
    <row r="87" spans="1:21" ht="20.25" customHeight="1" x14ac:dyDescent="0.3">
      <c r="A87" s="9"/>
      <c r="I87" s="16"/>
      <c r="J87" s="16"/>
      <c r="K87" s="16"/>
      <c r="M87" s="40"/>
      <c r="N87" s="33"/>
      <c r="O87" s="33"/>
      <c r="P87" s="33"/>
      <c r="Q87" s="33"/>
      <c r="R87" s="24"/>
      <c r="S87" s="8"/>
      <c r="T87" s="24"/>
      <c r="U87" s="19"/>
    </row>
    <row r="88" spans="1:21" ht="12" customHeight="1" x14ac:dyDescent="0.3">
      <c r="A88" s="9"/>
      <c r="I88" s="16"/>
      <c r="J88" s="16"/>
      <c r="K88" s="16"/>
      <c r="M88" s="40"/>
      <c r="N88" s="33"/>
      <c r="O88" s="33"/>
      <c r="P88" s="33"/>
      <c r="Q88" s="33"/>
      <c r="R88" s="24"/>
      <c r="S88" s="214"/>
      <c r="T88" s="24"/>
      <c r="U88" s="19"/>
    </row>
    <row r="89" spans="1:21" ht="20.25" customHeight="1" x14ac:dyDescent="0.3">
      <c r="A89" s="70"/>
      <c r="I89" s="16"/>
      <c r="J89" s="16"/>
      <c r="K89" s="16"/>
      <c r="M89" s="42"/>
      <c r="N89" s="40"/>
      <c r="O89" s="40"/>
      <c r="P89" s="40"/>
      <c r="Q89" s="40"/>
      <c r="R89" s="41"/>
      <c r="S89" s="8"/>
      <c r="T89" s="24"/>
      <c r="U89" s="20"/>
    </row>
    <row r="90" spans="1:21" ht="19.5" customHeight="1" x14ac:dyDescent="0.3">
      <c r="D90" s="15" t="s">
        <v>22</v>
      </c>
      <c r="E90" s="15"/>
      <c r="F90" s="15"/>
      <c r="G90" s="215" t="s">
        <v>23</v>
      </c>
      <c r="H90" s="215"/>
      <c r="I90" s="215"/>
      <c r="J90" s="215"/>
      <c r="K90" s="215"/>
    </row>
    <row r="91" spans="1:21" ht="20.25" customHeight="1" x14ac:dyDescent="0.3">
      <c r="I91" s="16"/>
      <c r="J91" s="16"/>
      <c r="K91" s="16"/>
      <c r="M91" s="33"/>
      <c r="N91" s="33"/>
      <c r="O91" s="33"/>
      <c r="P91" s="33"/>
      <c r="Q91" s="33"/>
      <c r="R91" s="33"/>
      <c r="S91" s="33"/>
      <c r="T91" s="33"/>
      <c r="U91" s="33"/>
    </row>
    <row r="92" spans="1:21" ht="20.25" customHeight="1" x14ac:dyDescent="0.3">
      <c r="I92" s="16"/>
      <c r="J92" s="16"/>
      <c r="K92" s="16"/>
    </row>
    <row r="93" spans="1:21" ht="20.25" customHeight="1" x14ac:dyDescent="0.3">
      <c r="I93" s="16"/>
      <c r="J93" s="16"/>
      <c r="K93" s="16"/>
    </row>
    <row r="94" spans="1:21" ht="20.25" customHeight="1" x14ac:dyDescent="0.3">
      <c r="I94" s="16"/>
      <c r="J94" s="16"/>
      <c r="K94" s="16"/>
    </row>
    <row r="95" spans="1:21" ht="20.25" customHeight="1" x14ac:dyDescent="0.3">
      <c r="I95" s="16"/>
      <c r="J95" s="16"/>
      <c r="K95" s="16"/>
    </row>
    <row r="96" spans="1:21" ht="20.25" customHeight="1" x14ac:dyDescent="0.3">
      <c r="I96" s="16"/>
      <c r="J96" s="16"/>
      <c r="K96" s="16"/>
    </row>
    <row r="97" spans="6:11" ht="20.25" customHeight="1" x14ac:dyDescent="0.3">
      <c r="I97" s="16"/>
      <c r="J97" s="16"/>
      <c r="K97" s="16"/>
    </row>
    <row r="98" spans="6:11" ht="20.25" customHeight="1" x14ac:dyDescent="0.3">
      <c r="I98" s="16"/>
      <c r="J98" s="16"/>
      <c r="K98" s="16"/>
    </row>
    <row r="99" spans="6:11" ht="20.25" customHeight="1" x14ac:dyDescent="0.3">
      <c r="I99" s="16"/>
      <c r="J99" s="16"/>
      <c r="K99" s="16"/>
    </row>
    <row r="100" spans="6:11" ht="20.25" customHeight="1" x14ac:dyDescent="0.3">
      <c r="I100" s="16"/>
      <c r="J100" s="16"/>
      <c r="K100" s="16"/>
    </row>
    <row r="101" spans="6:11" ht="20.25" customHeight="1" x14ac:dyDescent="0.3">
      <c r="I101" s="16"/>
      <c r="J101" s="16"/>
      <c r="K101" s="16"/>
    </row>
    <row r="102" spans="6:11" ht="20.25" customHeight="1" x14ac:dyDescent="0.3">
      <c r="I102" s="16"/>
      <c r="J102" s="16"/>
      <c r="K102" s="16"/>
    </row>
    <row r="103" spans="6:11" ht="20.25" customHeight="1" x14ac:dyDescent="0.3">
      <c r="F103" s="1"/>
      <c r="G103" s="1"/>
      <c r="H103" s="1"/>
      <c r="I103" s="16"/>
      <c r="J103" s="16"/>
      <c r="K103" s="16"/>
    </row>
    <row r="104" spans="6:11" ht="20.25" customHeight="1" x14ac:dyDescent="0.3">
      <c r="F104" s="1"/>
      <c r="G104" s="1"/>
      <c r="H104" s="1"/>
      <c r="I104" s="16"/>
      <c r="J104" s="16"/>
      <c r="K104" s="16"/>
    </row>
    <row r="105" spans="6:11" ht="20.25" customHeight="1" x14ac:dyDescent="0.3">
      <c r="F105" s="1"/>
      <c r="G105" s="1"/>
      <c r="H105" s="1"/>
      <c r="I105" s="16"/>
      <c r="J105" s="16"/>
      <c r="K105" s="16"/>
    </row>
    <row r="106" spans="6:11" ht="20.25" customHeight="1" x14ac:dyDescent="0.3">
      <c r="F106" s="1"/>
      <c r="G106" s="1"/>
      <c r="H106" s="1"/>
      <c r="I106" s="16"/>
      <c r="J106" s="16"/>
      <c r="K106" s="16"/>
    </row>
  </sheetData>
  <mergeCells count="8">
    <mergeCell ref="G90:K90"/>
    <mergeCell ref="A1:H1"/>
    <mergeCell ref="I4:K4"/>
    <mergeCell ref="I50:K50"/>
    <mergeCell ref="I52:K52"/>
    <mergeCell ref="I6:K6"/>
    <mergeCell ref="G45:K45"/>
    <mergeCell ref="A47:H47"/>
  </mergeCells>
  <dataValidations xWindow="570" yWindow="468" count="1">
    <dataValidation allowBlank="1" showInputMessage="1" showErrorMessage="1" prompt="จำนวนงิน_x000a_" sqref="I79 I69:I75 L11:L12 I25:I31 I62:I65 I46:K46 I40:K44 K79 K74:K75 K25:K31 K54:K59 I8:I22 I33:I34 K8:K22 J38:J39 K33:K39 I53:I59 I36:I39 J53 K63:K65" xr:uid="{00000000-0002-0000-0200-000000000000}"/>
  </dataValidations>
  <pageMargins left="0.8" right="0.8" top="0.48" bottom="0.5" header="0.5" footer="0.5"/>
  <pageSetup paperSize="9" scale="82" firstPageNumber="7" orientation="portrait" useFirstPageNumber="1" r:id="rId1"/>
  <headerFooter alignWithMargins="0">
    <oddHeader xml:space="preserve">&amp;L&amp;"KPMG Logo,Normal" </oddHeader>
    <oddFooter>&amp;L  The accompanying notes are an integral part of these financial statements.
&amp;C&amp;12&amp;P</oddFooter>
  </headerFooter>
  <rowBreaks count="1" manualBreakCount="1">
    <brk id="46" max="10" man="1"/>
  </rowBreaks>
  <customProperties>
    <customPr name="QAA_DRILLPATH_NODE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BL</vt:lpstr>
      <vt:lpstr>SH</vt:lpstr>
      <vt:lpstr>CF_new</vt:lpstr>
      <vt:lpstr>BL!Print_Area</vt:lpstr>
      <vt:lpstr>CF_new!Print_Area</vt:lpstr>
      <vt:lpstr>SH!Print_Area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Pawallapat, Tunsrisuroj</dc:creator>
  <cp:lastModifiedBy>Nattanich, Boonmatid</cp:lastModifiedBy>
  <cp:lastPrinted>2022-03-23T09:11:38Z</cp:lastPrinted>
  <dcterms:created xsi:type="dcterms:W3CDTF">2001-03-19T02:48:51Z</dcterms:created>
  <dcterms:modified xsi:type="dcterms:W3CDTF">2022-03-23T09:14:05Z</dcterms:modified>
</cp:coreProperties>
</file>