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H:\Finance\ข้อมูลในการยื่นตลาดหลักทรัพย์\งบการเงิน ปี 2021\JD Food - Revised draft of the financial statements - YE'21\"/>
    </mc:Choice>
  </mc:AlternateContent>
  <xr:revisionPtr revIDLastSave="0" documentId="13_ncr:1_{E8447DD8-323B-44FD-840D-AEBF2EF074D9}" xr6:coauthVersionLast="47" xr6:coauthVersionMax="47" xr10:uidLastSave="{00000000-0000-0000-0000-000000000000}"/>
  <bookViews>
    <workbookView xWindow="-120" yWindow="-120" windowWidth="20730" windowHeight="11160" tabRatio="599" activeTab="1" xr2:uid="{00000000-000D-0000-FFFF-FFFF00000000}"/>
  </bookViews>
  <sheets>
    <sheet name="b&amp;f (2)" sheetId="4" r:id="rId1"/>
    <sheet name="ce" sheetId="3" r:id="rId2"/>
    <sheet name="000" sheetId="2" state="very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5" i="4" l="1"/>
  <c r="G80" i="4"/>
  <c r="J21" i="3"/>
  <c r="J19" i="3"/>
  <c r="G164" i="4"/>
  <c r="I164" i="4"/>
  <c r="I147" i="4"/>
  <c r="I85" i="4"/>
  <c r="I86" i="4" s="1"/>
  <c r="I88" i="4" s="1"/>
  <c r="I80" i="4"/>
  <c r="I98" i="4"/>
  <c r="I99" i="4" s="1"/>
  <c r="I42" i="4"/>
  <c r="I14" i="4"/>
  <c r="G42" i="4"/>
  <c r="G14" i="4"/>
  <c r="G147" i="4"/>
  <c r="I47" i="4"/>
  <c r="G47" i="4"/>
  <c r="J15" i="3"/>
  <c r="J8" i="3"/>
  <c r="J10" i="3"/>
  <c r="G98" i="4"/>
  <c r="G99" i="4" s="1"/>
  <c r="H17" i="3" s="1"/>
  <c r="J17" i="3" s="1"/>
  <c r="G21" i="4"/>
  <c r="I21" i="4"/>
  <c r="I22" i="4" s="1"/>
  <c r="D18" i="3"/>
  <c r="D23" i="3"/>
  <c r="G56" i="4" s="1"/>
  <c r="J12" i="3"/>
  <c r="F11" i="3"/>
  <c r="F13" i="3"/>
  <c r="I58" i="4"/>
  <c r="D11" i="3"/>
  <c r="D13" i="3"/>
  <c r="F23" i="3"/>
  <c r="G58" i="4" s="1"/>
  <c r="F18" i="3"/>
  <c r="J22" i="3"/>
  <c r="J9" i="3"/>
  <c r="J11" i="3"/>
  <c r="H11" i="3"/>
  <c r="H13" i="3"/>
  <c r="I59" i="4"/>
  <c r="J13" i="3"/>
  <c r="I53" i="4"/>
  <c r="I56" i="4"/>
  <c r="I48" i="4"/>
  <c r="I113" i="4" l="1"/>
  <c r="I127" i="4" s="1"/>
  <c r="I136" i="4" s="1"/>
  <c r="I139" i="4" s="1"/>
  <c r="I165" i="4" s="1"/>
  <c r="I167" i="4" s="1"/>
  <c r="I90" i="4"/>
  <c r="I101" i="4" s="1"/>
  <c r="I60" i="4"/>
  <c r="I61" i="4" s="1"/>
  <c r="I62" i="4" s="1"/>
  <c r="G86" i="4"/>
  <c r="G88" i="4" s="1"/>
  <c r="G90" i="4" s="1"/>
  <c r="G48" i="4"/>
  <c r="G22" i="4"/>
  <c r="G113" i="4" l="1"/>
  <c r="G127" i="4" s="1"/>
  <c r="G136" i="4" s="1"/>
  <c r="G139" i="4" s="1"/>
  <c r="G165" i="4" s="1"/>
  <c r="G167" i="4" s="1"/>
  <c r="G101" i="4"/>
  <c r="H16" i="3"/>
  <c r="J16" i="3" l="1"/>
  <c r="J18" i="3" s="1"/>
  <c r="J23" i="3" s="1"/>
  <c r="H18" i="3"/>
  <c r="H23" i="3" s="1"/>
  <c r="G59" i="4" s="1"/>
  <c r="G60" i="4" s="1"/>
  <c r="G61" i="4" s="1"/>
  <c r="G62" i="4" s="1"/>
</calcChain>
</file>

<file path=xl/sharedStrings.xml><?xml version="1.0" encoding="utf-8"?>
<sst xmlns="http://schemas.openxmlformats.org/spreadsheetml/2006/main" count="196" uniqueCount="156">
  <si>
    <t>Note</t>
  </si>
  <si>
    <t>The accompanying notes are an integral part of the financial statements.</t>
  </si>
  <si>
    <t>Total</t>
  </si>
  <si>
    <t>share capital</t>
  </si>
  <si>
    <t>Unappropriated</t>
  </si>
  <si>
    <t>Appropriated -</t>
  </si>
  <si>
    <t>statutory reserve</t>
  </si>
  <si>
    <t>Cash flows from operating activities</t>
  </si>
  <si>
    <t>Cash flows from investing activities</t>
  </si>
  <si>
    <t>Cash flows from financing activities</t>
  </si>
  <si>
    <t>Cash and cash equivalents at beginning of year</t>
  </si>
  <si>
    <t>(Unit: Baht)</t>
  </si>
  <si>
    <t>Cash and cash equivalents</t>
  </si>
  <si>
    <t>Other current assets</t>
  </si>
  <si>
    <t>Other non-current assets</t>
  </si>
  <si>
    <t>Other current liabilities</t>
  </si>
  <si>
    <t>Share capital</t>
  </si>
  <si>
    <t xml:space="preserve">   Registered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</si>
  <si>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</si>
  <si>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</si>
  <si>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</si>
  <si>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</si>
  <si>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</si>
  <si>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</si>
  <si>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</si>
  <si>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</si>
  <si>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</si>
  <si>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</si>
  <si>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</si>
  <si>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</si>
  <si>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</si>
  <si>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</si>
  <si>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</si>
  <si>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</si>
  <si>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</si>
  <si>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 xml:space="preserve">   Appropriated - statutory reserve</t>
  </si>
  <si>
    <t>Total shareholders' equity</t>
  </si>
  <si>
    <t>Total liabilities and shareholders' equity</t>
  </si>
  <si>
    <t>Directors</t>
  </si>
  <si>
    <t>Other income</t>
  </si>
  <si>
    <t>Revenues</t>
  </si>
  <si>
    <t>Total revenues</t>
  </si>
  <si>
    <t>Expenses</t>
  </si>
  <si>
    <t xml:space="preserve">Cost of sales </t>
  </si>
  <si>
    <t>Total expenses</t>
  </si>
  <si>
    <t>Administrative expenses</t>
  </si>
  <si>
    <t>Trade and other receivables</t>
  </si>
  <si>
    <t xml:space="preserve">Inventories </t>
  </si>
  <si>
    <t xml:space="preserve">Intangible assets </t>
  </si>
  <si>
    <t xml:space="preserve">Property, plant and equipment </t>
  </si>
  <si>
    <t>Trade and other payables</t>
  </si>
  <si>
    <t xml:space="preserve">   Trade and other receivables</t>
  </si>
  <si>
    <t xml:space="preserve">   Trade and other payables</t>
  </si>
  <si>
    <t>Income tax payable</t>
  </si>
  <si>
    <t>Profit for the year</t>
  </si>
  <si>
    <t xml:space="preserve">Deferred tax assets </t>
  </si>
  <si>
    <t xml:space="preserve">Profit for the year </t>
  </si>
  <si>
    <t>Statement of financial position</t>
  </si>
  <si>
    <t>Statement of financial position (continued)</t>
  </si>
  <si>
    <t xml:space="preserve">Retained earnings </t>
  </si>
  <si>
    <t>Statement of comprehensive income</t>
  </si>
  <si>
    <t>Statement of changes in shareholders' equity</t>
  </si>
  <si>
    <t>Profit before tax</t>
  </si>
  <si>
    <t>Cash from operating activities</t>
  </si>
  <si>
    <t>Net cash from operating activities</t>
  </si>
  <si>
    <t>Net cash used in investing activities</t>
  </si>
  <si>
    <t xml:space="preserve">   Unappropriated</t>
  </si>
  <si>
    <t xml:space="preserve">   provided by (paid from) operating activities: </t>
  </si>
  <si>
    <t xml:space="preserve">Adjustments to reconcile profit before tax to net cash </t>
  </si>
  <si>
    <t xml:space="preserve">Issued and </t>
  </si>
  <si>
    <t>Shareholders' equity</t>
  </si>
  <si>
    <t xml:space="preserve">   Depreciation</t>
  </si>
  <si>
    <t>Dividend paid</t>
  </si>
  <si>
    <t>Investment properties</t>
  </si>
  <si>
    <t>Profit or loss:</t>
  </si>
  <si>
    <t>Selling and distribution expenses</t>
  </si>
  <si>
    <t>Finance cost</t>
  </si>
  <si>
    <t>Other comprehensive income:</t>
  </si>
  <si>
    <t xml:space="preserve">Other comprehensive income not to be reclassified </t>
  </si>
  <si>
    <t xml:space="preserve">Less: Income tax effect </t>
  </si>
  <si>
    <t>Other comprehensive income for the year</t>
  </si>
  <si>
    <t>Total comprehensive income for the year</t>
  </si>
  <si>
    <t>paid up</t>
  </si>
  <si>
    <t>Statement of cash flows</t>
  </si>
  <si>
    <t xml:space="preserve">   Amortisation </t>
  </si>
  <si>
    <t xml:space="preserve">   Provision for long-term employee benefits</t>
  </si>
  <si>
    <t>Acquisitions of property, plant and equipment</t>
  </si>
  <si>
    <t>Supplementary disclosures of cash flow information</t>
  </si>
  <si>
    <t>Non-cash related transactions from investing activities</t>
  </si>
  <si>
    <t>Non-cash related transactions from financing activities</t>
  </si>
  <si>
    <t>Provision for long-term employee benefits</t>
  </si>
  <si>
    <t>Profit before income tax expenses</t>
  </si>
  <si>
    <t>Income tax expenses</t>
  </si>
  <si>
    <t>Other comprehensive income not to be reclassified</t>
  </si>
  <si>
    <t xml:space="preserve">   Issued and fully paid up</t>
  </si>
  <si>
    <t>Statement of cash flows (continued)</t>
  </si>
  <si>
    <t xml:space="preserve">   to profit or loss in subsequent periods</t>
  </si>
  <si>
    <t>Actuarial losses</t>
  </si>
  <si>
    <t>Cash received from share capital increase</t>
  </si>
  <si>
    <t xml:space="preserve">Total comprehensive income for the year </t>
  </si>
  <si>
    <t>Increase in intangible assets</t>
  </si>
  <si>
    <t>Short-term loans from financial institution</t>
  </si>
  <si>
    <t>Input tax refundable</t>
  </si>
  <si>
    <t xml:space="preserve">   to profit or loss in subsequent periods - net of income tax</t>
  </si>
  <si>
    <t xml:space="preserve">   Reduction of inventories to net realisable value</t>
  </si>
  <si>
    <t>Cash and cash equivalents at end of year (Note 7)</t>
  </si>
  <si>
    <t xml:space="preserve">   Payables for acquisitions of property, plant and equipment</t>
  </si>
  <si>
    <t>2020</t>
  </si>
  <si>
    <t>Balance as at 1 January 2020</t>
  </si>
  <si>
    <t xml:space="preserve">JD Food Public Company Limited </t>
  </si>
  <si>
    <t>Other current financial assets</t>
  </si>
  <si>
    <t xml:space="preserve">Current portion of lease liabilities </t>
  </si>
  <si>
    <t>Lease liabilities - net of current portion</t>
  </si>
  <si>
    <t>Cash paid for lease liabilities</t>
  </si>
  <si>
    <t>Current portion of long-term loans from financial institution</t>
  </si>
  <si>
    <t>Long-term loans from financial institution - net of current portion</t>
  </si>
  <si>
    <t xml:space="preserve">   Finance cost</t>
  </si>
  <si>
    <t>Proceeds from disposals of property, plant and equipment</t>
  </si>
  <si>
    <t>Net increase (decrease) in short-term loans from financial institution</t>
  </si>
  <si>
    <t>Repayment of long-term loans from financial institution</t>
  </si>
  <si>
    <t xml:space="preserve">   Interest received</t>
  </si>
  <si>
    <t>Interest paid</t>
  </si>
  <si>
    <t xml:space="preserve">   Transferred property, plant and equipment to investment properties</t>
  </si>
  <si>
    <t>Operating profit</t>
  </si>
  <si>
    <t>Profit from operating activities before changes in operating assets and liabilities</t>
  </si>
  <si>
    <t>Cash paid for other finance costs</t>
  </si>
  <si>
    <t>Basic earnings per share</t>
  </si>
  <si>
    <t xml:space="preserve">   Gain on fair value adjustments of financial assets</t>
  </si>
  <si>
    <t xml:space="preserve">   Income tax paid</t>
  </si>
  <si>
    <t>As at 31 December 2021</t>
  </si>
  <si>
    <t>2021</t>
  </si>
  <si>
    <t>For the year ended 31 December 2021</t>
  </si>
  <si>
    <t>Balance as at 1 January 2021</t>
  </si>
  <si>
    <t>Balance as at 31 December 2021</t>
  </si>
  <si>
    <t xml:space="preserve">Balance as at 31 December 2020 </t>
  </si>
  <si>
    <t xml:space="preserve">      (2020: 1,700,000 ordinary shares of Baht 100 each)</t>
  </si>
  <si>
    <t xml:space="preserve">      600,000,000 ordinary shares of Baht 0.50 each</t>
  </si>
  <si>
    <t xml:space="preserve">      450,000,000 ordinary shares of Baht 0.50 each</t>
  </si>
  <si>
    <t>Share capital increase</t>
  </si>
  <si>
    <t>Unappropriated retained earnings</t>
  </si>
  <si>
    <t xml:space="preserve">   transferred to statutory reserve</t>
  </si>
  <si>
    <t xml:space="preserve">   Interest income</t>
  </si>
  <si>
    <t>Net cash received from long-term loans from financial institution</t>
  </si>
  <si>
    <t xml:space="preserve">   Impairment loss on financial assets (reversal)</t>
  </si>
  <si>
    <t xml:space="preserve">   Net gain on disposals and write-off of non-financial assts</t>
  </si>
  <si>
    <t xml:space="preserve">   Unrealised loss (gain) on exchange </t>
  </si>
  <si>
    <t>Decrease in restricted bank deposit</t>
  </si>
  <si>
    <t>Net proceeds from disposal of investment properties</t>
  </si>
  <si>
    <t>Decrease in other non-current assets</t>
  </si>
  <si>
    <t>Net cash from (used in) financing activities</t>
  </si>
  <si>
    <t xml:space="preserve">      and intangible assets</t>
  </si>
  <si>
    <t xml:space="preserve">   Impairment loss on non-financial assets (reversal)</t>
  </si>
  <si>
    <t>Revenue from contracts with customers</t>
  </si>
  <si>
    <t>Net increase (decrease) in cash and cash equivalents</t>
  </si>
  <si>
    <t xml:space="preserve">   Acqusition of right-of-use assets under lease contracts</t>
  </si>
  <si>
    <t xml:space="preserve">   Transferred advance payment for construction to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</si>
</sst>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164" formatCode="_(* #,##0_);_(* \(#,##0\);_(* &quot;-&quot;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(* #,##0_);_(* \(#,##0\);_(* &quot;-&quot;??_);_(@_)"/>
    <numFmt numFmtId="170" formatCode="#,##0.0_);\(#,##0.0\)"/>
    <numFmt numFmtId="171" formatCode="_([$€-2]\ * #,##0.00_);_([$€-2]\ * \(#,##0.00\);_([$€-2]\ * &quot;-&quot;??_);_(@_)"/>
    <numFmt numFmtId="172" formatCode="_(* #,##0.00_);_(* \(#,##0.00\);_(* &quot;-&quot;_);_(@_)"/>
  </numFmts>
  <fonts count="13">
    <font>
      <sz val="10"/>
      <name val="ApFont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168" fontId="3" fillId="0" borderId="0"/>
    <xf numFmtId="166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1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81">
    <xf numFmtId="0" fontId="0" fillId="0" borderId="0" xfId="0"/>
    <xf numFmtId="37" fontId="8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/>
    <xf numFmtId="37" fontId="2" fillId="0" borderId="0" xfId="0" applyNumberFormat="1" applyFont="1" applyFill="1" applyAlignment="1"/>
    <xf numFmtId="38" fontId="2" fillId="0" borderId="0" xfId="0" applyNumberFormat="1" applyFont="1" applyFill="1" applyAlignment="1"/>
    <xf numFmtId="0" fontId="2" fillId="0" borderId="0" xfId="0" applyFont="1" applyFill="1" applyAlignment="1"/>
    <xf numFmtId="37" fontId="2" fillId="0" borderId="0" xfId="0" applyNumberFormat="1" applyFont="1" applyFill="1" applyAlignment="1">
      <alignment horizontal="right"/>
    </xf>
    <xf numFmtId="0" fontId="8" fillId="0" borderId="0" xfId="0" applyFont="1" applyFill="1" applyAlignment="1"/>
    <xf numFmtId="37" fontId="2" fillId="0" borderId="0" xfId="1" applyNumberFormat="1" applyFont="1" applyFill="1" applyAlignment="1"/>
    <xf numFmtId="37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/>
    <xf numFmtId="0" fontId="7" fillId="0" borderId="0" xfId="0" applyFont="1" applyFill="1" applyAlignment="1"/>
    <xf numFmtId="37" fontId="2" fillId="0" borderId="0" xfId="0" applyNumberFormat="1" applyFont="1" applyFill="1" applyAlignment="1">
      <alignment horizontal="centerContinuous"/>
    </xf>
    <xf numFmtId="37" fontId="8" fillId="0" borderId="0" xfId="0" applyNumberFormat="1" applyFont="1" applyFill="1" applyAlignment="1">
      <alignment horizontal="centerContinuous"/>
    </xf>
    <xf numFmtId="37" fontId="9" fillId="0" borderId="0" xfId="0" applyNumberFormat="1" applyFont="1" applyFill="1" applyBorder="1" applyAlignment="1">
      <alignment horizontal="center"/>
    </xf>
    <xf numFmtId="15" fontId="9" fillId="0" borderId="0" xfId="0" quotePrefix="1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15" fontId="2" fillId="0" borderId="0" xfId="0" quotePrefix="1" applyNumberFormat="1" applyFont="1" applyFill="1" applyAlignment="1">
      <alignment horizontal="center"/>
    </xf>
    <xf numFmtId="37" fontId="7" fillId="0" borderId="0" xfId="0" applyNumberFormat="1" applyFont="1" applyFill="1" applyAlignment="1"/>
    <xf numFmtId="37" fontId="2" fillId="0" borderId="0" xfId="0" applyNumberFormat="1" applyFont="1" applyFill="1" applyAlignment="1">
      <alignment horizontal="left"/>
    </xf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/>
    <xf numFmtId="164" fontId="2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left"/>
    </xf>
    <xf numFmtId="164" fontId="2" fillId="0" borderId="3" xfId="0" applyNumberFormat="1" applyFont="1" applyFill="1" applyBorder="1" applyAlignment="1">
      <alignment horizontal="right"/>
    </xf>
    <xf numFmtId="164" fontId="2" fillId="0" borderId="4" xfId="0" applyNumberFormat="1" applyFont="1" applyFill="1" applyBorder="1" applyAlignment="1">
      <alignment horizontal="right"/>
    </xf>
    <xf numFmtId="164" fontId="2" fillId="0" borderId="5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/>
    <xf numFmtId="37" fontId="2" fillId="0" borderId="6" xfId="0" applyNumberFormat="1" applyFont="1" applyFill="1" applyBorder="1" applyAlignment="1"/>
    <xf numFmtId="37" fontId="9" fillId="0" borderId="0" xfId="0" applyNumberFormat="1" applyFont="1" applyFill="1" applyAlignment="1">
      <alignment horizontal="center"/>
    </xf>
    <xf numFmtId="37" fontId="7" fillId="0" borderId="0" xfId="0" applyNumberFormat="1" applyFont="1" applyFill="1" applyBorder="1" applyAlignment="1"/>
    <xf numFmtId="169" fontId="2" fillId="0" borderId="0" xfId="0" applyNumberFormat="1" applyFont="1" applyFill="1" applyAlignment="1"/>
    <xf numFmtId="171" fontId="12" fillId="0" borderId="0" xfId="0" applyNumberFormat="1" applyFont="1" applyFill="1" applyAlignment="1">
      <alignment horizontal="center"/>
    </xf>
    <xf numFmtId="1" fontId="12" fillId="0" borderId="0" xfId="0" applyNumberFormat="1" applyFont="1" applyFill="1" applyAlignment="1">
      <alignment horizontal="center"/>
    </xf>
    <xf numFmtId="164" fontId="2" fillId="0" borderId="7" xfId="0" applyNumberFormat="1" applyFont="1" applyFill="1" applyBorder="1" applyAlignment="1">
      <alignment horizontal="right"/>
    </xf>
    <xf numFmtId="172" fontId="2" fillId="0" borderId="5" xfId="0" applyNumberFormat="1" applyFont="1" applyFill="1" applyBorder="1" applyAlignment="1"/>
    <xf numFmtId="164" fontId="2" fillId="0" borderId="4" xfId="0" applyNumberFormat="1" applyFont="1" applyFill="1" applyBorder="1" applyAlignment="1"/>
    <xf numFmtId="37" fontId="2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37" fontId="2" fillId="0" borderId="0" xfId="0" quotePrefix="1" applyNumberFormat="1" applyFont="1" applyFill="1" applyAlignment="1">
      <alignment horizontal="left"/>
    </xf>
    <xf numFmtId="0" fontId="8" fillId="0" borderId="0" xfId="0" applyFont="1" applyFill="1" applyAlignment="1">
      <alignment horizontal="centerContinuous"/>
    </xf>
    <xf numFmtId="0" fontId="2" fillId="0" borderId="0" xfId="0" applyFont="1" applyFill="1" applyAlignment="1">
      <alignment horizontal="centerContinuous"/>
    </xf>
    <xf numFmtId="37" fontId="2" fillId="0" borderId="0" xfId="1" applyNumberFormat="1" applyFont="1" applyFill="1" applyAlignment="1">
      <alignment horizontal="centerContinuous"/>
    </xf>
    <xf numFmtId="37" fontId="2" fillId="0" borderId="0" xfId="0" applyNumberFormat="1" applyFont="1" applyFill="1" applyBorder="1" applyAlignment="1">
      <alignment horizontal="centerContinuous"/>
    </xf>
    <xf numFmtId="0" fontId="7" fillId="0" borderId="0" xfId="0" applyFont="1" applyAlignment="1"/>
    <xf numFmtId="37" fontId="2" fillId="0" borderId="0" xfId="1" applyNumberFormat="1" applyFont="1" applyFill="1" applyBorder="1" applyAlignment="1">
      <alignment horizontal="center"/>
    </xf>
    <xf numFmtId="37" fontId="2" fillId="0" borderId="4" xfId="1" applyNumberFormat="1" applyFont="1" applyFill="1" applyBorder="1" applyAlignment="1">
      <alignment horizontal="center"/>
    </xf>
    <xf numFmtId="37" fontId="2" fillId="0" borderId="8" xfId="1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37" fontId="2" fillId="0" borderId="4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2" fillId="0" borderId="7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169" fontId="2" fillId="0" borderId="0" xfId="1" applyNumberFormat="1" applyFont="1" applyFill="1" applyBorder="1" applyAlignment="1">
      <alignment horizontal="right"/>
    </xf>
    <xf numFmtId="169" fontId="2" fillId="0" borderId="0" xfId="0" applyNumberFormat="1" applyFont="1" applyFill="1" applyAlignment="1">
      <alignment horizontal="right"/>
    </xf>
    <xf numFmtId="164" fontId="2" fillId="0" borderId="5" xfId="0" applyNumberFormat="1" applyFont="1" applyFill="1" applyBorder="1" applyAlignment="1"/>
    <xf numFmtId="0" fontId="7" fillId="0" borderId="0" xfId="0" applyFont="1" applyFill="1" applyBorder="1" applyAlignment="1"/>
    <xf numFmtId="0" fontId="2" fillId="0" borderId="0" xfId="0" applyFont="1" applyFill="1" applyBorder="1" applyAlignment="1"/>
    <xf numFmtId="49" fontId="2" fillId="0" borderId="0" xfId="0" applyNumberFormat="1" applyFont="1" applyFill="1" applyBorder="1" applyAlignment="1"/>
    <xf numFmtId="49" fontId="12" fillId="0" borderId="0" xfId="0" applyNumberFormat="1" applyFont="1" applyFill="1" applyBorder="1" applyAlignment="1"/>
    <xf numFmtId="49" fontId="7" fillId="0" borderId="0" xfId="0" applyNumberFormat="1" applyFont="1" applyFill="1" applyBorder="1" applyAlignment="1"/>
    <xf numFmtId="0" fontId="8" fillId="0" borderId="0" xfId="0" applyFont="1" applyFill="1" applyBorder="1" applyAlignment="1"/>
    <xf numFmtId="37" fontId="2" fillId="0" borderId="0" xfId="0" applyNumberFormat="1" applyFont="1" applyFill="1" applyBorder="1" applyAlignment="1">
      <alignment horizontal="left"/>
    </xf>
    <xf numFmtId="37" fontId="7" fillId="0" borderId="0" xfId="0" applyNumberFormat="1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/>
    <xf numFmtId="164" fontId="2" fillId="0" borderId="0" xfId="0" applyNumberFormat="1" applyFont="1" applyAlignment="1">
      <alignment horizontal="right"/>
    </xf>
    <xf numFmtId="164" fontId="2" fillId="0" borderId="4" xfId="0" applyNumberFormat="1" applyFont="1" applyBorder="1" applyAlignment="1">
      <alignment horizontal="right"/>
    </xf>
    <xf numFmtId="37" fontId="8" fillId="0" borderId="0" xfId="0" applyNumberFormat="1" applyFont="1" applyAlignment="1">
      <alignment horizontal="center"/>
    </xf>
    <xf numFmtId="170" fontId="8" fillId="0" borderId="0" xfId="0" quotePrefix="1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164" fontId="2" fillId="0" borderId="3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/>
    <xf numFmtId="37" fontId="2" fillId="0" borderId="0" xfId="0" applyNumberFormat="1" applyFont="1" applyAlignment="1"/>
    <xf numFmtId="37" fontId="8" fillId="0" borderId="0" xfId="0" applyNumberFormat="1" applyFont="1" applyAlignment="1"/>
    <xf numFmtId="164" fontId="2" fillId="0" borderId="4" xfId="0" applyNumberFormat="1" applyFont="1" applyBorder="1" applyAlignment="1"/>
    <xf numFmtId="37" fontId="2" fillId="0" borderId="4" xfId="1" applyNumberFormat="1" applyFont="1" applyFill="1" applyBorder="1" applyAlignment="1">
      <alignment horizontal="center"/>
    </xf>
  </cellXfs>
  <cellStyles count="12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9" xr:uid="{00000000-0005-0000-0000-000009000000}"/>
    <cellStyle name="Percent [2]" xfId="10" xr:uid="{00000000-0005-0000-0000-00000A000000}"/>
    <cellStyle name="Quantity" xfId="11" xr:uid="{00000000-0005-0000-0000-00000B000000}"/>
  </cellStyles>
  <dxfs count="0"/>
  <tableStyles count="1" defaultTableStyle="TableStyleMedium9" defaultPivotStyle="PivotStyleLight16">
    <tableStyle name="Invisible" pivot="0" table="0" count="0" xr9:uid="{A975C903-F413-4139-B8B1-A7FC91F6E0DB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951" name="Line 1">
          <a:extLst>
            <a:ext uri="{FF2B5EF4-FFF2-40B4-BE49-F238E27FC236}">
              <a16:creationId xmlns:a16="http://schemas.microsoft.com/office/drawing/2014/main" id="{5F872DC8-6066-4D7D-B878-EFE328DD8123}"/>
            </a:ext>
          </a:extLst>
        </xdr:cNvPr>
        <xdr:cNvSpPr>
          <a:spLocks noChangeShapeType="1"/>
        </xdr:cNvSpPr>
      </xdr:nvSpPr>
      <xdr:spPr bwMode="auto">
        <a:xfrm>
          <a:off x="2565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952" name="Line 2">
          <a:extLst>
            <a:ext uri="{FF2B5EF4-FFF2-40B4-BE49-F238E27FC236}">
              <a16:creationId xmlns:a16="http://schemas.microsoft.com/office/drawing/2014/main" id="{6D4AB909-FA27-4808-9C66-0F140924F885}"/>
            </a:ext>
          </a:extLst>
        </xdr:cNvPr>
        <xdr:cNvSpPr>
          <a:spLocks noChangeShapeType="1"/>
        </xdr:cNvSpPr>
      </xdr:nvSpPr>
      <xdr:spPr bwMode="auto">
        <a:xfrm>
          <a:off x="2565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78"/>
  <sheetViews>
    <sheetView showGridLines="0" view="pageBreakPreview" topLeftCell="A122" zoomScaleNormal="100" zoomScaleSheetLayoutView="100" workbookViewId="0">
      <selection activeCell="G134" sqref="G134"/>
    </sheetView>
  </sheetViews>
  <sheetFormatPr defaultColWidth="10.7109375" defaultRowHeight="21" customHeight="1"/>
  <cols>
    <col min="1" max="2" width="10.85546875" style="3" customWidth="1"/>
    <col min="3" max="3" width="10" style="3" customWidth="1"/>
    <col min="4" max="4" width="23.7109375" style="3" customWidth="1"/>
    <col min="5" max="5" width="11.42578125" style="3" customWidth="1"/>
    <col min="6" max="6" width="1.5703125" style="3" customWidth="1"/>
    <col min="7" max="7" width="15.140625" style="3" customWidth="1"/>
    <col min="8" max="8" width="1.5703125" style="3" customWidth="1"/>
    <col min="9" max="9" width="15.140625" style="3" customWidth="1"/>
    <col min="10" max="10" width="0.85546875" style="6" customWidth="1"/>
    <col min="11" max="11" width="10.7109375" style="3"/>
    <col min="12" max="12" width="18.5703125" style="3" bestFit="1" customWidth="1"/>
    <col min="13" max="13" width="10.7109375" style="3"/>
    <col min="14" max="14" width="12.28515625" style="3" bestFit="1" customWidth="1"/>
    <col min="15" max="16384" width="10.7109375" style="3"/>
  </cols>
  <sheetData>
    <row r="1" spans="1:10" ht="21" customHeight="1">
      <c r="A1" s="11" t="s">
        <v>109</v>
      </c>
    </row>
    <row r="2" spans="1:10" ht="21" customHeight="1">
      <c r="A2" s="11" t="s">
        <v>57</v>
      </c>
      <c r="B2" s="12"/>
      <c r="C2" s="12"/>
      <c r="D2" s="12"/>
      <c r="E2" s="12"/>
      <c r="F2" s="12"/>
      <c r="G2" s="12"/>
      <c r="H2" s="12"/>
      <c r="I2" s="12"/>
    </row>
    <row r="3" spans="1:10" ht="21" customHeight="1">
      <c r="A3" s="11" t="s">
        <v>129</v>
      </c>
      <c r="B3" s="12"/>
      <c r="C3" s="12"/>
      <c r="D3" s="12"/>
      <c r="E3" s="12"/>
      <c r="F3" s="12"/>
      <c r="G3" s="12"/>
      <c r="H3" s="12"/>
      <c r="I3" s="12"/>
    </row>
    <row r="4" spans="1:10" ht="21" customHeight="1">
      <c r="A4" s="12"/>
      <c r="B4" s="12"/>
      <c r="C4" s="12"/>
      <c r="D4" s="12"/>
      <c r="E4" s="12"/>
      <c r="F4" s="12"/>
      <c r="G4" s="12"/>
      <c r="H4" s="12"/>
      <c r="I4" s="12"/>
      <c r="J4" s="6" t="s">
        <v>11</v>
      </c>
    </row>
    <row r="5" spans="1:10" ht="21" customHeight="1">
      <c r="E5" s="14" t="s">
        <v>0</v>
      </c>
      <c r="F5" s="2"/>
      <c r="G5" s="15" t="s">
        <v>130</v>
      </c>
      <c r="H5" s="16"/>
      <c r="I5" s="15" t="s">
        <v>107</v>
      </c>
    </row>
    <row r="6" spans="1:10" ht="21" customHeight="1">
      <c r="A6" s="18" t="s">
        <v>23</v>
      </c>
      <c r="E6" s="2"/>
      <c r="F6" s="2"/>
    </row>
    <row r="7" spans="1:10" ht="21" customHeight="1">
      <c r="A7" s="18" t="s">
        <v>24</v>
      </c>
      <c r="D7" s="9"/>
      <c r="E7" s="1"/>
      <c r="F7" s="1"/>
    </row>
    <row r="8" spans="1:10" ht="21" customHeight="1">
      <c r="A8" s="19" t="s">
        <v>12</v>
      </c>
      <c r="D8" s="9"/>
      <c r="E8" s="71">
        <v>7</v>
      </c>
      <c r="F8" s="69"/>
      <c r="G8" s="69">
        <v>57576261</v>
      </c>
      <c r="H8" s="20"/>
      <c r="I8" s="20">
        <v>36328321</v>
      </c>
    </row>
    <row r="9" spans="1:10" ht="21" customHeight="1">
      <c r="A9" s="19" t="s">
        <v>46</v>
      </c>
      <c r="D9" s="9"/>
      <c r="E9" s="71">
        <v>8</v>
      </c>
      <c r="F9" s="69"/>
      <c r="G9" s="69">
        <v>95363893</v>
      </c>
      <c r="H9" s="20"/>
      <c r="I9" s="20">
        <v>109867828</v>
      </c>
    </row>
    <row r="10" spans="1:10" ht="21" customHeight="1">
      <c r="A10" s="19" t="s">
        <v>47</v>
      </c>
      <c r="D10" s="9"/>
      <c r="E10" s="71">
        <v>9</v>
      </c>
      <c r="F10" s="69"/>
      <c r="G10" s="69">
        <v>49499224</v>
      </c>
      <c r="H10" s="22"/>
      <c r="I10" s="20">
        <v>50844561</v>
      </c>
    </row>
    <row r="11" spans="1:10" ht="21" customHeight="1">
      <c r="A11" s="19" t="s">
        <v>102</v>
      </c>
      <c r="D11" s="9"/>
      <c r="E11" s="71"/>
      <c r="F11" s="69"/>
      <c r="G11" s="69">
        <v>0</v>
      </c>
      <c r="H11" s="22"/>
      <c r="I11" s="20">
        <v>961616</v>
      </c>
    </row>
    <row r="12" spans="1:10" ht="21" customHeight="1">
      <c r="A12" s="19" t="s">
        <v>110</v>
      </c>
      <c r="D12" s="9"/>
      <c r="E12" s="71">
        <v>10</v>
      </c>
      <c r="F12" s="69"/>
      <c r="G12" s="69">
        <v>473217</v>
      </c>
      <c r="H12" s="20"/>
      <c r="I12" s="20">
        <v>471427</v>
      </c>
    </row>
    <row r="13" spans="1:10" ht="21" customHeight="1">
      <c r="A13" s="19" t="s">
        <v>13</v>
      </c>
      <c r="D13" s="9"/>
      <c r="E13" s="71"/>
      <c r="F13" s="69"/>
      <c r="G13" s="69">
        <v>214292</v>
      </c>
      <c r="H13" s="22"/>
      <c r="I13" s="20">
        <v>394609</v>
      </c>
    </row>
    <row r="14" spans="1:10" ht="21" customHeight="1">
      <c r="A14" s="23" t="s">
        <v>25</v>
      </c>
      <c r="E14" s="2"/>
      <c r="F14" s="20"/>
      <c r="G14" s="24">
        <f>SUM(G8:G13)</f>
        <v>203126887</v>
      </c>
      <c r="H14" s="20"/>
      <c r="I14" s="24">
        <f>SUM(I8:I13)</f>
        <v>198868362</v>
      </c>
    </row>
    <row r="15" spans="1:10" ht="21" customHeight="1">
      <c r="A15" s="23" t="s">
        <v>26</v>
      </c>
      <c r="E15" s="2"/>
      <c r="F15" s="20"/>
      <c r="G15" s="20"/>
      <c r="H15" s="20"/>
      <c r="I15" s="20"/>
    </row>
    <row r="16" spans="1:10" ht="21" customHeight="1">
      <c r="A16" s="19" t="s">
        <v>73</v>
      </c>
      <c r="E16" s="71">
        <v>11</v>
      </c>
      <c r="F16" s="69"/>
      <c r="G16" s="69">
        <v>44467194</v>
      </c>
      <c r="H16" s="20"/>
      <c r="I16" s="20">
        <v>79142367</v>
      </c>
    </row>
    <row r="17" spans="1:10" ht="21" customHeight="1">
      <c r="A17" s="19" t="s">
        <v>49</v>
      </c>
      <c r="E17" s="71">
        <v>12</v>
      </c>
      <c r="F17" s="69"/>
      <c r="G17" s="69">
        <v>602152903</v>
      </c>
      <c r="H17" s="22"/>
      <c r="I17" s="20">
        <v>602592950</v>
      </c>
    </row>
    <row r="18" spans="1:10" ht="21" customHeight="1">
      <c r="A18" s="19" t="s">
        <v>48</v>
      </c>
      <c r="E18" s="71">
        <v>13</v>
      </c>
      <c r="F18" s="69"/>
      <c r="G18" s="69">
        <v>4525726</v>
      </c>
      <c r="H18" s="20"/>
      <c r="I18" s="20">
        <v>4242598</v>
      </c>
    </row>
    <row r="19" spans="1:10" ht="21" customHeight="1">
      <c r="A19" s="19" t="s">
        <v>55</v>
      </c>
      <c r="E19" s="71">
        <v>25</v>
      </c>
      <c r="F19" s="69"/>
      <c r="G19" s="69">
        <v>7026976</v>
      </c>
      <c r="H19" s="22"/>
      <c r="I19" s="22">
        <v>7223676</v>
      </c>
    </row>
    <row r="20" spans="1:10" ht="21" customHeight="1">
      <c r="A20" s="19" t="s">
        <v>14</v>
      </c>
      <c r="E20" s="71"/>
      <c r="F20" s="69"/>
      <c r="G20" s="70">
        <v>825228</v>
      </c>
      <c r="H20" s="22"/>
      <c r="I20" s="25">
        <v>1850585</v>
      </c>
    </row>
    <row r="21" spans="1:10" ht="21" customHeight="1">
      <c r="A21" s="23" t="s">
        <v>27</v>
      </c>
      <c r="D21" s="9"/>
      <c r="E21" s="1"/>
      <c r="F21" s="22"/>
      <c r="G21" s="25">
        <f>SUM(G16:G20)</f>
        <v>658998027</v>
      </c>
      <c r="H21" s="22"/>
      <c r="I21" s="25">
        <f>SUM(I16:I20)</f>
        <v>695052176</v>
      </c>
    </row>
    <row r="22" spans="1:10" ht="21" customHeight="1" thickBot="1">
      <c r="A22" s="18" t="s">
        <v>28</v>
      </c>
      <c r="D22" s="9"/>
      <c r="E22" s="1"/>
      <c r="F22" s="22"/>
      <c r="G22" s="26">
        <f>SUM(G21+G14)</f>
        <v>862124914</v>
      </c>
      <c r="H22" s="22"/>
      <c r="I22" s="26">
        <f>SUM(I21+I14)</f>
        <v>893920538</v>
      </c>
    </row>
    <row r="23" spans="1:10" ht="21" customHeight="1" thickTop="1">
      <c r="D23" s="9"/>
    </row>
    <row r="24" spans="1:10" ht="21" customHeight="1">
      <c r="A24" s="3" t="s">
        <v>1</v>
      </c>
      <c r="D24" s="9"/>
      <c r="E24" s="27"/>
      <c r="F24" s="27"/>
      <c r="G24" s="27"/>
      <c r="H24" s="27"/>
      <c r="I24" s="27"/>
    </row>
    <row r="25" spans="1:10" ht="21" customHeight="1">
      <c r="D25" s="9"/>
      <c r="E25" s="10"/>
      <c r="F25" s="6"/>
      <c r="G25" s="10"/>
      <c r="H25" s="6"/>
      <c r="I25" s="10"/>
      <c r="J25" s="3"/>
    </row>
    <row r="26" spans="1:10" ht="21" customHeight="1">
      <c r="D26" s="9"/>
      <c r="E26" s="10"/>
      <c r="F26" s="6"/>
      <c r="G26" s="10"/>
      <c r="H26" s="6"/>
      <c r="I26" s="10"/>
      <c r="J26" s="3"/>
    </row>
    <row r="27" spans="1:10" ht="21" customHeight="1">
      <c r="D27" s="9"/>
      <c r="E27" s="10"/>
      <c r="F27" s="6"/>
      <c r="G27" s="10"/>
      <c r="H27" s="6"/>
      <c r="I27" s="10"/>
      <c r="J27" s="3"/>
    </row>
    <row r="28" spans="1:10" ht="21" customHeight="1">
      <c r="D28" s="9"/>
      <c r="E28" s="10"/>
      <c r="F28" s="6"/>
      <c r="G28" s="10"/>
      <c r="H28" s="6"/>
      <c r="I28" s="10"/>
      <c r="J28" s="3"/>
    </row>
    <row r="29" spans="1:10" ht="21" customHeight="1">
      <c r="A29" s="11" t="s">
        <v>109</v>
      </c>
    </row>
    <row r="30" spans="1:10" ht="21" customHeight="1">
      <c r="A30" s="11" t="s">
        <v>58</v>
      </c>
      <c r="B30" s="12"/>
      <c r="C30" s="12"/>
      <c r="D30" s="12"/>
      <c r="E30" s="12"/>
      <c r="F30" s="12"/>
      <c r="G30" s="12"/>
      <c r="H30" s="12"/>
      <c r="I30" s="12"/>
    </row>
    <row r="31" spans="1:10" ht="21" customHeight="1">
      <c r="A31" s="11" t="s">
        <v>129</v>
      </c>
      <c r="B31" s="12"/>
      <c r="C31" s="12"/>
      <c r="D31" s="12"/>
      <c r="E31" s="12"/>
      <c r="F31" s="12"/>
      <c r="G31" s="12"/>
      <c r="H31" s="12"/>
      <c r="I31" s="12"/>
    </row>
    <row r="32" spans="1:10" ht="21" customHeight="1">
      <c r="A32" s="12"/>
      <c r="B32" s="12"/>
      <c r="C32" s="12"/>
      <c r="D32" s="12"/>
      <c r="E32" s="12"/>
      <c r="F32" s="12"/>
      <c r="G32" s="12"/>
      <c r="H32" s="12"/>
      <c r="I32" s="12"/>
      <c r="J32" s="6" t="s">
        <v>11</v>
      </c>
    </row>
    <row r="33" spans="1:14" ht="21" customHeight="1">
      <c r="E33" s="14" t="s">
        <v>0</v>
      </c>
      <c r="F33" s="2"/>
      <c r="G33" s="15" t="s">
        <v>130</v>
      </c>
      <c r="H33" s="16"/>
      <c r="I33" s="15" t="s">
        <v>107</v>
      </c>
    </row>
    <row r="34" spans="1:14" ht="21" customHeight="1">
      <c r="A34" s="23" t="s">
        <v>29</v>
      </c>
      <c r="E34" s="2"/>
      <c r="F34" s="2"/>
      <c r="G34" s="9"/>
      <c r="H34" s="9"/>
      <c r="I34" s="9"/>
    </row>
    <row r="35" spans="1:14" ht="21" customHeight="1">
      <c r="A35" s="18" t="s">
        <v>30</v>
      </c>
      <c r="D35" s="9"/>
      <c r="E35" s="1"/>
      <c r="F35" s="1"/>
    </row>
    <row r="36" spans="1:14" ht="21" customHeight="1">
      <c r="A36" s="3" t="s">
        <v>101</v>
      </c>
      <c r="D36" s="9"/>
      <c r="E36" s="71">
        <v>14</v>
      </c>
      <c r="F36" s="71"/>
      <c r="G36" s="76">
        <v>248941430</v>
      </c>
      <c r="H36" s="21"/>
      <c r="I36" s="21">
        <v>20000000</v>
      </c>
    </row>
    <row r="37" spans="1:14" s="6" customFormat="1" ht="21" customHeight="1">
      <c r="A37" s="3" t="s">
        <v>50</v>
      </c>
      <c r="B37" s="3"/>
      <c r="C37" s="3"/>
      <c r="D37" s="9"/>
      <c r="E37" s="71">
        <v>15</v>
      </c>
      <c r="F37" s="71"/>
      <c r="G37" s="76">
        <v>52871928</v>
      </c>
      <c r="H37" s="21"/>
      <c r="I37" s="21">
        <v>67173535</v>
      </c>
      <c r="K37" s="3"/>
      <c r="L37" s="3"/>
      <c r="M37" s="3"/>
      <c r="N37" s="3"/>
    </row>
    <row r="38" spans="1:14" s="6" customFormat="1" ht="21" customHeight="1">
      <c r="A38" s="3" t="s">
        <v>111</v>
      </c>
      <c r="B38" s="3"/>
      <c r="C38" s="3"/>
      <c r="D38" s="9"/>
      <c r="E38" s="72">
        <v>17.2</v>
      </c>
      <c r="F38" s="71"/>
      <c r="G38" s="76">
        <v>2429090</v>
      </c>
      <c r="H38" s="21"/>
      <c r="I38" s="21">
        <v>1581780</v>
      </c>
      <c r="K38" s="3"/>
      <c r="L38" s="3"/>
      <c r="M38" s="3"/>
      <c r="N38" s="3"/>
    </row>
    <row r="39" spans="1:14" s="6" customFormat="1" ht="21" customHeight="1">
      <c r="A39" s="3" t="s">
        <v>114</v>
      </c>
      <c r="B39" s="3"/>
      <c r="C39" s="3"/>
      <c r="D39" s="9"/>
      <c r="E39" s="71">
        <v>16</v>
      </c>
      <c r="F39" s="71"/>
      <c r="G39" s="76">
        <v>59594113</v>
      </c>
      <c r="H39" s="21"/>
      <c r="I39" s="21">
        <v>57941120</v>
      </c>
      <c r="K39" s="3"/>
      <c r="L39" s="3"/>
      <c r="M39" s="3"/>
      <c r="N39" s="3"/>
    </row>
    <row r="40" spans="1:14" s="6" customFormat="1" ht="21" customHeight="1">
      <c r="A40" s="3" t="s">
        <v>53</v>
      </c>
      <c r="B40" s="3"/>
      <c r="C40" s="3"/>
      <c r="D40" s="9"/>
      <c r="E40" s="77"/>
      <c r="F40" s="71"/>
      <c r="G40" s="69">
        <v>1096181</v>
      </c>
      <c r="H40" s="21"/>
      <c r="I40" s="20">
        <v>7830280</v>
      </c>
      <c r="K40" s="3"/>
      <c r="L40" s="3"/>
      <c r="M40" s="3"/>
      <c r="N40" s="3"/>
    </row>
    <row r="41" spans="1:14" s="6" customFormat="1" ht="21" customHeight="1">
      <c r="A41" s="3" t="s">
        <v>15</v>
      </c>
      <c r="B41" s="3"/>
      <c r="C41" s="3"/>
      <c r="D41" s="9"/>
      <c r="E41" s="71"/>
      <c r="F41" s="71"/>
      <c r="G41" s="70">
        <v>1941460</v>
      </c>
      <c r="H41" s="20"/>
      <c r="I41" s="25">
        <v>2510240</v>
      </c>
      <c r="K41" s="3"/>
      <c r="L41" s="3"/>
      <c r="M41" s="3"/>
      <c r="N41" s="3"/>
    </row>
    <row r="42" spans="1:14" s="6" customFormat="1" ht="21" customHeight="1">
      <c r="A42" s="18" t="s">
        <v>31</v>
      </c>
      <c r="B42" s="3"/>
      <c r="C42" s="3"/>
      <c r="D42" s="9"/>
      <c r="E42" s="1"/>
      <c r="F42" s="1"/>
      <c r="G42" s="24">
        <f>SUM(G35:G41)</f>
        <v>366874202</v>
      </c>
      <c r="H42" s="22"/>
      <c r="I42" s="24">
        <f>SUM(I35:I41)</f>
        <v>157036955</v>
      </c>
      <c r="K42" s="3"/>
      <c r="L42" s="3"/>
      <c r="M42" s="3"/>
      <c r="N42" s="3"/>
    </row>
    <row r="43" spans="1:14" s="6" customFormat="1" ht="21" customHeight="1">
      <c r="A43" s="18" t="s">
        <v>32</v>
      </c>
      <c r="B43" s="3"/>
      <c r="C43" s="3"/>
      <c r="D43" s="9"/>
      <c r="E43" s="1"/>
      <c r="F43" s="1"/>
      <c r="G43" s="22"/>
      <c r="H43" s="22"/>
      <c r="I43" s="22"/>
      <c r="K43" s="3"/>
      <c r="L43" s="3"/>
      <c r="M43" s="3"/>
      <c r="N43" s="3"/>
    </row>
    <row r="44" spans="1:14" s="6" customFormat="1" ht="21" customHeight="1">
      <c r="A44" s="3" t="s">
        <v>112</v>
      </c>
      <c r="B44" s="3"/>
      <c r="C44" s="3"/>
      <c r="D44" s="9"/>
      <c r="E44" s="72">
        <v>17.2</v>
      </c>
      <c r="F44" s="71"/>
      <c r="G44" s="69">
        <v>3755701</v>
      </c>
      <c r="H44" s="22"/>
      <c r="I44" s="22">
        <v>2634835</v>
      </c>
      <c r="K44" s="3"/>
      <c r="L44" s="3"/>
      <c r="M44" s="3"/>
      <c r="N44" s="3"/>
    </row>
    <row r="45" spans="1:14" s="6" customFormat="1" ht="21" customHeight="1">
      <c r="A45" s="3" t="s">
        <v>115</v>
      </c>
      <c r="B45" s="3"/>
      <c r="C45" s="3"/>
      <c r="D45" s="9"/>
      <c r="E45" s="71">
        <v>16</v>
      </c>
      <c r="F45" s="71"/>
      <c r="G45" s="69">
        <v>187833834</v>
      </c>
      <c r="H45" s="22"/>
      <c r="I45" s="22">
        <v>247424403</v>
      </c>
      <c r="K45" s="3"/>
      <c r="L45" s="3"/>
      <c r="M45" s="3"/>
      <c r="N45" s="3"/>
    </row>
    <row r="46" spans="1:14" s="6" customFormat="1" ht="21" customHeight="1">
      <c r="A46" s="3" t="s">
        <v>90</v>
      </c>
      <c r="B46" s="3"/>
      <c r="C46" s="3"/>
      <c r="D46" s="9"/>
      <c r="E46" s="71">
        <v>18</v>
      </c>
      <c r="F46" s="71"/>
      <c r="G46" s="70">
        <v>28224481</v>
      </c>
      <c r="H46" s="22"/>
      <c r="I46" s="25">
        <v>21927962</v>
      </c>
      <c r="K46" s="3"/>
      <c r="L46" s="3"/>
      <c r="M46" s="3"/>
      <c r="N46" s="3"/>
    </row>
    <row r="47" spans="1:14" s="6" customFormat="1" ht="21" customHeight="1">
      <c r="A47" s="18" t="s">
        <v>33</v>
      </c>
      <c r="B47" s="3"/>
      <c r="C47" s="3"/>
      <c r="D47" s="9"/>
      <c r="E47" s="1"/>
      <c r="F47" s="1"/>
      <c r="G47" s="22">
        <f>SUM(G44:G46)</f>
        <v>219814016</v>
      </c>
      <c r="H47" s="22"/>
      <c r="I47" s="22">
        <f>SUM(I44:I46)</f>
        <v>271987200</v>
      </c>
      <c r="K47" s="3"/>
      <c r="L47" s="3"/>
      <c r="M47" s="3"/>
      <c r="N47" s="3"/>
    </row>
    <row r="48" spans="1:14" s="6" customFormat="1" ht="21" customHeight="1">
      <c r="A48" s="18" t="s">
        <v>34</v>
      </c>
      <c r="B48" s="3"/>
      <c r="C48" s="3"/>
      <c r="D48" s="9"/>
      <c r="E48" s="1"/>
      <c r="F48" s="1"/>
      <c r="G48" s="24">
        <f>SUM(G47+G42)</f>
        <v>586688218</v>
      </c>
      <c r="H48" s="22"/>
      <c r="I48" s="24">
        <f>SUM(I47+I42)</f>
        <v>429024155</v>
      </c>
      <c r="K48" s="3"/>
      <c r="L48" s="3"/>
      <c r="M48" s="3"/>
      <c r="N48" s="3"/>
    </row>
    <row r="49" spans="1:14" s="6" customFormat="1" ht="21" customHeight="1">
      <c r="A49" s="18" t="s">
        <v>70</v>
      </c>
      <c r="B49" s="3"/>
      <c r="C49" s="3"/>
      <c r="D49" s="9"/>
      <c r="E49" s="1"/>
      <c r="F49" s="1"/>
      <c r="G49" s="20"/>
      <c r="H49" s="20"/>
      <c r="I49" s="20"/>
      <c r="K49" s="3"/>
      <c r="L49" s="3"/>
      <c r="M49" s="3"/>
      <c r="N49" s="3"/>
    </row>
    <row r="50" spans="1:14" s="6" customFormat="1" ht="21" customHeight="1">
      <c r="A50" s="3" t="s">
        <v>16</v>
      </c>
      <c r="B50" s="3"/>
      <c r="C50" s="3"/>
      <c r="D50" s="9"/>
      <c r="E50" s="1">
        <v>19</v>
      </c>
      <c r="F50" s="1"/>
      <c r="G50" s="20"/>
      <c r="H50" s="20"/>
      <c r="I50" s="20"/>
      <c r="K50" s="3"/>
      <c r="L50" s="3"/>
      <c r="M50" s="3"/>
      <c r="N50" s="3"/>
    </row>
    <row r="51" spans="1:14" s="6" customFormat="1" ht="21" customHeight="1">
      <c r="A51" s="3" t="s">
        <v>17</v>
      </c>
      <c r="B51" s="3"/>
      <c r="C51" s="3"/>
      <c r="D51" s="9"/>
      <c r="E51" s="1"/>
      <c r="F51" s="1"/>
      <c r="G51" s="20"/>
      <c r="H51" s="20"/>
      <c r="I51" s="20"/>
      <c r="K51" s="3"/>
      <c r="L51" s="3"/>
      <c r="M51" s="3"/>
      <c r="N51" s="3"/>
    </row>
    <row r="52" spans="1:14" s="6" customFormat="1" ht="21" customHeight="1">
      <c r="A52" s="3" t="s">
        <v>136</v>
      </c>
      <c r="B52" s="3"/>
      <c r="C52" s="3"/>
      <c r="D52" s="9"/>
      <c r="E52" s="1"/>
      <c r="F52" s="1"/>
      <c r="G52" s="20"/>
      <c r="H52" s="20"/>
      <c r="I52" s="20"/>
      <c r="K52" s="3"/>
      <c r="L52" s="3"/>
      <c r="M52" s="3"/>
      <c r="N52" s="3"/>
    </row>
    <row r="53" spans="1:14" s="6" customFormat="1" ht="21" customHeight="1" thickBot="1">
      <c r="A53" s="3" t="s">
        <v>135</v>
      </c>
      <c r="B53" s="3"/>
      <c r="C53" s="3"/>
      <c r="D53" s="9"/>
      <c r="E53" s="1"/>
      <c r="F53" s="1"/>
      <c r="G53" s="26">
        <v>300000000</v>
      </c>
      <c r="H53" s="22"/>
      <c r="I53" s="26">
        <f>ce!D13</f>
        <v>170000000</v>
      </c>
      <c r="K53" s="3"/>
      <c r="L53" s="3"/>
      <c r="M53" s="3"/>
      <c r="N53" s="3"/>
    </row>
    <row r="54" spans="1:14" s="6" customFormat="1" ht="21" customHeight="1" thickTop="1">
      <c r="A54" s="3" t="s">
        <v>94</v>
      </c>
      <c r="B54" s="3"/>
      <c r="C54" s="3"/>
      <c r="D54" s="9"/>
      <c r="E54" s="1"/>
      <c r="F54" s="1"/>
      <c r="G54" s="20"/>
      <c r="H54" s="20"/>
      <c r="I54" s="20"/>
      <c r="K54" s="3"/>
      <c r="L54" s="3"/>
      <c r="M54" s="3"/>
      <c r="N54" s="3"/>
    </row>
    <row r="55" spans="1:14" s="6" customFormat="1" ht="21" customHeight="1">
      <c r="A55" s="3" t="s">
        <v>137</v>
      </c>
      <c r="B55" s="3"/>
      <c r="C55" s="3"/>
      <c r="D55" s="9"/>
      <c r="E55" s="1"/>
      <c r="F55" s="1"/>
      <c r="G55" s="20"/>
      <c r="H55" s="20"/>
      <c r="I55" s="20"/>
      <c r="K55" s="3"/>
      <c r="L55" s="3"/>
      <c r="M55" s="3"/>
      <c r="N55" s="3"/>
    </row>
    <row r="56" spans="1:14" s="6" customFormat="1" ht="21" customHeight="1">
      <c r="A56" s="3" t="s">
        <v>135</v>
      </c>
      <c r="B56" s="3"/>
      <c r="C56" s="3"/>
      <c r="D56" s="9"/>
      <c r="E56" s="1"/>
      <c r="F56" s="1"/>
      <c r="G56" s="22">
        <f>ce!D23</f>
        <v>225000000</v>
      </c>
      <c r="H56" s="22"/>
      <c r="I56" s="22">
        <f>ce!D13</f>
        <v>170000000</v>
      </c>
      <c r="K56" s="3"/>
      <c r="L56" s="3"/>
      <c r="M56" s="3"/>
      <c r="N56" s="3"/>
    </row>
    <row r="57" spans="1:14" s="6" customFormat="1" ht="21" customHeight="1">
      <c r="A57" s="3" t="s">
        <v>59</v>
      </c>
      <c r="B57" s="3"/>
      <c r="C57" s="3"/>
      <c r="D57" s="9"/>
      <c r="E57" s="1"/>
      <c r="F57" s="1"/>
      <c r="G57" s="22"/>
      <c r="H57" s="22"/>
      <c r="I57" s="22"/>
      <c r="K57" s="3"/>
      <c r="L57" s="3"/>
      <c r="M57" s="3"/>
      <c r="N57" s="3"/>
    </row>
    <row r="58" spans="1:14" s="6" customFormat="1" ht="21" customHeight="1">
      <c r="A58" s="3" t="s">
        <v>35</v>
      </c>
      <c r="B58" s="3"/>
      <c r="C58" s="3"/>
      <c r="D58" s="9"/>
      <c r="E58" s="1">
        <v>20</v>
      </c>
      <c r="F58" s="1"/>
      <c r="G58" s="22">
        <f>ce!F23</f>
        <v>22500000</v>
      </c>
      <c r="H58" s="22"/>
      <c r="I58" s="22">
        <f>ce!F13</f>
        <v>17000000</v>
      </c>
      <c r="K58" s="3"/>
      <c r="L58" s="3"/>
      <c r="M58" s="3"/>
      <c r="N58" s="3"/>
    </row>
    <row r="59" spans="1:14" ht="21" customHeight="1">
      <c r="A59" s="19" t="s">
        <v>66</v>
      </c>
      <c r="D59" s="9"/>
      <c r="E59" s="1"/>
      <c r="F59" s="1"/>
      <c r="G59" s="25">
        <f>ce!H23</f>
        <v>27936696</v>
      </c>
      <c r="H59" s="22"/>
      <c r="I59" s="25">
        <f>ce!H13</f>
        <v>277896383</v>
      </c>
    </row>
    <row r="60" spans="1:14" ht="21" customHeight="1">
      <c r="A60" s="23" t="s">
        <v>36</v>
      </c>
      <c r="D60" s="9"/>
      <c r="E60" s="1"/>
      <c r="F60" s="1"/>
      <c r="G60" s="25">
        <f>SUM(G56:G59)</f>
        <v>275436696</v>
      </c>
      <c r="H60" s="22"/>
      <c r="I60" s="25">
        <f>SUM(I56:I59)</f>
        <v>464896383</v>
      </c>
    </row>
    <row r="61" spans="1:14" ht="21" customHeight="1" thickBot="1">
      <c r="A61" s="18" t="s">
        <v>37</v>
      </c>
      <c r="D61" s="9"/>
      <c r="E61" s="1"/>
      <c r="F61" s="1"/>
      <c r="G61" s="26">
        <f>SUM(G60+G48)</f>
        <v>862124914</v>
      </c>
      <c r="H61" s="22"/>
      <c r="I61" s="26">
        <f>SUM(I60+I48)</f>
        <v>893920538</v>
      </c>
    </row>
    <row r="62" spans="1:14" ht="21" customHeight="1" thickTop="1">
      <c r="D62" s="9"/>
      <c r="E62" s="21"/>
      <c r="F62" s="21"/>
      <c r="G62" s="21">
        <f>G61-G22</f>
        <v>0</v>
      </c>
      <c r="H62" s="21"/>
      <c r="I62" s="21">
        <f>I61-I22</f>
        <v>0</v>
      </c>
    </row>
    <row r="63" spans="1:14" ht="21" customHeight="1">
      <c r="A63" s="3" t="s">
        <v>1</v>
      </c>
      <c r="D63" s="9"/>
    </row>
    <row r="64" spans="1:14" ht="21" customHeight="1">
      <c r="D64" s="9"/>
    </row>
    <row r="65" spans="1:10" ht="21" customHeight="1">
      <c r="D65" s="9"/>
    </row>
    <row r="66" spans="1:10" ht="21" customHeight="1">
      <c r="A66" s="28"/>
      <c r="B66" s="28"/>
      <c r="C66" s="28"/>
      <c r="D66" s="28"/>
      <c r="E66" s="9"/>
    </row>
    <row r="67" spans="1:10" ht="21" customHeight="1">
      <c r="A67" s="27"/>
      <c r="B67" s="27"/>
      <c r="C67" s="27"/>
      <c r="D67" s="27"/>
      <c r="E67" s="9"/>
    </row>
    <row r="68" spans="1:10" ht="21" customHeight="1">
      <c r="E68" s="3" t="s">
        <v>38</v>
      </c>
    </row>
    <row r="70" spans="1:10" ht="21" customHeight="1">
      <c r="A70" s="28"/>
      <c r="B70" s="28"/>
      <c r="C70" s="28"/>
      <c r="D70" s="28"/>
    </row>
    <row r="71" spans="1:10" ht="21" customHeight="1">
      <c r="A71" s="11" t="s">
        <v>109</v>
      </c>
    </row>
    <row r="72" spans="1:10" ht="21" customHeight="1">
      <c r="A72" s="11" t="s">
        <v>60</v>
      </c>
      <c r="B72" s="12"/>
      <c r="C72" s="13"/>
      <c r="D72" s="13"/>
      <c r="E72" s="12"/>
      <c r="F72" s="12"/>
      <c r="G72" s="12"/>
      <c r="H72" s="12"/>
      <c r="I72" s="12"/>
      <c r="J72" s="3"/>
    </row>
    <row r="73" spans="1:10" ht="21" customHeight="1">
      <c r="A73" s="11" t="s">
        <v>131</v>
      </c>
      <c r="B73" s="12"/>
      <c r="C73" s="13"/>
      <c r="D73" s="13"/>
      <c r="E73" s="12"/>
      <c r="F73" s="12"/>
      <c r="G73" s="12"/>
      <c r="H73" s="12"/>
      <c r="I73" s="12"/>
      <c r="J73" s="3"/>
    </row>
    <row r="74" spans="1:10" ht="21" customHeight="1">
      <c r="A74" s="12"/>
      <c r="B74" s="12"/>
      <c r="C74" s="12"/>
      <c r="D74" s="12"/>
      <c r="E74" s="12"/>
      <c r="F74" s="12"/>
      <c r="G74" s="12"/>
      <c r="H74" s="12"/>
      <c r="I74" s="12"/>
      <c r="J74" s="6" t="s">
        <v>11</v>
      </c>
    </row>
    <row r="75" spans="1:10" ht="21" customHeight="1">
      <c r="C75" s="2"/>
      <c r="D75" s="2"/>
      <c r="E75" s="14" t="s">
        <v>0</v>
      </c>
      <c r="F75" s="2"/>
      <c r="G75" s="15" t="s">
        <v>130</v>
      </c>
      <c r="H75" s="16"/>
      <c r="I75" s="15" t="s">
        <v>107</v>
      </c>
      <c r="J75" s="3"/>
    </row>
    <row r="76" spans="1:10" ht="21" customHeight="1">
      <c r="A76" s="18" t="s">
        <v>74</v>
      </c>
      <c r="C76" s="2"/>
      <c r="D76" s="2"/>
      <c r="E76" s="14"/>
      <c r="F76" s="2"/>
      <c r="G76" s="15"/>
      <c r="H76" s="16"/>
      <c r="I76" s="17"/>
    </row>
    <row r="77" spans="1:10" ht="21" customHeight="1">
      <c r="A77" s="18" t="s">
        <v>40</v>
      </c>
      <c r="C77" s="14"/>
      <c r="D77" s="2"/>
      <c r="E77" s="14"/>
      <c r="F77" s="2"/>
      <c r="G77" s="9"/>
      <c r="H77" s="29"/>
      <c r="I77" s="9"/>
    </row>
    <row r="78" spans="1:10" ht="21" customHeight="1">
      <c r="A78" s="27" t="s">
        <v>152</v>
      </c>
      <c r="B78" s="27"/>
      <c r="C78" s="2"/>
      <c r="D78" s="2"/>
      <c r="E78" s="73"/>
      <c r="F78" s="71"/>
      <c r="G78" s="69">
        <v>576923581</v>
      </c>
      <c r="H78" s="20"/>
      <c r="I78" s="20">
        <v>582209799</v>
      </c>
    </row>
    <row r="79" spans="1:10" ht="21" customHeight="1">
      <c r="A79" s="27" t="s">
        <v>39</v>
      </c>
      <c r="B79" s="27"/>
      <c r="C79" s="2"/>
      <c r="D79" s="2"/>
      <c r="E79" s="71">
        <v>22</v>
      </c>
      <c r="F79" s="71"/>
      <c r="G79" s="70">
        <v>8781313</v>
      </c>
      <c r="H79" s="20"/>
      <c r="I79" s="25">
        <v>9966913</v>
      </c>
    </row>
    <row r="80" spans="1:10" ht="21" customHeight="1">
      <c r="A80" s="30" t="s">
        <v>41</v>
      </c>
      <c r="B80" s="27"/>
      <c r="C80" s="2"/>
      <c r="D80" s="2"/>
      <c r="E80" s="73"/>
      <c r="F80" s="71"/>
      <c r="G80" s="70">
        <f>SUM(G78:G79)</f>
        <v>585704894</v>
      </c>
      <c r="H80" s="20"/>
      <c r="I80" s="25">
        <f>SUM(I78:I79)</f>
        <v>592176712</v>
      </c>
    </row>
    <row r="81" spans="1:9" ht="21" customHeight="1">
      <c r="A81" s="30" t="s">
        <v>42</v>
      </c>
      <c r="B81" s="27"/>
      <c r="C81" s="2"/>
      <c r="D81" s="2"/>
      <c r="E81" s="71">
        <v>23</v>
      </c>
      <c r="F81" s="71"/>
      <c r="G81" s="69"/>
      <c r="H81" s="20"/>
      <c r="I81" s="20"/>
    </row>
    <row r="82" spans="1:9" ht="21" customHeight="1">
      <c r="A82" s="27" t="s">
        <v>43</v>
      </c>
      <c r="B82" s="27"/>
      <c r="C82" s="2"/>
      <c r="D82" s="2"/>
      <c r="E82" s="73"/>
      <c r="F82" s="71"/>
      <c r="G82" s="69">
        <v>406814212</v>
      </c>
      <c r="H82" s="21"/>
      <c r="I82" s="20">
        <v>383535180</v>
      </c>
    </row>
    <row r="83" spans="1:9" ht="21" customHeight="1">
      <c r="A83" s="27" t="s">
        <v>75</v>
      </c>
      <c r="B83" s="27"/>
      <c r="C83" s="2"/>
      <c r="D83" s="2"/>
      <c r="E83" s="73"/>
      <c r="F83" s="71"/>
      <c r="G83" s="69">
        <v>36512955</v>
      </c>
      <c r="H83" s="21"/>
      <c r="I83" s="20">
        <v>26148868</v>
      </c>
    </row>
    <row r="84" spans="1:9" ht="21" customHeight="1">
      <c r="A84" s="27" t="s">
        <v>45</v>
      </c>
      <c r="B84" s="27"/>
      <c r="C84" s="2"/>
      <c r="D84" s="2"/>
      <c r="E84" s="73"/>
      <c r="F84" s="71"/>
      <c r="G84" s="69">
        <v>77487061</v>
      </c>
      <c r="H84" s="20"/>
      <c r="I84" s="20">
        <v>98622820</v>
      </c>
    </row>
    <row r="85" spans="1:9" ht="21" customHeight="1">
      <c r="A85" s="30" t="s">
        <v>44</v>
      </c>
      <c r="B85" s="27"/>
      <c r="C85" s="1"/>
      <c r="D85" s="2"/>
      <c r="E85" s="76"/>
      <c r="F85" s="71">
        <v>22</v>
      </c>
      <c r="G85" s="74">
        <f>SUM(G82:G84)</f>
        <v>520814228</v>
      </c>
      <c r="H85" s="20"/>
      <c r="I85" s="24">
        <f>SUM(I82:I84)</f>
        <v>508306868</v>
      </c>
    </row>
    <row r="86" spans="1:9" ht="21" customHeight="1">
      <c r="A86" s="30" t="s">
        <v>123</v>
      </c>
      <c r="B86" s="27"/>
      <c r="C86" s="2"/>
      <c r="D86" s="2"/>
      <c r="E86" s="78"/>
      <c r="F86" s="71"/>
      <c r="G86" s="69">
        <f>G80-G85</f>
        <v>64890666</v>
      </c>
      <c r="H86" s="22"/>
      <c r="I86" s="22">
        <f>I80-I85</f>
        <v>83869844</v>
      </c>
    </row>
    <row r="87" spans="1:9" ht="21" customHeight="1">
      <c r="A87" s="27" t="s">
        <v>76</v>
      </c>
      <c r="B87" s="27"/>
      <c r="C87" s="1"/>
      <c r="D87" s="2"/>
      <c r="E87" s="71">
        <v>24</v>
      </c>
      <c r="F87" s="71">
        <v>16</v>
      </c>
      <c r="G87" s="70">
        <v>-13562352</v>
      </c>
      <c r="H87" s="22"/>
      <c r="I87" s="25">
        <v>-10914938</v>
      </c>
    </row>
    <row r="88" spans="1:9" ht="21" customHeight="1">
      <c r="A88" s="30" t="s">
        <v>91</v>
      </c>
      <c r="B88" s="27"/>
      <c r="C88" s="2"/>
      <c r="D88" s="2"/>
      <c r="E88" s="78"/>
      <c r="F88" s="71"/>
      <c r="G88" s="69">
        <f>SUM(G86:G87)</f>
        <v>51328314</v>
      </c>
      <c r="H88" s="22"/>
      <c r="I88" s="22">
        <f>SUM(I86:I87)</f>
        <v>72954906</v>
      </c>
    </row>
    <row r="89" spans="1:9" ht="21" customHeight="1">
      <c r="A89" s="27" t="s">
        <v>92</v>
      </c>
      <c r="B89" s="27"/>
      <c r="C89" s="1"/>
      <c r="D89" s="2"/>
      <c r="E89" s="71">
        <v>25</v>
      </c>
      <c r="F89" s="71">
        <v>16</v>
      </c>
      <c r="G89" s="69">
        <v>-5939203</v>
      </c>
      <c r="H89" s="22"/>
      <c r="I89" s="22">
        <v>-15753087</v>
      </c>
    </row>
    <row r="90" spans="1:9" ht="21" customHeight="1">
      <c r="A90" s="62" t="s">
        <v>54</v>
      </c>
      <c r="B90" s="31"/>
      <c r="C90" s="32"/>
      <c r="D90" s="33"/>
      <c r="E90" s="71"/>
      <c r="F90" s="71"/>
      <c r="G90" s="74">
        <f>SUM(G88:G89)</f>
        <v>45389111</v>
      </c>
      <c r="I90" s="24">
        <f>SUM(I88:I89)</f>
        <v>57201819</v>
      </c>
    </row>
    <row r="91" spans="1:9" ht="21" customHeight="1">
      <c r="A91" s="27"/>
      <c r="B91" s="27"/>
      <c r="C91" s="1"/>
      <c r="D91" s="2"/>
      <c r="E91" s="1"/>
      <c r="F91" s="2"/>
      <c r="G91" s="21"/>
      <c r="I91" s="21"/>
    </row>
    <row r="92" spans="1:9" ht="21" customHeight="1">
      <c r="A92" s="63" t="s">
        <v>77</v>
      </c>
      <c r="B92" s="27"/>
      <c r="C92" s="1"/>
      <c r="D92" s="2"/>
      <c r="E92" s="1"/>
      <c r="F92" s="2"/>
      <c r="G92" s="21"/>
      <c r="I92" s="21"/>
    </row>
    <row r="93" spans="1:9" ht="21" customHeight="1">
      <c r="A93" s="64" t="s">
        <v>78</v>
      </c>
      <c r="B93" s="27"/>
      <c r="C93" s="1"/>
      <c r="D93" s="2"/>
      <c r="E93" s="1"/>
      <c r="F93" s="2"/>
      <c r="G93" s="21"/>
      <c r="I93" s="21"/>
    </row>
    <row r="94" spans="1:9" ht="21" customHeight="1">
      <c r="A94" s="64" t="s">
        <v>96</v>
      </c>
      <c r="B94" s="27"/>
      <c r="C94" s="1"/>
      <c r="D94" s="2"/>
      <c r="E94" s="1"/>
      <c r="F94" s="2"/>
      <c r="G94" s="21"/>
      <c r="I94" s="21"/>
    </row>
    <row r="95" spans="1:9" ht="21" customHeight="1">
      <c r="A95" s="60" t="s">
        <v>97</v>
      </c>
      <c r="B95" s="27"/>
      <c r="C95" s="1"/>
      <c r="D95" s="2"/>
      <c r="E95" s="71">
        <v>18</v>
      </c>
      <c r="F95" s="71"/>
      <c r="G95" s="76">
        <v>-1873498</v>
      </c>
      <c r="I95" s="21">
        <v>-4189220</v>
      </c>
    </row>
    <row r="96" spans="1:9" ht="21" customHeight="1">
      <c r="A96" s="61" t="s">
        <v>79</v>
      </c>
      <c r="B96" s="27"/>
      <c r="C96" s="1"/>
      <c r="D96" s="2"/>
      <c r="E96" s="71">
        <v>25</v>
      </c>
      <c r="F96" s="71"/>
      <c r="G96" s="79">
        <v>374700</v>
      </c>
      <c r="H96" s="21"/>
      <c r="I96" s="36">
        <v>837844</v>
      </c>
    </row>
    <row r="97" spans="1:10" ht="21" customHeight="1">
      <c r="A97" s="60" t="s">
        <v>93</v>
      </c>
      <c r="B97" s="27"/>
      <c r="C97" s="1"/>
      <c r="D97" s="2"/>
      <c r="E97" s="1"/>
      <c r="F97" s="2"/>
      <c r="G97" s="10"/>
      <c r="H97" s="10"/>
      <c r="I97" s="10"/>
    </row>
    <row r="98" spans="1:10" ht="21" customHeight="1">
      <c r="A98" s="60" t="s">
        <v>103</v>
      </c>
      <c r="B98" s="27"/>
      <c r="C98" s="1"/>
      <c r="D98" s="2"/>
      <c r="E98" s="1"/>
      <c r="F98" s="2"/>
      <c r="G98" s="36">
        <f>SUM(G94:G96)</f>
        <v>-1498798</v>
      </c>
      <c r="H98" s="21"/>
      <c r="I98" s="36">
        <f>SUM(I94:I96)</f>
        <v>-3351376</v>
      </c>
    </row>
    <row r="99" spans="1:10" ht="21" customHeight="1">
      <c r="A99" s="59" t="s">
        <v>80</v>
      </c>
      <c r="B99" s="27"/>
      <c r="C99" s="1"/>
      <c r="D99" s="2"/>
      <c r="E99" s="1"/>
      <c r="F99" s="2"/>
      <c r="G99" s="36">
        <f>G98</f>
        <v>-1498798</v>
      </c>
      <c r="H99" s="21"/>
      <c r="I99" s="36">
        <f>I98</f>
        <v>-3351376</v>
      </c>
    </row>
    <row r="100" spans="1:10" ht="21" customHeight="1">
      <c r="A100" s="27"/>
      <c r="B100" s="27"/>
      <c r="C100" s="1"/>
      <c r="D100" s="2"/>
      <c r="E100" s="1"/>
      <c r="F100" s="2"/>
      <c r="G100" s="21"/>
      <c r="H100" s="21"/>
      <c r="I100" s="21"/>
    </row>
    <row r="101" spans="1:10" ht="21" customHeight="1" thickBot="1">
      <c r="A101" s="59" t="s">
        <v>81</v>
      </c>
      <c r="B101" s="27"/>
      <c r="C101" s="1"/>
      <c r="D101" s="2"/>
      <c r="E101" s="1"/>
      <c r="F101" s="2"/>
      <c r="G101" s="58">
        <f>G90+G99</f>
        <v>43890313</v>
      </c>
      <c r="H101" s="21"/>
      <c r="I101" s="58">
        <f>I90+I99</f>
        <v>53850443</v>
      </c>
    </row>
    <row r="102" spans="1:10" ht="21" customHeight="1" thickTop="1">
      <c r="A102" s="59"/>
      <c r="B102" s="27"/>
      <c r="C102" s="1"/>
      <c r="D102" s="2"/>
      <c r="E102" s="1"/>
      <c r="F102" s="2"/>
      <c r="G102" s="21"/>
      <c r="I102" s="21"/>
    </row>
    <row r="103" spans="1:10" ht="21" customHeight="1">
      <c r="A103" s="30" t="s">
        <v>126</v>
      </c>
      <c r="B103" s="27"/>
      <c r="C103" s="1"/>
      <c r="D103" s="2"/>
      <c r="E103" s="1">
        <v>27</v>
      </c>
      <c r="F103" s="2"/>
      <c r="G103" s="21"/>
      <c r="H103" s="21"/>
      <c r="I103" s="21"/>
    </row>
    <row r="104" spans="1:10" ht="21" customHeight="1" thickBot="1">
      <c r="A104" s="68" t="s">
        <v>54</v>
      </c>
      <c r="B104" s="27"/>
      <c r="C104" s="2"/>
      <c r="D104" s="2"/>
      <c r="E104" s="2"/>
      <c r="F104" s="2"/>
      <c r="G104" s="35">
        <v>0.12</v>
      </c>
      <c r="H104" s="21"/>
      <c r="I104" s="35">
        <v>0.17</v>
      </c>
    </row>
    <row r="105" spans="1:10" ht="21" customHeight="1" thickTop="1">
      <c r="A105" s="27"/>
      <c r="B105" s="27"/>
      <c r="C105" s="1"/>
      <c r="D105" s="2"/>
      <c r="E105" s="1"/>
      <c r="F105" s="2"/>
    </row>
    <row r="106" spans="1:10" ht="21" customHeight="1">
      <c r="A106" s="3" t="s">
        <v>1</v>
      </c>
      <c r="C106" s="2"/>
      <c r="D106" s="2"/>
      <c r="E106" s="2"/>
      <c r="F106" s="2"/>
    </row>
    <row r="107" spans="1:10" ht="21" customHeight="1">
      <c r="A107" s="11" t="s">
        <v>109</v>
      </c>
    </row>
    <row r="108" spans="1:10" ht="21" customHeight="1">
      <c r="A108" s="23" t="s">
        <v>83</v>
      </c>
      <c r="B108" s="12"/>
      <c r="C108" s="12"/>
      <c r="D108" s="12"/>
      <c r="E108" s="12"/>
      <c r="F108" s="12"/>
      <c r="G108" s="12"/>
      <c r="H108" s="12"/>
      <c r="I108" s="12"/>
    </row>
    <row r="109" spans="1:10" ht="21" customHeight="1">
      <c r="A109" s="11" t="s">
        <v>131</v>
      </c>
      <c r="B109" s="12"/>
      <c r="C109" s="13"/>
      <c r="D109" s="13"/>
      <c r="E109" s="12"/>
      <c r="F109" s="12"/>
      <c r="G109" s="12"/>
      <c r="H109" s="12"/>
      <c r="I109" s="12"/>
    </row>
    <row r="110" spans="1:10" ht="21" customHeight="1">
      <c r="A110" s="12"/>
      <c r="B110" s="12"/>
      <c r="C110" s="12"/>
      <c r="D110" s="12"/>
      <c r="E110" s="12"/>
      <c r="F110" s="12"/>
      <c r="G110" s="12"/>
      <c r="H110" s="12"/>
      <c r="I110" s="12"/>
      <c r="J110" s="6" t="s">
        <v>11</v>
      </c>
    </row>
    <row r="111" spans="1:10" ht="21" customHeight="1">
      <c r="C111" s="2"/>
      <c r="D111" s="2"/>
      <c r="E111" s="14"/>
      <c r="F111" s="2"/>
      <c r="G111" s="15" t="s">
        <v>130</v>
      </c>
      <c r="H111" s="16"/>
      <c r="I111" s="15" t="s">
        <v>107</v>
      </c>
    </row>
    <row r="112" spans="1:10" ht="21" customHeight="1">
      <c r="A112" s="18" t="s">
        <v>7</v>
      </c>
      <c r="D112" s="9"/>
      <c r="F112" s="9"/>
      <c r="G112" s="5"/>
      <c r="H112" s="5"/>
      <c r="I112" s="5"/>
    </row>
    <row r="113" spans="1:9" ht="21" customHeight="1">
      <c r="A113" s="3" t="s">
        <v>62</v>
      </c>
      <c r="D113" s="9"/>
      <c r="F113" s="9"/>
      <c r="G113" s="10">
        <f>G88</f>
        <v>51328314</v>
      </c>
      <c r="H113" s="21"/>
      <c r="I113" s="10">
        <f>I88</f>
        <v>72954906</v>
      </c>
    </row>
    <row r="114" spans="1:9" ht="21" customHeight="1">
      <c r="A114" s="3" t="s">
        <v>68</v>
      </c>
      <c r="D114" s="9"/>
      <c r="F114" s="9"/>
      <c r="G114" s="10"/>
      <c r="H114" s="21"/>
      <c r="I114" s="10"/>
    </row>
    <row r="115" spans="1:9" ht="21" customHeight="1">
      <c r="A115" s="3" t="s">
        <v>67</v>
      </c>
      <c r="D115" s="9"/>
      <c r="F115" s="9"/>
      <c r="G115" s="10"/>
      <c r="H115" s="21"/>
      <c r="I115" s="10"/>
    </row>
    <row r="116" spans="1:9" ht="21" customHeight="1">
      <c r="A116" s="3" t="s">
        <v>71</v>
      </c>
      <c r="D116" s="9"/>
      <c r="F116" s="9"/>
      <c r="G116" s="76">
        <v>50386159</v>
      </c>
      <c r="H116" s="76"/>
      <c r="I116" s="76">
        <v>42012962</v>
      </c>
    </row>
    <row r="117" spans="1:9" ht="21" customHeight="1">
      <c r="A117" s="3" t="s">
        <v>84</v>
      </c>
      <c r="D117" s="9"/>
      <c r="F117" s="9"/>
      <c r="G117" s="76">
        <v>531072</v>
      </c>
      <c r="H117" s="76"/>
      <c r="I117" s="76">
        <v>518225</v>
      </c>
    </row>
    <row r="118" spans="1:9" ht="21" customHeight="1">
      <c r="A118" s="3" t="s">
        <v>143</v>
      </c>
      <c r="D118" s="9"/>
      <c r="F118" s="9"/>
      <c r="G118" s="76">
        <v>-184037</v>
      </c>
      <c r="H118" s="76"/>
      <c r="I118" s="76">
        <v>1142441</v>
      </c>
    </row>
    <row r="119" spans="1:9" ht="21" customHeight="1">
      <c r="A119" s="3" t="s">
        <v>104</v>
      </c>
      <c r="D119" s="9"/>
      <c r="F119" s="9"/>
      <c r="G119" s="76">
        <v>262120</v>
      </c>
      <c r="H119" s="76"/>
      <c r="I119" s="76">
        <v>55406</v>
      </c>
    </row>
    <row r="120" spans="1:9" ht="21" customHeight="1">
      <c r="A120" s="3" t="s">
        <v>151</v>
      </c>
      <c r="D120" s="9"/>
      <c r="F120" s="9"/>
      <c r="G120" s="76">
        <v>1878861</v>
      </c>
      <c r="H120" s="76"/>
      <c r="I120" s="76">
        <v>-2722736</v>
      </c>
    </row>
    <row r="121" spans="1:9" ht="21" customHeight="1">
      <c r="A121" s="3" t="s">
        <v>144</v>
      </c>
      <c r="D121" s="9"/>
      <c r="F121" s="9"/>
      <c r="G121" s="76">
        <v>-5114104</v>
      </c>
      <c r="H121" s="76"/>
      <c r="I121" s="76">
        <v>-7056221</v>
      </c>
    </row>
    <row r="122" spans="1:9" ht="21" customHeight="1">
      <c r="A122" s="3" t="s">
        <v>85</v>
      </c>
      <c r="D122" s="9"/>
      <c r="F122" s="9"/>
      <c r="G122" s="76">
        <v>4998665</v>
      </c>
      <c r="H122" s="76"/>
      <c r="I122" s="76">
        <v>8540650</v>
      </c>
    </row>
    <row r="123" spans="1:9" ht="21" customHeight="1">
      <c r="A123" s="3" t="s">
        <v>127</v>
      </c>
      <c r="D123" s="9"/>
      <c r="F123" s="9"/>
      <c r="G123" s="76">
        <v>-1790</v>
      </c>
      <c r="H123" s="76"/>
      <c r="I123" s="76">
        <v>-4004</v>
      </c>
    </row>
    <row r="124" spans="1:9" ht="21" customHeight="1">
      <c r="A124" s="3" t="s">
        <v>145</v>
      </c>
      <c r="D124" s="9"/>
      <c r="F124" s="9"/>
      <c r="G124" s="76">
        <v>-684731</v>
      </c>
      <c r="H124" s="76"/>
      <c r="I124" s="76">
        <v>444382</v>
      </c>
    </row>
    <row r="125" spans="1:9" ht="21" customHeight="1">
      <c r="A125" s="27" t="s">
        <v>141</v>
      </c>
      <c r="D125" s="9"/>
      <c r="F125" s="9"/>
      <c r="G125" s="76">
        <v>-77413</v>
      </c>
      <c r="H125" s="76"/>
      <c r="I125" s="76">
        <v>-170637</v>
      </c>
    </row>
    <row r="126" spans="1:9" ht="21" customHeight="1">
      <c r="A126" s="27" t="s">
        <v>116</v>
      </c>
      <c r="D126" s="9"/>
      <c r="F126" s="9"/>
      <c r="G126" s="79">
        <v>13562352</v>
      </c>
      <c r="H126" s="76"/>
      <c r="I126" s="79">
        <v>10914938</v>
      </c>
    </row>
    <row r="127" spans="1:9" ht="21" customHeight="1">
      <c r="A127" s="3" t="s">
        <v>124</v>
      </c>
      <c r="D127" s="9"/>
      <c r="F127" s="9"/>
      <c r="G127" s="22">
        <f>SUM(G113:G126)</f>
        <v>116885468</v>
      </c>
      <c r="H127" s="22"/>
      <c r="I127" s="22">
        <f>SUM(I113:I126)</f>
        <v>126630312</v>
      </c>
    </row>
    <row r="128" spans="1:9" ht="21" customHeight="1">
      <c r="A128" s="3" t="s">
        <v>18</v>
      </c>
      <c r="D128" s="9"/>
      <c r="F128" s="9"/>
      <c r="G128" s="22"/>
      <c r="H128" s="22"/>
      <c r="I128" s="22"/>
    </row>
    <row r="129" spans="1:9" ht="21" customHeight="1">
      <c r="A129" s="3" t="s">
        <v>51</v>
      </c>
      <c r="B129" s="27"/>
      <c r="C129" s="27"/>
      <c r="D129" s="9"/>
      <c r="E129" s="27"/>
      <c r="F129" s="9"/>
      <c r="G129" s="69">
        <v>15380777</v>
      </c>
      <c r="H129" s="69"/>
      <c r="I129" s="69">
        <v>-8020629</v>
      </c>
    </row>
    <row r="130" spans="1:9" ht="21" customHeight="1">
      <c r="A130" s="27" t="s">
        <v>19</v>
      </c>
      <c r="D130" s="9"/>
      <c r="F130" s="9"/>
      <c r="G130" s="69">
        <v>1083217</v>
      </c>
      <c r="H130" s="69"/>
      <c r="I130" s="69">
        <v>-7273222</v>
      </c>
    </row>
    <row r="131" spans="1:9" ht="21" customHeight="1">
      <c r="A131" s="27" t="s">
        <v>20</v>
      </c>
      <c r="D131" s="9"/>
      <c r="F131" s="9"/>
      <c r="G131" s="69">
        <v>1139358</v>
      </c>
      <c r="H131" s="69"/>
      <c r="I131" s="69">
        <v>6657556</v>
      </c>
    </row>
    <row r="132" spans="1:9" ht="21" customHeight="1">
      <c r="A132" s="3" t="s">
        <v>21</v>
      </c>
      <c r="D132" s="9"/>
      <c r="F132" s="9"/>
      <c r="G132" s="69"/>
      <c r="H132" s="69"/>
      <c r="I132" s="69"/>
    </row>
    <row r="133" spans="1:9" ht="21" customHeight="1">
      <c r="A133" s="3" t="s">
        <v>52</v>
      </c>
      <c r="D133" s="9"/>
      <c r="F133" s="9"/>
      <c r="G133" s="69">
        <v>-13011536</v>
      </c>
      <c r="H133" s="69"/>
      <c r="I133" s="69">
        <v>9584264</v>
      </c>
    </row>
    <row r="134" spans="1:9" ht="21" customHeight="1">
      <c r="A134" s="3" t="s">
        <v>22</v>
      </c>
      <c r="D134" s="9"/>
      <c r="F134" s="9"/>
      <c r="G134" s="69">
        <v>-568780</v>
      </c>
      <c r="H134" s="69"/>
      <c r="I134" s="69">
        <v>-5038913</v>
      </c>
    </row>
    <row r="135" spans="1:9" ht="21" customHeight="1">
      <c r="A135" s="3" t="s">
        <v>85</v>
      </c>
      <c r="B135" s="27"/>
      <c r="C135" s="27"/>
      <c r="D135" s="37"/>
      <c r="E135" s="27"/>
      <c r="F135" s="37"/>
      <c r="G135" s="70">
        <v>-575644</v>
      </c>
      <c r="H135" s="69"/>
      <c r="I135" s="70">
        <v>-10854104</v>
      </c>
    </row>
    <row r="136" spans="1:9" ht="21" customHeight="1">
      <c r="A136" s="3" t="s">
        <v>63</v>
      </c>
      <c r="D136" s="9"/>
      <c r="F136" s="9"/>
      <c r="G136" s="20">
        <f>SUM(G127:G135)</f>
        <v>120332860</v>
      </c>
      <c r="H136" s="22"/>
      <c r="I136" s="20">
        <f>SUM(I127:I135)</f>
        <v>111685264</v>
      </c>
    </row>
    <row r="137" spans="1:9" ht="21" customHeight="1">
      <c r="A137" s="3" t="s">
        <v>120</v>
      </c>
      <c r="D137" s="9"/>
      <c r="F137" s="9"/>
      <c r="G137" s="69">
        <v>77413</v>
      </c>
      <c r="H137" s="22"/>
      <c r="I137" s="20">
        <v>170637</v>
      </c>
    </row>
    <row r="138" spans="1:9" ht="21" customHeight="1">
      <c r="A138" s="3" t="s">
        <v>128</v>
      </c>
      <c r="D138" s="9"/>
      <c r="F138" s="9"/>
      <c r="G138" s="69">
        <v>-12101902</v>
      </c>
      <c r="H138" s="22"/>
      <c r="I138" s="22">
        <v>-20335509</v>
      </c>
    </row>
    <row r="139" spans="1:9" ht="21" customHeight="1">
      <c r="A139" s="18" t="s">
        <v>64</v>
      </c>
      <c r="D139" s="9"/>
      <c r="F139" s="9"/>
      <c r="G139" s="24">
        <f>SUM(G136:G138)</f>
        <v>108308371</v>
      </c>
      <c r="H139" s="21"/>
      <c r="I139" s="24">
        <f>SUM(I136:I138)</f>
        <v>91520392</v>
      </c>
    </row>
    <row r="140" spans="1:9" ht="21" customHeight="1">
      <c r="A140" s="18" t="s">
        <v>8</v>
      </c>
      <c r="D140" s="9"/>
      <c r="F140" s="9"/>
      <c r="H140" s="5"/>
    </row>
    <row r="141" spans="1:9" ht="21" customHeight="1">
      <c r="A141" s="3" t="s">
        <v>146</v>
      </c>
      <c r="D141" s="9"/>
      <c r="F141" s="9"/>
      <c r="G141" s="75">
        <v>0</v>
      </c>
      <c r="H141" s="21"/>
      <c r="I141" s="67">
        <v>36400000</v>
      </c>
    </row>
    <row r="142" spans="1:9" ht="21" customHeight="1">
      <c r="A142" s="3" t="s">
        <v>86</v>
      </c>
      <c r="D142" s="9"/>
      <c r="F142" s="9"/>
      <c r="G142" s="69">
        <v>-45512343</v>
      </c>
      <c r="H142" s="69"/>
      <c r="I142" s="69">
        <v>-219363404</v>
      </c>
    </row>
    <row r="143" spans="1:9" ht="21" customHeight="1">
      <c r="A143" s="3" t="s">
        <v>100</v>
      </c>
      <c r="D143" s="9"/>
      <c r="F143" s="9"/>
      <c r="G143" s="69">
        <v>-653700</v>
      </c>
      <c r="H143" s="69"/>
      <c r="I143" s="69">
        <v>-701600</v>
      </c>
    </row>
    <row r="144" spans="1:9" ht="21" customHeight="1">
      <c r="A144" s="3" t="s">
        <v>147</v>
      </c>
      <c r="D144" s="9"/>
      <c r="F144" s="9"/>
      <c r="G144" s="75">
        <v>35435022</v>
      </c>
      <c r="H144" s="76"/>
      <c r="I144" s="75">
        <v>0</v>
      </c>
    </row>
    <row r="145" spans="1:10" ht="21" customHeight="1">
      <c r="A145" s="3" t="s">
        <v>117</v>
      </c>
      <c r="D145" s="9"/>
      <c r="F145" s="9"/>
      <c r="G145" s="69">
        <v>0</v>
      </c>
      <c r="H145" s="69"/>
      <c r="I145" s="69">
        <v>9201621</v>
      </c>
    </row>
    <row r="146" spans="1:10" ht="21" customHeight="1">
      <c r="A146" s="3" t="s">
        <v>148</v>
      </c>
      <c r="D146" s="9"/>
      <c r="F146" s="9"/>
      <c r="G146" s="69">
        <v>0</v>
      </c>
      <c r="H146" s="69"/>
      <c r="I146" s="69">
        <v>324545</v>
      </c>
    </row>
    <row r="147" spans="1:10" ht="21" customHeight="1">
      <c r="A147" s="18" t="s">
        <v>65</v>
      </c>
      <c r="D147" s="9"/>
      <c r="F147" s="9"/>
      <c r="G147" s="24">
        <f>SUM(G141:G146)</f>
        <v>-10731021</v>
      </c>
      <c r="H147" s="22"/>
      <c r="I147" s="24">
        <f>SUM(I141:I146)</f>
        <v>-174138838</v>
      </c>
    </row>
    <row r="148" spans="1:10" ht="21" customHeight="1">
      <c r="D148" s="9"/>
      <c r="F148" s="9"/>
      <c r="H148" s="5"/>
    </row>
    <row r="149" spans="1:10" ht="21" customHeight="1">
      <c r="A149" s="3" t="s">
        <v>1</v>
      </c>
      <c r="D149" s="9"/>
      <c r="F149" s="9"/>
      <c r="H149" s="5"/>
    </row>
    <row r="150" spans="1:10" ht="21" customHeight="1">
      <c r="A150" s="11" t="s">
        <v>109</v>
      </c>
    </row>
    <row r="151" spans="1:10" ht="21" customHeight="1">
      <c r="A151" s="23" t="s">
        <v>95</v>
      </c>
      <c r="B151" s="12"/>
      <c r="C151" s="12"/>
      <c r="D151" s="12"/>
      <c r="E151" s="12"/>
      <c r="F151" s="12"/>
      <c r="G151" s="12"/>
      <c r="H151" s="12"/>
      <c r="I151" s="12"/>
    </row>
    <row r="152" spans="1:10" ht="21" customHeight="1">
      <c r="A152" s="11" t="s">
        <v>131</v>
      </c>
      <c r="B152" s="12"/>
      <c r="C152" s="13"/>
      <c r="D152" s="13"/>
      <c r="E152" s="12"/>
      <c r="F152" s="12"/>
      <c r="G152" s="12"/>
      <c r="H152" s="12"/>
      <c r="I152" s="12"/>
    </row>
    <row r="153" spans="1:10" ht="21" customHeight="1">
      <c r="A153" s="12"/>
      <c r="B153" s="12"/>
      <c r="C153" s="12"/>
      <c r="D153" s="12"/>
      <c r="E153" s="12"/>
      <c r="F153" s="12"/>
      <c r="G153" s="12"/>
      <c r="H153" s="12"/>
      <c r="I153" s="12"/>
      <c r="J153" s="6" t="s">
        <v>11</v>
      </c>
    </row>
    <row r="154" spans="1:10" ht="21" customHeight="1">
      <c r="C154" s="2"/>
      <c r="D154" s="2"/>
      <c r="E154" s="14"/>
      <c r="F154" s="2"/>
      <c r="G154" s="15" t="s">
        <v>130</v>
      </c>
      <c r="H154" s="16"/>
      <c r="I154" s="15" t="s">
        <v>107</v>
      </c>
    </row>
    <row r="155" spans="1:10" ht="21" customHeight="1">
      <c r="A155" s="18" t="s">
        <v>9</v>
      </c>
      <c r="B155" s="27"/>
      <c r="C155" s="27"/>
      <c r="D155" s="9"/>
      <c r="E155" s="27"/>
      <c r="F155" s="9"/>
      <c r="G155" s="20"/>
      <c r="H155" s="20"/>
      <c r="I155" s="20"/>
    </row>
    <row r="156" spans="1:10" ht="21" customHeight="1">
      <c r="A156" s="3" t="s">
        <v>118</v>
      </c>
      <c r="B156" s="27"/>
      <c r="C156" s="27"/>
      <c r="D156" s="9"/>
      <c r="E156" s="27"/>
      <c r="F156" s="9"/>
      <c r="G156" s="69">
        <v>230000000</v>
      </c>
      <c r="H156" s="20"/>
      <c r="I156" s="20">
        <v>-44700000</v>
      </c>
    </row>
    <row r="157" spans="1:10" ht="21" customHeight="1">
      <c r="A157" s="3" t="s">
        <v>113</v>
      </c>
      <c r="D157" s="9"/>
      <c r="F157" s="9"/>
      <c r="G157" s="69">
        <v>-2097894</v>
      </c>
      <c r="H157" s="20"/>
      <c r="I157" s="20">
        <v>-1665972</v>
      </c>
    </row>
    <row r="158" spans="1:10" ht="21" customHeight="1">
      <c r="A158" s="3" t="s">
        <v>142</v>
      </c>
      <c r="B158" s="27"/>
      <c r="C158" s="27"/>
      <c r="D158" s="9"/>
      <c r="E158" s="27"/>
      <c r="F158" s="9"/>
      <c r="G158" s="69">
        <v>0</v>
      </c>
      <c r="H158" s="20"/>
      <c r="I158" s="20">
        <v>169800000</v>
      </c>
    </row>
    <row r="159" spans="1:10" ht="21" customHeight="1">
      <c r="A159" s="3" t="s">
        <v>119</v>
      </c>
      <c r="B159" s="27"/>
      <c r="C159" s="27"/>
      <c r="D159" s="9"/>
      <c r="E159" s="27"/>
      <c r="F159" s="9"/>
      <c r="G159" s="69">
        <v>-58372940</v>
      </c>
      <c r="H159" s="20"/>
      <c r="I159" s="20">
        <v>-13398680</v>
      </c>
    </row>
    <row r="160" spans="1:10" ht="21" customHeight="1">
      <c r="A160" s="3" t="s">
        <v>98</v>
      </c>
      <c r="B160" s="27"/>
      <c r="C160" s="27"/>
      <c r="D160" s="9"/>
      <c r="E160" s="27"/>
      <c r="F160" s="9"/>
      <c r="G160" s="69">
        <v>55000000</v>
      </c>
      <c r="H160" s="20"/>
      <c r="I160" s="20">
        <v>0</v>
      </c>
    </row>
    <row r="161" spans="1:9" ht="21" customHeight="1">
      <c r="A161" s="3" t="s">
        <v>72</v>
      </c>
      <c r="B161" s="27"/>
      <c r="C161" s="27"/>
      <c r="D161" s="9"/>
      <c r="E161" s="27"/>
      <c r="F161" s="9"/>
      <c r="G161" s="69">
        <v>-288350000</v>
      </c>
      <c r="H161" s="22"/>
      <c r="I161" s="20">
        <v>-42500000</v>
      </c>
    </row>
    <row r="162" spans="1:9" ht="21" customHeight="1">
      <c r="A162" s="3" t="s">
        <v>121</v>
      </c>
      <c r="B162" s="27"/>
      <c r="C162" s="27"/>
      <c r="D162" s="9"/>
      <c r="E162" s="27"/>
      <c r="F162" s="9"/>
      <c r="G162" s="69">
        <v>-11933576</v>
      </c>
      <c r="H162" s="22"/>
      <c r="I162" s="20">
        <v>-10276393</v>
      </c>
    </row>
    <row r="163" spans="1:9" ht="21" customHeight="1">
      <c r="A163" s="3" t="s">
        <v>125</v>
      </c>
      <c r="B163" s="27"/>
      <c r="C163" s="27"/>
      <c r="D163" s="9"/>
      <c r="E163" s="27"/>
      <c r="F163" s="9"/>
      <c r="G163" s="69">
        <v>-575000</v>
      </c>
      <c r="H163" s="22"/>
      <c r="I163" s="20">
        <v>-7500</v>
      </c>
    </row>
    <row r="164" spans="1:9" ht="21" customHeight="1">
      <c r="A164" s="18" t="s">
        <v>149</v>
      </c>
      <c r="D164" s="9"/>
      <c r="F164" s="9"/>
      <c r="G164" s="24">
        <f>SUM(G156:G163)</f>
        <v>-76329410</v>
      </c>
      <c r="H164" s="22"/>
      <c r="I164" s="24">
        <f>SUM(I156:I163)</f>
        <v>57251455</v>
      </c>
    </row>
    <row r="165" spans="1:9" ht="21" customHeight="1">
      <c r="A165" s="18" t="s">
        <v>153</v>
      </c>
      <c r="D165" s="9"/>
      <c r="F165" s="9"/>
      <c r="G165" s="22">
        <f>SUM(G139,G147,G164)</f>
        <v>21247940</v>
      </c>
      <c r="H165" s="22"/>
      <c r="I165" s="22">
        <f>SUM(I139,I147,I164)</f>
        <v>-25366991</v>
      </c>
    </row>
    <row r="166" spans="1:9" ht="21" customHeight="1">
      <c r="A166" s="39" t="s">
        <v>10</v>
      </c>
      <c r="D166" s="9"/>
      <c r="F166" s="9"/>
      <c r="G166" s="69">
        <v>36328321</v>
      </c>
      <c r="H166" s="22"/>
      <c r="I166" s="22">
        <v>61695312</v>
      </c>
    </row>
    <row r="167" spans="1:9" ht="21" customHeight="1" thickBot="1">
      <c r="A167" s="18" t="s">
        <v>105</v>
      </c>
      <c r="D167" s="9"/>
      <c r="F167" s="9"/>
      <c r="G167" s="34">
        <f>SUM(G165:G166)</f>
        <v>57576261</v>
      </c>
      <c r="H167" s="22"/>
      <c r="I167" s="34">
        <f>SUM(I165:I166)</f>
        <v>36328321</v>
      </c>
    </row>
    <row r="168" spans="1:9" ht="21" customHeight="1" thickTop="1">
      <c r="D168" s="9"/>
      <c r="F168" s="9"/>
      <c r="G168" s="22"/>
      <c r="H168" s="22"/>
      <c r="I168" s="22"/>
    </row>
    <row r="169" spans="1:9" ht="21" customHeight="1">
      <c r="A169" s="18" t="s">
        <v>87</v>
      </c>
      <c r="D169" s="9"/>
      <c r="F169" s="9"/>
      <c r="G169" s="22"/>
      <c r="H169" s="22"/>
      <c r="I169" s="22"/>
    </row>
    <row r="170" spans="1:9" ht="21" customHeight="1">
      <c r="A170" s="3" t="s">
        <v>88</v>
      </c>
      <c r="D170" s="9"/>
      <c r="F170" s="9"/>
      <c r="G170" s="22"/>
      <c r="H170" s="22"/>
      <c r="I170" s="22"/>
    </row>
    <row r="171" spans="1:9" ht="21" customHeight="1">
      <c r="A171" s="3" t="s">
        <v>106</v>
      </c>
      <c r="D171" s="9"/>
      <c r="F171" s="9"/>
      <c r="G171" s="22"/>
      <c r="H171" s="22"/>
      <c r="I171" s="22"/>
    </row>
    <row r="172" spans="1:9" ht="21" customHeight="1">
      <c r="A172" s="3" t="s">
        <v>150</v>
      </c>
      <c r="D172" s="9"/>
      <c r="F172" s="9"/>
      <c r="G172" s="69">
        <v>1770569</v>
      </c>
      <c r="H172" s="21"/>
      <c r="I172" s="22">
        <v>3656194</v>
      </c>
    </row>
    <row r="173" spans="1:9" ht="21" customHeight="1">
      <c r="A173" s="3" t="s">
        <v>155</v>
      </c>
      <c r="D173" s="9"/>
      <c r="F173" s="9"/>
      <c r="G173" s="69">
        <v>175000</v>
      </c>
      <c r="H173" s="21"/>
      <c r="I173" s="22">
        <v>1955702</v>
      </c>
    </row>
    <row r="174" spans="1:9" ht="21" customHeight="1">
      <c r="A174" s="3" t="s">
        <v>122</v>
      </c>
      <c r="D174" s="9"/>
      <c r="F174" s="9"/>
      <c r="G174" s="69">
        <v>0</v>
      </c>
      <c r="H174" s="21"/>
      <c r="I174" s="22">
        <v>70747974</v>
      </c>
    </row>
    <row r="175" spans="1:9" ht="21" customHeight="1">
      <c r="A175" s="3" t="s">
        <v>89</v>
      </c>
      <c r="D175" s="9"/>
      <c r="F175" s="9"/>
      <c r="G175" s="69"/>
      <c r="H175" s="21"/>
      <c r="I175" s="22"/>
    </row>
    <row r="176" spans="1:9" ht="21" customHeight="1">
      <c r="A176" s="3" t="s">
        <v>154</v>
      </c>
      <c r="D176" s="9"/>
      <c r="F176" s="9"/>
      <c r="G176" s="69">
        <v>3829500</v>
      </c>
      <c r="H176" s="21"/>
      <c r="I176" s="22">
        <v>1221750</v>
      </c>
    </row>
    <row r="177" spans="1:9" ht="21" customHeight="1">
      <c r="D177" s="9"/>
      <c r="F177" s="9"/>
      <c r="G177" s="22"/>
      <c r="H177" s="22"/>
      <c r="I177" s="22"/>
    </row>
    <row r="178" spans="1:9" ht="21" customHeight="1">
      <c r="A178" s="3" t="s">
        <v>1</v>
      </c>
      <c r="H178" s="5"/>
    </row>
  </sheetData>
  <printOptions horizontalCentered="1" gridLinesSet="0"/>
  <pageMargins left="0.98425196850393704" right="0.39370078740157483" top="0.78740157480314965" bottom="0.39370078740157483" header="0.19685039370078741" footer="0.19685039370078741"/>
  <pageSetup paperSize="9" scale="85" fitToHeight="0" orientation="portrait" r:id="rId1"/>
  <headerFooter scaleWithDoc="0" alignWithMargins="0">
    <oddFooter xml:space="preserve">&amp;C&amp;9
</oddFooter>
  </headerFooter>
  <rowBreaks count="4" manualBreakCount="4">
    <brk id="28" max="16383" man="1"/>
    <brk id="70" max="9" man="1"/>
    <brk id="106" max="16383" man="1"/>
    <brk id="1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30"/>
  <sheetViews>
    <sheetView showGridLines="0" tabSelected="1" view="pageBreakPreview" topLeftCell="A4" zoomScale="70" zoomScaleNormal="100" zoomScaleSheetLayoutView="70" workbookViewId="0">
      <selection activeCell="W14" sqref="W13:W14"/>
    </sheetView>
  </sheetViews>
  <sheetFormatPr defaultColWidth="10.7109375" defaultRowHeight="20.100000000000001" customHeight="1"/>
  <cols>
    <col min="1" max="1" width="36.7109375" style="5" customWidth="1"/>
    <col min="2" max="2" width="6.7109375" style="7" customWidth="1"/>
    <col min="3" max="3" width="0.85546875" style="5" customWidth="1"/>
    <col min="4" max="4" width="13.7109375" style="8" customWidth="1"/>
    <col min="5" max="5" width="0.85546875" style="8" customWidth="1"/>
    <col min="6" max="6" width="13.7109375" style="8" customWidth="1"/>
    <col min="7" max="7" width="0.85546875" style="3" customWidth="1"/>
    <col min="8" max="8" width="13.7109375" style="8" customWidth="1"/>
    <col min="9" max="9" width="0.85546875" style="3" customWidth="1"/>
    <col min="10" max="10" width="13.7109375" style="3" customWidth="1"/>
    <col min="11" max="11" width="0.85546875" style="4" customWidth="1"/>
    <col min="12" max="13" width="10.7109375" style="4" customWidth="1"/>
    <col min="14" max="16384" width="10.7109375" style="5"/>
  </cols>
  <sheetData>
    <row r="1" spans="1:11" ht="20.100000000000001" customHeight="1">
      <c r="A1" s="44" t="s">
        <v>109</v>
      </c>
      <c r="B1" s="40"/>
      <c r="C1" s="41"/>
      <c r="D1" s="42"/>
      <c r="E1" s="42"/>
      <c r="F1" s="42"/>
      <c r="G1" s="12"/>
      <c r="H1" s="42"/>
      <c r="I1" s="12"/>
      <c r="J1" s="43"/>
    </row>
    <row r="2" spans="1:11" ht="20.100000000000001" customHeight="1">
      <c r="A2" s="44" t="s">
        <v>61</v>
      </c>
      <c r="B2" s="40"/>
      <c r="C2" s="41"/>
      <c r="D2" s="42"/>
      <c r="E2" s="42"/>
      <c r="F2" s="42"/>
      <c r="G2" s="12"/>
      <c r="H2" s="42"/>
      <c r="I2" s="12"/>
      <c r="J2" s="43"/>
    </row>
    <row r="3" spans="1:11" ht="20.100000000000001" customHeight="1">
      <c r="A3" s="44" t="s">
        <v>131</v>
      </c>
      <c r="B3" s="40"/>
      <c r="C3" s="41"/>
      <c r="D3" s="42"/>
      <c r="E3" s="42"/>
      <c r="F3" s="42"/>
      <c r="G3" s="12"/>
      <c r="H3" s="42"/>
      <c r="I3" s="12"/>
      <c r="J3" s="43"/>
    </row>
    <row r="4" spans="1:11" ht="20.100000000000001" customHeight="1">
      <c r="A4" s="12"/>
      <c r="B4" s="40"/>
      <c r="C4" s="41"/>
      <c r="D4" s="42"/>
      <c r="E4" s="42"/>
      <c r="F4" s="42"/>
      <c r="G4" s="12"/>
      <c r="H4" s="12"/>
      <c r="I4" s="12"/>
      <c r="J4" s="6" t="s">
        <v>11</v>
      </c>
    </row>
    <row r="5" spans="1:11" ht="20.100000000000001" customHeight="1">
      <c r="A5" s="12"/>
      <c r="B5" s="40"/>
      <c r="C5" s="41"/>
      <c r="D5" s="45" t="s">
        <v>69</v>
      </c>
      <c r="E5" s="45"/>
      <c r="F5" s="80" t="s">
        <v>59</v>
      </c>
      <c r="G5" s="80"/>
      <c r="H5" s="80"/>
      <c r="I5" s="45"/>
      <c r="J5" s="12"/>
      <c r="K5" s="6"/>
    </row>
    <row r="6" spans="1:11" ht="20.100000000000001" customHeight="1">
      <c r="A6" s="12"/>
      <c r="B6" s="40"/>
      <c r="C6" s="41"/>
      <c r="D6" s="45" t="s">
        <v>82</v>
      </c>
      <c r="E6" s="45"/>
      <c r="F6" s="47" t="s">
        <v>5</v>
      </c>
      <c r="G6" s="47"/>
      <c r="I6" s="45"/>
      <c r="J6" s="12"/>
      <c r="K6" s="6"/>
    </row>
    <row r="7" spans="1:11" ht="20.100000000000001" customHeight="1">
      <c r="A7" s="12"/>
      <c r="B7" s="48" t="s">
        <v>0</v>
      </c>
      <c r="C7" s="41"/>
      <c r="D7" s="46" t="s">
        <v>3</v>
      </c>
      <c r="E7" s="45"/>
      <c r="F7" s="46" t="s">
        <v>6</v>
      </c>
      <c r="G7" s="12"/>
      <c r="H7" s="46" t="s">
        <v>4</v>
      </c>
      <c r="I7" s="12"/>
      <c r="J7" s="49" t="s">
        <v>2</v>
      </c>
      <c r="K7" s="6"/>
    </row>
    <row r="8" spans="1:11" ht="20.100000000000001" customHeight="1">
      <c r="A8" s="66" t="s">
        <v>108</v>
      </c>
      <c r="B8" s="50"/>
      <c r="C8" s="51"/>
      <c r="D8" s="52">
        <v>170000000</v>
      </c>
      <c r="E8" s="20"/>
      <c r="F8" s="52">
        <v>17000000</v>
      </c>
      <c r="G8" s="20"/>
      <c r="H8" s="52">
        <v>266545940</v>
      </c>
      <c r="I8" s="20"/>
      <c r="J8" s="22">
        <f>SUM(D8:H8)</f>
        <v>453545940</v>
      </c>
      <c r="K8" s="6"/>
    </row>
    <row r="9" spans="1:11" ht="20.100000000000001" customHeight="1">
      <c r="A9" s="65" t="s">
        <v>56</v>
      </c>
      <c r="B9" s="50"/>
      <c r="C9" s="51"/>
      <c r="D9" s="53">
        <v>0</v>
      </c>
      <c r="E9" s="22"/>
      <c r="F9" s="53">
        <v>0</v>
      </c>
      <c r="G9" s="22"/>
      <c r="H9" s="53">
        <v>57201819</v>
      </c>
      <c r="I9" s="22"/>
      <c r="J9" s="22">
        <f>SUM(D9:H9)</f>
        <v>57201819</v>
      </c>
      <c r="K9" s="6"/>
    </row>
    <row r="10" spans="1:11" ht="20.100000000000001" customHeight="1">
      <c r="A10" s="60" t="s">
        <v>80</v>
      </c>
      <c r="B10" s="19"/>
      <c r="C10" s="41"/>
      <c r="D10" s="55">
        <v>0</v>
      </c>
      <c r="E10" s="22"/>
      <c r="F10" s="55">
        <v>0</v>
      </c>
      <c r="G10" s="22"/>
      <c r="H10" s="55">
        <v>-3351376</v>
      </c>
      <c r="I10" s="22"/>
      <c r="J10" s="55">
        <f>SUM(D10:H10)</f>
        <v>-3351376</v>
      </c>
      <c r="K10" s="6"/>
    </row>
    <row r="11" spans="1:11" ht="20.100000000000001" customHeight="1">
      <c r="A11" s="60" t="s">
        <v>99</v>
      </c>
      <c r="B11" s="19"/>
      <c r="C11" s="41"/>
      <c r="D11" s="52">
        <f>SUM(D9:D10)</f>
        <v>0</v>
      </c>
      <c r="E11" s="20"/>
      <c r="F11" s="52">
        <f>SUM(F9:F10)</f>
        <v>0</v>
      </c>
      <c r="G11" s="20"/>
      <c r="H11" s="52">
        <f>SUM(H9:H10)</f>
        <v>53850443</v>
      </c>
      <c r="I11" s="20"/>
      <c r="J11" s="52">
        <f>SUM(J9:J10)</f>
        <v>53850443</v>
      </c>
      <c r="K11" s="6"/>
    </row>
    <row r="12" spans="1:11" ht="20.100000000000001" customHeight="1">
      <c r="A12" s="65" t="s">
        <v>72</v>
      </c>
      <c r="B12" s="1">
        <v>21</v>
      </c>
      <c r="C12" s="41"/>
      <c r="D12" s="55">
        <v>0</v>
      </c>
      <c r="E12" s="20"/>
      <c r="F12" s="55">
        <v>0</v>
      </c>
      <c r="G12" s="20"/>
      <c r="H12" s="53">
        <v>-42500000</v>
      </c>
      <c r="I12" s="20"/>
      <c r="J12" s="22">
        <f>SUM(D12:H12)</f>
        <v>-42500000</v>
      </c>
      <c r="K12" s="6"/>
    </row>
    <row r="13" spans="1:11" ht="20.100000000000001" customHeight="1" thickBot="1">
      <c r="A13" s="66" t="s">
        <v>134</v>
      </c>
      <c r="B13" s="50"/>
      <c r="C13" s="51"/>
      <c r="D13" s="54">
        <f>SUM(D8:D12)-D11</f>
        <v>170000000</v>
      </c>
      <c r="E13" s="20"/>
      <c r="F13" s="54">
        <f>SUM(F8:F12)-F11</f>
        <v>17000000</v>
      </c>
      <c r="G13" s="20"/>
      <c r="H13" s="54">
        <f>SUM(H8:H12)-H11</f>
        <v>277896383</v>
      </c>
      <c r="I13" s="20"/>
      <c r="J13" s="54">
        <f>SUM(J8:J12)-J11</f>
        <v>464896383</v>
      </c>
      <c r="K13" s="6"/>
    </row>
    <row r="14" spans="1:11" ht="20.100000000000001" customHeight="1" thickTop="1">
      <c r="A14" s="60"/>
      <c r="J14" s="38"/>
    </row>
    <row r="15" spans="1:11" ht="20.100000000000001" customHeight="1">
      <c r="A15" s="66" t="s">
        <v>132</v>
      </c>
      <c r="B15" s="23"/>
      <c r="C15" s="41"/>
      <c r="D15" s="52">
        <v>170000000</v>
      </c>
      <c r="E15" s="20"/>
      <c r="F15" s="52">
        <v>17000000</v>
      </c>
      <c r="G15" s="20"/>
      <c r="H15" s="52">
        <v>277896383</v>
      </c>
      <c r="I15" s="20"/>
      <c r="J15" s="22">
        <f>SUM(D15:H15)</f>
        <v>464896383</v>
      </c>
      <c r="K15" s="6"/>
    </row>
    <row r="16" spans="1:11" ht="20.100000000000001" customHeight="1">
      <c r="A16" s="65" t="s">
        <v>56</v>
      </c>
      <c r="B16" s="1"/>
      <c r="C16" s="41"/>
      <c r="D16" s="53">
        <v>0</v>
      </c>
      <c r="E16" s="22"/>
      <c r="F16" s="53">
        <v>0</v>
      </c>
      <c r="G16" s="22"/>
      <c r="H16" s="53">
        <f>'b&amp;f (2)'!G90</f>
        <v>45389111</v>
      </c>
      <c r="I16" s="22"/>
      <c r="J16" s="22">
        <f>SUM(D16:H16)</f>
        <v>45389111</v>
      </c>
      <c r="K16" s="6"/>
    </row>
    <row r="17" spans="1:12" ht="20.100000000000001" customHeight="1">
      <c r="A17" s="60" t="s">
        <v>80</v>
      </c>
      <c r="B17" s="1"/>
      <c r="C17" s="41"/>
      <c r="D17" s="55">
        <v>0</v>
      </c>
      <c r="E17" s="22"/>
      <c r="F17" s="55">
        <v>0</v>
      </c>
      <c r="G17" s="22"/>
      <c r="H17" s="55">
        <f>'b&amp;f (2)'!G99</f>
        <v>-1498798</v>
      </c>
      <c r="I17" s="22"/>
      <c r="J17" s="55">
        <f>SUM(D17:H17)</f>
        <v>-1498798</v>
      </c>
      <c r="K17" s="6"/>
    </row>
    <row r="18" spans="1:12" ht="20.100000000000001" customHeight="1">
      <c r="A18" s="60" t="s">
        <v>81</v>
      </c>
      <c r="B18" s="1"/>
      <c r="C18" s="41"/>
      <c r="D18" s="52">
        <f>SUM(D16:D17)</f>
        <v>0</v>
      </c>
      <c r="E18" s="20"/>
      <c r="F18" s="52">
        <f>SUM(F16:F17)</f>
        <v>0</v>
      </c>
      <c r="G18" s="20"/>
      <c r="H18" s="52">
        <f>SUM(H16:H17)</f>
        <v>43890313</v>
      </c>
      <c r="I18" s="20"/>
      <c r="J18" s="52">
        <f>SUM(J16:J17)</f>
        <v>43890313</v>
      </c>
      <c r="K18" s="6"/>
    </row>
    <row r="19" spans="1:12" ht="20.100000000000001" customHeight="1">
      <c r="A19" s="60" t="s">
        <v>138</v>
      </c>
      <c r="B19" s="1">
        <v>19</v>
      </c>
      <c r="C19" s="41"/>
      <c r="D19" s="52">
        <v>55000000</v>
      </c>
      <c r="E19" s="20"/>
      <c r="F19" s="52">
        <v>0</v>
      </c>
      <c r="G19" s="20"/>
      <c r="H19" s="52">
        <v>0</v>
      </c>
      <c r="I19" s="20"/>
      <c r="J19" s="22">
        <f>SUM(D19:H19)</f>
        <v>55000000</v>
      </c>
      <c r="K19" s="6"/>
    </row>
    <row r="20" spans="1:12" ht="20.100000000000001" customHeight="1">
      <c r="A20" s="60" t="s">
        <v>139</v>
      </c>
      <c r="B20" s="1"/>
      <c r="C20" s="41"/>
      <c r="D20" s="52"/>
      <c r="E20" s="20"/>
      <c r="F20" s="52"/>
      <c r="G20" s="20"/>
      <c r="H20" s="52"/>
      <c r="I20" s="20"/>
      <c r="J20" s="22"/>
      <c r="K20" s="6"/>
    </row>
    <row r="21" spans="1:12" ht="20.100000000000001" customHeight="1">
      <c r="A21" s="60" t="s">
        <v>140</v>
      </c>
      <c r="B21" s="1">
        <v>20</v>
      </c>
      <c r="C21" s="41"/>
      <c r="D21" s="52"/>
      <c r="E21" s="20"/>
      <c r="F21" s="52">
        <v>5500000</v>
      </c>
      <c r="G21" s="20"/>
      <c r="H21" s="52">
        <v>-5500000</v>
      </c>
      <c r="I21" s="20"/>
      <c r="J21" s="22">
        <f>SUM(D21:H21)</f>
        <v>0</v>
      </c>
      <c r="K21" s="6"/>
    </row>
    <row r="22" spans="1:12" ht="20.100000000000001" customHeight="1">
      <c r="A22" s="65" t="s">
        <v>72</v>
      </c>
      <c r="B22" s="1">
        <v>21</v>
      </c>
      <c r="C22" s="41"/>
      <c r="D22" s="55">
        <v>0</v>
      </c>
      <c r="E22" s="20"/>
      <c r="F22" s="52">
        <v>0</v>
      </c>
      <c r="G22" s="52"/>
      <c r="H22" s="53">
        <v>-288350000</v>
      </c>
      <c r="I22" s="20"/>
      <c r="J22" s="55">
        <f>SUM(D22:H22)</f>
        <v>-288350000</v>
      </c>
      <c r="K22" s="6"/>
    </row>
    <row r="23" spans="1:12" ht="20.100000000000001" customHeight="1" thickBot="1">
      <c r="A23" s="66" t="s">
        <v>133</v>
      </c>
      <c r="B23" s="23"/>
      <c r="C23" s="41"/>
      <c r="D23" s="54">
        <f>SUM(D15:D22)-D18</f>
        <v>225000000</v>
      </c>
      <c r="E23" s="20"/>
      <c r="F23" s="54">
        <f>SUM(F15:F22)-F18</f>
        <v>22500000</v>
      </c>
      <c r="G23" s="20"/>
      <c r="H23" s="54">
        <f>SUM(H15:H22)-H18</f>
        <v>27936696</v>
      </c>
      <c r="I23" s="20"/>
      <c r="J23" s="54">
        <f>SUM(J15:J22)-J18</f>
        <v>275436696</v>
      </c>
      <c r="K23" s="6"/>
    </row>
    <row r="24" spans="1:12" ht="20.100000000000001" customHeight="1" thickTop="1">
      <c r="A24" s="23"/>
      <c r="B24" s="50"/>
      <c r="C24" s="51"/>
      <c r="D24" s="56"/>
      <c r="E24" s="57"/>
      <c r="F24" s="56"/>
      <c r="G24" s="57"/>
      <c r="H24" s="56"/>
      <c r="I24" s="57"/>
      <c r="J24" s="56"/>
      <c r="K24" s="6"/>
    </row>
    <row r="25" spans="1:12" ht="20.100000000000001" customHeight="1">
      <c r="A25" s="3" t="s">
        <v>1</v>
      </c>
      <c r="J25" s="38"/>
    </row>
    <row r="26" spans="1:12" s="3" customFormat="1" ht="20.100000000000001" customHeight="1">
      <c r="D26" s="9"/>
      <c r="E26" s="1"/>
      <c r="F26" s="1"/>
      <c r="G26" s="10"/>
      <c r="H26" s="10"/>
      <c r="I26" s="10"/>
      <c r="J26" s="6"/>
      <c r="K26" s="10"/>
    </row>
    <row r="27" spans="1:12" s="3" customFormat="1" ht="20.100000000000001" customHeight="1">
      <c r="D27" s="9"/>
      <c r="E27" s="1"/>
      <c r="F27" s="1"/>
      <c r="G27" s="10"/>
      <c r="H27" s="10"/>
      <c r="I27" s="10"/>
      <c r="J27" s="6"/>
      <c r="K27" s="10"/>
    </row>
    <row r="28" spans="1:12" s="3" customFormat="1" ht="20.100000000000001" customHeight="1">
      <c r="D28" s="9"/>
      <c r="E28" s="1"/>
      <c r="F28" s="1"/>
      <c r="G28" s="10"/>
      <c r="H28" s="10"/>
      <c r="I28" s="10"/>
      <c r="J28" s="6"/>
      <c r="K28" s="10"/>
    </row>
    <row r="29" spans="1:12" s="3" customFormat="1" ht="20.100000000000001" customHeight="1">
      <c r="D29" s="9"/>
      <c r="E29" s="1"/>
      <c r="F29" s="1"/>
      <c r="G29" s="10"/>
      <c r="H29" s="10"/>
      <c r="I29" s="10"/>
      <c r="J29" s="6"/>
      <c r="K29" s="10"/>
    </row>
    <row r="30" spans="1:12" s="3" customFormat="1" ht="20.100000000000001" customHeight="1">
      <c r="E30" s="2"/>
      <c r="F30" s="2"/>
      <c r="G30" s="2"/>
      <c r="H30" s="2"/>
      <c r="L30" s="6"/>
    </row>
  </sheetData>
  <mergeCells count="1">
    <mergeCell ref="F5:H5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85" fitToHeight="0" orientation="portrait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48FA443D98CD4F82D057DE516A3470" ma:contentTypeVersion="10" ma:contentTypeDescription="Create a new document." ma:contentTypeScope="" ma:versionID="8b83ea32ff9bd21a947f9b48322e8d32">
  <xsd:schema xmlns:xsd="http://www.w3.org/2001/XMLSchema" xmlns:xs="http://www.w3.org/2001/XMLSchema" xmlns:p="http://schemas.microsoft.com/office/2006/metadata/properties" xmlns:ns2="8c25325f-9c1c-4464-961c-190b2f13070a" targetNamespace="http://schemas.microsoft.com/office/2006/metadata/properties" ma:root="true" ma:fieldsID="b988a28a379d050ce34bbb5d277cdfa2" ns2:_="">
    <xsd:import namespace="8c25325f-9c1c-4464-961c-190b2f1307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25325f-9c1c-4464-961c-190b2f130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146216-B3BC-4AF5-BD7F-6DE560813BA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F887C12-FC2B-4633-928F-252CD15205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25325f-9c1c-4464-961c-190b2f1307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154BDE3-ABF5-4066-89F0-CA782C0A9CB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b&amp;f (2)</vt:lpstr>
      <vt:lpstr>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Jariya Jobjan</cp:lastModifiedBy>
  <cp:lastPrinted>2022-03-30T08:06:32Z</cp:lastPrinted>
  <dcterms:created xsi:type="dcterms:W3CDTF">1999-06-22T08:21:00Z</dcterms:created>
  <dcterms:modified xsi:type="dcterms:W3CDTF">2022-03-30T08:06:34Z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0x0101000C48FA443D98CD4F82D057DE516A3470</vt:lpwstr>
  </property>
</Properties>
</file>