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otal Access Communication\2022\Qtr1'22\"/>
    </mc:Choice>
  </mc:AlternateContent>
  <xr:revisionPtr revIDLastSave="0" documentId="13_ncr:1_{DF9C3690-F910-4A01-9698-ABA7E141E5C1}" xr6:coauthVersionLast="46" xr6:coauthVersionMax="47" xr10:uidLastSave="{00000000-0000-0000-0000-000000000000}"/>
  <bookViews>
    <workbookView xWindow="-120" yWindow="-120" windowWidth="20730" windowHeight="11160" tabRatio="599" firstSheet="2" activeTab="6" xr2:uid="{00000000-000D-0000-FFFF-FFFF00000000}"/>
  </bookViews>
  <sheets>
    <sheet name="000000" sheetId="2" state="veryHidden" r:id="rId1"/>
    <sheet name="100000" sheetId="3" state="veryHidden" r:id="rId2"/>
    <sheet name="BS " sheetId="19" r:id="rId3"/>
    <sheet name="PL" sheetId="14" r:id="rId4"/>
    <sheet name="conso" sheetId="12" r:id="rId5"/>
    <sheet name="company" sheetId="13" r:id="rId6"/>
    <sheet name="Cash Flow" sheetId="20" r:id="rId7"/>
    <sheet name="000" sheetId="5" state="veryHidden" r:id="rId8"/>
  </sheets>
  <definedNames>
    <definedName name="_xlnm.Print_Area" localSheetId="5">company!$A$1:$O$26</definedName>
    <definedName name="_xlnm.Print_Area" localSheetId="4">conso!$A$1:$Q$34</definedName>
    <definedName name="_xlnm.Print_Area" localSheetId="3">PL!$A$1:$J$57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9" i="12" l="1"/>
  <c r="P24" i="12"/>
  <c r="P20" i="12"/>
  <c r="P15" i="12"/>
  <c r="P14" i="12"/>
  <c r="N25" i="12"/>
  <c r="G74" i="20" l="1"/>
  <c r="C74" i="20"/>
  <c r="E70" i="20"/>
  <c r="F22" i="14" l="1"/>
  <c r="D22" i="14"/>
  <c r="F14" i="14"/>
  <c r="E98" i="19"/>
  <c r="G61" i="19"/>
  <c r="C61" i="19"/>
  <c r="J22" i="14"/>
  <c r="J14" i="14"/>
  <c r="D28" i="12" l="1"/>
  <c r="N31" i="12"/>
  <c r="L25" i="12"/>
  <c r="N16" i="12"/>
  <c r="L16" i="12"/>
  <c r="J16" i="12"/>
  <c r="H16" i="12"/>
  <c r="F16" i="12"/>
  <c r="D16" i="12"/>
  <c r="P16" i="12" l="1"/>
  <c r="N18" i="13"/>
  <c r="L31" i="12" l="1"/>
  <c r="E35" i="19" l="1"/>
  <c r="I72" i="20" l="1"/>
  <c r="I65" i="20"/>
  <c r="E72" i="20"/>
  <c r="E65" i="20"/>
  <c r="I14" i="20"/>
  <c r="J24" i="14"/>
  <c r="J16" i="14"/>
  <c r="J17" i="14" s="1"/>
  <c r="J20" i="14" s="1"/>
  <c r="J12" i="14"/>
  <c r="F24" i="14"/>
  <c r="F16" i="14"/>
  <c r="F12" i="14"/>
  <c r="J18" i="13"/>
  <c r="H18" i="13"/>
  <c r="F18" i="13"/>
  <c r="D18" i="13"/>
  <c r="N15" i="13"/>
  <c r="J14" i="13"/>
  <c r="H14" i="13"/>
  <c r="F14" i="13"/>
  <c r="D14" i="13"/>
  <c r="L13" i="13"/>
  <c r="N13" i="13" s="1"/>
  <c r="N11" i="13"/>
  <c r="N19" i="12"/>
  <c r="N21" i="12" s="1"/>
  <c r="J19" i="12"/>
  <c r="J21" i="12" s="1"/>
  <c r="J23" i="12" s="1"/>
  <c r="J25" i="12" s="1"/>
  <c r="H19" i="12"/>
  <c r="H21" i="12" s="1"/>
  <c r="H23" i="12" s="1"/>
  <c r="H25" i="12" s="1"/>
  <c r="F19" i="12"/>
  <c r="F21" i="12" s="1"/>
  <c r="F23" i="12" s="1"/>
  <c r="F25" i="12" s="1"/>
  <c r="D19" i="12"/>
  <c r="L18" i="12"/>
  <c r="P18" i="12" s="1"/>
  <c r="I99" i="19"/>
  <c r="I101" i="19" s="1"/>
  <c r="G99" i="19"/>
  <c r="G101" i="19" s="1"/>
  <c r="N24" i="13" s="1"/>
  <c r="E99" i="19"/>
  <c r="E101" i="19" s="1"/>
  <c r="C99" i="19"/>
  <c r="C101" i="19" s="1"/>
  <c r="I76" i="19"/>
  <c r="G76" i="19"/>
  <c r="E76" i="19"/>
  <c r="C76" i="19"/>
  <c r="I62" i="19"/>
  <c r="G62" i="19"/>
  <c r="E62" i="19"/>
  <c r="C62" i="19"/>
  <c r="I35" i="19"/>
  <c r="G35" i="19"/>
  <c r="C35" i="19"/>
  <c r="I17" i="19"/>
  <c r="G17" i="19"/>
  <c r="G36" i="19" s="1"/>
  <c r="E17" i="19"/>
  <c r="C17" i="19"/>
  <c r="D21" i="12" l="1"/>
  <c r="I36" i="19"/>
  <c r="C36" i="19"/>
  <c r="F17" i="14"/>
  <c r="F20" i="14" s="1"/>
  <c r="F25" i="14" s="1"/>
  <c r="F30" i="14" s="1"/>
  <c r="F32" i="14" s="1"/>
  <c r="J25" i="14"/>
  <c r="J30" i="14" s="1"/>
  <c r="J32" i="14" s="1"/>
  <c r="J40" i="14" s="1"/>
  <c r="L12" i="13"/>
  <c r="J31" i="12"/>
  <c r="F31" i="12"/>
  <c r="H31" i="12"/>
  <c r="G77" i="19"/>
  <c r="G102" i="19" s="1"/>
  <c r="G103" i="19" s="1"/>
  <c r="E77" i="19"/>
  <c r="E102" i="19" s="1"/>
  <c r="I77" i="19"/>
  <c r="I102" i="19" s="1"/>
  <c r="C77" i="19"/>
  <c r="C102" i="19" s="1"/>
  <c r="C103" i="19" s="1"/>
  <c r="E36" i="19"/>
  <c r="D23" i="12" l="1"/>
  <c r="I103" i="19"/>
  <c r="I9" i="20"/>
  <c r="I29" i="20" s="1"/>
  <c r="I40" i="20" s="1"/>
  <c r="I44" i="20" s="1"/>
  <c r="I73" i="20" s="1"/>
  <c r="I75" i="20" s="1"/>
  <c r="E9" i="20"/>
  <c r="E29" i="20" s="1"/>
  <c r="E40" i="20" s="1"/>
  <c r="E44" i="20" s="1"/>
  <c r="E73" i="20" s="1"/>
  <c r="E75" i="20" s="1"/>
  <c r="F40" i="14"/>
  <c r="L17" i="12"/>
  <c r="P17" i="12" s="1"/>
  <c r="E103" i="19"/>
  <c r="L20" i="13"/>
  <c r="P23" i="12" l="1"/>
  <c r="D25" i="12"/>
  <c r="H24" i="14"/>
  <c r="D24" i="14"/>
  <c r="P25" i="12" l="1"/>
  <c r="D30" i="12"/>
  <c r="D31" i="12"/>
  <c r="C72" i="20"/>
  <c r="G65" i="20" l="1"/>
  <c r="C65" i="20"/>
  <c r="N22" i="13" l="1"/>
  <c r="G72" i="20" l="1"/>
  <c r="H16" i="14" l="1"/>
  <c r="D16" i="14"/>
  <c r="H12" i="14"/>
  <c r="D12" i="14"/>
  <c r="D17" i="14" l="1"/>
  <c r="D20" i="14" s="1"/>
  <c r="H17" i="14"/>
  <c r="H20" i="14" s="1"/>
  <c r="J21" i="13" l="1"/>
  <c r="H21" i="13"/>
  <c r="H23" i="13" s="1"/>
  <c r="F21" i="13"/>
  <c r="D21" i="13"/>
  <c r="N28" i="12"/>
  <c r="N30" i="12" s="1"/>
  <c r="N32" i="12" s="1"/>
  <c r="J28" i="12"/>
  <c r="J30" i="12" s="1"/>
  <c r="H28" i="12"/>
  <c r="H30" i="12" s="1"/>
  <c r="F28" i="12"/>
  <c r="D32" i="12"/>
  <c r="F30" i="12" l="1"/>
  <c r="F32" i="12" s="1"/>
  <c r="D23" i="13"/>
  <c r="H32" i="12"/>
  <c r="F23" i="13"/>
  <c r="J23" i="13"/>
  <c r="J32" i="12" l="1"/>
  <c r="H16" i="13" l="1"/>
  <c r="H24" i="13"/>
  <c r="J24" i="13"/>
  <c r="J16" i="13"/>
  <c r="F16" i="13"/>
  <c r="D16" i="13"/>
  <c r="F24" i="13"/>
  <c r="D24" i="13"/>
  <c r="D25" i="14" l="1"/>
  <c r="H25" i="14"/>
  <c r="H30" i="14" l="1"/>
  <c r="G9" i="20" s="1"/>
  <c r="G29" i="20" s="1"/>
  <c r="G40" i="20" s="1"/>
  <c r="G44" i="20" s="1"/>
  <c r="G73" i="20" s="1"/>
  <c r="G75" i="20" s="1"/>
  <c r="G76" i="20" s="1"/>
  <c r="D30" i="14"/>
  <c r="C9" i="20" s="1"/>
  <c r="C29" i="20" s="1"/>
  <c r="C40" i="20" s="1"/>
  <c r="C44" i="20" s="1"/>
  <c r="C73" i="20" s="1"/>
  <c r="C75" i="20" s="1"/>
  <c r="C76" i="20" s="1"/>
  <c r="F51" i="14"/>
  <c r="F55" i="14" s="1"/>
  <c r="D32" i="14" l="1"/>
  <c r="L26" i="12" s="1"/>
  <c r="P26" i="12" s="1"/>
  <c r="H32" i="14"/>
  <c r="H51" i="14" s="1"/>
  <c r="H55" i="14" s="1"/>
  <c r="L14" i="13"/>
  <c r="N12" i="13"/>
  <c r="N14" i="13" s="1"/>
  <c r="L19" i="12"/>
  <c r="J51" i="14"/>
  <c r="J55" i="14" s="1"/>
  <c r="L21" i="12" l="1"/>
  <c r="P21" i="12" s="1"/>
  <c r="P19" i="12"/>
  <c r="D51" i="14"/>
  <c r="D55" i="14" s="1"/>
  <c r="D40" i="14"/>
  <c r="L19" i="13"/>
  <c r="H40" i="14"/>
  <c r="L27" i="12"/>
  <c r="P27" i="12" s="1"/>
  <c r="N20" i="13"/>
  <c r="N16" i="13"/>
  <c r="L16" i="13"/>
  <c r="L21" i="13" l="1"/>
  <c r="L23" i="13" s="1"/>
  <c r="L24" i="13" s="1"/>
  <c r="N19" i="13"/>
  <c r="N21" i="13" s="1"/>
  <c r="N23" i="13" s="1"/>
  <c r="L28" i="12"/>
  <c r="L30" i="12" l="1"/>
  <c r="P30" i="12" s="1"/>
  <c r="P32" i="12" s="1"/>
  <c r="P28" i="12"/>
  <c r="L32" i="12"/>
  <c r="P31" i="12" l="1"/>
</calcChain>
</file>

<file path=xl/sharedStrings.xml><?xml version="1.0" encoding="utf-8"?>
<sst xmlns="http://schemas.openxmlformats.org/spreadsheetml/2006/main" count="354" uniqueCount="224">
  <si>
    <t>บริษัท โทเทิ่ล แอ็คเซ็ส คอมมูนิเคชั่น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</si>
  <si>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</si>
  <si>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</si>
  <si>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</si>
  <si>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</si>
  <si>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</si>
  <si>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</si>
  <si>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</si>
  <si>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</si>
  <si>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</si>
  <si>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</si>
  <si>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</si>
  <si>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</si>
  <si>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</si>
  <si>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</si>
  <si>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</si>
  <si>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</si>
  <si>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</si>
  <si>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หนี้สินไม่หมุนเวียน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</si>
  <si>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</si>
  <si>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</si>
  <si>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</si>
  <si>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</si>
  <si>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รวม</t>
  </si>
  <si>
    <t xml:space="preserve">งบแสดงการเปลี่ยนแปลงส่วนของผู้ถือหุ้น </t>
  </si>
  <si>
    <t>กำไรสะสม</t>
  </si>
  <si>
    <t>งบการเงินเฉพาะกิจการ</t>
  </si>
  <si>
    <t>เงินสดและรายการเทียบเท่าเงินสด</t>
  </si>
  <si>
    <t>สินทรัพย์ภาษีเงินได้รอการตัดบัญชี</t>
  </si>
  <si>
    <t>สินทรัพย์ไม่หมุนเวียนอื่น</t>
  </si>
  <si>
    <t>รายได้รับล่วงหน้าค่าบริการโทรศัพท์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</si>
  <si>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</si>
  <si>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</si>
  <si>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</si>
  <si>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</si>
  <si>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</si>
  <si>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</si>
  <si>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</si>
  <si>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</si>
  <si>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</si>
  <si>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</si>
  <si>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ต้นทุนขายและการให้บริการ</t>
  </si>
  <si>
    <t>รวมต้นทุนขายและการให้บริการ</t>
  </si>
  <si>
    <t>กำไรขั้นต้น</t>
  </si>
  <si>
    <t>ดอกเบี้ยรับ</t>
  </si>
  <si>
    <t>รายได้อื่น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</si>
  <si>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</si>
  <si>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</si>
  <si>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</si>
  <si>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</si>
  <si>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หนี้สินไม่หมุนเวียนอื่น</t>
  </si>
  <si>
    <t>หนี้สินและส่วนของผู้ถือหุ้น</t>
  </si>
  <si>
    <t xml:space="preserve">      หุ้นสามัญ 2,372,080,630 หุ้น มูลค่าหุ้นละ 2 บาท</t>
  </si>
  <si>
    <t xml:space="preserve">      หุ้นสามัญ 2,367,811,000 หุ้น มูลค่าหุ้นละ 2 บาท </t>
  </si>
  <si>
    <t>ค่าใช้จ่ายในการบริหาร</t>
  </si>
  <si>
    <t>เงินสดสุทธิใช้ไปในกิจกรรมลงทุน</t>
  </si>
  <si>
    <t>สินทรัพย์</t>
  </si>
  <si>
    <t>รายได้จากการให้บริการโทรศัพท์</t>
  </si>
  <si>
    <t>รายได้จากการขายเครื่องโทรศัพท์และชุดเลขหมาย</t>
  </si>
  <si>
    <t>รายได้จากการดำเนินงานอื่น</t>
  </si>
  <si>
    <t>ต้นทุนการให้บริการโทรศัพท์</t>
  </si>
  <si>
    <t>ต้นทุนขายเครื่องโทรศัพท์และชุดเลขหมาย</t>
  </si>
  <si>
    <t xml:space="preserve">ข้อมูลกระแสเงินสดเปิดเผยเพิ่มเติม: </t>
  </si>
  <si>
    <t>เงินสดสุทธิจากกิจกรรมดำเนินงาน</t>
  </si>
  <si>
    <t xml:space="preserve">รายการที่ไม่ใช่เงินสด: </t>
  </si>
  <si>
    <t xml:space="preserve">   หนี้สินหมุนเวียนอื่น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</si>
  <si>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</si>
  <si>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</si>
  <si>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กำไรต่อหุ้นขั้นพื้นฐาน </t>
  </si>
  <si>
    <t>กระแสเงินสดจากกิจกรรมดำเนินงาน</t>
  </si>
  <si>
    <t>กระแสเงินสดจากกิจกรรมจัดหาเงิน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</si>
  <si>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</si>
  <si>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</si>
  <si>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</si>
  <si>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</si>
  <si>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(ยังไม่ได้ตรวจสอบ แต่สอบทานแล้ว)</t>
  </si>
  <si>
    <t>กำไรต่อหุ้น (บาท)</t>
  </si>
  <si>
    <t>เงินลงทุนในบริษัทร่วม</t>
  </si>
  <si>
    <t>กำไรก่อนค่าใช้จ่าย</t>
  </si>
  <si>
    <t>จ่ายดอกเบี้ย</t>
  </si>
  <si>
    <t>จ่ายภาษีเงินได้</t>
  </si>
  <si>
    <t>รวมค่าใช้จ่าย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</si>
  <si>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</si>
  <si>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</si>
  <si>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</si>
  <si>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องค์ประกอบอื่นของส่วนของผู้ถือหุ้น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</si>
  <si>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</si>
  <si>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</si>
  <si>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</si>
  <si>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</si>
  <si>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 xml:space="preserve">กำไรขาดทุนเบ็ดเสร็จอื่น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</si>
  <si>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</si>
  <si>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</si>
  <si>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ของบริษัทฯ</t>
  </si>
  <si>
    <t>การแบ่งปันกำไร</t>
  </si>
  <si>
    <t>กระแสเงินสดจากกิจกรรมลงทุน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</si>
  <si>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</si>
  <si>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</si>
  <si>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</si>
  <si>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</si>
  <si>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</si>
  <si>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 และอุปกรณ์ </t>
  </si>
  <si>
    <t>เจ้าหนี้การค้าและเจ้าหนี้อื่น</t>
  </si>
  <si>
    <t xml:space="preserve">สำรองผลประโยชน์ระยะยาวของพนักงาน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</si>
  <si>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</si>
  <si>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</si>
  <si>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เงินสดจากกิจกรรมดำเนินงาน</t>
  </si>
  <si>
    <t xml:space="preserve">   สำรองผลประโยชน์ระยะยาวของพนักงาน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</si>
  <si>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</si>
  <si>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</si>
  <si>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สินทรัพย์ไม่มีตัวตนอื่น</t>
  </si>
  <si>
    <t>เงินให้กู้ยืมแก่บริษัทย่อย</t>
  </si>
  <si>
    <t>ค่าใช้จ่ายภาษีเงินได้</t>
  </si>
  <si>
    <t>กำไรก่อนค่าใช้จ่ายภาษีเงินได้</t>
  </si>
  <si>
    <t xml:space="preserve">   สินทรัพย์ไม่หมุนเวียนอื่น</t>
  </si>
  <si>
    <t xml:space="preserve">   เจ้าหนี้ค่าซื้ออุปกรณ์</t>
  </si>
  <si>
    <t>เงินมัดจำและเงินจ่ายล่วงหน้าเพื่อการจัดซื้อ</t>
  </si>
  <si>
    <t>เงินกู้ยืมระยะยาว - สุทธิจากส่วนที่ถึงกำหนดชำระ</t>
  </si>
  <si>
    <t xml:space="preserve">   ภายในหนึ่งปี</t>
  </si>
  <si>
    <t>งบแสดงการเปลี่ยนแปลงส่วนของผู้ถือหุ้น (ต่อ)</t>
  </si>
  <si>
    <t>ยังไม่ได้จัดสรร</t>
  </si>
  <si>
    <t>กำไรขาดทุนเบ็ดเสร็จรวมสำหรับงวด</t>
  </si>
  <si>
    <t>เงินปันผลค้างจ่าย</t>
  </si>
  <si>
    <t>กำไรขาดทุนเบ็ดเสร็จอื่นสำหรับงวด</t>
  </si>
  <si>
    <t xml:space="preserve">   เจ้าหนี้ค่าซื้อสินทรัพย์ไม่มีตัวตน</t>
  </si>
  <si>
    <t xml:space="preserve">   ตัดจำหน่ายที่ดิน อาคารและอุปกรณ์</t>
  </si>
  <si>
    <t>ส่วนเกินทุน</t>
  </si>
  <si>
    <t>หุ้นกู้ - ส่วนที่ถึงกำหนดชำระภายในหนึ่งปี</t>
  </si>
  <si>
    <t>ส่วนเกินทุนอื่น</t>
  </si>
  <si>
    <t>จากการปรับ</t>
  </si>
  <si>
    <t>โครงสร้างกิจการ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</si>
  <si>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</si>
  <si>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</si>
  <si>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 xml:space="preserve">   และติดตั้งอุปกรณ์</t>
  </si>
  <si>
    <t>เงินกู้ยืมระยะยาว - ส่วนที่ถึงกำหนดชำระภายในหนึ่งปี</t>
  </si>
  <si>
    <t>ต้นทุนการได้รับใบอนุญาตให้ใช้คลื่นความถี่ฯ ค้างจ่าย</t>
  </si>
  <si>
    <t xml:space="preserve">   ค่าใช้จ่ายดอกเบี้ย</t>
  </si>
  <si>
    <t xml:space="preserve">   และติดตั้งอุปกรณ์ลดลง (เพิ่มขึ้น)</t>
  </si>
  <si>
    <t xml:space="preserve">   ค่าตัดจำหน่ายต้นทุนในการได้มาซึ่งสัญญา</t>
  </si>
  <si>
    <t>เงินสดรับจากเงินกู้ยืมระยะยาว</t>
  </si>
  <si>
    <t>ค่าใช้จ่ายในการขาย จัดจำหน่ายและการให้บริการ</t>
  </si>
  <si>
    <t>(ขาดทุนสะสม)</t>
  </si>
  <si>
    <t>สินทรัพย์สิทธิการใช้ - ต้นทุนการได้รับ</t>
  </si>
  <si>
    <t xml:space="preserve">   ใบอนุญาตให้ใช้คลื่นความถี่ฯ</t>
  </si>
  <si>
    <t>สินทรัพย์สิทธิการใช้</t>
  </si>
  <si>
    <t xml:space="preserve">ต้นทุนการได้รับใบอนุญาตให้ใช้คลื่นความถี่ฯ ค้างจ่าย - </t>
  </si>
  <si>
    <t xml:space="preserve">   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</si>
  <si>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</si>
  <si>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 xml:space="preserve">   - สุทธิจากส่วนที่ถึงกำหนดชำระในหนึ่งปี</t>
  </si>
  <si>
    <t xml:space="preserve">เงินปันผลจ่าย </t>
  </si>
  <si>
    <t xml:space="preserve">   ผลกระทบจากการปรับปรุงสินทรัพย์สิทธิการใช้</t>
  </si>
  <si>
    <t>เงินสดจ่ายเพื่อการได้มาซึ่งสินทรัพย์สิทธิการใช้</t>
  </si>
  <si>
    <t>เงินสดจ่ายชำระคืนหนี้สินตามสัญญาเช่า</t>
  </si>
  <si>
    <t>เงินสดจ่ายสินทรัพย์สิทธิการใช้ - ต้นทุนการได้รับ</t>
  </si>
  <si>
    <t>ลูกหนี้ตามสัญญาเช่า - ส่วนที่ถึงกำหนดชำระในหนี่งปี</t>
  </si>
  <si>
    <t xml:space="preserve">   ชำระในหนึ่งปี</t>
  </si>
  <si>
    <t>ลูกหนี้ตามสัญญาเช่า - สุทธิจากส่วนที่ถึงกำหนด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</si>
  <si>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</si>
  <si>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</si>
  <si>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   ค่าเผื่อผลขาดทุนจากสินค้าล้าสมัย (โอนกลับ)</t>
  </si>
  <si>
    <t>เงินสดจ่ายให้กู้ยืมแก่บริษัทย่อย</t>
  </si>
  <si>
    <t xml:space="preserve">   เงินปันผลค้างจ่าย</t>
  </si>
  <si>
    <t>เงินสดรับจากการขายอาคารและอุปกรณ์</t>
  </si>
  <si>
    <t>หมายเหตุประกอบงบการเงินรวมระหว่างกาลเป็นส่วนหนึ่งของงบการเงินนี้</t>
  </si>
  <si>
    <t>กำไรจากกิจกรรมดำเนินงาน</t>
  </si>
  <si>
    <t>2564</t>
  </si>
  <si>
    <t>ยอดคงเหลือ ณ วันที่ 1 มกราคม 2564</t>
  </si>
  <si>
    <t>ยอดคงเหลือ ณ วันที่ 31 มีนาคม 2564</t>
  </si>
  <si>
    <t xml:space="preserve">   สถานะสุทธิจากการป้องกันความเสี่ยง</t>
  </si>
  <si>
    <t>ต้นทุนทางการเงิน</t>
  </si>
  <si>
    <t xml:space="preserve">   ค่าเผื่อผลขาดทุนด้านเครดิตที่คาดว่าจะเกิดขึ้น (โอนกลับ)</t>
  </si>
  <si>
    <t xml:space="preserve">      จากการป้องกันความเสี่ยง</t>
  </si>
  <si>
    <t xml:space="preserve">   ลูกหนี้ตามสัญญาเช่า</t>
  </si>
  <si>
    <t xml:space="preserve">จัดสรรแล้ว - </t>
  </si>
  <si>
    <t>สำรองตามกฎหมาย</t>
  </si>
  <si>
    <t xml:space="preserve">   จากกิจกรรมดำเนินงาน:</t>
  </si>
  <si>
    <t xml:space="preserve">รายการปรับกระทบกำไรก่อนภาษีเป็นเงินสดรับ (จ่าย) </t>
  </si>
  <si>
    <t>เงินสดจ่ายชำระคืนหุ้นกู้</t>
  </si>
  <si>
    <t>เงินสดจ่ายซื้อสินทรัพย์ไม่มีตัวตนอื่น</t>
  </si>
  <si>
    <t xml:space="preserve">   ค่าเผื่อการด้อยค่าของสินทรัพย์/เงินลงทุนในตราสารทุนของ
</t>
  </si>
  <si>
    <t>เงินสดรับจากการขายเงินลงทุน</t>
  </si>
  <si>
    <t xml:space="preserve">   กำไรจากการจำหน่ายเงินลงทุน</t>
  </si>
  <si>
    <t>งบกำไรขาดทุน</t>
  </si>
  <si>
    <t>เงินสดจ่ายซื้ออุปกรณ์</t>
  </si>
  <si>
    <t xml:space="preserve">   หนี้สินตามสัญญาเช่าเพิ่มขึ้น</t>
  </si>
  <si>
    <t>ณ วันที่ 31 มีนาคม 2565</t>
  </si>
  <si>
    <t>31 มีนาคม 2565</t>
  </si>
  <si>
    <t>31 ธันวาคม 2564</t>
  </si>
  <si>
    <t>สำรองค่าใช้จ่ายในการรื้อถอน - ส่วนที่สัญญาสิ้นสุด</t>
  </si>
  <si>
    <t>หนี้สินตามสัญญาเช่า - สุทธิจากส่วนที่ถึงกำหนด</t>
  </si>
  <si>
    <t>สำรองค่าใช้จ่ายในการรื้อถอน - สุทธิจากส่วนที่สัญญา</t>
  </si>
  <si>
    <t xml:space="preserve">   สิ้นสุดภายในหนึ่งปี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</si>
  <si>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</si>
  <si>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</si>
  <si>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</si>
  <si>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2565</t>
  </si>
  <si>
    <t>เงินสดรับจากเงินกู้ยืมระยสั้น</t>
  </si>
  <si>
    <t>เงินสดจ่ายชำระคืนเงินกู้ยืมระยะสั้น</t>
  </si>
  <si>
    <t>หนี้สินทางการเงินไม่หมุนเวียนอื่น</t>
  </si>
  <si>
    <t>รับคืนภาษีเงินได้</t>
  </si>
  <si>
    <t>ขาดทุนจากอัตราแลกเปลี่ยน</t>
  </si>
  <si>
    <t>ขาดทุนจากการวัดมูลค่าตราสารอนุพันธ์และ</t>
  </si>
  <si>
    <t xml:space="preserve">   ขาดทุนจากอัตราแลกเปลี่ยนที่ยังไม่เกิดขึ้นจริง</t>
  </si>
  <si>
    <t xml:space="preserve">      บริษัทที่ไม่ใช่บริษัทจดทะเบียน  (โอนกลับ)</t>
  </si>
  <si>
    <t xml:space="preserve">   ขาดทุน (กำไร) จากการจำหน่ายอุปกรณ์</t>
  </si>
  <si>
    <t xml:space="preserve">   ขาดทุนจากการวัดมูลค่าตราสารอนุพันธ์และสถานะสุทธิ</t>
  </si>
  <si>
    <t>เงินสดสุทธิจาก (ใช้ไปใน) กิจกรรมจัดหาเงิน</t>
  </si>
  <si>
    <t xml:space="preserve">   ยังไม่ได้จัดสรร</t>
  </si>
  <si>
    <t>องค์ประกอบอื่นของ
ส่วนของผู้ถือหุ้น</t>
  </si>
  <si>
    <t>ส่วนเกินทุนจาก</t>
  </si>
  <si>
    <t>เพื่อลดขาดทุนสะสม</t>
  </si>
  <si>
    <t>ส่วนปรับปรุงจาก</t>
  </si>
  <si>
    <t>ยอดคงเหลือ ณ วันที่ 31 ธันวาคม 2563 - ตามที่รายงานไว้เดิม</t>
  </si>
  <si>
    <t>ยอดคงเหลือ ณ วันที่ 31 ธันวาคม 2564  - ตามที่รายงานไว้เดิม</t>
  </si>
  <si>
    <t>เงินสดและรายการเทียบเท่าเงินสดเพิ่มขึ้นสุทธิ</t>
  </si>
  <si>
    <t>กิจการ</t>
  </si>
  <si>
    <t>การปรับโครงสร้าง</t>
  </si>
  <si>
    <t>การโอนสำรองตาม</t>
  </si>
  <si>
    <t>กฎหมายและส่วนเกิน</t>
  </si>
  <si>
    <t xml:space="preserve">   ค่าเสื่อมราคาและค่าตัดจำหน่าย (หมายเหตุ 16)</t>
  </si>
  <si>
    <t>เงินกู้ยืมระยะสั้น</t>
  </si>
  <si>
    <t>การจัดประเภทการแสดงรายการองค์ประกอบอื่นของส่วนของผู้ถือหุ้นใหม่</t>
  </si>
  <si>
    <t>ยอดคงเหลือ ณ วันที่ 1 มกราคม 2564 - ตามที่จัดประเภทการแสดงรายการใหม่</t>
  </si>
  <si>
    <t>ยอดคงเหลือ ณ วันที่ 1 มกราคม 2565 - ตามที่จัดประเภทการแสดงรายการใหม่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</si>
</sst>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.0_);_(* \(#,##0.0\);_(* &quot;-&quot;??_);_(@_)"/>
    <numFmt numFmtId="170" formatCode="_(* #,##0_);_(* \(#,##0\);_(* &quot;-&quot;??_);_(@_)"/>
  </numFmts>
  <fonts count="21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7"/>
      <name val="Angsana New"/>
      <family val="1"/>
    </font>
    <font>
      <i/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i/>
      <sz val="17"/>
      <color indexed="8"/>
      <name val="Angsana New"/>
      <family val="1"/>
    </font>
    <font>
      <sz val="10"/>
      <name val="ApFont"/>
    </font>
    <font>
      <b/>
      <sz val="17"/>
      <color theme="1"/>
      <name val="Angsana New"/>
      <family val="1"/>
    </font>
    <font>
      <sz val="17"/>
      <color theme="1"/>
      <name val="Angsana New"/>
      <family val="1"/>
    </font>
    <font>
      <sz val="10"/>
      <color theme="1"/>
      <name val="Arial"/>
      <family val="2"/>
    </font>
    <font>
      <i/>
      <sz val="17"/>
      <color theme="1"/>
      <name val="Angsana New"/>
      <family val="1"/>
    </font>
    <font>
      <u/>
      <sz val="17"/>
      <color theme="1"/>
      <name val="Angsana New"/>
      <family val="1"/>
    </font>
    <font>
      <sz val="17"/>
      <name val="ApFont"/>
      <charset val="222"/>
    </font>
    <font>
      <sz val="17"/>
      <color indexed="2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3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</cellStyleXfs>
  <cellXfs count="173">
    <xf numFmtId="0" fontId="0" fillId="0" borderId="0" xfId="0"/>
    <xf numFmtId="37" fontId="9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7" fillId="0" borderId="0" xfId="0" quotePrefix="1" applyNumberFormat="1" applyFont="1" applyFill="1" applyAlignment="1">
      <alignment horizontal="left" vertical="center"/>
    </xf>
    <xf numFmtId="41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5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9" fillId="0" borderId="0" xfId="0" quotePrefix="1" applyNumberFormat="1" applyFont="1" applyFill="1" applyBorder="1" applyAlignment="1">
      <alignment horizontal="left" vertical="center"/>
    </xf>
    <xf numFmtId="37" fontId="7" fillId="0" borderId="0" xfId="0" quotePrefix="1" applyNumberFormat="1" applyFont="1" applyFill="1" applyBorder="1" applyAlignment="1">
      <alignment horizontal="centerContinuous" vertical="center"/>
    </xf>
    <xf numFmtId="170" fontId="7" fillId="0" borderId="0" xfId="0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top"/>
    </xf>
    <xf numFmtId="37" fontId="7" fillId="0" borderId="4" xfId="0" applyNumberFormat="1" applyFont="1" applyFill="1" applyBorder="1" applyAlignment="1">
      <alignment vertical="center"/>
    </xf>
    <xf numFmtId="39" fontId="7" fillId="0" borderId="6" xfId="0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vertical="top"/>
    </xf>
    <xf numFmtId="37" fontId="7" fillId="0" borderId="0" xfId="0" applyNumberFormat="1" applyFont="1" applyFill="1" applyAlignment="1">
      <alignment vertical="top"/>
    </xf>
    <xf numFmtId="41" fontId="14" fillId="0" borderId="6" xfId="0" applyNumberFormat="1" applyFont="1" applyFill="1" applyBorder="1" applyAlignment="1">
      <alignment horizontal="right" vertical="top"/>
    </xf>
    <xf numFmtId="1" fontId="14" fillId="0" borderId="0" xfId="0" applyNumberFormat="1" applyFont="1" applyFill="1" applyAlignment="1">
      <alignment horizontal="center" vertical="top"/>
    </xf>
    <xf numFmtId="41" fontId="14" fillId="0" borderId="0" xfId="0" applyNumberFormat="1" applyFont="1" applyFill="1" applyAlignment="1">
      <alignment vertical="top"/>
    </xf>
    <xf numFmtId="41" fontId="14" fillId="0" borderId="3" xfId="0" applyNumberFormat="1" applyFont="1" applyFill="1" applyBorder="1" applyAlignment="1">
      <alignment horizontal="right" vertical="top"/>
    </xf>
    <xf numFmtId="0" fontId="15" fillId="0" borderId="0" xfId="0" applyNumberFormat="1" applyFont="1" applyFill="1" applyAlignment="1">
      <alignment horizontal="right" vertical="top"/>
    </xf>
    <xf numFmtId="41" fontId="14" fillId="0" borderId="0" xfId="0" applyNumberFormat="1" applyFont="1" applyFill="1" applyBorder="1" applyAlignment="1">
      <alignment horizontal="right" vertical="top"/>
    </xf>
    <xf numFmtId="41" fontId="15" fillId="0" borderId="0" xfId="0" applyNumberFormat="1" applyFont="1" applyFill="1" applyBorder="1" applyAlignment="1">
      <alignment vertical="top"/>
    </xf>
    <xf numFmtId="10" fontId="7" fillId="0" borderId="0" xfId="12" quotePrefix="1" applyNumberFormat="1" applyFont="1" applyFill="1" applyAlignment="1">
      <alignment horizontal="center" vertical="center"/>
    </xf>
    <xf numFmtId="10" fontId="7" fillId="0" borderId="0" xfId="12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top"/>
    </xf>
    <xf numFmtId="169" fontId="15" fillId="0" borderId="0" xfId="0" applyNumberFormat="1" applyFont="1" applyFill="1" applyBorder="1" applyAlignment="1">
      <alignment horizontal="center" vertical="top"/>
    </xf>
    <xf numFmtId="0" fontId="15" fillId="0" borderId="0" xfId="0" applyNumberFormat="1" applyFont="1" applyFill="1" applyBorder="1" applyAlignment="1">
      <alignment horizontal="right" vertical="top"/>
    </xf>
    <xf numFmtId="37" fontId="9" fillId="0" borderId="0" xfId="13" quotePrefix="1" applyNumberFormat="1" applyFont="1" applyFill="1" applyAlignment="1">
      <alignment horizontal="left" vertical="center"/>
    </xf>
    <xf numFmtId="37" fontId="7" fillId="0" borderId="0" xfId="13" applyNumberFormat="1" applyFont="1" applyFill="1" applyAlignment="1">
      <alignment horizontal="centerContinuous" vertical="center"/>
    </xf>
    <xf numFmtId="37" fontId="7" fillId="0" borderId="0" xfId="13" quotePrefix="1" applyNumberFormat="1" applyFont="1" applyFill="1" applyAlignment="1">
      <alignment horizontal="centerContinuous" vertical="center"/>
    </xf>
    <xf numFmtId="37" fontId="8" fillId="0" borderId="0" xfId="13" applyNumberFormat="1" applyFont="1" applyFill="1" applyAlignment="1">
      <alignment horizontal="centerContinuous" vertical="center"/>
    </xf>
    <xf numFmtId="37" fontId="7" fillId="0" borderId="0" xfId="13" applyNumberFormat="1" applyFont="1" applyFill="1" applyAlignment="1">
      <alignment vertical="center"/>
    </xf>
    <xf numFmtId="37" fontId="9" fillId="0" borderId="0" xfId="13" applyNumberFormat="1" applyFont="1" applyFill="1" applyAlignment="1">
      <alignment horizontal="left" vertical="center"/>
    </xf>
    <xf numFmtId="37" fontId="7" fillId="0" borderId="0" xfId="13" applyNumberFormat="1" applyFont="1" applyFill="1" applyBorder="1" applyAlignment="1">
      <alignment vertical="center"/>
    </xf>
    <xf numFmtId="37" fontId="8" fillId="0" borderId="0" xfId="13" applyNumberFormat="1" applyFont="1" applyFill="1" applyAlignment="1">
      <alignment vertical="center"/>
    </xf>
    <xf numFmtId="37" fontId="7" fillId="0" borderId="0" xfId="13" applyNumberFormat="1" applyFont="1" applyFill="1" applyAlignment="1">
      <alignment horizontal="center" vertical="center"/>
    </xf>
    <xf numFmtId="37" fontId="8" fillId="0" borderId="0" xfId="13" applyNumberFormat="1" applyFont="1" applyFill="1" applyAlignment="1">
      <alignment horizontal="center" vertical="center"/>
    </xf>
    <xf numFmtId="37" fontId="7" fillId="0" borderId="0" xfId="13" applyNumberFormat="1" applyFont="1" applyFill="1" applyAlignment="1">
      <alignment horizontal="left" vertical="center"/>
    </xf>
    <xf numFmtId="37" fontId="7" fillId="0" borderId="9" xfId="13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41" fontId="7" fillId="0" borderId="7" xfId="0" applyNumberFormat="1" applyFont="1" applyFill="1" applyBorder="1" applyAlignment="1">
      <alignment horizontal="center" vertical="center"/>
    </xf>
    <xf numFmtId="41" fontId="11" fillId="0" borderId="8" xfId="0" applyNumberFormat="1" applyFont="1" applyFill="1" applyBorder="1" applyAlignment="1">
      <alignment horizontal="center" vertical="center"/>
    </xf>
    <xf numFmtId="37" fontId="14" fillId="0" borderId="0" xfId="0" quotePrefix="1" applyNumberFormat="1" applyFont="1" applyFill="1" applyAlignment="1">
      <alignment horizontal="left" vertical="center"/>
    </xf>
    <xf numFmtId="37" fontId="15" fillId="0" borderId="0" xfId="0" applyNumberFormat="1" applyFont="1" applyFill="1" applyAlignment="1">
      <alignment horizontal="centerContinuous" vertical="center"/>
    </xf>
    <xf numFmtId="37" fontId="15" fillId="0" borderId="0" xfId="0" quotePrefix="1" applyNumberFormat="1" applyFont="1" applyFill="1" applyAlignment="1">
      <alignment horizontal="centerContinuous" vertical="center"/>
    </xf>
    <xf numFmtId="37" fontId="17" fillId="0" borderId="0" xfId="0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horizontal="left" vertical="center"/>
    </xf>
    <xf numFmtId="37" fontId="14" fillId="0" borderId="0" xfId="0" quotePrefix="1" applyNumberFormat="1" applyFont="1" applyFill="1" applyBorder="1" applyAlignment="1">
      <alignment horizontal="left" vertical="center"/>
    </xf>
    <xf numFmtId="37" fontId="15" fillId="0" borderId="0" xfId="0" quotePrefix="1" applyNumberFormat="1" applyFont="1" applyFill="1" applyBorder="1" applyAlignment="1">
      <alignment horizontal="centerContinuous" vertical="center"/>
    </xf>
    <xf numFmtId="37" fontId="15" fillId="0" borderId="3" xfId="0" applyNumberFormat="1" applyFont="1" applyFill="1" applyBorder="1" applyAlignment="1">
      <alignment vertical="center"/>
    </xf>
    <xf numFmtId="37" fontId="14" fillId="0" borderId="3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vertical="center"/>
    </xf>
    <xf numFmtId="37" fontId="15" fillId="0" borderId="3" xfId="0" applyNumberFormat="1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0" fontId="18" fillId="0" borderId="0" xfId="0" quotePrefix="1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8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vertical="center"/>
    </xf>
    <xf numFmtId="170" fontId="15" fillId="0" borderId="0" xfId="0" applyNumberFormat="1" applyFont="1" applyFill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" vertical="center"/>
    </xf>
    <xf numFmtId="41" fontId="15" fillId="0" borderId="3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vertical="center"/>
    </xf>
    <xf numFmtId="37" fontId="15" fillId="0" borderId="0" xfId="14" applyNumberFormat="1" applyFont="1" applyFill="1" applyBorder="1" applyAlignment="1">
      <alignment horizontal="left" vertical="center"/>
    </xf>
    <xf numFmtId="41" fontId="15" fillId="0" borderId="6" xfId="0" applyNumberFormat="1" applyFont="1" applyFill="1" applyBorder="1" applyAlignment="1">
      <alignment horizontal="center" vertical="center"/>
    </xf>
    <xf numFmtId="41" fontId="15" fillId="0" borderId="0" xfId="1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0" xfId="0" applyNumberFormat="1" applyFont="1" applyFill="1" applyAlignment="1">
      <alignment horizontal="right" vertical="top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13" quotePrefix="1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left" vertical="center"/>
    </xf>
    <xf numFmtId="37" fontId="7" fillId="0" borderId="0" xfId="0" quotePrefix="1" applyNumberFormat="1" applyFont="1" applyFill="1" applyBorder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41" fontId="15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37" fontId="15" fillId="0" borderId="0" xfId="0" quotePrefix="1" applyNumberFormat="1" applyFont="1" applyFill="1" applyBorder="1" applyAlignment="1">
      <alignment horizontal="left" vertical="center"/>
    </xf>
    <xf numFmtId="37" fontId="15" fillId="0" borderId="0" xfId="0" applyNumberFormat="1" applyFont="1" applyFill="1" applyBorder="1" applyAlignment="1">
      <alignment horizontal="left" vertical="center"/>
    </xf>
    <xf numFmtId="41" fontId="15" fillId="0" borderId="0" xfId="0" applyNumberFormat="1" applyFont="1" applyFill="1" applyAlignment="1">
      <alignment horizontal="center" vertical="center"/>
    </xf>
    <xf numFmtId="41" fontId="15" fillId="0" borderId="5" xfId="0" applyNumberFormat="1" applyFont="1" applyFill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3" fontId="15" fillId="0" borderId="0" xfId="0" applyNumberFormat="1" applyFont="1" applyFill="1" applyAlignment="1">
      <alignment vertical="center"/>
    </xf>
    <xf numFmtId="37" fontId="15" fillId="0" borderId="0" xfId="0" quotePrefix="1" applyNumberFormat="1" applyFont="1" applyFill="1" applyAlignment="1">
      <alignment horizontal="left" vertical="center"/>
    </xf>
    <xf numFmtId="37" fontId="15" fillId="0" borderId="0" xfId="0" applyNumberFormat="1" applyFont="1" applyFill="1" applyBorder="1" applyAlignment="1">
      <alignment horizontal="left" vertical="top" wrapText="1"/>
    </xf>
    <xf numFmtId="41" fontId="7" fillId="0" borderId="4" xfId="0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10" fontId="7" fillId="0" borderId="0" xfId="12" applyNumberFormat="1" applyFont="1" applyFill="1" applyAlignment="1">
      <alignment vertical="center"/>
    </xf>
    <xf numFmtId="39" fontId="7" fillId="0" borderId="0" xfId="0" applyNumberFormat="1" applyFont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Border="1" applyAlignment="1">
      <alignment horizontal="left" vertical="center"/>
    </xf>
    <xf numFmtId="37" fontId="7" fillId="0" borderId="0" xfId="13" applyNumberFormat="1" applyFont="1" applyFill="1" applyBorder="1" applyAlignment="1">
      <alignment horizontal="right" vertical="center"/>
    </xf>
    <xf numFmtId="37" fontId="9" fillId="0" borderId="3" xfId="13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  <xf numFmtId="37" fontId="15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4" fontId="19" fillId="0" borderId="0" xfId="1" applyFont="1"/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9" fillId="0" borderId="0" xfId="0" quotePrefix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5" xfId="9" applyFont="1" applyFill="1" applyBorder="1" applyAlignment="1">
      <alignment horizontal="center" vertical="center" wrapText="1"/>
    </xf>
    <xf numFmtId="0" fontId="7" fillId="0" borderId="10" xfId="9" applyFont="1" applyFill="1" applyBorder="1" applyAlignment="1">
      <alignment vertical="center" wrapText="1"/>
    </xf>
    <xf numFmtId="0" fontId="7" fillId="0" borderId="0" xfId="9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top"/>
    </xf>
    <xf numFmtId="0" fontId="7" fillId="0" borderId="3" xfId="9" applyFont="1" applyFill="1" applyBorder="1" applyAlignment="1">
      <alignment horizontal="center" vertical="center"/>
    </xf>
    <xf numFmtId="170" fontId="7" fillId="0" borderId="3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vertical="center"/>
    </xf>
    <xf numFmtId="0" fontId="7" fillId="0" borderId="0" xfId="15" applyFont="1" applyFill="1" applyAlignment="1">
      <alignment vertical="center"/>
    </xf>
    <xf numFmtId="41" fontId="7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9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9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0" xfId="0" applyNumberFormat="1" applyFont="1" applyFill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Border="1" applyAlignment="1">
      <alignment vertical="center"/>
    </xf>
    <xf numFmtId="41" fontId="7" fillId="0" borderId="4" xfId="0" applyNumberFormat="1" applyFont="1" applyBorder="1" applyAlignment="1">
      <alignment horizontal="center" vertical="center"/>
    </xf>
    <xf numFmtId="170" fontId="7" fillId="0" borderId="0" xfId="0" applyNumberFormat="1" applyFont="1" applyBorder="1" applyAlignment="1">
      <alignment horizontal="center" vertical="center"/>
    </xf>
    <xf numFmtId="170" fontId="20" fillId="0" borderId="0" xfId="0" applyNumberFormat="1" applyFont="1" applyBorder="1" applyAlignment="1">
      <alignment horizontal="center" vertical="center"/>
    </xf>
    <xf numFmtId="170" fontId="7" fillId="0" borderId="0" xfId="0" applyNumberFormat="1" applyFont="1" applyAlignment="1">
      <alignment vertical="center"/>
    </xf>
    <xf numFmtId="37" fontId="15" fillId="0" borderId="0" xfId="0" applyNumberFormat="1" applyFont="1" applyFill="1" applyAlignment="1">
      <alignment horizontal="right" vertical="center"/>
    </xf>
  </cellXfs>
  <cellStyles count="19">
    <cellStyle name="Comma" xfId="1" builtinId="3"/>
    <cellStyle name="Comma 2" xfId="16" xr:uid="{00000000-0005-0000-0000-00003B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3" xr:uid="{00000000-0005-0000-0000-000009000000}"/>
    <cellStyle name="Normal 24" xfId="14" xr:uid="{00000000-0005-0000-0000-00000A000000}"/>
    <cellStyle name="Normal 3" xfId="15" xr:uid="{00000000-0005-0000-0000-00003C000000}"/>
    <cellStyle name="Normal 4" xfId="17" xr:uid="{00000000-0005-0000-0000-00003D000000}"/>
    <cellStyle name="Normal 9" xfId="18" xr:uid="{28EB44CE-0210-4DE7-ACB3-D99CF1332A0C}"/>
    <cellStyle name="Normal_CE-Thai" xfId="9" xr:uid="{00000000-0005-0000-0000-00000B000000}"/>
    <cellStyle name="Percent" xfId="12" builtinId="5"/>
    <cellStyle name="Percent [2]" xfId="10" xr:uid="{00000000-0005-0000-0000-00000D000000}"/>
    <cellStyle name="Quantity" xfId="11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00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K109"/>
  <sheetViews>
    <sheetView showGridLines="0" topLeftCell="A28" zoomScale="90" zoomScaleNormal="90" zoomScaleSheetLayoutView="112" workbookViewId="0">
      <selection activeCell="L52" sqref="L52"/>
    </sheetView>
  </sheetViews>
  <sheetFormatPr defaultColWidth="10.7109375" defaultRowHeight="24.75"/>
  <cols>
    <col min="1" max="1" width="55.28515625" style="54" customWidth="1"/>
    <col min="2" max="2" width="11.42578125" style="54" customWidth="1"/>
    <col min="3" max="3" width="17.28515625" style="54" customWidth="1"/>
    <col min="4" max="4" width="1.7109375" style="54" customWidth="1"/>
    <col min="5" max="5" width="17.28515625" style="54" customWidth="1"/>
    <col min="6" max="6" width="1.7109375" style="57" customWidth="1"/>
    <col min="7" max="7" width="17.28515625" style="54" customWidth="1"/>
    <col min="8" max="8" width="1.7109375" style="54" customWidth="1"/>
    <col min="9" max="9" width="17.28515625" style="54" customWidth="1"/>
    <col min="10" max="10" width="1.7109375" style="54" customWidth="1"/>
    <col min="11" max="11" width="10.7109375" style="54"/>
    <col min="12" max="12" width="15" style="54" bestFit="1" customWidth="1"/>
    <col min="13" max="16384" width="10.7109375" style="54"/>
  </cols>
  <sheetData>
    <row r="1" spans="1:10" ht="25.5">
      <c r="A1" s="50" t="s">
        <v>0</v>
      </c>
      <c r="B1" s="51"/>
      <c r="C1" s="52"/>
      <c r="D1" s="52"/>
      <c r="E1" s="52"/>
      <c r="F1" s="53"/>
      <c r="G1" s="51"/>
      <c r="H1" s="51"/>
      <c r="I1" s="51"/>
      <c r="J1" s="51"/>
    </row>
    <row r="2" spans="1:10" ht="25.5">
      <c r="A2" s="55" t="s">
        <v>82</v>
      </c>
      <c r="B2" s="51"/>
      <c r="C2" s="51"/>
      <c r="D2" s="51"/>
      <c r="E2" s="51"/>
      <c r="F2" s="53"/>
      <c r="G2" s="51"/>
      <c r="H2" s="51"/>
      <c r="I2" s="51"/>
      <c r="J2" s="51"/>
    </row>
    <row r="3" spans="1:10" ht="25.5">
      <c r="A3" s="55" t="s">
        <v>185</v>
      </c>
      <c r="B3" s="51"/>
      <c r="C3" s="51"/>
      <c r="D3" s="51"/>
      <c r="E3" s="51"/>
      <c r="F3" s="53"/>
      <c r="G3" s="51"/>
      <c r="H3" s="51"/>
      <c r="I3" s="51"/>
      <c r="J3" s="51"/>
    </row>
    <row r="4" spans="1:10">
      <c r="A4" s="123" t="s">
        <v>74</v>
      </c>
      <c r="B4" s="123"/>
      <c r="C4" s="123"/>
      <c r="D4" s="123"/>
      <c r="E4" s="123"/>
      <c r="F4" s="123"/>
      <c r="G4" s="123"/>
      <c r="H4" s="123"/>
      <c r="I4" s="123"/>
      <c r="J4" s="56"/>
    </row>
    <row r="5" spans="1:10" ht="25.5">
      <c r="C5" s="124" t="s">
        <v>1</v>
      </c>
      <c r="D5" s="124"/>
      <c r="E5" s="124"/>
      <c r="G5" s="124" t="s">
        <v>26</v>
      </c>
      <c r="H5" s="124"/>
      <c r="I5" s="124"/>
    </row>
    <row r="6" spans="1:10" s="5" customFormat="1">
      <c r="B6" s="10" t="s">
        <v>2</v>
      </c>
      <c r="C6" s="11" t="s">
        <v>186</v>
      </c>
      <c r="D6" s="12"/>
      <c r="E6" s="11" t="s">
        <v>187</v>
      </c>
      <c r="F6" s="13"/>
      <c r="G6" s="11" t="s">
        <v>186</v>
      </c>
      <c r="H6" s="12"/>
      <c r="I6" s="11" t="s">
        <v>187</v>
      </c>
      <c r="J6" s="12"/>
    </row>
    <row r="7" spans="1:10" s="5" customFormat="1">
      <c r="B7" s="10"/>
      <c r="C7" s="14" t="s">
        <v>71</v>
      </c>
      <c r="D7" s="12"/>
      <c r="E7" s="14" t="s">
        <v>73</v>
      </c>
      <c r="F7" s="13"/>
      <c r="G7" s="14" t="s">
        <v>71</v>
      </c>
      <c r="H7" s="12"/>
      <c r="I7" s="14" t="s">
        <v>73</v>
      </c>
      <c r="J7" s="12"/>
    </row>
    <row r="8" spans="1:10" s="5" customFormat="1">
      <c r="B8" s="10"/>
      <c r="C8" s="14" t="s">
        <v>72</v>
      </c>
      <c r="D8" s="12"/>
      <c r="E8" s="14"/>
      <c r="F8" s="13"/>
      <c r="G8" s="14" t="s">
        <v>72</v>
      </c>
      <c r="H8" s="12"/>
      <c r="I8" s="14"/>
      <c r="J8" s="12"/>
    </row>
    <row r="9" spans="1:10" s="108" customFormat="1" ht="25.5">
      <c r="A9" s="15" t="s">
        <v>56</v>
      </c>
      <c r="B9" s="5"/>
      <c r="C9" s="5"/>
      <c r="D9" s="5"/>
      <c r="E9" s="5"/>
      <c r="F9" s="8"/>
      <c r="G9" s="5"/>
      <c r="H9" s="5"/>
      <c r="I9" s="5"/>
    </row>
    <row r="10" spans="1:10" s="108" customFormat="1" ht="25.5">
      <c r="A10" s="15" t="s">
        <v>3</v>
      </c>
      <c r="B10" s="16"/>
      <c r="C10" s="16"/>
      <c r="D10" s="16"/>
      <c r="E10" s="16"/>
      <c r="F10" s="17"/>
      <c r="G10" s="16"/>
      <c r="H10" s="5"/>
      <c r="I10" s="16"/>
    </row>
    <row r="11" spans="1:10" s="108" customFormat="1">
      <c r="A11" s="18" t="s">
        <v>27</v>
      </c>
      <c r="B11" s="17"/>
      <c r="C11" s="98">
        <v>5626671</v>
      </c>
      <c r="D11" s="98"/>
      <c r="E11" s="98">
        <v>3575488</v>
      </c>
      <c r="F11" s="98"/>
      <c r="G11" s="98">
        <v>2463883</v>
      </c>
      <c r="H11" s="19"/>
      <c r="I11" s="98">
        <v>1255455</v>
      </c>
    </row>
    <row r="12" spans="1:10" s="108" customFormat="1">
      <c r="A12" s="20" t="s">
        <v>96</v>
      </c>
      <c r="B12" s="17">
        <v>3</v>
      </c>
      <c r="C12" s="98">
        <v>10499393</v>
      </c>
      <c r="D12" s="98"/>
      <c r="E12" s="98">
        <v>10250016</v>
      </c>
      <c r="F12" s="98"/>
      <c r="G12" s="98">
        <v>3872472</v>
      </c>
      <c r="H12" s="19"/>
      <c r="I12" s="98">
        <v>3805849</v>
      </c>
    </row>
    <row r="13" spans="1:10" s="108" customFormat="1">
      <c r="A13" s="5" t="s">
        <v>154</v>
      </c>
      <c r="B13" s="64">
        <v>13.3</v>
      </c>
      <c r="C13" s="98">
        <v>1248893</v>
      </c>
      <c r="D13" s="98"/>
      <c r="E13" s="98">
        <v>1240815</v>
      </c>
      <c r="F13" s="98"/>
      <c r="G13" s="98">
        <v>0</v>
      </c>
      <c r="H13" s="19"/>
      <c r="I13" s="98">
        <v>0</v>
      </c>
    </row>
    <row r="14" spans="1:10" s="108" customFormat="1">
      <c r="A14" s="20" t="s">
        <v>97</v>
      </c>
      <c r="B14" s="17"/>
      <c r="C14" s="98">
        <v>1424663</v>
      </c>
      <c r="D14" s="98"/>
      <c r="E14" s="98">
        <v>1306761</v>
      </c>
      <c r="F14" s="98"/>
      <c r="G14" s="98">
        <v>6386</v>
      </c>
      <c r="H14" s="19"/>
      <c r="I14" s="98">
        <v>6665</v>
      </c>
    </row>
    <row r="15" spans="1:10" s="108" customFormat="1">
      <c r="A15" s="20" t="s">
        <v>157</v>
      </c>
      <c r="B15" s="64">
        <v>20.100000000000001</v>
      </c>
      <c r="C15" s="98">
        <v>27659</v>
      </c>
      <c r="D15" s="98"/>
      <c r="E15" s="98">
        <v>55424</v>
      </c>
      <c r="F15" s="98"/>
      <c r="G15" s="98">
        <v>0</v>
      </c>
      <c r="H15" s="19"/>
      <c r="I15" s="98">
        <v>0</v>
      </c>
    </row>
    <row r="16" spans="1:10" s="108" customFormat="1">
      <c r="A16" s="20" t="s">
        <v>98</v>
      </c>
      <c r="B16" s="17">
        <v>5</v>
      </c>
      <c r="C16" s="62">
        <v>3302159</v>
      </c>
      <c r="D16" s="62"/>
      <c r="E16" s="62">
        <v>3298667</v>
      </c>
      <c r="F16" s="62"/>
      <c r="G16" s="62">
        <v>258595</v>
      </c>
      <c r="H16" s="63"/>
      <c r="I16" s="62">
        <v>221385</v>
      </c>
    </row>
    <row r="17" spans="1:9" s="108" customFormat="1" ht="25.5">
      <c r="A17" s="1" t="s">
        <v>4</v>
      </c>
      <c r="B17" s="5"/>
      <c r="C17" s="21">
        <f>SUM(C11:C16)</f>
        <v>22129438</v>
      </c>
      <c r="D17" s="98"/>
      <c r="E17" s="21">
        <f>SUM(E11:E16)</f>
        <v>19727171</v>
      </c>
      <c r="F17" s="98"/>
      <c r="G17" s="21">
        <f>SUM(G11:G16)</f>
        <v>6601336</v>
      </c>
      <c r="H17" s="19"/>
      <c r="I17" s="21">
        <f>SUM(I11:I16)</f>
        <v>5289354</v>
      </c>
    </row>
    <row r="18" spans="1:9" s="108" customFormat="1" ht="25.5">
      <c r="A18" s="22" t="s">
        <v>15</v>
      </c>
      <c r="B18" s="5"/>
      <c r="C18" s="5"/>
      <c r="D18" s="5"/>
      <c r="E18" s="5"/>
      <c r="F18" s="5"/>
      <c r="G18" s="5"/>
      <c r="H18" s="8"/>
      <c r="I18" s="5"/>
    </row>
    <row r="19" spans="1:9" s="108" customFormat="1">
      <c r="A19" s="20" t="s">
        <v>99</v>
      </c>
      <c r="B19" s="64"/>
      <c r="C19" s="98">
        <v>140</v>
      </c>
      <c r="D19" s="98"/>
      <c r="E19" s="98">
        <v>140</v>
      </c>
      <c r="F19" s="98"/>
      <c r="G19" s="98">
        <v>0</v>
      </c>
      <c r="H19" s="19"/>
      <c r="I19" s="98">
        <v>0</v>
      </c>
    </row>
    <row r="20" spans="1:9" s="108" customFormat="1">
      <c r="A20" s="20" t="s">
        <v>156</v>
      </c>
      <c r="B20" s="64"/>
      <c r="C20" s="5"/>
      <c r="D20" s="5"/>
      <c r="E20" s="5"/>
      <c r="F20" s="5"/>
      <c r="G20" s="5"/>
      <c r="H20" s="5"/>
      <c r="I20" s="5"/>
    </row>
    <row r="21" spans="1:9" s="108" customFormat="1">
      <c r="A21" s="20" t="s">
        <v>155</v>
      </c>
      <c r="B21" s="64">
        <v>13.3</v>
      </c>
      <c r="C21" s="98">
        <v>4264200</v>
      </c>
      <c r="D21" s="98"/>
      <c r="E21" s="98">
        <v>4536297</v>
      </c>
      <c r="F21" s="98"/>
      <c r="G21" s="98">
        <v>0</v>
      </c>
      <c r="H21" s="19"/>
      <c r="I21" s="98">
        <v>0</v>
      </c>
    </row>
    <row r="22" spans="1:9" s="108" customFormat="1">
      <c r="A22" s="20" t="s">
        <v>111</v>
      </c>
      <c r="B22" s="17">
        <v>4</v>
      </c>
      <c r="C22" s="98">
        <v>0</v>
      </c>
      <c r="D22" s="98"/>
      <c r="E22" s="98">
        <v>0</v>
      </c>
      <c r="F22" s="98"/>
      <c r="G22" s="98">
        <v>17000000</v>
      </c>
      <c r="H22" s="19"/>
      <c r="I22" s="98">
        <v>16500000</v>
      </c>
    </row>
    <row r="23" spans="1:9" s="108" customFormat="1">
      <c r="A23" s="20" t="s">
        <v>158</v>
      </c>
      <c r="B23" s="64">
        <v>20.100000000000001</v>
      </c>
      <c r="C23" s="98">
        <v>463293</v>
      </c>
      <c r="D23" s="98"/>
      <c r="E23" s="98">
        <v>754407</v>
      </c>
      <c r="F23" s="98"/>
      <c r="G23" s="98">
        <v>1800</v>
      </c>
      <c r="H23" s="19"/>
      <c r="I23" s="98">
        <v>1800</v>
      </c>
    </row>
    <row r="24" spans="1:9" s="108" customFormat="1">
      <c r="A24" s="20" t="s">
        <v>77</v>
      </c>
      <c r="B24" s="17"/>
      <c r="C24" s="98">
        <v>226479</v>
      </c>
      <c r="D24" s="98"/>
      <c r="E24" s="98">
        <v>228054</v>
      </c>
      <c r="F24" s="98"/>
      <c r="G24" s="98">
        <v>50000</v>
      </c>
      <c r="H24" s="19"/>
      <c r="I24" s="98">
        <v>50000</v>
      </c>
    </row>
    <row r="25" spans="1:9" s="108" customFormat="1">
      <c r="A25" s="20" t="s">
        <v>100</v>
      </c>
      <c r="B25" s="17"/>
      <c r="C25" s="98">
        <v>0</v>
      </c>
      <c r="D25" s="98"/>
      <c r="E25" s="98">
        <v>0</v>
      </c>
      <c r="F25" s="98"/>
      <c r="G25" s="98">
        <v>1446000</v>
      </c>
      <c r="H25" s="19"/>
      <c r="I25" s="98">
        <v>1446000</v>
      </c>
    </row>
    <row r="26" spans="1:9" s="108" customFormat="1">
      <c r="A26" s="20" t="s">
        <v>101</v>
      </c>
      <c r="B26" s="17">
        <v>6</v>
      </c>
      <c r="C26" s="98">
        <v>54901693</v>
      </c>
      <c r="D26" s="98"/>
      <c r="E26" s="98">
        <v>53771678</v>
      </c>
      <c r="F26" s="98"/>
      <c r="G26" s="98">
        <v>1572273</v>
      </c>
      <c r="H26" s="19"/>
      <c r="I26" s="98">
        <v>1600874</v>
      </c>
    </row>
    <row r="27" spans="1:9" s="108" customFormat="1">
      <c r="A27" s="20" t="s">
        <v>116</v>
      </c>
      <c r="B27" s="5"/>
      <c r="C27" s="98"/>
      <c r="D27" s="98"/>
      <c r="E27" s="98"/>
      <c r="F27" s="98"/>
      <c r="G27" s="98"/>
      <c r="H27" s="19"/>
      <c r="I27" s="98"/>
    </row>
    <row r="28" spans="1:9" s="108" customFormat="1">
      <c r="A28" s="20" t="s">
        <v>133</v>
      </c>
      <c r="B28" s="5"/>
      <c r="C28" s="98">
        <v>187587</v>
      </c>
      <c r="D28" s="98"/>
      <c r="E28" s="98">
        <v>177606</v>
      </c>
      <c r="F28" s="98"/>
      <c r="G28" s="98">
        <v>0</v>
      </c>
      <c r="H28" s="19"/>
      <c r="I28" s="98">
        <v>0</v>
      </c>
    </row>
    <row r="29" spans="1:9" s="108" customFormat="1">
      <c r="A29" s="20" t="s">
        <v>142</v>
      </c>
      <c r="B29" s="5"/>
      <c r="C29" s="5"/>
      <c r="D29" s="5"/>
      <c r="E29" s="5"/>
      <c r="F29" s="5"/>
      <c r="G29" s="5"/>
      <c r="H29" s="5"/>
      <c r="I29" s="5"/>
    </row>
    <row r="30" spans="1:9" s="108" customFormat="1">
      <c r="A30" s="20" t="s">
        <v>143</v>
      </c>
      <c r="B30" s="17">
        <v>7</v>
      </c>
      <c r="C30" s="98">
        <v>55790316</v>
      </c>
      <c r="D30" s="98"/>
      <c r="E30" s="98">
        <v>57036179</v>
      </c>
      <c r="F30" s="98"/>
      <c r="G30" s="98">
        <v>0</v>
      </c>
      <c r="H30" s="19"/>
      <c r="I30" s="98">
        <v>0</v>
      </c>
    </row>
    <row r="31" spans="1:9" s="108" customFormat="1">
      <c r="A31" s="20" t="s">
        <v>144</v>
      </c>
      <c r="B31" s="64">
        <v>13.1</v>
      </c>
      <c r="C31" s="98">
        <v>16619929</v>
      </c>
      <c r="D31" s="98"/>
      <c r="E31" s="98">
        <v>17419476</v>
      </c>
      <c r="F31" s="98"/>
      <c r="G31" s="98">
        <v>669103</v>
      </c>
      <c r="H31" s="19"/>
      <c r="I31" s="98">
        <v>738586</v>
      </c>
    </row>
    <row r="32" spans="1:9" s="108" customFormat="1">
      <c r="A32" s="20" t="s">
        <v>110</v>
      </c>
      <c r="B32" s="17"/>
      <c r="C32" s="98">
        <v>2083107</v>
      </c>
      <c r="D32" s="98"/>
      <c r="E32" s="98">
        <v>2060847</v>
      </c>
      <c r="F32" s="98"/>
      <c r="G32" s="98">
        <v>79244</v>
      </c>
      <c r="H32" s="19"/>
      <c r="I32" s="98">
        <v>99732</v>
      </c>
    </row>
    <row r="33" spans="1:10" s="108" customFormat="1">
      <c r="A33" s="20" t="s">
        <v>28</v>
      </c>
      <c r="B33" s="17">
        <v>15</v>
      </c>
      <c r="C33" s="5">
        <v>4265833</v>
      </c>
      <c r="D33" s="98"/>
      <c r="E33" s="5">
        <v>4394798</v>
      </c>
      <c r="F33" s="98"/>
      <c r="G33" s="5">
        <v>1840853</v>
      </c>
      <c r="H33" s="19"/>
      <c r="I33" s="5">
        <v>2132695</v>
      </c>
    </row>
    <row r="34" spans="1:10" s="108" customFormat="1">
      <c r="A34" s="20" t="s">
        <v>29</v>
      </c>
      <c r="B34" s="17">
        <v>8</v>
      </c>
      <c r="C34" s="5">
        <v>3898041</v>
      </c>
      <c r="D34" s="98"/>
      <c r="E34" s="5">
        <v>4208002</v>
      </c>
      <c r="F34" s="98"/>
      <c r="G34" s="5">
        <v>1217277</v>
      </c>
      <c r="H34" s="19"/>
      <c r="I34" s="5">
        <v>1762991</v>
      </c>
    </row>
    <row r="35" spans="1:10" s="108" customFormat="1" ht="25.5">
      <c r="A35" s="1" t="s">
        <v>16</v>
      </c>
      <c r="B35" s="17"/>
      <c r="C35" s="21">
        <f>SUM(C19:C34)</f>
        <v>142700618</v>
      </c>
      <c r="D35" s="98"/>
      <c r="E35" s="21">
        <f>SUM(E19:E34)</f>
        <v>144587484</v>
      </c>
      <c r="F35" s="98"/>
      <c r="G35" s="21">
        <f>SUM(G19:G34)</f>
        <v>23876550</v>
      </c>
      <c r="H35" s="19"/>
      <c r="I35" s="21">
        <f>SUM(I19:I34)</f>
        <v>24332678</v>
      </c>
    </row>
    <row r="36" spans="1:10" s="108" customFormat="1" ht="26.25" thickBot="1">
      <c r="A36" s="15" t="s">
        <v>5</v>
      </c>
      <c r="B36" s="16"/>
      <c r="C36" s="24">
        <f>SUM(C17,C35)</f>
        <v>164830056</v>
      </c>
      <c r="D36" s="98"/>
      <c r="E36" s="24">
        <f>SUM(E17,E35)</f>
        <v>164314655</v>
      </c>
      <c r="F36" s="98"/>
      <c r="G36" s="24">
        <f>SUM(G17,G35)</f>
        <v>30477886</v>
      </c>
      <c r="H36" s="19"/>
      <c r="I36" s="24">
        <f>SUM(I17,I35)</f>
        <v>29622032</v>
      </c>
    </row>
    <row r="37" spans="1:10" ht="26.25" thickTop="1">
      <c r="A37" s="15"/>
      <c r="B37" s="16"/>
      <c r="C37" s="99"/>
      <c r="E37" s="99"/>
      <c r="G37" s="99"/>
      <c r="I37" s="99"/>
    </row>
    <row r="38" spans="1:10">
      <c r="A38" s="54" t="s">
        <v>163</v>
      </c>
      <c r="B38" s="58"/>
      <c r="C38" s="58"/>
      <c r="D38" s="58"/>
      <c r="E38" s="58"/>
      <c r="F38" s="59"/>
    </row>
    <row r="39" spans="1:10" ht="25.5">
      <c r="A39" s="50" t="s">
        <v>0</v>
      </c>
      <c r="B39" s="58"/>
      <c r="C39" s="94"/>
      <c r="D39" s="94"/>
      <c r="E39" s="94"/>
      <c r="F39" s="59"/>
      <c r="G39" s="58"/>
      <c r="H39" s="58"/>
      <c r="I39" s="58"/>
      <c r="J39" s="58"/>
    </row>
    <row r="40" spans="1:10" ht="25.5">
      <c r="A40" s="55" t="s">
        <v>83</v>
      </c>
      <c r="B40" s="58"/>
      <c r="C40" s="94"/>
      <c r="D40" s="94"/>
      <c r="E40" s="94"/>
      <c r="F40" s="59"/>
      <c r="G40" s="58"/>
      <c r="H40" s="58"/>
      <c r="I40" s="58"/>
      <c r="J40" s="58"/>
    </row>
    <row r="41" spans="1:10" ht="25.5">
      <c r="A41" s="55" t="s">
        <v>185</v>
      </c>
      <c r="B41" s="51"/>
      <c r="C41" s="51"/>
      <c r="D41" s="51"/>
      <c r="E41" s="51"/>
      <c r="F41" s="53"/>
      <c r="G41" s="51"/>
      <c r="H41" s="51"/>
      <c r="I41" s="51"/>
      <c r="J41" s="51"/>
    </row>
    <row r="42" spans="1:10">
      <c r="A42" s="123" t="s">
        <v>74</v>
      </c>
      <c r="B42" s="123"/>
      <c r="C42" s="123"/>
      <c r="D42" s="123"/>
      <c r="E42" s="123"/>
      <c r="F42" s="123"/>
      <c r="G42" s="123"/>
      <c r="H42" s="123"/>
      <c r="I42" s="123"/>
      <c r="J42" s="56"/>
    </row>
    <row r="43" spans="1:10" ht="25.5">
      <c r="C43" s="124" t="s">
        <v>1</v>
      </c>
      <c r="D43" s="124"/>
      <c r="E43" s="124"/>
      <c r="G43" s="124" t="s">
        <v>26</v>
      </c>
      <c r="H43" s="124"/>
      <c r="I43" s="124"/>
    </row>
    <row r="44" spans="1:10" s="5" customFormat="1">
      <c r="B44" s="10" t="s">
        <v>2</v>
      </c>
      <c r="C44" s="11" t="s">
        <v>186</v>
      </c>
      <c r="D44" s="12"/>
      <c r="E44" s="11" t="s">
        <v>187</v>
      </c>
      <c r="F44" s="13"/>
      <c r="G44" s="11" t="s">
        <v>186</v>
      </c>
      <c r="H44" s="12"/>
      <c r="I44" s="11" t="s">
        <v>187</v>
      </c>
      <c r="J44" s="12"/>
    </row>
    <row r="45" spans="1:10" s="5" customFormat="1">
      <c r="B45" s="10"/>
      <c r="C45" s="14" t="s">
        <v>71</v>
      </c>
      <c r="D45" s="12"/>
      <c r="E45" s="14" t="s">
        <v>73</v>
      </c>
      <c r="F45" s="13"/>
      <c r="G45" s="14" t="s">
        <v>71</v>
      </c>
      <c r="H45" s="12"/>
      <c r="I45" s="14" t="s">
        <v>73</v>
      </c>
      <c r="J45" s="12"/>
    </row>
    <row r="46" spans="1:10" s="5" customFormat="1">
      <c r="B46" s="10"/>
      <c r="C46" s="14" t="s">
        <v>72</v>
      </c>
      <c r="D46" s="12"/>
      <c r="E46" s="14"/>
      <c r="F46" s="13"/>
      <c r="G46" s="14" t="s">
        <v>72</v>
      </c>
      <c r="H46" s="12"/>
      <c r="I46" s="14"/>
      <c r="J46" s="12"/>
    </row>
    <row r="47" spans="1:10" s="108" customFormat="1" ht="25.5">
      <c r="A47" s="22" t="s">
        <v>51</v>
      </c>
      <c r="B47" s="5"/>
      <c r="C47" s="118"/>
      <c r="D47" s="5"/>
      <c r="E47" s="118"/>
      <c r="F47" s="8"/>
      <c r="G47" s="5"/>
      <c r="H47" s="16"/>
      <c r="I47" s="5"/>
    </row>
    <row r="48" spans="1:10" s="108" customFormat="1" ht="25.5">
      <c r="A48" s="15" t="s">
        <v>6</v>
      </c>
      <c r="B48" s="16"/>
      <c r="C48" s="16"/>
      <c r="D48" s="16"/>
      <c r="E48" s="5"/>
      <c r="F48" s="5"/>
      <c r="G48" s="5"/>
      <c r="H48" s="5"/>
      <c r="I48" s="5"/>
    </row>
    <row r="49" spans="1:9" s="108" customFormat="1">
      <c r="A49" s="20" t="s">
        <v>102</v>
      </c>
      <c r="B49" s="17">
        <v>9</v>
      </c>
      <c r="C49" s="98">
        <v>25948713</v>
      </c>
      <c r="D49" s="98"/>
      <c r="E49" s="98">
        <v>25965561</v>
      </c>
      <c r="F49" s="98"/>
      <c r="G49" s="98">
        <v>9619903</v>
      </c>
      <c r="H49" s="19"/>
      <c r="I49" s="98">
        <v>9932733</v>
      </c>
    </row>
    <row r="50" spans="1:9" s="108" customFormat="1">
      <c r="A50" s="20" t="s">
        <v>220</v>
      </c>
      <c r="B50" s="17">
        <v>10</v>
      </c>
      <c r="C50" s="98">
        <v>0</v>
      </c>
      <c r="D50" s="98"/>
      <c r="E50" s="98">
        <v>0</v>
      </c>
      <c r="F50" s="98"/>
      <c r="G50" s="98">
        <v>0</v>
      </c>
      <c r="H50" s="19"/>
      <c r="I50" s="98">
        <v>0</v>
      </c>
    </row>
    <row r="51" spans="1:9" s="108" customFormat="1">
      <c r="A51" s="20" t="s">
        <v>122</v>
      </c>
      <c r="B51" s="17"/>
      <c r="C51" s="98">
        <v>2486202</v>
      </c>
      <c r="D51" s="98"/>
      <c r="E51" s="98">
        <v>0</v>
      </c>
      <c r="F51" s="98"/>
      <c r="G51" s="98">
        <v>2486202</v>
      </c>
      <c r="H51" s="19"/>
      <c r="I51" s="98">
        <v>0</v>
      </c>
    </row>
    <row r="52" spans="1:9" s="108" customFormat="1">
      <c r="A52" s="5" t="s">
        <v>134</v>
      </c>
      <c r="B52" s="17">
        <v>11</v>
      </c>
      <c r="C52" s="98">
        <v>4996512</v>
      </c>
      <c r="D52" s="16"/>
      <c r="E52" s="98">
        <v>4995044</v>
      </c>
      <c r="F52" s="16"/>
      <c r="G52" s="98">
        <v>0</v>
      </c>
      <c r="H52" s="17"/>
      <c r="I52" s="98">
        <v>0</v>
      </c>
    </row>
    <row r="53" spans="1:9" s="108" customFormat="1">
      <c r="A53" s="20" t="s">
        <v>127</v>
      </c>
      <c r="B53" s="17">
        <v>12</v>
      </c>
      <c r="C53" s="98">
        <v>3017690</v>
      </c>
      <c r="D53" s="98"/>
      <c r="E53" s="98">
        <v>3030259</v>
      </c>
      <c r="F53" s="98"/>
      <c r="G53" s="98">
        <v>0</v>
      </c>
      <c r="H53" s="19"/>
      <c r="I53" s="98">
        <v>0</v>
      </c>
    </row>
    <row r="54" spans="1:9" s="108" customFormat="1">
      <c r="A54" s="20" t="s">
        <v>30</v>
      </c>
      <c r="B54" s="17"/>
      <c r="C54" s="98">
        <v>2146921</v>
      </c>
      <c r="D54" s="98"/>
      <c r="E54" s="98">
        <v>2115344</v>
      </c>
      <c r="F54" s="98"/>
      <c r="G54" s="98">
        <v>397102</v>
      </c>
      <c r="H54" s="19"/>
      <c r="I54" s="98">
        <v>409218</v>
      </c>
    </row>
    <row r="55" spans="1:9" s="108" customFormat="1">
      <c r="A55" s="20" t="s">
        <v>84</v>
      </c>
      <c r="B55" s="17"/>
      <c r="C55" s="98">
        <v>105</v>
      </c>
      <c r="D55" s="98"/>
      <c r="E55" s="98">
        <v>105</v>
      </c>
      <c r="F55" s="98"/>
      <c r="G55" s="98">
        <v>0</v>
      </c>
      <c r="H55" s="19"/>
      <c r="I55" s="98">
        <v>0</v>
      </c>
    </row>
    <row r="56" spans="1:9" s="108" customFormat="1">
      <c r="A56" s="20" t="s">
        <v>145</v>
      </c>
      <c r="B56" s="17"/>
      <c r="C56" s="5"/>
      <c r="D56" s="5"/>
      <c r="E56" s="5"/>
      <c r="F56" s="5"/>
      <c r="G56" s="5"/>
      <c r="H56" s="5"/>
      <c r="I56" s="5"/>
    </row>
    <row r="57" spans="1:9" s="108" customFormat="1">
      <c r="A57" s="20" t="s">
        <v>146</v>
      </c>
      <c r="B57" s="17"/>
      <c r="C57" s="98">
        <v>4895074</v>
      </c>
      <c r="D57" s="98"/>
      <c r="E57" s="98">
        <v>4913878</v>
      </c>
      <c r="F57" s="98"/>
      <c r="G57" s="98">
        <v>0</v>
      </c>
      <c r="H57" s="19"/>
      <c r="I57" s="98">
        <v>0</v>
      </c>
    </row>
    <row r="58" spans="1:9" s="108" customFormat="1">
      <c r="A58" s="5" t="s">
        <v>147</v>
      </c>
      <c r="B58" s="64">
        <v>13.2</v>
      </c>
      <c r="C58" s="98">
        <v>5212173</v>
      </c>
      <c r="D58" s="98"/>
      <c r="E58" s="98">
        <v>5599437</v>
      </c>
      <c r="F58" s="98"/>
      <c r="G58" s="98">
        <v>277058</v>
      </c>
      <c r="H58" s="19"/>
      <c r="I58" s="98">
        <v>260664</v>
      </c>
    </row>
    <row r="59" spans="1:9" s="108" customFormat="1">
      <c r="A59" s="20" t="s">
        <v>188</v>
      </c>
      <c r="B59" s="17"/>
      <c r="C59" s="5"/>
      <c r="D59" s="5"/>
      <c r="E59" s="5"/>
      <c r="F59" s="5"/>
      <c r="G59" s="5"/>
      <c r="H59" s="5"/>
      <c r="I59" s="5"/>
    </row>
    <row r="60" spans="1:9" s="108" customFormat="1">
      <c r="A60" s="20" t="s">
        <v>118</v>
      </c>
      <c r="B60" s="17"/>
      <c r="C60" s="98">
        <v>39647</v>
      </c>
      <c r="D60" s="98"/>
      <c r="E60" s="98">
        <v>39968</v>
      </c>
      <c r="F60" s="98"/>
      <c r="G60" s="98">
        <v>13313</v>
      </c>
      <c r="H60" s="19"/>
      <c r="I60" s="98">
        <v>13313</v>
      </c>
    </row>
    <row r="61" spans="1:9" s="108" customFormat="1">
      <c r="A61" s="20" t="s">
        <v>31</v>
      </c>
      <c r="B61" s="17"/>
      <c r="C61" s="98">
        <f>489855-1</f>
        <v>489854</v>
      </c>
      <c r="D61" s="98"/>
      <c r="E61" s="98">
        <v>436504</v>
      </c>
      <c r="F61" s="98"/>
      <c r="G61" s="98">
        <f>164775+1</f>
        <v>164776</v>
      </c>
      <c r="H61" s="19"/>
      <c r="I61" s="98">
        <v>125557</v>
      </c>
    </row>
    <row r="62" spans="1:9" s="108" customFormat="1" ht="25.5">
      <c r="A62" s="15" t="s">
        <v>7</v>
      </c>
      <c r="B62" s="16"/>
      <c r="C62" s="21">
        <f>SUM(C49:C61)</f>
        <v>49232891</v>
      </c>
      <c r="D62" s="98"/>
      <c r="E62" s="21">
        <f>SUM(E49:E61)</f>
        <v>47096100</v>
      </c>
      <c r="F62" s="98"/>
      <c r="G62" s="21">
        <f>SUM(G49:G61)</f>
        <v>12958354</v>
      </c>
      <c r="H62" s="19"/>
      <c r="I62" s="21">
        <f>SUM(I49:I61)</f>
        <v>10741485</v>
      </c>
    </row>
    <row r="63" spans="1:9" s="108" customFormat="1" ht="25.5">
      <c r="A63" s="15" t="s">
        <v>18</v>
      </c>
      <c r="B63" s="16"/>
      <c r="C63" s="98"/>
      <c r="D63" s="98"/>
      <c r="E63" s="98"/>
      <c r="F63" s="98"/>
      <c r="G63" s="98"/>
      <c r="H63" s="19"/>
      <c r="I63" s="98"/>
    </row>
    <row r="64" spans="1:9" s="108" customFormat="1">
      <c r="A64" s="5" t="s">
        <v>117</v>
      </c>
      <c r="B64" s="16"/>
      <c r="C64" s="5"/>
      <c r="D64" s="5"/>
      <c r="E64" s="5"/>
      <c r="F64" s="5"/>
      <c r="G64" s="5"/>
      <c r="H64" s="5"/>
      <c r="I64" s="5"/>
    </row>
    <row r="65" spans="1:10" s="108" customFormat="1">
      <c r="A65" s="5" t="s">
        <v>118</v>
      </c>
      <c r="B65" s="17">
        <v>11</v>
      </c>
      <c r="C65" s="98">
        <v>12457763</v>
      </c>
      <c r="D65" s="98"/>
      <c r="E65" s="98">
        <v>9987088</v>
      </c>
      <c r="F65" s="98"/>
      <c r="G65" s="98">
        <v>0</v>
      </c>
      <c r="H65" s="19"/>
      <c r="I65" s="98">
        <v>0</v>
      </c>
    </row>
    <row r="66" spans="1:10" s="108" customFormat="1">
      <c r="A66" s="5" t="s">
        <v>32</v>
      </c>
      <c r="B66" s="17">
        <v>12</v>
      </c>
      <c r="C66" s="98">
        <v>40782379</v>
      </c>
      <c r="D66" s="98"/>
      <c r="E66" s="98">
        <v>41091352</v>
      </c>
      <c r="F66" s="98"/>
      <c r="G66" s="98">
        <v>0</v>
      </c>
      <c r="H66" s="19"/>
      <c r="I66" s="98">
        <v>0</v>
      </c>
    </row>
    <row r="67" spans="1:10" s="108" customFormat="1">
      <c r="A67" s="20" t="s">
        <v>103</v>
      </c>
      <c r="B67" s="17"/>
      <c r="C67" s="98">
        <v>619910</v>
      </c>
      <c r="D67" s="98"/>
      <c r="E67" s="98">
        <v>604496</v>
      </c>
      <c r="F67" s="98"/>
      <c r="G67" s="98">
        <v>619910</v>
      </c>
      <c r="H67" s="19"/>
      <c r="I67" s="98">
        <v>604496</v>
      </c>
    </row>
    <row r="68" spans="1:10" s="108" customFormat="1">
      <c r="A68" s="5" t="s">
        <v>135</v>
      </c>
      <c r="B68" s="17"/>
      <c r="C68" s="5"/>
      <c r="D68" s="5"/>
      <c r="E68" s="5"/>
      <c r="F68" s="5"/>
      <c r="G68" s="5"/>
      <c r="H68" s="5"/>
      <c r="I68" s="5"/>
    </row>
    <row r="69" spans="1:10" s="108" customFormat="1">
      <c r="A69" s="5" t="s">
        <v>148</v>
      </c>
      <c r="B69" s="17"/>
      <c r="C69" s="98">
        <v>28807744</v>
      </c>
      <c r="D69" s="98"/>
      <c r="E69" s="98">
        <v>30331174</v>
      </c>
      <c r="F69" s="98"/>
      <c r="G69" s="98">
        <v>0</v>
      </c>
      <c r="H69" s="19"/>
      <c r="I69" s="98">
        <v>0</v>
      </c>
    </row>
    <row r="70" spans="1:10" s="108" customFormat="1">
      <c r="A70" s="5" t="s">
        <v>189</v>
      </c>
      <c r="B70" s="17"/>
      <c r="C70" s="5"/>
      <c r="D70" s="5"/>
      <c r="E70" s="5"/>
      <c r="F70" s="5"/>
      <c r="G70" s="5"/>
      <c r="H70" s="5"/>
      <c r="I70" s="5"/>
    </row>
    <row r="71" spans="1:10" s="108" customFormat="1">
      <c r="A71" s="5" t="s">
        <v>155</v>
      </c>
      <c r="B71" s="64">
        <v>13.2</v>
      </c>
      <c r="C71" s="98">
        <v>12899880</v>
      </c>
      <c r="D71" s="98"/>
      <c r="E71" s="98">
        <v>13483073</v>
      </c>
      <c r="F71" s="98"/>
      <c r="G71" s="98">
        <v>314357</v>
      </c>
      <c r="H71" s="19"/>
      <c r="I71" s="98">
        <v>373069</v>
      </c>
    </row>
    <row r="72" spans="1:10" s="108" customFormat="1">
      <c r="A72" s="5" t="s">
        <v>190</v>
      </c>
      <c r="B72" s="17"/>
      <c r="C72" s="5"/>
      <c r="D72" s="5"/>
      <c r="E72" s="5"/>
      <c r="F72" s="5"/>
      <c r="G72" s="5"/>
      <c r="H72" s="5"/>
      <c r="I72" s="5"/>
    </row>
    <row r="73" spans="1:10" s="108" customFormat="1">
      <c r="A73" s="5" t="s">
        <v>191</v>
      </c>
      <c r="B73" s="17"/>
      <c r="C73" s="98">
        <v>1574589</v>
      </c>
      <c r="D73" s="98"/>
      <c r="E73" s="98">
        <v>1551982</v>
      </c>
      <c r="F73" s="98"/>
      <c r="G73" s="98">
        <v>137293</v>
      </c>
      <c r="H73" s="19"/>
      <c r="I73" s="98">
        <v>136845</v>
      </c>
    </row>
    <row r="74" spans="1:10" s="108" customFormat="1">
      <c r="A74" s="5" t="s">
        <v>198</v>
      </c>
      <c r="B74" s="64">
        <v>20.100000000000001</v>
      </c>
      <c r="C74" s="98">
        <v>40497</v>
      </c>
      <c r="D74" s="98"/>
      <c r="E74" s="98">
        <v>0</v>
      </c>
      <c r="F74" s="98"/>
      <c r="G74" s="98">
        <v>0</v>
      </c>
      <c r="H74" s="19"/>
      <c r="I74" s="98">
        <v>0</v>
      </c>
    </row>
    <row r="75" spans="1:10" s="108" customFormat="1">
      <c r="A75" s="5" t="s">
        <v>33</v>
      </c>
      <c r="B75" s="17"/>
      <c r="C75" s="23">
        <v>6692</v>
      </c>
      <c r="D75" s="98"/>
      <c r="E75" s="23">
        <v>1908</v>
      </c>
      <c r="F75" s="98"/>
      <c r="G75" s="23">
        <v>1319</v>
      </c>
      <c r="H75" s="19"/>
      <c r="I75" s="23">
        <v>1319</v>
      </c>
    </row>
    <row r="76" spans="1:10" s="108" customFormat="1" ht="25.5">
      <c r="A76" s="15" t="s">
        <v>17</v>
      </c>
      <c r="B76" s="17"/>
      <c r="C76" s="23">
        <f>SUM(C65:C75)</f>
        <v>97189454</v>
      </c>
      <c r="D76" s="98"/>
      <c r="E76" s="23">
        <f>SUM(E65:E75)</f>
        <v>97051073</v>
      </c>
      <c r="F76" s="98"/>
      <c r="G76" s="23">
        <f>SUM(G65:G75)</f>
        <v>1072879</v>
      </c>
      <c r="H76" s="19"/>
      <c r="I76" s="23">
        <f>SUM(I65:I75)</f>
        <v>1115729</v>
      </c>
    </row>
    <row r="77" spans="1:10" s="108" customFormat="1" ht="25.5">
      <c r="A77" s="15" t="s">
        <v>8</v>
      </c>
      <c r="B77" s="17"/>
      <c r="C77" s="23">
        <f>C76+C62</f>
        <v>146422345</v>
      </c>
      <c r="D77" s="98"/>
      <c r="E77" s="23">
        <f>E76+E62</f>
        <v>144147173</v>
      </c>
      <c r="F77" s="98"/>
      <c r="G77" s="23">
        <f>G76+G62</f>
        <v>14031233</v>
      </c>
      <c r="H77" s="19"/>
      <c r="I77" s="23">
        <f>I76+I62</f>
        <v>11857214</v>
      </c>
    </row>
    <row r="78" spans="1:10" s="108" customFormat="1" ht="25.5">
      <c r="A78" s="15"/>
      <c r="B78" s="17"/>
      <c r="C78" s="99"/>
      <c r="D78" s="98"/>
      <c r="E78" s="99"/>
      <c r="F78" s="98"/>
      <c r="G78" s="99"/>
      <c r="H78" s="19"/>
      <c r="I78" s="99"/>
    </row>
    <row r="79" spans="1:10" s="5" customFormat="1">
      <c r="A79" s="54" t="s">
        <v>163</v>
      </c>
      <c r="B79" s="17"/>
      <c r="C79" s="99"/>
      <c r="D79" s="98"/>
      <c r="E79" s="99"/>
      <c r="F79" s="19"/>
      <c r="G79" s="99"/>
      <c r="H79" s="99"/>
      <c r="I79" s="99"/>
      <c r="J79" s="99"/>
    </row>
    <row r="80" spans="1:10" ht="25.5">
      <c r="A80" s="50" t="s">
        <v>0</v>
      </c>
      <c r="B80" s="58"/>
      <c r="C80" s="94"/>
      <c r="D80" s="94"/>
      <c r="E80" s="94"/>
      <c r="F80" s="59"/>
      <c r="G80" s="58"/>
      <c r="H80" s="58"/>
      <c r="I80" s="58"/>
      <c r="J80" s="58"/>
    </row>
    <row r="81" spans="1:11" ht="25.5">
      <c r="A81" s="55" t="s">
        <v>83</v>
      </c>
      <c r="B81" s="58"/>
      <c r="C81" s="94"/>
      <c r="D81" s="94"/>
      <c r="E81" s="94"/>
      <c r="F81" s="59"/>
      <c r="G81" s="58"/>
      <c r="H81" s="58"/>
      <c r="I81" s="58"/>
      <c r="J81" s="58"/>
    </row>
    <row r="82" spans="1:11" ht="25.5">
      <c r="A82" s="55" t="s">
        <v>185</v>
      </c>
      <c r="B82" s="51"/>
      <c r="C82" s="51"/>
      <c r="D82" s="51"/>
      <c r="E82" s="51"/>
      <c r="F82" s="53"/>
      <c r="G82" s="51"/>
      <c r="H82" s="51"/>
      <c r="I82" s="51"/>
      <c r="J82" s="51"/>
    </row>
    <row r="83" spans="1:11">
      <c r="A83" s="123" t="s">
        <v>74</v>
      </c>
      <c r="B83" s="123"/>
      <c r="C83" s="123"/>
      <c r="D83" s="123"/>
      <c r="E83" s="123"/>
      <c r="F83" s="123"/>
      <c r="G83" s="123"/>
      <c r="H83" s="123"/>
      <c r="I83" s="123"/>
      <c r="J83" s="56"/>
    </row>
    <row r="84" spans="1:11" ht="25.5">
      <c r="C84" s="124" t="s">
        <v>1</v>
      </c>
      <c r="D84" s="124"/>
      <c r="E84" s="124"/>
      <c r="G84" s="124" t="s">
        <v>26</v>
      </c>
      <c r="H84" s="124"/>
      <c r="I84" s="124"/>
    </row>
    <row r="85" spans="1:11" s="5" customFormat="1">
      <c r="B85" s="10"/>
      <c r="C85" s="11" t="s">
        <v>186</v>
      </c>
      <c r="D85" s="12"/>
      <c r="E85" s="11" t="s">
        <v>187</v>
      </c>
      <c r="F85" s="13"/>
      <c r="G85" s="11" t="s">
        <v>186</v>
      </c>
      <c r="H85" s="12"/>
      <c r="I85" s="11" t="s">
        <v>187</v>
      </c>
      <c r="J85" s="12"/>
    </row>
    <row r="86" spans="1:11" s="5" customFormat="1">
      <c r="B86" s="10"/>
      <c r="C86" s="14" t="s">
        <v>71</v>
      </c>
      <c r="D86" s="12"/>
      <c r="E86" s="14" t="s">
        <v>73</v>
      </c>
      <c r="F86" s="13"/>
      <c r="G86" s="14" t="s">
        <v>71</v>
      </c>
      <c r="H86" s="12"/>
      <c r="I86" s="14" t="s">
        <v>73</v>
      </c>
      <c r="J86" s="12"/>
    </row>
    <row r="87" spans="1:11" s="5" customFormat="1">
      <c r="B87" s="10"/>
      <c r="C87" s="14" t="s">
        <v>72</v>
      </c>
      <c r="D87" s="12"/>
      <c r="E87" s="14"/>
      <c r="F87" s="13"/>
      <c r="G87" s="14" t="s">
        <v>72</v>
      </c>
      <c r="H87" s="12"/>
      <c r="I87" s="14"/>
      <c r="J87" s="12"/>
    </row>
    <row r="88" spans="1:11" s="108" customFormat="1" ht="25.5">
      <c r="A88" s="15" t="s">
        <v>9</v>
      </c>
      <c r="B88" s="17"/>
      <c r="C88" s="5"/>
      <c r="D88" s="16"/>
      <c r="E88" s="5"/>
      <c r="F88" s="17"/>
      <c r="G88" s="5"/>
      <c r="H88" s="5"/>
      <c r="I88" s="5"/>
    </row>
    <row r="89" spans="1:11" s="108" customFormat="1">
      <c r="A89" s="5" t="s">
        <v>34</v>
      </c>
      <c r="B89" s="17"/>
      <c r="C89" s="5"/>
      <c r="D89" s="16"/>
      <c r="E89" s="5"/>
      <c r="F89" s="17"/>
      <c r="G89" s="5"/>
      <c r="H89" s="5"/>
      <c r="I89" s="5"/>
    </row>
    <row r="90" spans="1:11" s="108" customFormat="1">
      <c r="A90" s="18" t="s">
        <v>35</v>
      </c>
      <c r="B90" s="17"/>
      <c r="C90" s="5"/>
      <c r="D90" s="16"/>
      <c r="E90" s="5"/>
      <c r="F90" s="17"/>
      <c r="G90" s="5"/>
      <c r="H90" s="5"/>
      <c r="I90" s="5"/>
    </row>
    <row r="91" spans="1:11" s="108" customFormat="1" ht="25.5" thickBot="1">
      <c r="A91" s="20" t="s">
        <v>52</v>
      </c>
      <c r="B91" s="64">
        <v>1.4</v>
      </c>
      <c r="C91" s="24">
        <v>4744161</v>
      </c>
      <c r="D91" s="98"/>
      <c r="E91" s="24">
        <v>4744161</v>
      </c>
      <c r="F91" s="98"/>
      <c r="G91" s="24">
        <v>4744161</v>
      </c>
      <c r="H91" s="19"/>
      <c r="I91" s="24">
        <v>4744161</v>
      </c>
    </row>
    <row r="92" spans="1:11" s="108" customFormat="1" ht="25.5" thickTop="1">
      <c r="A92" s="18" t="s">
        <v>36</v>
      </c>
      <c r="B92" s="17"/>
      <c r="C92" s="98"/>
      <c r="D92" s="98"/>
      <c r="E92" s="98"/>
      <c r="F92" s="98"/>
      <c r="G92" s="98"/>
      <c r="H92" s="19"/>
      <c r="I92" s="98"/>
    </row>
    <row r="93" spans="1:11" s="108" customFormat="1">
      <c r="A93" s="20" t="s">
        <v>53</v>
      </c>
      <c r="B93" s="17"/>
      <c r="C93" s="98">
        <v>4735622</v>
      </c>
      <c r="D93" s="98"/>
      <c r="E93" s="98">
        <v>4735622</v>
      </c>
      <c r="F93" s="98"/>
      <c r="G93" s="98">
        <v>4735622</v>
      </c>
      <c r="H93" s="19"/>
      <c r="I93" s="98">
        <v>4735622</v>
      </c>
      <c r="K93" s="119"/>
    </row>
    <row r="94" spans="1:11" s="108" customFormat="1">
      <c r="A94" s="20" t="s">
        <v>37</v>
      </c>
      <c r="B94" s="17"/>
      <c r="C94" s="98">
        <v>6541659</v>
      </c>
      <c r="D94" s="98"/>
      <c r="E94" s="98">
        <v>6541659</v>
      </c>
      <c r="F94" s="98"/>
      <c r="G94" s="98">
        <v>6541659</v>
      </c>
      <c r="H94" s="19"/>
      <c r="I94" s="98">
        <v>6541659</v>
      </c>
    </row>
    <row r="95" spans="1:11" s="108" customFormat="1">
      <c r="A95" s="20" t="s">
        <v>128</v>
      </c>
      <c r="B95" s="17"/>
      <c r="C95" s="98">
        <v>1647137</v>
      </c>
      <c r="D95" s="98"/>
      <c r="E95" s="98">
        <v>1647137</v>
      </c>
      <c r="F95" s="98"/>
      <c r="G95" s="98">
        <v>1647137</v>
      </c>
      <c r="H95" s="19"/>
      <c r="I95" s="98">
        <v>1647137</v>
      </c>
    </row>
    <row r="96" spans="1:11" s="108" customFormat="1">
      <c r="A96" s="20" t="s">
        <v>25</v>
      </c>
      <c r="B96" s="16"/>
      <c r="C96" s="98"/>
      <c r="D96" s="98"/>
      <c r="E96" s="98"/>
      <c r="F96" s="98"/>
      <c r="G96" s="98"/>
      <c r="H96" s="19"/>
      <c r="I96" s="98"/>
    </row>
    <row r="97" spans="1:10" s="108" customFormat="1">
      <c r="A97" s="18" t="s">
        <v>38</v>
      </c>
      <c r="B97" s="17"/>
      <c r="C97" s="65">
        <v>474416</v>
      </c>
      <c r="D97" s="98"/>
      <c r="E97" s="65">
        <v>474416</v>
      </c>
      <c r="F97" s="98"/>
      <c r="G97" s="65">
        <v>474416</v>
      </c>
      <c r="H97" s="19"/>
      <c r="I97" s="65">
        <v>474416</v>
      </c>
    </row>
    <row r="98" spans="1:10" s="108" customFormat="1">
      <c r="A98" s="18" t="s">
        <v>207</v>
      </c>
      <c r="B98" s="17"/>
      <c r="C98" s="66">
        <v>5008877</v>
      </c>
      <c r="D98" s="120"/>
      <c r="E98" s="66">
        <f>-10881483+17650131</f>
        <v>6768648</v>
      </c>
      <c r="F98" s="120"/>
      <c r="G98" s="66">
        <v>3047819</v>
      </c>
      <c r="H98" s="121"/>
      <c r="I98" s="66">
        <v>4365984</v>
      </c>
      <c r="J98" s="119"/>
    </row>
    <row r="99" spans="1:10" s="108" customFormat="1">
      <c r="A99" s="18"/>
      <c r="B99" s="16"/>
      <c r="C99" s="120">
        <f>SUM(C97:C98)</f>
        <v>5483293</v>
      </c>
      <c r="D99" s="120"/>
      <c r="E99" s="120">
        <f>SUM(E97:E98)</f>
        <v>7243064</v>
      </c>
      <c r="F99" s="121"/>
      <c r="G99" s="120">
        <f>SUM(G97:G98)</f>
        <v>3522235</v>
      </c>
      <c r="H99" s="120"/>
      <c r="I99" s="120">
        <f>SUM(I97:I98)</f>
        <v>4840400</v>
      </c>
    </row>
    <row r="100" spans="1:10" s="108" customFormat="1">
      <c r="A100" s="20" t="s">
        <v>85</v>
      </c>
      <c r="B100" s="17">
        <v>19</v>
      </c>
      <c r="C100" s="23">
        <v>0</v>
      </c>
      <c r="D100" s="98"/>
      <c r="E100" s="23">
        <v>0</v>
      </c>
      <c r="F100" s="98"/>
      <c r="G100" s="23">
        <v>0</v>
      </c>
      <c r="H100" s="19"/>
      <c r="I100" s="23">
        <v>0</v>
      </c>
    </row>
    <row r="101" spans="1:10" s="108" customFormat="1" ht="25.5">
      <c r="A101" s="22" t="s">
        <v>10</v>
      </c>
      <c r="B101" s="16"/>
      <c r="C101" s="21">
        <f>SUM(C93:C95,C99:C100)</f>
        <v>18407711</v>
      </c>
      <c r="D101" s="98"/>
      <c r="E101" s="21">
        <f>SUM(E93:E95,E99:E100)</f>
        <v>20167482</v>
      </c>
      <c r="F101" s="19"/>
      <c r="G101" s="21">
        <f>SUM(G93:G95,G99:G100)</f>
        <v>16446653</v>
      </c>
      <c r="H101" s="98"/>
      <c r="I101" s="21">
        <f>SUM(I93:I95,I99:I100)</f>
        <v>17764818</v>
      </c>
    </row>
    <row r="102" spans="1:10" s="108" customFormat="1" ht="26.25" thickBot="1">
      <c r="A102" s="15" t="s">
        <v>11</v>
      </c>
      <c r="B102" s="16"/>
      <c r="C102" s="24">
        <f>SUM(C101,C77)</f>
        <v>164830056</v>
      </c>
      <c r="D102" s="98"/>
      <c r="E102" s="24">
        <f>SUM(E101,E77)</f>
        <v>164314655</v>
      </c>
      <c r="F102" s="19"/>
      <c r="G102" s="24">
        <f>SUM(G101,G77)</f>
        <v>30477886</v>
      </c>
      <c r="H102" s="98"/>
      <c r="I102" s="24">
        <f>SUM(I101,I77)</f>
        <v>29622032</v>
      </c>
    </row>
    <row r="103" spans="1:10" s="108" customFormat="1" ht="25.5" thickTop="1">
      <c r="B103" s="114"/>
      <c r="C103" s="117">
        <f>C102-C36</f>
        <v>0</v>
      </c>
      <c r="D103" s="115"/>
      <c r="E103" s="117">
        <f>E102-E36</f>
        <v>0</v>
      </c>
      <c r="F103" s="116"/>
      <c r="G103" s="117">
        <f>G102-G36</f>
        <v>0</v>
      </c>
      <c r="H103" s="117"/>
      <c r="I103" s="117">
        <f>I102-I36</f>
        <v>0</v>
      </c>
    </row>
    <row r="104" spans="1:10" ht="29.25" customHeight="1">
      <c r="A104" s="54" t="s">
        <v>163</v>
      </c>
      <c r="B104" s="58"/>
      <c r="C104" s="60"/>
      <c r="D104" s="58"/>
      <c r="E104" s="58"/>
      <c r="F104" s="59"/>
    </row>
    <row r="105" spans="1:10" ht="29.25" customHeight="1">
      <c r="B105" s="58"/>
      <c r="C105" s="60"/>
      <c r="D105" s="58"/>
      <c r="E105" s="58"/>
      <c r="F105" s="59"/>
    </row>
    <row r="106" spans="1:10">
      <c r="A106" s="61"/>
      <c r="B106" s="58"/>
      <c r="C106" s="58"/>
      <c r="D106" s="58"/>
      <c r="E106" s="58"/>
      <c r="F106" s="59"/>
    </row>
    <row r="107" spans="1:10">
      <c r="B107" s="58"/>
      <c r="C107" s="58"/>
      <c r="D107" s="58"/>
      <c r="E107" s="58"/>
      <c r="F107" s="59"/>
    </row>
    <row r="108" spans="1:10">
      <c r="B108" s="58" t="s">
        <v>12</v>
      </c>
      <c r="C108" s="58"/>
      <c r="D108" s="58"/>
      <c r="E108" s="58"/>
      <c r="F108" s="59"/>
    </row>
    <row r="109" spans="1:10">
      <c r="A109" s="61"/>
      <c r="B109" s="58"/>
      <c r="C109" s="58"/>
      <c r="D109" s="58"/>
      <c r="E109" s="58"/>
      <c r="F109" s="59"/>
    </row>
  </sheetData>
  <mergeCells count="9">
    <mergeCell ref="A83:I83"/>
    <mergeCell ref="C84:E84"/>
    <mergeCell ref="G84:I84"/>
    <mergeCell ref="A4:I4"/>
    <mergeCell ref="C5:E5"/>
    <mergeCell ref="G5:I5"/>
    <mergeCell ref="A42:I42"/>
    <mergeCell ref="C43:E43"/>
    <mergeCell ref="G43:I43"/>
  </mergeCells>
  <pageMargins left="0.59055118110236227" right="0.27559055118110237" top="0.78740157480314965" bottom="0.11811023622047245" header="0.19685039370078741" footer="0.19685039370078741"/>
  <pageSetup paperSize="9" scale="67" orientation="portrait" r:id="rId1"/>
  <rowBreaks count="2" manualBreakCount="2">
    <brk id="38" max="16383" man="1"/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AG57"/>
  <sheetViews>
    <sheetView showGridLines="0" zoomScale="80" zoomScaleNormal="80" zoomScaleSheetLayoutView="88" workbookViewId="0">
      <selection sqref="A1:XFD1048576"/>
    </sheetView>
  </sheetViews>
  <sheetFormatPr defaultColWidth="10.7109375" defaultRowHeight="24.75"/>
  <cols>
    <col min="1" max="1" width="57.28515625" style="5" customWidth="1"/>
    <col min="2" max="2" width="13" style="5" customWidth="1"/>
    <col min="3" max="3" width="1.7109375" style="5" customWidth="1"/>
    <col min="4" max="4" width="16.7109375" style="5" customWidth="1"/>
    <col min="5" max="5" width="1.7109375" style="5" customWidth="1"/>
    <col min="6" max="6" width="16.7109375" style="5" customWidth="1"/>
    <col min="7" max="7" width="1.7109375" style="8" customWidth="1"/>
    <col min="8" max="8" width="16.7109375" style="5" customWidth="1"/>
    <col min="9" max="9" width="1.7109375" style="5" customWidth="1"/>
    <col min="10" max="10" width="16.7109375" style="5" customWidth="1"/>
    <col min="11" max="11" width="2.28515625" style="5" customWidth="1"/>
    <col min="12" max="13" width="10.7109375" style="5"/>
    <col min="14" max="14" width="14.85546875" style="5" bestFit="1" customWidth="1"/>
    <col min="15" max="15" width="14" style="5" bestFit="1" customWidth="1"/>
    <col min="16" max="16" width="17.140625" style="5" customWidth="1"/>
    <col min="17" max="32" width="10.7109375" style="5"/>
    <col min="33" max="33" width="14.85546875" style="5" bestFit="1" customWidth="1"/>
    <col min="34" max="16384" width="10.7109375" style="5"/>
  </cols>
  <sheetData>
    <row r="1" spans="1:10" ht="25.5">
      <c r="A1" s="1"/>
      <c r="B1" s="2"/>
      <c r="C1" s="3"/>
      <c r="D1" s="3"/>
      <c r="E1" s="3"/>
      <c r="F1" s="3"/>
      <c r="G1" s="4"/>
      <c r="J1" s="127" t="s">
        <v>75</v>
      </c>
    </row>
    <row r="2" spans="1:10" ht="25.5">
      <c r="A2" s="1" t="s">
        <v>0</v>
      </c>
      <c r="B2" s="2"/>
      <c r="C2" s="3"/>
      <c r="D2" s="3"/>
      <c r="E2" s="3"/>
      <c r="F2" s="3"/>
      <c r="G2" s="4"/>
      <c r="H2" s="2"/>
      <c r="I2" s="2"/>
      <c r="J2" s="2"/>
    </row>
    <row r="3" spans="1:10" ht="25.5">
      <c r="A3" s="22" t="s">
        <v>182</v>
      </c>
      <c r="B3" s="2"/>
      <c r="C3" s="3"/>
      <c r="D3" s="45"/>
      <c r="E3" s="3"/>
      <c r="F3" s="45"/>
      <c r="G3" s="4"/>
      <c r="H3" s="45"/>
      <c r="I3" s="2"/>
      <c r="J3" s="45"/>
    </row>
    <row r="4" spans="1:10" ht="25.5">
      <c r="A4" s="26" t="s">
        <v>192</v>
      </c>
      <c r="B4" s="2"/>
      <c r="C4" s="27"/>
      <c r="D4" s="46"/>
      <c r="E4" s="27"/>
      <c r="F4" s="46"/>
      <c r="G4" s="4"/>
      <c r="H4" s="46"/>
      <c r="I4" s="2"/>
      <c r="J4" s="46"/>
    </row>
    <row r="5" spans="1:10">
      <c r="A5" s="125" t="s">
        <v>74</v>
      </c>
      <c r="B5" s="125"/>
      <c r="C5" s="125"/>
      <c r="D5" s="125"/>
      <c r="E5" s="125"/>
      <c r="F5" s="125"/>
      <c r="G5" s="125"/>
      <c r="H5" s="125"/>
      <c r="I5" s="125"/>
      <c r="J5" s="125"/>
    </row>
    <row r="6" spans="1:10" ht="25.5">
      <c r="C6" s="7"/>
      <c r="D6" s="6"/>
      <c r="E6" s="7" t="s">
        <v>1</v>
      </c>
      <c r="F6" s="6"/>
      <c r="H6" s="9"/>
      <c r="I6" s="7" t="s">
        <v>26</v>
      </c>
      <c r="J6" s="9"/>
    </row>
    <row r="7" spans="1:10">
      <c r="B7" s="10" t="s">
        <v>2</v>
      </c>
      <c r="C7" s="12"/>
      <c r="D7" s="11" t="s">
        <v>195</v>
      </c>
      <c r="E7" s="12"/>
      <c r="F7" s="11" t="s">
        <v>165</v>
      </c>
      <c r="G7" s="13"/>
      <c r="H7" s="11" t="s">
        <v>195</v>
      </c>
      <c r="I7" s="12"/>
      <c r="J7" s="11" t="s">
        <v>165</v>
      </c>
    </row>
    <row r="8" spans="1:10" ht="25.5">
      <c r="A8" s="15" t="s">
        <v>39</v>
      </c>
    </row>
    <row r="9" spans="1:10">
      <c r="A9" s="18" t="s">
        <v>57</v>
      </c>
      <c r="C9" s="98"/>
      <c r="D9" s="98">
        <v>14085014</v>
      </c>
      <c r="E9" s="98"/>
      <c r="F9" s="98">
        <v>14486322</v>
      </c>
      <c r="G9" s="19"/>
      <c r="H9" s="98">
        <v>1148642</v>
      </c>
      <c r="I9" s="98"/>
      <c r="J9" s="98">
        <v>1124184</v>
      </c>
    </row>
    <row r="10" spans="1:10">
      <c r="A10" s="20" t="s">
        <v>58</v>
      </c>
      <c r="C10" s="98"/>
      <c r="D10" s="98">
        <v>2299358</v>
      </c>
      <c r="E10" s="98"/>
      <c r="F10" s="98">
        <v>2449124</v>
      </c>
      <c r="G10" s="19"/>
      <c r="H10" s="98">
        <v>2023</v>
      </c>
      <c r="I10" s="98"/>
      <c r="J10" s="98">
        <v>4</v>
      </c>
    </row>
    <row r="11" spans="1:10">
      <c r="A11" s="20" t="s">
        <v>59</v>
      </c>
      <c r="C11" s="98"/>
      <c r="D11" s="23">
        <v>3746157</v>
      </c>
      <c r="E11" s="98"/>
      <c r="F11" s="23">
        <v>3580857</v>
      </c>
      <c r="G11" s="19"/>
      <c r="H11" s="23">
        <v>2486240</v>
      </c>
      <c r="I11" s="99"/>
      <c r="J11" s="23">
        <v>2732833</v>
      </c>
    </row>
    <row r="12" spans="1:10" ht="25.5">
      <c r="A12" s="15" t="s">
        <v>40</v>
      </c>
      <c r="C12" s="99"/>
      <c r="D12" s="21">
        <f>SUM(D9:D11)</f>
        <v>20130529</v>
      </c>
      <c r="E12" s="99"/>
      <c r="F12" s="21">
        <f>SUM(F9:F11)</f>
        <v>20516303</v>
      </c>
      <c r="G12" s="25"/>
      <c r="H12" s="21">
        <f>SUM(H9:H11)</f>
        <v>3636905</v>
      </c>
      <c r="I12" s="99"/>
      <c r="J12" s="21">
        <f>SUM(J9:J11)</f>
        <v>3857021</v>
      </c>
    </row>
    <row r="13" spans="1:10" ht="25.5">
      <c r="A13" s="15" t="s">
        <v>41</v>
      </c>
      <c r="C13" s="98"/>
      <c r="D13" s="98"/>
      <c r="E13" s="98"/>
      <c r="F13" s="98"/>
      <c r="G13" s="19"/>
      <c r="H13" s="98"/>
      <c r="I13" s="98"/>
      <c r="J13" s="98"/>
    </row>
    <row r="14" spans="1:10">
      <c r="A14" s="18" t="s">
        <v>60</v>
      </c>
      <c r="C14" s="98"/>
      <c r="D14" s="98">
        <v>12521959</v>
      </c>
      <c r="E14" s="98"/>
      <c r="F14" s="98">
        <f>12399506+6537</f>
        <v>12406043</v>
      </c>
      <c r="G14" s="19"/>
      <c r="H14" s="98">
        <v>581369</v>
      </c>
      <c r="I14" s="98"/>
      <c r="J14" s="98">
        <f>554092+6537</f>
        <v>560629</v>
      </c>
    </row>
    <row r="15" spans="1:10">
      <c r="A15" s="18" t="s">
        <v>61</v>
      </c>
      <c r="C15" s="99"/>
      <c r="D15" s="99">
        <v>2856263</v>
      </c>
      <c r="E15" s="99"/>
      <c r="F15" s="99">
        <v>2910882</v>
      </c>
      <c r="G15" s="25"/>
      <c r="H15" s="99">
        <v>1307</v>
      </c>
      <c r="I15" s="99"/>
      <c r="J15" s="99">
        <v>0</v>
      </c>
    </row>
    <row r="16" spans="1:10" ht="25.5">
      <c r="A16" s="15" t="s">
        <v>42</v>
      </c>
      <c r="C16" s="98"/>
      <c r="D16" s="21">
        <f>SUM(D14:D15)</f>
        <v>15378222</v>
      </c>
      <c r="E16" s="98"/>
      <c r="F16" s="21">
        <f>SUM(F14:F15)</f>
        <v>15316925</v>
      </c>
      <c r="G16" s="19"/>
      <c r="H16" s="21">
        <f>SUM(H14:H15)</f>
        <v>582676</v>
      </c>
      <c r="I16" s="99"/>
      <c r="J16" s="21">
        <f>SUM(J14:J15)</f>
        <v>560629</v>
      </c>
    </row>
    <row r="17" spans="1:33" ht="25.5">
      <c r="A17" s="15" t="s">
        <v>43</v>
      </c>
      <c r="C17" s="98"/>
      <c r="D17" s="98">
        <f>D12-D16</f>
        <v>4752307</v>
      </c>
      <c r="E17" s="98"/>
      <c r="F17" s="98">
        <f>F12-F16</f>
        <v>5199378</v>
      </c>
      <c r="G17" s="19"/>
      <c r="H17" s="98">
        <f>H12-H16</f>
        <v>3054229</v>
      </c>
      <c r="I17" s="98"/>
      <c r="J17" s="98">
        <f>J12-J16</f>
        <v>3296392</v>
      </c>
    </row>
    <row r="18" spans="1:33">
      <c r="A18" s="5" t="s">
        <v>44</v>
      </c>
      <c r="C18" s="98"/>
      <c r="D18" s="98">
        <v>5165</v>
      </c>
      <c r="E18" s="98"/>
      <c r="F18" s="98">
        <v>4562</v>
      </c>
      <c r="G18" s="19"/>
      <c r="H18" s="98">
        <v>25949</v>
      </c>
      <c r="I18" s="98"/>
      <c r="J18" s="98">
        <v>29699</v>
      </c>
    </row>
    <row r="19" spans="1:33" ht="25.5">
      <c r="A19" s="5" t="s">
        <v>45</v>
      </c>
      <c r="C19" s="98"/>
      <c r="D19" s="23">
        <v>829</v>
      </c>
      <c r="E19" s="98"/>
      <c r="F19" s="23">
        <v>13950</v>
      </c>
      <c r="G19" s="19"/>
      <c r="H19" s="23">
        <v>4547</v>
      </c>
      <c r="I19" s="98"/>
      <c r="J19" s="23">
        <v>4333</v>
      </c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</row>
    <row r="20" spans="1:33" ht="25.5">
      <c r="A20" s="15" t="s">
        <v>78</v>
      </c>
      <c r="C20" s="98"/>
      <c r="D20" s="21">
        <f>SUM(D17:D19)</f>
        <v>4758301</v>
      </c>
      <c r="E20" s="98"/>
      <c r="F20" s="21">
        <f>SUM(F17:F19)</f>
        <v>5217890</v>
      </c>
      <c r="G20" s="19"/>
      <c r="H20" s="21">
        <f>SUM(H17:H19)</f>
        <v>3084725</v>
      </c>
      <c r="I20" s="98"/>
      <c r="J20" s="21">
        <f>SUM(J17:J19)</f>
        <v>3330424</v>
      </c>
    </row>
    <row r="21" spans="1:33">
      <c r="A21" s="18" t="s">
        <v>140</v>
      </c>
      <c r="C21" s="99"/>
      <c r="D21" s="99">
        <v>-1052564</v>
      </c>
      <c r="E21" s="99"/>
      <c r="F21" s="99">
        <v>-1032064</v>
      </c>
      <c r="G21" s="25"/>
      <c r="H21" s="99">
        <v>-538283</v>
      </c>
      <c r="I21" s="99"/>
      <c r="J21" s="99">
        <v>-502824</v>
      </c>
    </row>
    <row r="22" spans="1:33">
      <c r="A22" s="20" t="s">
        <v>54</v>
      </c>
      <c r="C22" s="99"/>
      <c r="D22" s="99">
        <f>-2129159+30</f>
        <v>-2129129</v>
      </c>
      <c r="E22" s="99"/>
      <c r="F22" s="99">
        <f>-2315188+6537</f>
        <v>-2308651</v>
      </c>
      <c r="G22" s="25"/>
      <c r="H22" s="99">
        <v>-1076665</v>
      </c>
      <c r="I22" s="99"/>
      <c r="J22" s="99">
        <f>-1285843+6537</f>
        <v>-1279306</v>
      </c>
    </row>
    <row r="23" spans="1:33">
      <c r="A23" s="20" t="s">
        <v>200</v>
      </c>
      <c r="C23" s="99"/>
      <c r="D23" s="99">
        <v>-9976</v>
      </c>
      <c r="E23" s="99"/>
      <c r="F23" s="99">
        <v>-1843</v>
      </c>
      <c r="G23" s="25"/>
      <c r="H23" s="99">
        <v>-3462</v>
      </c>
      <c r="I23" s="99"/>
      <c r="J23" s="99">
        <v>-7163</v>
      </c>
    </row>
    <row r="24" spans="1:33" ht="25.5">
      <c r="A24" s="15" t="s">
        <v>81</v>
      </c>
      <c r="C24" s="98"/>
      <c r="D24" s="21">
        <f>SUM(D21:D23)</f>
        <v>-3191669</v>
      </c>
      <c r="E24" s="98"/>
      <c r="F24" s="21">
        <f>SUM(F21:F23)</f>
        <v>-3342558</v>
      </c>
      <c r="G24" s="19"/>
      <c r="H24" s="21">
        <f>SUM(H21:H23)</f>
        <v>-1618410</v>
      </c>
      <c r="I24" s="98"/>
      <c r="J24" s="21">
        <f>SUM(J21:J23)</f>
        <v>-1789293</v>
      </c>
    </row>
    <row r="25" spans="1:33" ht="25.5">
      <c r="A25" s="15" t="s">
        <v>164</v>
      </c>
      <c r="C25" s="99"/>
      <c r="D25" s="99">
        <f>D20+D24</f>
        <v>1566632</v>
      </c>
      <c r="E25" s="99"/>
      <c r="F25" s="99">
        <f>F20+F24</f>
        <v>1875332</v>
      </c>
      <c r="G25" s="25"/>
      <c r="H25" s="99">
        <f>H20+H24</f>
        <v>1466315</v>
      </c>
      <c r="I25" s="99"/>
      <c r="J25" s="99">
        <f>J20+J24</f>
        <v>1541131</v>
      </c>
    </row>
    <row r="26" spans="1:33">
      <c r="A26" s="5" t="s">
        <v>201</v>
      </c>
      <c r="C26" s="99"/>
      <c r="D26" s="99"/>
      <c r="E26" s="99"/>
      <c r="F26" s="99"/>
      <c r="G26" s="25"/>
      <c r="H26" s="99"/>
      <c r="I26" s="99"/>
      <c r="J26" s="99"/>
    </row>
    <row r="27" spans="1:33">
      <c r="A27" s="108" t="s">
        <v>168</v>
      </c>
      <c r="C27" s="99"/>
      <c r="D27" s="99">
        <v>-1581</v>
      </c>
      <c r="E27" s="99"/>
      <c r="F27" s="99">
        <v>-229477</v>
      </c>
      <c r="G27" s="25"/>
      <c r="H27" s="99">
        <v>0</v>
      </c>
      <c r="I27" s="99"/>
      <c r="J27" s="99">
        <v>0</v>
      </c>
    </row>
    <row r="28" spans="1:33">
      <c r="A28" s="5" t="s">
        <v>169</v>
      </c>
      <c r="B28" s="17">
        <v>14</v>
      </c>
      <c r="C28" s="99"/>
      <c r="D28" s="99">
        <v>-663411</v>
      </c>
      <c r="E28" s="99"/>
      <c r="F28" s="99">
        <v>-687029</v>
      </c>
      <c r="G28" s="25"/>
      <c r="H28" s="99">
        <v>-6436</v>
      </c>
      <c r="I28" s="99"/>
      <c r="J28" s="99">
        <v>-6919</v>
      </c>
    </row>
    <row r="29" spans="1:33">
      <c r="A29" s="5" t="s">
        <v>131</v>
      </c>
      <c r="B29" s="17"/>
      <c r="C29" s="99"/>
      <c r="D29" s="23">
        <v>-1575</v>
      </c>
      <c r="E29" s="99"/>
      <c r="F29" s="23">
        <v>-1829</v>
      </c>
      <c r="G29" s="25"/>
      <c r="H29" s="23">
        <v>0</v>
      </c>
      <c r="I29" s="99"/>
      <c r="J29" s="23">
        <v>0</v>
      </c>
    </row>
    <row r="30" spans="1:33" ht="25.5">
      <c r="A30" s="15" t="s">
        <v>113</v>
      </c>
      <c r="B30" s="17"/>
      <c r="C30" s="98"/>
      <c r="D30" s="98">
        <f>SUM(D25:D29)</f>
        <v>900065</v>
      </c>
      <c r="E30" s="98"/>
      <c r="F30" s="98">
        <f>SUM(F25:F29)</f>
        <v>956997</v>
      </c>
      <c r="G30" s="19"/>
      <c r="H30" s="98">
        <f>SUM(H25:H29)</f>
        <v>1459879</v>
      </c>
      <c r="I30" s="98"/>
      <c r="J30" s="98">
        <f>SUM(J25:J29)</f>
        <v>1534212</v>
      </c>
    </row>
    <row r="31" spans="1:33">
      <c r="A31" s="5" t="s">
        <v>112</v>
      </c>
      <c r="B31" s="17">
        <v>15</v>
      </c>
      <c r="C31" s="98"/>
      <c r="D31" s="23">
        <v>-173634</v>
      </c>
      <c r="E31" s="98"/>
      <c r="F31" s="23">
        <v>-134858</v>
      </c>
      <c r="G31" s="19"/>
      <c r="H31" s="23">
        <v>-291842</v>
      </c>
      <c r="I31" s="99"/>
      <c r="J31" s="23">
        <v>-305462</v>
      </c>
    </row>
    <row r="32" spans="1:33" ht="26.25" thickBot="1">
      <c r="A32" s="1" t="s">
        <v>86</v>
      </c>
      <c r="C32" s="98"/>
      <c r="D32" s="112">
        <f>SUM(D30:D31)</f>
        <v>726431</v>
      </c>
      <c r="E32" s="98"/>
      <c r="F32" s="112">
        <f>SUM(F30:F31)</f>
        <v>822139</v>
      </c>
      <c r="G32" s="19"/>
      <c r="H32" s="112">
        <f>SUM(H30:H31)</f>
        <v>1168037</v>
      </c>
      <c r="I32" s="99"/>
      <c r="J32" s="112">
        <f>SUM(J30:J31)</f>
        <v>1228750</v>
      </c>
    </row>
    <row r="33" spans="1:10" ht="25.5" thickTop="1">
      <c r="C33" s="16"/>
      <c r="D33" s="100"/>
      <c r="E33" s="16"/>
      <c r="F33" s="100"/>
      <c r="G33" s="17"/>
      <c r="H33" s="100"/>
      <c r="I33" s="100"/>
      <c r="J33" s="100"/>
    </row>
    <row r="34" spans="1:10" ht="25.5" hidden="1">
      <c r="A34" s="22" t="s">
        <v>94</v>
      </c>
      <c r="C34" s="29"/>
      <c r="D34" s="28"/>
      <c r="E34" s="29"/>
      <c r="F34" s="28"/>
      <c r="G34" s="30"/>
      <c r="H34" s="28"/>
      <c r="I34" s="28"/>
      <c r="J34" s="28"/>
    </row>
    <row r="35" spans="1:10" ht="25.5" hidden="1" thickBot="1">
      <c r="A35" s="31" t="s">
        <v>87</v>
      </c>
      <c r="C35" s="29"/>
      <c r="D35" s="28"/>
      <c r="E35" s="29"/>
      <c r="F35" s="28"/>
      <c r="G35" s="30"/>
      <c r="H35" s="24"/>
      <c r="I35" s="100"/>
      <c r="J35" s="24"/>
    </row>
    <row r="36" spans="1:10" ht="25.5" hidden="1" thickTop="1">
      <c r="A36" s="31" t="s">
        <v>88</v>
      </c>
      <c r="D36" s="99"/>
      <c r="F36" s="99"/>
      <c r="G36" s="5"/>
      <c r="H36" s="28"/>
      <c r="I36" s="28"/>
      <c r="J36" s="28"/>
    </row>
    <row r="37" spans="1:10" ht="25.5" hidden="1" thickBot="1">
      <c r="A37" s="20"/>
      <c r="D37" s="32"/>
      <c r="F37" s="32"/>
      <c r="G37" s="5"/>
      <c r="H37" s="28"/>
      <c r="I37" s="28"/>
      <c r="J37" s="28"/>
    </row>
    <row r="38" spans="1:10" ht="25.5" hidden="1" thickTop="1">
      <c r="A38" s="20"/>
      <c r="D38" s="100"/>
      <c r="F38" s="100"/>
      <c r="G38" s="5"/>
      <c r="H38" s="28"/>
      <c r="I38" s="28"/>
      <c r="J38" s="28"/>
    </row>
    <row r="39" spans="1:10" ht="25.5">
      <c r="A39" s="22" t="s">
        <v>76</v>
      </c>
      <c r="B39" s="17"/>
      <c r="C39" s="16"/>
      <c r="D39" s="100"/>
      <c r="E39" s="16"/>
      <c r="F39" s="100"/>
      <c r="G39" s="17"/>
      <c r="H39" s="100"/>
      <c r="I39" s="100"/>
      <c r="J39" s="100"/>
    </row>
    <row r="40" spans="1:10" ht="25.5" thickBot="1">
      <c r="A40" s="20" t="s">
        <v>68</v>
      </c>
      <c r="C40" s="34"/>
      <c r="D40" s="33">
        <f>D32/2367811</f>
        <v>0.30679433451403004</v>
      </c>
      <c r="E40" s="34"/>
      <c r="F40" s="33">
        <f>F32/2367811</f>
        <v>0.34721479036967057</v>
      </c>
      <c r="G40" s="35"/>
      <c r="H40" s="33">
        <f>H32/2367811</f>
        <v>0.49329824044233261</v>
      </c>
      <c r="I40" s="34"/>
      <c r="J40" s="33">
        <f>J32/2367811</f>
        <v>0.51893922276735771</v>
      </c>
    </row>
    <row r="41" spans="1:10" ht="25.5" thickTop="1">
      <c r="A41" s="20"/>
      <c r="D41" s="99"/>
      <c r="F41" s="99"/>
      <c r="G41" s="5"/>
      <c r="H41" s="28"/>
      <c r="I41" s="28"/>
      <c r="J41" s="28"/>
    </row>
    <row r="42" spans="1:10">
      <c r="A42" s="54" t="s">
        <v>163</v>
      </c>
    </row>
    <row r="43" spans="1:10" ht="25.5">
      <c r="A43" s="1"/>
      <c r="B43" s="2"/>
      <c r="C43" s="3"/>
      <c r="D43" s="3"/>
      <c r="E43" s="3"/>
      <c r="F43" s="3"/>
      <c r="G43" s="4"/>
      <c r="J43" s="127" t="s">
        <v>75</v>
      </c>
    </row>
    <row r="44" spans="1:10" ht="25.5">
      <c r="A44" s="1" t="s">
        <v>0</v>
      </c>
      <c r="B44" s="2"/>
      <c r="C44" s="3"/>
      <c r="D44" s="3"/>
      <c r="E44" s="3"/>
      <c r="F44" s="3"/>
      <c r="G44" s="4"/>
      <c r="H44" s="2"/>
      <c r="I44" s="2"/>
      <c r="J44" s="2"/>
    </row>
    <row r="45" spans="1:10" ht="25.5">
      <c r="A45" s="22" t="s">
        <v>89</v>
      </c>
      <c r="B45" s="2"/>
      <c r="C45" s="3"/>
      <c r="D45" s="45"/>
      <c r="E45" s="3"/>
      <c r="F45" s="45"/>
      <c r="G45" s="4"/>
      <c r="H45" s="45"/>
      <c r="I45" s="2"/>
      <c r="J45" s="45"/>
    </row>
    <row r="46" spans="1:10" ht="25.5">
      <c r="A46" s="26" t="s">
        <v>192</v>
      </c>
      <c r="B46" s="2"/>
      <c r="C46" s="27"/>
      <c r="D46" s="46"/>
      <c r="E46" s="27"/>
      <c r="F46" s="46"/>
      <c r="G46" s="4"/>
      <c r="H46" s="46"/>
      <c r="I46" s="2"/>
      <c r="J46" s="46"/>
    </row>
    <row r="47" spans="1:10">
      <c r="A47" s="125" t="s">
        <v>74</v>
      </c>
      <c r="B47" s="125"/>
      <c r="C47" s="125"/>
      <c r="D47" s="125"/>
      <c r="E47" s="125"/>
      <c r="F47" s="125"/>
      <c r="G47" s="125"/>
      <c r="H47" s="125"/>
      <c r="I47" s="125"/>
      <c r="J47" s="125"/>
    </row>
    <row r="48" spans="1:10" ht="25.5">
      <c r="C48" s="7" t="s">
        <v>1</v>
      </c>
      <c r="D48" s="6"/>
      <c r="E48" s="7" t="s">
        <v>1</v>
      </c>
      <c r="F48" s="6"/>
      <c r="H48" s="9"/>
      <c r="I48" s="7" t="s">
        <v>26</v>
      </c>
      <c r="J48" s="9"/>
    </row>
    <row r="49" spans="1:10">
      <c r="B49" s="10"/>
      <c r="C49" s="12"/>
      <c r="D49" s="11" t="s">
        <v>195</v>
      </c>
      <c r="E49" s="12"/>
      <c r="F49" s="11" t="s">
        <v>165</v>
      </c>
      <c r="G49" s="13"/>
      <c r="H49" s="11" t="s">
        <v>195</v>
      </c>
      <c r="I49" s="12"/>
      <c r="J49" s="11" t="s">
        <v>165</v>
      </c>
    </row>
    <row r="50" spans="1:10">
      <c r="B50" s="10"/>
      <c r="C50" s="12"/>
      <c r="D50" s="11"/>
      <c r="E50" s="12"/>
      <c r="F50" s="11"/>
      <c r="G50" s="13"/>
      <c r="H50" s="11"/>
      <c r="I50" s="12"/>
      <c r="J50" s="11"/>
    </row>
    <row r="51" spans="1:10" ht="25.5">
      <c r="A51" s="1" t="s">
        <v>86</v>
      </c>
      <c r="C51" s="98"/>
      <c r="D51" s="113">
        <f>D32</f>
        <v>726431</v>
      </c>
      <c r="E51" s="98"/>
      <c r="F51" s="113">
        <f>F32</f>
        <v>822139</v>
      </c>
      <c r="G51" s="19"/>
      <c r="H51" s="113">
        <f>H32</f>
        <v>1168037</v>
      </c>
      <c r="I51" s="99"/>
      <c r="J51" s="113">
        <f>J32</f>
        <v>1228750</v>
      </c>
    </row>
    <row r="52" spans="1:10" ht="25.5">
      <c r="A52" s="1"/>
      <c r="C52" s="98"/>
      <c r="D52" s="99"/>
      <c r="E52" s="98"/>
      <c r="F52" s="99"/>
      <c r="G52" s="19"/>
      <c r="H52" s="99"/>
      <c r="I52" s="99"/>
      <c r="J52" s="99"/>
    </row>
    <row r="53" spans="1:10" ht="25.5">
      <c r="A53" s="36" t="s">
        <v>90</v>
      </c>
      <c r="B53" s="47"/>
      <c r="C53" s="48"/>
      <c r="D53" s="43"/>
      <c r="E53" s="48"/>
      <c r="F53" s="43"/>
      <c r="G53" s="49"/>
      <c r="H53" s="43"/>
      <c r="I53" s="44"/>
      <c r="J53" s="43"/>
    </row>
    <row r="54" spans="1:10" ht="25.5">
      <c r="A54" s="36" t="s">
        <v>91</v>
      </c>
      <c r="B54" s="37"/>
      <c r="C54" s="39"/>
      <c r="D54" s="41">
        <v>0</v>
      </c>
      <c r="E54" s="39"/>
      <c r="F54" s="41">
        <v>0</v>
      </c>
      <c r="G54" s="92"/>
      <c r="H54" s="41">
        <v>0</v>
      </c>
      <c r="I54" s="40"/>
      <c r="J54" s="41">
        <v>0</v>
      </c>
    </row>
    <row r="55" spans="1:10" ht="26.25" thickBot="1">
      <c r="A55" s="36" t="s">
        <v>121</v>
      </c>
      <c r="B55" s="37"/>
      <c r="C55" s="39"/>
      <c r="D55" s="38">
        <f>SUM(D51:D54)</f>
        <v>726431</v>
      </c>
      <c r="E55" s="39"/>
      <c r="F55" s="38">
        <f>SUM(F51:F54)</f>
        <v>822139</v>
      </c>
      <c r="G55" s="42"/>
      <c r="H55" s="38">
        <f>SUM(H51:H54)</f>
        <v>1168037</v>
      </c>
      <c r="I55" s="40"/>
      <c r="J55" s="38">
        <f>SUM(J51:J54)</f>
        <v>1228750</v>
      </c>
    </row>
    <row r="56" spans="1:10" ht="26.25" thickTop="1">
      <c r="A56" s="36"/>
      <c r="B56" s="37"/>
      <c r="C56" s="39"/>
      <c r="D56" s="43"/>
      <c r="E56" s="39"/>
      <c r="F56" s="43"/>
      <c r="G56" s="42"/>
      <c r="H56" s="43"/>
      <c r="I56" s="40"/>
      <c r="J56" s="43"/>
    </row>
    <row r="57" spans="1:10">
      <c r="A57" s="54" t="s">
        <v>163</v>
      </c>
    </row>
  </sheetData>
  <mergeCells count="2">
    <mergeCell ref="A5:J5"/>
    <mergeCell ref="A47:J47"/>
  </mergeCells>
  <printOptions gridLinesSet="0"/>
  <pageMargins left="0.59055118110236227" right="0.27559055118110237" top="0.78740157480314965" bottom="0.11811023622047245" header="0.19685039370078741" footer="0.19685039370078741"/>
  <pageSetup paperSize="9" scale="67" fitToHeight="0" orientation="portrait" r:id="rId1"/>
  <rowBreaks count="1" manualBreakCount="1">
    <brk id="42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T35"/>
  <sheetViews>
    <sheetView showGridLines="0" zoomScale="70" zoomScaleNormal="70" zoomScaleSheetLayoutView="80" workbookViewId="0">
      <selection sqref="A1:XFD1048576"/>
    </sheetView>
  </sheetViews>
  <sheetFormatPr defaultColWidth="9.28515625" defaultRowHeight="24" customHeight="1"/>
  <cols>
    <col min="1" max="1" width="63.85546875" style="129" customWidth="1"/>
    <col min="2" max="2" width="9.140625" style="130" customWidth="1"/>
    <col min="3" max="3" width="2.7109375" style="130" customWidth="1"/>
    <col min="4" max="4" width="19.5703125" style="129" customWidth="1"/>
    <col min="5" max="5" width="2.7109375" style="130" customWidth="1"/>
    <col min="6" max="6" width="19.5703125" style="129" customWidth="1"/>
    <col min="7" max="7" width="2.7109375" style="130" customWidth="1"/>
    <col min="8" max="8" width="19.5703125" style="130" customWidth="1"/>
    <col min="9" max="9" width="2.7109375" style="130" customWidth="1"/>
    <col min="10" max="10" width="19.5703125" style="129" customWidth="1"/>
    <col min="11" max="11" width="2.7109375" style="130" customWidth="1"/>
    <col min="12" max="12" width="19.5703125" style="129" customWidth="1"/>
    <col min="13" max="13" width="2.7109375" style="130" customWidth="1"/>
    <col min="14" max="14" width="19.5703125" style="130" customWidth="1"/>
    <col min="15" max="15" width="2.7109375" style="130" customWidth="1"/>
    <col min="16" max="16" width="19.5703125" style="129" customWidth="1"/>
    <col min="17" max="17" width="2.7109375" style="130" customWidth="1"/>
    <col min="18" max="16384" width="9.28515625" style="129"/>
  </cols>
  <sheetData>
    <row r="1" spans="1:20" ht="24" customHeight="1">
      <c r="P1" s="131" t="s">
        <v>75</v>
      </c>
    </row>
    <row r="2" spans="1:20" ht="24" customHeight="1">
      <c r="A2" s="132" t="s">
        <v>0</v>
      </c>
      <c r="B2" s="132"/>
      <c r="C2" s="132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29"/>
    </row>
    <row r="3" spans="1:20" ht="24" customHeight="1">
      <c r="A3" s="133" t="s">
        <v>24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29"/>
    </row>
    <row r="4" spans="1:20" ht="24" customHeight="1">
      <c r="A4" s="133" t="s">
        <v>192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29"/>
    </row>
    <row r="5" spans="1:20" ht="24" customHeight="1">
      <c r="P5" s="131" t="s">
        <v>74</v>
      </c>
    </row>
    <row r="6" spans="1:20" ht="25.5">
      <c r="B6" s="129"/>
      <c r="D6" s="134" t="s">
        <v>1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29"/>
    </row>
    <row r="7" spans="1:20" ht="49.5"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6" t="s">
        <v>208</v>
      </c>
      <c r="O7" s="137"/>
      <c r="P7" s="135"/>
      <c r="Q7" s="135"/>
    </row>
    <row r="8" spans="1:20" ht="24" customHeight="1"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8" t="s">
        <v>211</v>
      </c>
      <c r="O8" s="135"/>
      <c r="P8" s="135"/>
      <c r="Q8" s="135"/>
    </row>
    <row r="9" spans="1:20" ht="24" customHeight="1"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8" t="s">
        <v>217</v>
      </c>
      <c r="O9" s="135"/>
      <c r="P9" s="135"/>
      <c r="Q9" s="135"/>
    </row>
    <row r="10" spans="1:20" ht="24" customHeight="1">
      <c r="B10" s="135"/>
      <c r="C10" s="135"/>
      <c r="D10" s="135"/>
      <c r="E10" s="135"/>
      <c r="F10" s="135"/>
      <c r="G10" s="135"/>
      <c r="H10" s="139" t="s">
        <v>128</v>
      </c>
      <c r="I10" s="135"/>
      <c r="M10" s="135"/>
      <c r="N10" s="140" t="s">
        <v>218</v>
      </c>
      <c r="O10" s="135"/>
      <c r="P10" s="135"/>
      <c r="Q10" s="135"/>
    </row>
    <row r="11" spans="1:20" s="140" customFormat="1" ht="24" customHeight="1">
      <c r="B11" s="141"/>
      <c r="C11" s="141"/>
      <c r="D11" s="141"/>
      <c r="E11" s="141"/>
      <c r="G11" s="141"/>
      <c r="H11" s="140" t="s">
        <v>209</v>
      </c>
      <c r="I11" s="141"/>
      <c r="J11" s="139"/>
      <c r="K11" s="139" t="s">
        <v>25</v>
      </c>
      <c r="L11" s="139"/>
      <c r="M11" s="141"/>
      <c r="N11" s="138" t="s">
        <v>22</v>
      </c>
      <c r="O11" s="141"/>
      <c r="P11" s="142"/>
      <c r="Q11" s="141"/>
    </row>
    <row r="12" spans="1:20" s="140" customFormat="1" ht="24" customHeight="1">
      <c r="B12" s="141"/>
      <c r="C12" s="141"/>
      <c r="D12" s="141" t="s">
        <v>19</v>
      </c>
      <c r="E12" s="141"/>
      <c r="G12" s="141"/>
      <c r="H12" s="140" t="s">
        <v>216</v>
      </c>
      <c r="I12" s="141"/>
      <c r="J12" s="140" t="s">
        <v>173</v>
      </c>
      <c r="K12" s="141"/>
      <c r="L12" s="140" t="s">
        <v>120</v>
      </c>
      <c r="M12" s="141"/>
      <c r="N12" s="138" t="s">
        <v>210</v>
      </c>
      <c r="O12" s="141"/>
      <c r="P12" s="142"/>
      <c r="Q12" s="141"/>
    </row>
    <row r="13" spans="1:20" s="140" customFormat="1" ht="24" customHeight="1">
      <c r="B13" s="9" t="s">
        <v>2</v>
      </c>
      <c r="C13" s="93"/>
      <c r="D13" s="139" t="s">
        <v>21</v>
      </c>
      <c r="E13" s="141"/>
      <c r="F13" s="139" t="s">
        <v>37</v>
      </c>
      <c r="G13" s="141"/>
      <c r="H13" s="139" t="s">
        <v>215</v>
      </c>
      <c r="I13" s="141"/>
      <c r="J13" s="139" t="s">
        <v>174</v>
      </c>
      <c r="K13" s="141"/>
      <c r="L13" s="139" t="s">
        <v>141</v>
      </c>
      <c r="M13" s="141"/>
      <c r="N13" s="143" t="s">
        <v>93</v>
      </c>
      <c r="O13" s="141"/>
      <c r="P13" s="144" t="s">
        <v>10</v>
      </c>
      <c r="Q13" s="141"/>
    </row>
    <row r="14" spans="1:20" ht="24" customHeight="1">
      <c r="A14" s="145" t="s">
        <v>212</v>
      </c>
      <c r="B14" s="28"/>
      <c r="C14" s="28"/>
      <c r="D14" s="99">
        <v>4735622</v>
      </c>
      <c r="E14" s="99"/>
      <c r="F14" s="99">
        <v>6541659</v>
      </c>
      <c r="G14" s="99"/>
      <c r="H14" s="99">
        <v>1647137</v>
      </c>
      <c r="I14" s="99"/>
      <c r="J14" s="99">
        <v>474416</v>
      </c>
      <c r="K14" s="99"/>
      <c r="L14" s="99">
        <v>-6733542</v>
      </c>
      <c r="M14" s="99"/>
      <c r="N14" s="99">
        <v>17650131</v>
      </c>
      <c r="O14" s="99"/>
      <c r="P14" s="99">
        <f>SUM(D14:N14)</f>
        <v>24315423</v>
      </c>
      <c r="Q14" s="99"/>
      <c r="R14" s="130"/>
      <c r="S14" s="130"/>
      <c r="T14" s="130"/>
    </row>
    <row r="15" spans="1:20" ht="24" customHeight="1">
      <c r="A15" s="129" t="s">
        <v>221</v>
      </c>
      <c r="B15" s="17">
        <v>19</v>
      </c>
      <c r="C15" s="28"/>
      <c r="D15" s="23">
        <v>0</v>
      </c>
      <c r="E15" s="99"/>
      <c r="F15" s="23">
        <v>0</v>
      </c>
      <c r="G15" s="99"/>
      <c r="H15" s="23">
        <v>0</v>
      </c>
      <c r="I15" s="99"/>
      <c r="J15" s="23">
        <v>0</v>
      </c>
      <c r="K15" s="99"/>
      <c r="L15" s="23">
        <v>17650131</v>
      </c>
      <c r="M15" s="99"/>
      <c r="N15" s="23">
        <v>-17650131</v>
      </c>
      <c r="O15" s="99"/>
      <c r="P15" s="23">
        <f t="shared" ref="P15:P21" si="0">SUM(D15:N15)</f>
        <v>0</v>
      </c>
      <c r="Q15" s="99"/>
      <c r="R15" s="130"/>
      <c r="S15" s="130"/>
      <c r="T15" s="130"/>
    </row>
    <row r="16" spans="1:20" ht="24" customHeight="1">
      <c r="A16" s="145" t="s">
        <v>222</v>
      </c>
      <c r="B16" s="28"/>
      <c r="C16" s="28"/>
      <c r="D16" s="99">
        <f>SUM(D14:D15)</f>
        <v>4735622</v>
      </c>
      <c r="E16" s="99"/>
      <c r="F16" s="99">
        <f>SUM(F14:F15)</f>
        <v>6541659</v>
      </c>
      <c r="G16" s="99"/>
      <c r="H16" s="99">
        <f>SUM(H14:H15)</f>
        <v>1647137</v>
      </c>
      <c r="I16" s="99"/>
      <c r="J16" s="99">
        <f>SUM(J14:J15)</f>
        <v>474416</v>
      </c>
      <c r="K16" s="99"/>
      <c r="L16" s="99">
        <f>SUM(L14:L15)</f>
        <v>10916589</v>
      </c>
      <c r="M16" s="99"/>
      <c r="N16" s="99">
        <f>SUM(N14:N15)</f>
        <v>0</v>
      </c>
      <c r="O16" s="99"/>
      <c r="P16" s="99">
        <f t="shared" si="0"/>
        <v>24315423</v>
      </c>
      <c r="Q16" s="99"/>
      <c r="R16" s="130"/>
      <c r="S16" s="130"/>
      <c r="T16" s="130"/>
    </row>
    <row r="17" spans="1:20" ht="24" customHeight="1">
      <c r="A17" s="129" t="s">
        <v>86</v>
      </c>
      <c r="B17" s="64"/>
      <c r="C17" s="28"/>
      <c r="D17" s="99">
        <v>0</v>
      </c>
      <c r="E17" s="99"/>
      <c r="F17" s="99">
        <v>0</v>
      </c>
      <c r="G17" s="99"/>
      <c r="H17" s="99">
        <v>0</v>
      </c>
      <c r="I17" s="99"/>
      <c r="J17" s="99">
        <v>0</v>
      </c>
      <c r="K17" s="99"/>
      <c r="L17" s="99">
        <f>PL!F32</f>
        <v>822139</v>
      </c>
      <c r="M17" s="99"/>
      <c r="N17" s="99">
        <v>0</v>
      </c>
      <c r="O17" s="99"/>
      <c r="P17" s="99">
        <f t="shared" si="0"/>
        <v>822139</v>
      </c>
      <c r="Q17" s="99"/>
      <c r="R17" s="130"/>
      <c r="S17" s="130"/>
      <c r="T17" s="130"/>
    </row>
    <row r="18" spans="1:20" ht="24" customHeight="1">
      <c r="A18" s="129" t="s">
        <v>123</v>
      </c>
      <c r="B18" s="28"/>
      <c r="C18" s="28"/>
      <c r="D18" s="23">
        <v>0</v>
      </c>
      <c r="E18" s="99"/>
      <c r="F18" s="23">
        <v>0</v>
      </c>
      <c r="G18" s="99"/>
      <c r="H18" s="23">
        <v>0</v>
      </c>
      <c r="I18" s="99"/>
      <c r="J18" s="23">
        <v>0</v>
      </c>
      <c r="K18" s="99"/>
      <c r="L18" s="23">
        <f>PL!D47</f>
        <v>0</v>
      </c>
      <c r="M18" s="99"/>
      <c r="N18" s="23">
        <v>0</v>
      </c>
      <c r="O18" s="99"/>
      <c r="P18" s="23">
        <f t="shared" si="0"/>
        <v>0</v>
      </c>
      <c r="Q18" s="99"/>
      <c r="R18" s="130"/>
      <c r="S18" s="130"/>
      <c r="T18" s="130"/>
    </row>
    <row r="19" spans="1:20" ht="24" customHeight="1">
      <c r="A19" s="31" t="s">
        <v>92</v>
      </c>
      <c r="B19" s="28"/>
      <c r="C19" s="28"/>
      <c r="D19" s="99">
        <f>SUM(D17:D18)</f>
        <v>0</v>
      </c>
      <c r="E19" s="99"/>
      <c r="F19" s="99">
        <f>SUM(F17:F18)</f>
        <v>0</v>
      </c>
      <c r="G19" s="99"/>
      <c r="H19" s="99">
        <f>SUM(H17:H18)</f>
        <v>0</v>
      </c>
      <c r="I19" s="99"/>
      <c r="J19" s="99">
        <f>SUM(J17:J18)</f>
        <v>0</v>
      </c>
      <c r="K19" s="99"/>
      <c r="L19" s="99">
        <f>SUM(L17:L18)</f>
        <v>822139</v>
      </c>
      <c r="M19" s="99"/>
      <c r="N19" s="99">
        <f>SUM(N17:N18)</f>
        <v>0</v>
      </c>
      <c r="O19" s="99"/>
      <c r="P19" s="99">
        <f t="shared" si="0"/>
        <v>822139</v>
      </c>
      <c r="Q19" s="99"/>
      <c r="R19" s="130"/>
      <c r="S19" s="130"/>
      <c r="T19" s="130"/>
    </row>
    <row r="20" spans="1:20" ht="24" customHeight="1">
      <c r="A20" s="146" t="s">
        <v>149</v>
      </c>
      <c r="B20" s="17">
        <v>18</v>
      </c>
      <c r="C20" s="28"/>
      <c r="D20" s="99">
        <v>0</v>
      </c>
      <c r="E20" s="99"/>
      <c r="F20" s="99">
        <v>0</v>
      </c>
      <c r="G20" s="99"/>
      <c r="H20" s="99">
        <v>0</v>
      </c>
      <c r="I20" s="99"/>
      <c r="J20" s="99">
        <v>0</v>
      </c>
      <c r="K20" s="99"/>
      <c r="L20" s="147">
        <v>-5019759</v>
      </c>
      <c r="M20" s="99"/>
      <c r="N20" s="99">
        <v>0</v>
      </c>
      <c r="O20" s="99"/>
      <c r="P20" s="99">
        <f t="shared" si="0"/>
        <v>-5019759</v>
      </c>
      <c r="Q20" s="99"/>
      <c r="R20" s="130"/>
      <c r="S20" s="130"/>
      <c r="T20" s="130"/>
    </row>
    <row r="21" spans="1:20" s="130" customFormat="1" ht="24" customHeight="1" thickBot="1">
      <c r="A21" s="148" t="s">
        <v>167</v>
      </c>
      <c r="B21" s="28"/>
      <c r="C21" s="28"/>
      <c r="D21" s="112">
        <f>SUM(D16,D19:D20)</f>
        <v>4735622</v>
      </c>
      <c r="E21" s="99"/>
      <c r="F21" s="112">
        <f>SUM(F16,F19:F20)</f>
        <v>6541659</v>
      </c>
      <c r="G21" s="99"/>
      <c r="H21" s="112">
        <f>SUM(H16,H19:H20)</f>
        <v>1647137</v>
      </c>
      <c r="I21" s="99"/>
      <c r="J21" s="112">
        <f>SUM(J16,J19:J20)</f>
        <v>474416</v>
      </c>
      <c r="K21" s="99"/>
      <c r="L21" s="112">
        <f>SUM(L16,L19:L20)</f>
        <v>6718969</v>
      </c>
      <c r="M21" s="99"/>
      <c r="N21" s="112">
        <f>SUM(N16,N19:N20)</f>
        <v>0</v>
      </c>
      <c r="O21" s="112"/>
      <c r="P21" s="112">
        <f t="shared" si="0"/>
        <v>20117803</v>
      </c>
      <c r="Q21" s="99"/>
    </row>
    <row r="22" spans="1:20" s="130" customFormat="1" ht="24" customHeight="1" thickTop="1">
      <c r="A22" s="148"/>
      <c r="B22" s="28"/>
      <c r="C22" s="28"/>
      <c r="D22" s="14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</row>
    <row r="23" spans="1:20" s="130" customFormat="1" ht="24" customHeight="1">
      <c r="A23" s="145" t="s">
        <v>213</v>
      </c>
      <c r="B23" s="28"/>
      <c r="C23" s="28"/>
      <c r="D23" s="99">
        <f>D21</f>
        <v>4735622</v>
      </c>
      <c r="E23" s="99"/>
      <c r="F23" s="99">
        <f>F21</f>
        <v>6541659</v>
      </c>
      <c r="G23" s="99"/>
      <c r="H23" s="99">
        <f>H21</f>
        <v>1647137</v>
      </c>
      <c r="I23" s="99"/>
      <c r="J23" s="99">
        <f>J21</f>
        <v>474416</v>
      </c>
      <c r="K23" s="99"/>
      <c r="L23" s="99">
        <v>-10881483</v>
      </c>
      <c r="M23" s="99"/>
      <c r="N23" s="99">
        <v>17650131</v>
      </c>
      <c r="O23" s="99"/>
      <c r="P23" s="99">
        <f t="shared" ref="P23:P30" si="1">SUM(D23:N23)</f>
        <v>20167482</v>
      </c>
      <c r="Q23" s="99"/>
    </row>
    <row r="24" spans="1:20" ht="24" customHeight="1">
      <c r="A24" s="129" t="s">
        <v>221</v>
      </c>
      <c r="B24" s="17">
        <v>19</v>
      </c>
      <c r="C24" s="28"/>
      <c r="D24" s="23">
        <v>0</v>
      </c>
      <c r="E24" s="99"/>
      <c r="F24" s="23">
        <v>0</v>
      </c>
      <c r="G24" s="99"/>
      <c r="H24" s="23">
        <v>0</v>
      </c>
      <c r="I24" s="99"/>
      <c r="J24" s="23">
        <v>0</v>
      </c>
      <c r="K24" s="99"/>
      <c r="L24" s="23">
        <v>17650131</v>
      </c>
      <c r="M24" s="99"/>
      <c r="N24" s="23">
        <v>-17650131</v>
      </c>
      <c r="O24" s="99"/>
      <c r="P24" s="23">
        <f t="shared" si="1"/>
        <v>0</v>
      </c>
      <c r="Q24" s="99"/>
      <c r="R24" s="130"/>
      <c r="S24" s="130"/>
      <c r="T24" s="130"/>
    </row>
    <row r="25" spans="1:20" ht="24" customHeight="1">
      <c r="A25" s="145" t="s">
        <v>223</v>
      </c>
      <c r="B25" s="28"/>
      <c r="C25" s="28"/>
      <c r="D25" s="99">
        <f>SUM(D23:D24)</f>
        <v>4735622</v>
      </c>
      <c r="E25" s="99"/>
      <c r="F25" s="99">
        <f>SUM(F23:F24)</f>
        <v>6541659</v>
      </c>
      <c r="G25" s="99"/>
      <c r="H25" s="99">
        <f>SUM(H23:H24)</f>
        <v>1647137</v>
      </c>
      <c r="I25" s="99"/>
      <c r="J25" s="99">
        <f>SUM(J23:J24)</f>
        <v>474416</v>
      </c>
      <c r="K25" s="99"/>
      <c r="L25" s="99">
        <f>SUM(L23:L24)</f>
        <v>6768648</v>
      </c>
      <c r="M25" s="99"/>
      <c r="N25" s="99">
        <f>SUM(N23:N24)</f>
        <v>0</v>
      </c>
      <c r="O25" s="99"/>
      <c r="P25" s="99">
        <f t="shared" si="1"/>
        <v>20167482</v>
      </c>
      <c r="Q25" s="99"/>
      <c r="R25" s="130"/>
      <c r="S25" s="130"/>
      <c r="T25" s="130"/>
    </row>
    <row r="26" spans="1:20" ht="24" customHeight="1">
      <c r="A26" s="129" t="s">
        <v>86</v>
      </c>
      <c r="B26" s="28"/>
      <c r="C26" s="28"/>
      <c r="D26" s="99">
        <v>0</v>
      </c>
      <c r="E26" s="99"/>
      <c r="F26" s="99">
        <v>0</v>
      </c>
      <c r="G26" s="99"/>
      <c r="H26" s="99">
        <v>0</v>
      </c>
      <c r="I26" s="99"/>
      <c r="J26" s="99">
        <v>0</v>
      </c>
      <c r="K26" s="99"/>
      <c r="L26" s="99">
        <f>PL!D32</f>
        <v>726431</v>
      </c>
      <c r="M26" s="99"/>
      <c r="N26" s="99">
        <v>0</v>
      </c>
      <c r="O26" s="99"/>
      <c r="P26" s="99">
        <f t="shared" si="1"/>
        <v>726431</v>
      </c>
      <c r="Q26" s="99"/>
      <c r="R26" s="130"/>
      <c r="S26" s="130"/>
      <c r="T26" s="130"/>
    </row>
    <row r="27" spans="1:20" ht="24" customHeight="1">
      <c r="A27" s="129" t="s">
        <v>123</v>
      </c>
      <c r="B27" s="28"/>
      <c r="C27" s="28"/>
      <c r="D27" s="23">
        <v>0</v>
      </c>
      <c r="E27" s="99"/>
      <c r="F27" s="23">
        <v>0</v>
      </c>
      <c r="G27" s="99"/>
      <c r="H27" s="23">
        <v>0</v>
      </c>
      <c r="I27" s="99"/>
      <c r="J27" s="23">
        <v>0</v>
      </c>
      <c r="K27" s="99"/>
      <c r="L27" s="23">
        <f>PL!D54</f>
        <v>0</v>
      </c>
      <c r="M27" s="99"/>
      <c r="N27" s="23">
        <v>0</v>
      </c>
      <c r="O27" s="99"/>
      <c r="P27" s="23">
        <f t="shared" si="1"/>
        <v>0</v>
      </c>
      <c r="Q27" s="99"/>
      <c r="R27" s="130"/>
      <c r="S27" s="130"/>
      <c r="T27" s="130"/>
    </row>
    <row r="28" spans="1:20" ht="24.6" customHeight="1">
      <c r="A28" s="31" t="s">
        <v>92</v>
      </c>
      <c r="B28" s="28"/>
      <c r="C28" s="28"/>
      <c r="D28" s="99">
        <f>SUM(D26:D27)</f>
        <v>0</v>
      </c>
      <c r="E28" s="99"/>
      <c r="F28" s="99">
        <f>SUM(F26:F27)</f>
        <v>0</v>
      </c>
      <c r="G28" s="99"/>
      <c r="H28" s="99">
        <f>SUM(H26:H27)</f>
        <v>0</v>
      </c>
      <c r="I28" s="99"/>
      <c r="J28" s="99">
        <f>SUM(J26:J27)</f>
        <v>0</v>
      </c>
      <c r="K28" s="99"/>
      <c r="L28" s="99">
        <f>SUM(L26:L27)</f>
        <v>726431</v>
      </c>
      <c r="M28" s="99"/>
      <c r="N28" s="99">
        <f>SUM(N26:N27)</f>
        <v>0</v>
      </c>
      <c r="O28" s="99"/>
      <c r="P28" s="99">
        <f t="shared" si="1"/>
        <v>726431</v>
      </c>
      <c r="Q28" s="99"/>
      <c r="R28" s="130"/>
      <c r="S28" s="130"/>
      <c r="T28" s="130"/>
    </row>
    <row r="29" spans="1:20" ht="24.6" customHeight="1">
      <c r="A29" s="146" t="s">
        <v>149</v>
      </c>
      <c r="B29" s="17">
        <v>18</v>
      </c>
      <c r="C29" s="28"/>
      <c r="D29" s="99">
        <v>0</v>
      </c>
      <c r="E29" s="99"/>
      <c r="F29" s="99">
        <v>0</v>
      </c>
      <c r="G29" s="99"/>
      <c r="H29" s="99">
        <v>0</v>
      </c>
      <c r="I29" s="99"/>
      <c r="J29" s="99">
        <v>0</v>
      </c>
      <c r="K29" s="99"/>
      <c r="L29" s="147">
        <v>-2486202</v>
      </c>
      <c r="M29" s="99"/>
      <c r="N29" s="99">
        <v>0</v>
      </c>
      <c r="O29" s="99"/>
      <c r="P29" s="99">
        <f t="shared" si="1"/>
        <v>-2486202</v>
      </c>
      <c r="Q29" s="99"/>
      <c r="R29" s="130"/>
      <c r="S29" s="130"/>
      <c r="T29" s="130"/>
    </row>
    <row r="30" spans="1:20" ht="24" customHeight="1" thickBot="1">
      <c r="A30" s="148" t="s">
        <v>194</v>
      </c>
      <c r="B30" s="28"/>
      <c r="C30" s="28"/>
      <c r="D30" s="112">
        <f>SUM(D25,D28:D29)</f>
        <v>4735622</v>
      </c>
      <c r="E30" s="99"/>
      <c r="F30" s="112">
        <f>SUM(F25,F28:F29)</f>
        <v>6541659</v>
      </c>
      <c r="G30" s="99"/>
      <c r="H30" s="112">
        <f>SUM(H25,H28:H29)</f>
        <v>1647137</v>
      </c>
      <c r="I30" s="99"/>
      <c r="J30" s="112">
        <f>SUM(J25,J28:J29)</f>
        <v>474416</v>
      </c>
      <c r="K30" s="99"/>
      <c r="L30" s="112">
        <f>SUM(L25,L28:L29)</f>
        <v>5008877</v>
      </c>
      <c r="M30" s="99"/>
      <c r="N30" s="112">
        <f>SUM(N25,N28:N29)</f>
        <v>0</v>
      </c>
      <c r="O30" s="99"/>
      <c r="P30" s="112">
        <f t="shared" si="1"/>
        <v>18407711</v>
      </c>
      <c r="Q30" s="99"/>
    </row>
    <row r="31" spans="1:20" ht="12" customHeight="1" thickTop="1">
      <c r="A31" s="145"/>
      <c r="B31" s="28"/>
      <c r="C31" s="28"/>
      <c r="D31" s="28">
        <f>D25-'BS '!E93</f>
        <v>0</v>
      </c>
      <c r="E31" s="28"/>
      <c r="F31" s="28">
        <f>F25-'BS '!E94</f>
        <v>0</v>
      </c>
      <c r="G31" s="28"/>
      <c r="H31" s="28">
        <f>H25-'BS '!E95</f>
        <v>0</v>
      </c>
      <c r="I31" s="28"/>
      <c r="J31" s="28">
        <f>J25-'BS '!E97</f>
        <v>0</v>
      </c>
      <c r="K31" s="28"/>
      <c r="L31" s="28">
        <f>L25-'BS '!E98</f>
        <v>0</v>
      </c>
      <c r="M31" s="28"/>
      <c r="N31" s="28">
        <f>N25-'BS '!E100</f>
        <v>0</v>
      </c>
      <c r="O31" s="28"/>
      <c r="P31" s="28">
        <f>P25-'BS '!E101</f>
        <v>0</v>
      </c>
      <c r="Q31" s="28"/>
    </row>
    <row r="32" spans="1:20" ht="12" customHeight="1">
      <c r="A32" s="145"/>
      <c r="B32" s="28"/>
      <c r="C32" s="28"/>
      <c r="D32" s="28">
        <f>D30-'BS '!C93</f>
        <v>0</v>
      </c>
      <c r="E32" s="28"/>
      <c r="F32" s="28">
        <f>F30-'BS '!C94</f>
        <v>0</v>
      </c>
      <c r="G32" s="28"/>
      <c r="H32" s="28">
        <f>H30-'BS '!C95</f>
        <v>0</v>
      </c>
      <c r="I32" s="28"/>
      <c r="J32" s="28">
        <f>J30-'BS '!C97</f>
        <v>0</v>
      </c>
      <c r="K32" s="28"/>
      <c r="L32" s="28">
        <f>L30-'BS '!C98</f>
        <v>0</v>
      </c>
      <c r="M32" s="28"/>
      <c r="N32" s="28">
        <f>N30-'BS '!C100</f>
        <v>0</v>
      </c>
      <c r="O32" s="28"/>
      <c r="P32" s="28">
        <f>P30-'BS '!C101</f>
        <v>0</v>
      </c>
      <c r="Q32" s="28"/>
    </row>
    <row r="33" spans="1:17" ht="24" customHeight="1">
      <c r="A33" s="54" t="s">
        <v>163</v>
      </c>
      <c r="B33" s="129"/>
      <c r="E33" s="129"/>
      <c r="G33" s="129"/>
      <c r="H33" s="129"/>
      <c r="I33" s="129"/>
      <c r="K33" s="129"/>
      <c r="M33" s="129"/>
      <c r="N33" s="129"/>
      <c r="O33" s="129"/>
      <c r="Q33" s="129"/>
    </row>
    <row r="35" spans="1:17" ht="24" customHeight="1"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</row>
  </sheetData>
  <mergeCells count="4">
    <mergeCell ref="A2:P2"/>
    <mergeCell ref="A3:P3"/>
    <mergeCell ref="A4:P4"/>
    <mergeCell ref="D6:P6"/>
  </mergeCells>
  <pageMargins left="0.86614173228346458" right="0.27559055118110237" top="0.78740157480314965" bottom="0.11811023622047245" header="0.19685039370078741" footer="0.19685039370078741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7"/>
  <sheetViews>
    <sheetView showGridLines="0" topLeftCell="A13" zoomScale="80" zoomScaleNormal="80" zoomScaleSheetLayoutView="80" workbookViewId="0">
      <selection activeCell="A13" sqref="A1:XFD1048576"/>
    </sheetView>
  </sheetViews>
  <sheetFormatPr defaultColWidth="9.28515625" defaultRowHeight="21.75" customHeight="1"/>
  <cols>
    <col min="1" max="1" width="40.28515625" style="150" customWidth="1"/>
    <col min="2" max="2" width="9.42578125" style="150" customWidth="1"/>
    <col min="3" max="3" width="2.7109375" style="151" customWidth="1"/>
    <col min="4" max="4" width="18.85546875" style="150" customWidth="1"/>
    <col min="5" max="5" width="2.7109375" style="151" customWidth="1"/>
    <col min="6" max="6" width="18.85546875" style="150" customWidth="1"/>
    <col min="7" max="7" width="2.7109375" style="151" customWidth="1"/>
    <col min="8" max="8" width="18.85546875" style="151" customWidth="1"/>
    <col min="9" max="9" width="2.7109375" style="151" customWidth="1"/>
    <col min="10" max="10" width="18.85546875" style="150" customWidth="1"/>
    <col min="11" max="11" width="2.7109375" style="151" customWidth="1"/>
    <col min="12" max="12" width="18.85546875" style="129" customWidth="1"/>
    <col min="13" max="13" width="2.7109375" style="151" customWidth="1"/>
    <col min="14" max="14" width="18.85546875" style="129" customWidth="1"/>
    <col min="15" max="15" width="2.7109375" style="151" customWidth="1"/>
    <col min="16" max="16384" width="9.28515625" style="150"/>
  </cols>
  <sheetData>
    <row r="1" spans="1:18" ht="21.75" customHeight="1">
      <c r="L1" s="150"/>
      <c r="N1" s="152" t="s">
        <v>75</v>
      </c>
    </row>
    <row r="2" spans="1:18" ht="21.75" customHeight="1">
      <c r="A2" s="153" t="s">
        <v>0</v>
      </c>
      <c r="B2" s="153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8" ht="21.75" customHeight="1">
      <c r="A3" s="154" t="s">
        <v>119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18" ht="21.75" customHeight="1">
      <c r="A4" s="154" t="s">
        <v>192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</row>
    <row r="5" spans="1:18" ht="21.75" customHeight="1">
      <c r="N5" s="152" t="s">
        <v>74</v>
      </c>
    </row>
    <row r="6" spans="1:18" ht="21.75" customHeight="1">
      <c r="C6" s="155"/>
      <c r="D6" s="156" t="s">
        <v>26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5"/>
    </row>
    <row r="7" spans="1:18" ht="21.75" customHeight="1">
      <c r="C7" s="150"/>
      <c r="D7" s="155"/>
      <c r="E7" s="155"/>
      <c r="F7" s="155"/>
      <c r="G7" s="155"/>
      <c r="H7" s="157" t="s">
        <v>128</v>
      </c>
      <c r="I7" s="155"/>
      <c r="J7" s="155"/>
      <c r="K7" s="155"/>
      <c r="L7" s="155"/>
      <c r="M7" s="155"/>
      <c r="N7" s="155"/>
      <c r="O7" s="155"/>
    </row>
    <row r="8" spans="1:18" s="158" customFormat="1" ht="21.75" customHeight="1">
      <c r="D8" s="159"/>
      <c r="E8" s="159"/>
      <c r="G8" s="159"/>
      <c r="H8" s="160" t="s">
        <v>126</v>
      </c>
      <c r="I8" s="159"/>
      <c r="J8" s="161"/>
      <c r="K8" s="161" t="s">
        <v>25</v>
      </c>
      <c r="L8" s="161"/>
      <c r="M8" s="161"/>
      <c r="N8" s="129"/>
      <c r="O8" s="159"/>
    </row>
    <row r="9" spans="1:18" s="158" customFormat="1" ht="21.75" customHeight="1">
      <c r="D9" s="159" t="s">
        <v>19</v>
      </c>
      <c r="E9" s="159"/>
      <c r="F9" s="158" t="s">
        <v>20</v>
      </c>
      <c r="G9" s="159"/>
      <c r="H9" s="160" t="s">
        <v>129</v>
      </c>
      <c r="I9" s="159"/>
      <c r="J9" s="158" t="s">
        <v>173</v>
      </c>
      <c r="K9" s="159"/>
      <c r="L9" s="140"/>
      <c r="M9" s="159"/>
      <c r="N9" s="140" t="s">
        <v>23</v>
      </c>
      <c r="O9" s="159"/>
    </row>
    <row r="10" spans="1:18" s="158" customFormat="1" ht="21.75" customHeight="1">
      <c r="B10" s="161" t="s">
        <v>2</v>
      </c>
      <c r="D10" s="161" t="s">
        <v>21</v>
      </c>
      <c r="E10" s="159"/>
      <c r="F10" s="161" t="s">
        <v>22</v>
      </c>
      <c r="G10" s="159"/>
      <c r="H10" s="162" t="s">
        <v>130</v>
      </c>
      <c r="I10" s="159"/>
      <c r="J10" s="161" t="s">
        <v>174</v>
      </c>
      <c r="K10" s="159"/>
      <c r="L10" s="139" t="s">
        <v>120</v>
      </c>
      <c r="M10" s="159"/>
      <c r="N10" s="161" t="s">
        <v>9</v>
      </c>
      <c r="O10" s="159"/>
    </row>
    <row r="11" spans="1:18" ht="21.75" customHeight="1">
      <c r="A11" s="163" t="s">
        <v>166</v>
      </c>
      <c r="B11" s="163"/>
      <c r="C11" s="163"/>
      <c r="D11" s="147">
        <v>4735622</v>
      </c>
      <c r="E11" s="147"/>
      <c r="F11" s="147">
        <v>6541659</v>
      </c>
      <c r="G11" s="147"/>
      <c r="H11" s="147">
        <v>1647137</v>
      </c>
      <c r="I11" s="147"/>
      <c r="J11" s="147">
        <v>474416</v>
      </c>
      <c r="K11" s="147"/>
      <c r="L11" s="147">
        <v>6878629</v>
      </c>
      <c r="M11" s="147"/>
      <c r="N11" s="147">
        <f>SUM(D11:M11)</f>
        <v>20277463</v>
      </c>
      <c r="O11" s="147"/>
      <c r="P11" s="151"/>
      <c r="Q11" s="151"/>
      <c r="R11" s="151"/>
    </row>
    <row r="12" spans="1:18" ht="21.75" customHeight="1">
      <c r="A12" s="129" t="s">
        <v>86</v>
      </c>
      <c r="B12" s="64"/>
      <c r="C12" s="163"/>
      <c r="D12" s="147">
        <v>0</v>
      </c>
      <c r="E12" s="147"/>
      <c r="F12" s="147">
        <v>0</v>
      </c>
      <c r="G12" s="147"/>
      <c r="H12" s="147">
        <v>0</v>
      </c>
      <c r="I12" s="147"/>
      <c r="J12" s="147">
        <v>0</v>
      </c>
      <c r="K12" s="147"/>
      <c r="L12" s="147">
        <f>PL!J32</f>
        <v>1228750</v>
      </c>
      <c r="M12" s="147"/>
      <c r="N12" s="147">
        <f>SUM(D12:M12)</f>
        <v>1228750</v>
      </c>
      <c r="O12" s="147"/>
      <c r="P12" s="151"/>
      <c r="Q12" s="151"/>
      <c r="R12" s="151"/>
    </row>
    <row r="13" spans="1:18" ht="21.75" customHeight="1">
      <c r="A13" s="150" t="s">
        <v>123</v>
      </c>
      <c r="C13" s="163"/>
      <c r="D13" s="23">
        <v>0</v>
      </c>
      <c r="E13" s="99"/>
      <c r="F13" s="23">
        <v>0</v>
      </c>
      <c r="G13" s="99"/>
      <c r="H13" s="23">
        <v>0</v>
      </c>
      <c r="I13" s="99"/>
      <c r="J13" s="23">
        <v>0</v>
      </c>
      <c r="K13" s="99"/>
      <c r="L13" s="23">
        <f>PL!H47</f>
        <v>0</v>
      </c>
      <c r="M13" s="99"/>
      <c r="N13" s="23">
        <f>SUM(D13:M13)</f>
        <v>0</v>
      </c>
      <c r="O13" s="147"/>
      <c r="P13" s="151"/>
      <c r="Q13" s="151"/>
      <c r="R13" s="151"/>
    </row>
    <row r="14" spans="1:18" ht="21.75" customHeight="1">
      <c r="A14" s="164" t="s">
        <v>92</v>
      </c>
      <c r="B14" s="164"/>
      <c r="C14" s="150"/>
      <c r="D14" s="99">
        <f>SUM(D12:D13)</f>
        <v>0</v>
      </c>
      <c r="E14" s="99"/>
      <c r="F14" s="99">
        <f>SUM(F12:F13)</f>
        <v>0</v>
      </c>
      <c r="G14" s="99"/>
      <c r="H14" s="99">
        <f>SUM(H12:H13)</f>
        <v>0</v>
      </c>
      <c r="I14" s="99"/>
      <c r="J14" s="99">
        <f>SUM(J12:J13)</f>
        <v>0</v>
      </c>
      <c r="K14" s="99"/>
      <c r="L14" s="99">
        <f>SUM(L12:L13)</f>
        <v>1228750</v>
      </c>
      <c r="M14" s="99"/>
      <c r="N14" s="99">
        <f>SUM(N12:N13)</f>
        <v>1228750</v>
      </c>
      <c r="O14" s="147"/>
    </row>
    <row r="15" spans="1:18" ht="21.75" customHeight="1">
      <c r="A15" s="146" t="s">
        <v>149</v>
      </c>
      <c r="B15" s="17">
        <v>18</v>
      </c>
      <c r="C15" s="150"/>
      <c r="D15" s="147">
        <v>0</v>
      </c>
      <c r="E15" s="147"/>
      <c r="F15" s="147">
        <v>0</v>
      </c>
      <c r="G15" s="147"/>
      <c r="H15" s="147">
        <v>0</v>
      </c>
      <c r="I15" s="147"/>
      <c r="J15" s="147">
        <v>0</v>
      </c>
      <c r="K15" s="147"/>
      <c r="L15" s="147">
        <v>-5019759</v>
      </c>
      <c r="M15" s="147"/>
      <c r="N15" s="147">
        <f>SUM(D15:M15)</f>
        <v>-5019759</v>
      </c>
      <c r="O15" s="147"/>
    </row>
    <row r="16" spans="1:18" s="151" customFormat="1" ht="21.75" customHeight="1" thickBot="1">
      <c r="A16" s="165" t="s">
        <v>167</v>
      </c>
      <c r="B16" s="166"/>
      <c r="C16" s="167"/>
      <c r="D16" s="168">
        <f>SUM(D11,D14:D15)</f>
        <v>4735622</v>
      </c>
      <c r="E16" s="147"/>
      <c r="F16" s="168">
        <f>SUM(F11,F14:F15)</f>
        <v>6541659</v>
      </c>
      <c r="G16" s="147"/>
      <c r="H16" s="168">
        <f>SUM(H11,H14:H15)</f>
        <v>1647137</v>
      </c>
      <c r="I16" s="147"/>
      <c r="J16" s="168">
        <f>SUM(J11,J14:J15)</f>
        <v>474416</v>
      </c>
      <c r="K16" s="147"/>
      <c r="L16" s="168">
        <f>SUM(L11,L14:L15)</f>
        <v>3087620</v>
      </c>
      <c r="M16" s="147"/>
      <c r="N16" s="168">
        <f>SUM(N11,N14:N15)</f>
        <v>16486454</v>
      </c>
      <c r="O16" s="147"/>
    </row>
    <row r="17" spans="1:18" s="151" customFormat="1" ht="21.75" customHeight="1" thickTop="1">
      <c r="A17" s="165"/>
      <c r="B17" s="166"/>
      <c r="C17" s="16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</row>
    <row r="18" spans="1:18" ht="21.75" customHeight="1">
      <c r="A18" s="163" t="s">
        <v>193</v>
      </c>
      <c r="B18" s="145"/>
      <c r="C18" s="163"/>
      <c r="D18" s="147">
        <f>D16</f>
        <v>4735622</v>
      </c>
      <c r="E18" s="147"/>
      <c r="F18" s="147">
        <f>F16</f>
        <v>6541659</v>
      </c>
      <c r="G18" s="147"/>
      <c r="H18" s="147">
        <f>H16</f>
        <v>1647137</v>
      </c>
      <c r="I18" s="147"/>
      <c r="J18" s="147">
        <f>J16</f>
        <v>474416</v>
      </c>
      <c r="K18" s="147"/>
      <c r="L18" s="147">
        <v>4365984</v>
      </c>
      <c r="M18" s="147"/>
      <c r="N18" s="147">
        <f>SUM(D18:M18)</f>
        <v>17764818</v>
      </c>
      <c r="O18" s="147"/>
      <c r="P18" s="151"/>
      <c r="Q18" s="151"/>
      <c r="R18" s="151"/>
    </row>
    <row r="19" spans="1:18" ht="21.75" customHeight="1">
      <c r="A19" s="150" t="s">
        <v>86</v>
      </c>
      <c r="B19" s="129"/>
      <c r="C19" s="163"/>
      <c r="D19" s="147">
        <v>0</v>
      </c>
      <c r="E19" s="147"/>
      <c r="F19" s="147">
        <v>0</v>
      </c>
      <c r="G19" s="147"/>
      <c r="H19" s="147">
        <v>0</v>
      </c>
      <c r="I19" s="147"/>
      <c r="J19" s="147">
        <v>0</v>
      </c>
      <c r="K19" s="147"/>
      <c r="L19" s="147">
        <f>PL!H32</f>
        <v>1168037</v>
      </c>
      <c r="M19" s="147"/>
      <c r="N19" s="147">
        <f>SUM(D19:M19)</f>
        <v>1168037</v>
      </c>
      <c r="O19" s="147"/>
      <c r="P19" s="151"/>
      <c r="Q19" s="151"/>
      <c r="R19" s="151"/>
    </row>
    <row r="20" spans="1:18" ht="21.75" customHeight="1">
      <c r="A20" s="150" t="s">
        <v>123</v>
      </c>
      <c r="B20" s="129"/>
      <c r="C20" s="163"/>
      <c r="D20" s="23">
        <v>0</v>
      </c>
      <c r="E20" s="99"/>
      <c r="F20" s="23">
        <v>0</v>
      </c>
      <c r="G20" s="99"/>
      <c r="H20" s="23">
        <v>0</v>
      </c>
      <c r="I20" s="99"/>
      <c r="J20" s="23">
        <v>0</v>
      </c>
      <c r="K20" s="99"/>
      <c r="L20" s="23">
        <f>PL!H54</f>
        <v>0</v>
      </c>
      <c r="M20" s="99"/>
      <c r="N20" s="23">
        <f>SUM(D20:M20)</f>
        <v>0</v>
      </c>
      <c r="O20" s="147"/>
      <c r="P20" s="151"/>
      <c r="Q20" s="151"/>
      <c r="R20" s="151"/>
    </row>
    <row r="21" spans="1:18" ht="21.75" customHeight="1">
      <c r="A21" s="164" t="s">
        <v>92</v>
      </c>
      <c r="B21" s="164"/>
      <c r="C21" s="150"/>
      <c r="D21" s="99">
        <f>SUM(D19:D20)</f>
        <v>0</v>
      </c>
      <c r="E21" s="99"/>
      <c r="F21" s="99">
        <f>SUM(F19:F20)</f>
        <v>0</v>
      </c>
      <c r="G21" s="99"/>
      <c r="H21" s="99">
        <f>SUM(H19:H20)</f>
        <v>0</v>
      </c>
      <c r="I21" s="99"/>
      <c r="J21" s="99">
        <f>SUM(J19:J20)</f>
        <v>0</v>
      </c>
      <c r="K21" s="99"/>
      <c r="L21" s="99">
        <f>SUM(L19:L20)</f>
        <v>1168037</v>
      </c>
      <c r="M21" s="99"/>
      <c r="N21" s="99">
        <f>SUM(N19:N20)</f>
        <v>1168037</v>
      </c>
      <c r="O21" s="147"/>
    </row>
    <row r="22" spans="1:18" ht="21.75" customHeight="1">
      <c r="A22" s="146" t="s">
        <v>149</v>
      </c>
      <c r="B22" s="17">
        <v>18</v>
      </c>
      <c r="C22" s="150"/>
      <c r="D22" s="147">
        <v>0</v>
      </c>
      <c r="E22" s="147"/>
      <c r="F22" s="147">
        <v>0</v>
      </c>
      <c r="G22" s="147"/>
      <c r="H22" s="147">
        <v>0</v>
      </c>
      <c r="I22" s="147"/>
      <c r="J22" s="147">
        <v>0</v>
      </c>
      <c r="K22" s="147"/>
      <c r="L22" s="147">
        <v>-2486202</v>
      </c>
      <c r="M22" s="147"/>
      <c r="N22" s="147">
        <f>SUM(D22:M22)</f>
        <v>-2486202</v>
      </c>
      <c r="O22" s="147"/>
    </row>
    <row r="23" spans="1:18" ht="21.75" customHeight="1" thickBot="1">
      <c r="A23" s="165" t="s">
        <v>194</v>
      </c>
      <c r="B23" s="165"/>
      <c r="C23" s="163"/>
      <c r="D23" s="168">
        <f>SUM(D18,D21:D22)</f>
        <v>4735622</v>
      </c>
      <c r="E23" s="147"/>
      <c r="F23" s="168">
        <f>SUM(F18,F21:F22)</f>
        <v>6541659</v>
      </c>
      <c r="G23" s="147"/>
      <c r="H23" s="168">
        <f>SUM(H18,H21:H22)</f>
        <v>1647137</v>
      </c>
      <c r="I23" s="147"/>
      <c r="J23" s="168">
        <f>SUM(J18,J21:J22)</f>
        <v>474416</v>
      </c>
      <c r="K23" s="147"/>
      <c r="L23" s="168">
        <f>SUM(L18,L21:L22)</f>
        <v>3047819</v>
      </c>
      <c r="M23" s="147"/>
      <c r="N23" s="168">
        <f>SUM(N18,N21:N22)</f>
        <v>16446653</v>
      </c>
      <c r="O23" s="147"/>
    </row>
    <row r="24" spans="1:18" ht="21.75" customHeight="1" thickTop="1">
      <c r="A24" s="163"/>
      <c r="B24" s="163"/>
      <c r="C24" s="163"/>
      <c r="D24" s="169">
        <f>D23-'BS '!G93</f>
        <v>0</v>
      </c>
      <c r="E24" s="169"/>
      <c r="F24" s="169">
        <f>F23-'BS '!G94</f>
        <v>0</v>
      </c>
      <c r="G24" s="169"/>
      <c r="H24" s="169">
        <f>H23-'BS '!G95</f>
        <v>0</v>
      </c>
      <c r="I24" s="169"/>
      <c r="J24" s="169">
        <f>J23-'BS '!G97</f>
        <v>0</v>
      </c>
      <c r="K24" s="169"/>
      <c r="L24" s="169">
        <f>L23-'BS '!G98</f>
        <v>0</v>
      </c>
      <c r="M24" s="169"/>
      <c r="N24" s="169">
        <f>N23-'BS '!G101</f>
        <v>0</v>
      </c>
      <c r="O24" s="170"/>
    </row>
    <row r="25" spans="1:18" ht="21.75" customHeight="1">
      <c r="A25" s="54" t="s">
        <v>163</v>
      </c>
      <c r="C25" s="150"/>
      <c r="D25" s="117"/>
      <c r="E25" s="150"/>
      <c r="F25" s="117"/>
      <c r="G25" s="150"/>
      <c r="H25" s="150"/>
      <c r="I25" s="150"/>
      <c r="J25" s="117"/>
      <c r="K25" s="150"/>
      <c r="L25" s="117"/>
      <c r="M25" s="150"/>
      <c r="N25" s="117"/>
      <c r="O25" s="150"/>
    </row>
    <row r="27" spans="1:18" ht="21.75" customHeight="1">
      <c r="J27" s="171"/>
    </row>
  </sheetData>
  <mergeCells count="5">
    <mergeCell ref="P4:R4"/>
    <mergeCell ref="A2:O2"/>
    <mergeCell ref="A3:O3"/>
    <mergeCell ref="D6:N6"/>
    <mergeCell ref="A4:O4"/>
  </mergeCells>
  <printOptions horizontalCentered="1"/>
  <pageMargins left="0.59055118110236227" right="0.27559055118110237" top="0.78740157480314965" bottom="0.11811023622047245" header="0.19685039370078741" footer="0.19685039370078741"/>
  <pageSetup paperSize="9" scale="7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K85"/>
  <sheetViews>
    <sheetView showGridLines="0" tabSelected="1" zoomScale="80" zoomScaleNormal="80" zoomScaleSheetLayoutView="100" workbookViewId="0">
      <selection sqref="A1:XFD1048576"/>
    </sheetView>
  </sheetViews>
  <sheetFormatPr defaultColWidth="10.7109375" defaultRowHeight="24.75"/>
  <cols>
    <col min="1" max="1" width="62.28515625" style="102" customWidth="1"/>
    <col min="2" max="2" width="1.85546875" style="102" customWidth="1"/>
    <col min="3" max="3" width="20.28515625" style="102" customWidth="1"/>
    <col min="4" max="4" width="1.7109375" style="102" customWidth="1"/>
    <col min="5" max="5" width="17.7109375" style="102" customWidth="1"/>
    <col min="6" max="6" width="1.7109375" style="76" customWidth="1"/>
    <col min="7" max="7" width="19.28515625" style="102" customWidth="1"/>
    <col min="8" max="8" width="1.7109375" style="102" customWidth="1"/>
    <col min="9" max="9" width="18.28515625" style="102" customWidth="1"/>
    <col min="10" max="10" width="2.28515625" style="102" customWidth="1"/>
    <col min="11" max="11" width="24.5703125" style="102" customWidth="1"/>
    <col min="12" max="14" width="10.7109375" style="102" customWidth="1"/>
    <col min="15" max="15" width="12.28515625" style="102" customWidth="1"/>
    <col min="16" max="16384" width="10.7109375" style="102"/>
  </cols>
  <sheetData>
    <row r="1" spans="1:11" ht="25.5">
      <c r="A1" s="67"/>
      <c r="B1" s="68"/>
      <c r="C1" s="69"/>
      <c r="D1" s="69"/>
      <c r="E1" s="69"/>
      <c r="F1" s="70"/>
      <c r="I1" s="172" t="s">
        <v>75</v>
      </c>
    </row>
    <row r="2" spans="1:11" ht="25.5">
      <c r="A2" s="67" t="s">
        <v>0</v>
      </c>
      <c r="B2" s="68"/>
      <c r="C2" s="69"/>
      <c r="D2" s="69"/>
      <c r="E2" s="69"/>
      <c r="F2" s="70"/>
      <c r="G2" s="68"/>
      <c r="H2" s="68"/>
      <c r="I2" s="68"/>
    </row>
    <row r="3" spans="1:11" ht="25.5">
      <c r="A3" s="71" t="s">
        <v>13</v>
      </c>
      <c r="B3" s="68"/>
      <c r="C3" s="69"/>
      <c r="D3" s="69"/>
      <c r="E3" s="110"/>
      <c r="F3" s="70"/>
      <c r="G3" s="68"/>
      <c r="H3" s="68"/>
      <c r="I3" s="68"/>
    </row>
    <row r="4" spans="1:11" ht="25.5">
      <c r="A4" s="72" t="s">
        <v>192</v>
      </c>
      <c r="B4" s="68"/>
      <c r="C4" s="73"/>
      <c r="D4" s="73"/>
      <c r="E4" s="73"/>
      <c r="F4" s="70"/>
      <c r="G4" s="68"/>
      <c r="H4" s="68"/>
      <c r="I4" s="68"/>
    </row>
    <row r="5" spans="1:11">
      <c r="A5" s="126" t="s">
        <v>74</v>
      </c>
      <c r="B5" s="126"/>
      <c r="C5" s="126"/>
      <c r="D5" s="126"/>
      <c r="E5" s="126"/>
      <c r="F5" s="126"/>
      <c r="G5" s="126"/>
      <c r="H5" s="126"/>
      <c r="I5" s="126"/>
    </row>
    <row r="6" spans="1:11" ht="25.5">
      <c r="C6" s="74"/>
      <c r="D6" s="75" t="s">
        <v>1</v>
      </c>
      <c r="E6" s="74"/>
      <c r="G6" s="77"/>
      <c r="H6" s="75" t="s">
        <v>26</v>
      </c>
      <c r="I6" s="77"/>
    </row>
    <row r="7" spans="1:11">
      <c r="B7" s="78"/>
      <c r="C7" s="79" t="s">
        <v>195</v>
      </c>
      <c r="D7" s="80"/>
      <c r="E7" s="79" t="s">
        <v>165</v>
      </c>
      <c r="F7" s="81"/>
      <c r="G7" s="79" t="s">
        <v>195</v>
      </c>
      <c r="H7" s="80"/>
      <c r="I7" s="79" t="s">
        <v>165</v>
      </c>
    </row>
    <row r="8" spans="1:11" ht="25.5">
      <c r="A8" s="82" t="s">
        <v>69</v>
      </c>
      <c r="B8" s="103"/>
      <c r="C8" s="83"/>
      <c r="D8" s="83"/>
      <c r="E8" s="83"/>
      <c r="F8" s="83"/>
      <c r="G8" s="83"/>
      <c r="H8" s="83"/>
      <c r="I8" s="83"/>
    </row>
    <row r="9" spans="1:11">
      <c r="A9" s="104" t="s">
        <v>113</v>
      </c>
      <c r="B9" s="103"/>
      <c r="C9" s="101">
        <f>PL!D30</f>
        <v>900065</v>
      </c>
      <c r="D9" s="101"/>
      <c r="E9" s="101">
        <f>PL!F30</f>
        <v>956997</v>
      </c>
      <c r="F9" s="101"/>
      <c r="G9" s="101">
        <f>PL!H30</f>
        <v>1459879</v>
      </c>
      <c r="H9" s="101"/>
      <c r="I9" s="101">
        <f>PL!J30</f>
        <v>1534212</v>
      </c>
    </row>
    <row r="10" spans="1:11">
      <c r="A10" s="20" t="s">
        <v>176</v>
      </c>
      <c r="B10" s="103"/>
      <c r="C10" s="106"/>
      <c r="D10" s="106"/>
      <c r="E10" s="106"/>
      <c r="F10" s="106"/>
      <c r="G10" s="106"/>
      <c r="H10" s="106"/>
      <c r="I10" s="106"/>
    </row>
    <row r="11" spans="1:11">
      <c r="A11" s="20" t="s">
        <v>175</v>
      </c>
      <c r="B11" s="103"/>
      <c r="C11" s="106"/>
      <c r="D11" s="106"/>
      <c r="E11" s="106"/>
      <c r="F11" s="106"/>
      <c r="G11" s="106"/>
      <c r="H11" s="106"/>
      <c r="I11" s="106"/>
    </row>
    <row r="12" spans="1:11">
      <c r="A12" s="105" t="s">
        <v>202</v>
      </c>
      <c r="B12" s="103"/>
      <c r="C12" s="106">
        <v>7301</v>
      </c>
      <c r="D12" s="106"/>
      <c r="E12" s="106">
        <v>1553</v>
      </c>
      <c r="F12" s="106"/>
      <c r="G12" s="106">
        <v>602</v>
      </c>
      <c r="H12" s="106"/>
      <c r="I12" s="106">
        <v>6223</v>
      </c>
    </row>
    <row r="13" spans="1:11">
      <c r="A13" s="105" t="s">
        <v>132</v>
      </c>
      <c r="B13" s="103"/>
      <c r="C13" s="101">
        <v>1575</v>
      </c>
      <c r="D13" s="101"/>
      <c r="E13" s="101">
        <v>1829</v>
      </c>
      <c r="F13" s="101"/>
      <c r="G13" s="101">
        <v>0</v>
      </c>
      <c r="H13" s="101"/>
      <c r="I13" s="101">
        <v>0</v>
      </c>
    </row>
    <row r="14" spans="1:11">
      <c r="A14" s="105" t="s">
        <v>159</v>
      </c>
      <c r="B14" s="103"/>
      <c r="C14" s="106">
        <v>2030</v>
      </c>
      <c r="D14" s="106"/>
      <c r="E14" s="106">
        <v>6836</v>
      </c>
      <c r="F14" s="106"/>
      <c r="G14" s="106">
        <v>0</v>
      </c>
      <c r="H14" s="106"/>
      <c r="I14" s="106">
        <f>-58</f>
        <v>-58</v>
      </c>
    </row>
    <row r="15" spans="1:11">
      <c r="A15" s="105" t="s">
        <v>170</v>
      </c>
      <c r="B15" s="103"/>
      <c r="C15" s="106">
        <v>16504</v>
      </c>
      <c r="D15" s="106"/>
      <c r="E15" s="106">
        <v>-129506</v>
      </c>
      <c r="F15" s="106"/>
      <c r="G15" s="106">
        <v>-2028</v>
      </c>
      <c r="H15" s="106"/>
      <c r="I15" s="106">
        <v>201</v>
      </c>
    </row>
    <row r="16" spans="1:11" ht="24.75" customHeight="1">
      <c r="A16" s="111" t="s">
        <v>179</v>
      </c>
      <c r="B16" s="103"/>
      <c r="C16" s="106"/>
      <c r="D16" s="106"/>
      <c r="E16" s="106"/>
      <c r="F16" s="106"/>
      <c r="G16" s="106"/>
      <c r="H16" s="106"/>
      <c r="I16" s="106"/>
      <c r="K16" s="109"/>
    </row>
    <row r="17" spans="1:11">
      <c r="A17" s="103" t="s">
        <v>203</v>
      </c>
      <c r="B17" s="103"/>
      <c r="C17" s="106">
        <v>-30</v>
      </c>
      <c r="D17" s="106"/>
      <c r="E17" s="106">
        <v>1046</v>
      </c>
      <c r="F17" s="106"/>
      <c r="G17" s="106">
        <v>0</v>
      </c>
      <c r="H17" s="106"/>
      <c r="I17" s="106">
        <v>0</v>
      </c>
      <c r="K17" s="109"/>
    </row>
    <row r="18" spans="1:11">
      <c r="A18" s="105" t="s">
        <v>219</v>
      </c>
      <c r="B18" s="84"/>
      <c r="C18" s="101">
        <v>5519779</v>
      </c>
      <c r="D18" s="106"/>
      <c r="E18" s="101">
        <v>5500679</v>
      </c>
      <c r="F18" s="106"/>
      <c r="G18" s="101">
        <v>144784</v>
      </c>
      <c r="H18" s="106"/>
      <c r="I18" s="101">
        <v>192755</v>
      </c>
    </row>
    <row r="19" spans="1:11">
      <c r="A19" s="103" t="s">
        <v>125</v>
      </c>
      <c r="B19" s="84"/>
      <c r="C19" s="101">
        <v>0</v>
      </c>
      <c r="D19" s="106"/>
      <c r="E19" s="101">
        <v>26</v>
      </c>
      <c r="F19" s="106"/>
      <c r="G19" s="101">
        <v>0</v>
      </c>
      <c r="H19" s="106"/>
      <c r="I19" s="101">
        <v>1</v>
      </c>
    </row>
    <row r="20" spans="1:11">
      <c r="A20" s="100" t="s">
        <v>150</v>
      </c>
      <c r="B20" s="97"/>
      <c r="C20" s="99">
        <v>55085</v>
      </c>
      <c r="D20" s="98"/>
      <c r="E20" s="99">
        <v>11435</v>
      </c>
      <c r="F20" s="98"/>
      <c r="G20" s="99">
        <v>222</v>
      </c>
      <c r="H20" s="98"/>
      <c r="I20" s="99">
        <v>1692</v>
      </c>
    </row>
    <row r="21" spans="1:11">
      <c r="A21" s="103" t="s">
        <v>204</v>
      </c>
      <c r="B21" s="103"/>
      <c r="C21" s="101">
        <v>2989</v>
      </c>
      <c r="D21" s="101"/>
      <c r="E21" s="101">
        <v>-138</v>
      </c>
      <c r="F21" s="101"/>
      <c r="G21" s="101">
        <v>24</v>
      </c>
      <c r="H21" s="101"/>
      <c r="I21" s="101">
        <v>-138</v>
      </c>
    </row>
    <row r="22" spans="1:11">
      <c r="A22" s="103" t="s">
        <v>181</v>
      </c>
      <c r="B22" s="103"/>
      <c r="C22" s="101">
        <v>0</v>
      </c>
      <c r="D22" s="101"/>
      <c r="E22" s="101">
        <v>-13282</v>
      </c>
      <c r="F22" s="101"/>
      <c r="G22" s="101">
        <v>0</v>
      </c>
      <c r="H22" s="101"/>
      <c r="I22" s="101">
        <v>0</v>
      </c>
    </row>
    <row r="23" spans="1:11">
      <c r="A23" s="103" t="s">
        <v>107</v>
      </c>
      <c r="B23" s="103"/>
      <c r="C23" s="101">
        <v>15414</v>
      </c>
      <c r="D23" s="101"/>
      <c r="E23" s="101">
        <v>15806</v>
      </c>
      <c r="F23" s="101"/>
      <c r="G23" s="101">
        <v>15414</v>
      </c>
      <c r="H23" s="101"/>
      <c r="I23" s="101">
        <v>15806</v>
      </c>
    </row>
    <row r="24" spans="1:11">
      <c r="A24" s="103" t="s">
        <v>138</v>
      </c>
      <c r="B24" s="103"/>
      <c r="C24" s="101">
        <v>42872</v>
      </c>
      <c r="D24" s="101"/>
      <c r="E24" s="101">
        <v>47379</v>
      </c>
      <c r="F24" s="101"/>
      <c r="G24" s="101">
        <v>0</v>
      </c>
      <c r="H24" s="101"/>
      <c r="I24" s="101">
        <v>0</v>
      </c>
    </row>
    <row r="25" spans="1:11">
      <c r="A25" s="103" t="s">
        <v>205</v>
      </c>
      <c r="B25" s="103"/>
      <c r="C25" s="101"/>
      <c r="D25" s="101"/>
      <c r="E25" s="101"/>
      <c r="F25" s="101"/>
      <c r="G25" s="101"/>
      <c r="H25" s="101"/>
      <c r="I25" s="101"/>
    </row>
    <row r="26" spans="1:11">
      <c r="A26" s="103" t="s">
        <v>171</v>
      </c>
      <c r="B26" s="103"/>
      <c r="C26" s="101">
        <v>1581</v>
      </c>
      <c r="D26" s="101"/>
      <c r="E26" s="101">
        <v>229477</v>
      </c>
      <c r="F26" s="101"/>
      <c r="G26" s="101">
        <v>0</v>
      </c>
      <c r="H26" s="101"/>
      <c r="I26" s="101">
        <v>0</v>
      </c>
    </row>
    <row r="27" spans="1:11">
      <c r="A27" s="103" t="s">
        <v>136</v>
      </c>
      <c r="B27" s="103"/>
      <c r="C27" s="85">
        <v>660029</v>
      </c>
      <c r="D27" s="101"/>
      <c r="E27" s="85">
        <v>684470</v>
      </c>
      <c r="F27" s="101"/>
      <c r="G27" s="85">
        <v>3054</v>
      </c>
      <c r="H27" s="101"/>
      <c r="I27" s="85">
        <v>4360</v>
      </c>
    </row>
    <row r="28" spans="1:11" ht="25.5">
      <c r="A28" s="82" t="s">
        <v>66</v>
      </c>
      <c r="B28" s="103"/>
      <c r="C28" s="101"/>
      <c r="D28" s="101"/>
      <c r="E28" s="101"/>
      <c r="F28" s="101"/>
      <c r="G28" s="101"/>
      <c r="H28" s="101"/>
      <c r="I28" s="101"/>
    </row>
    <row r="29" spans="1:11" ht="25.5">
      <c r="A29" s="82" t="s">
        <v>67</v>
      </c>
      <c r="B29" s="103"/>
      <c r="C29" s="101">
        <f>SUM(C9:C27)</f>
        <v>7225194</v>
      </c>
      <c r="D29" s="101"/>
      <c r="E29" s="101">
        <f>SUM(E9:E27)</f>
        <v>7314607</v>
      </c>
      <c r="F29" s="101"/>
      <c r="G29" s="101">
        <f>SUM(G9:G27)</f>
        <v>1621951</v>
      </c>
      <c r="H29" s="101"/>
      <c r="I29" s="101">
        <f>SUM(I9:I27)</f>
        <v>1755054</v>
      </c>
    </row>
    <row r="30" spans="1:11">
      <c r="A30" s="104" t="s">
        <v>46</v>
      </c>
      <c r="B30" s="103"/>
      <c r="C30" s="106"/>
      <c r="D30" s="106"/>
      <c r="E30" s="106"/>
      <c r="F30" s="106"/>
      <c r="G30" s="106"/>
      <c r="H30" s="106"/>
      <c r="I30" s="106"/>
    </row>
    <row r="31" spans="1:11">
      <c r="A31" s="104" t="s">
        <v>104</v>
      </c>
      <c r="B31" s="103"/>
      <c r="C31" s="106">
        <v>-270420</v>
      </c>
      <c r="D31" s="106"/>
      <c r="E31" s="106">
        <v>240336</v>
      </c>
      <c r="F31" s="106"/>
      <c r="G31" s="106">
        <v>-64508</v>
      </c>
      <c r="H31" s="106"/>
      <c r="I31" s="106">
        <v>899130</v>
      </c>
    </row>
    <row r="32" spans="1:11">
      <c r="A32" s="104" t="s">
        <v>172</v>
      </c>
      <c r="B32" s="103"/>
      <c r="C32" s="106">
        <v>274290</v>
      </c>
      <c r="D32" s="106"/>
      <c r="E32" s="106">
        <v>271184</v>
      </c>
      <c r="F32" s="106"/>
      <c r="G32" s="106">
        <v>0</v>
      </c>
      <c r="H32" s="106"/>
      <c r="I32" s="106">
        <v>0</v>
      </c>
    </row>
    <row r="33" spans="1:9">
      <c r="A33" s="105" t="s">
        <v>47</v>
      </c>
      <c r="B33" s="103"/>
      <c r="C33" s="106">
        <v>-119932</v>
      </c>
      <c r="D33" s="106"/>
      <c r="E33" s="106">
        <v>-703317</v>
      </c>
      <c r="F33" s="106"/>
      <c r="G33" s="106">
        <v>279</v>
      </c>
      <c r="H33" s="106"/>
      <c r="I33" s="106">
        <v>389</v>
      </c>
    </row>
    <row r="34" spans="1:9">
      <c r="A34" s="105" t="s">
        <v>48</v>
      </c>
      <c r="B34" s="103"/>
      <c r="C34" s="106">
        <v>-15105</v>
      </c>
      <c r="D34" s="86"/>
      <c r="E34" s="106">
        <v>244926</v>
      </c>
      <c r="F34" s="86"/>
      <c r="G34" s="106">
        <v>-37210</v>
      </c>
      <c r="H34" s="86"/>
      <c r="I34" s="106">
        <v>14505</v>
      </c>
    </row>
    <row r="35" spans="1:9">
      <c r="A35" s="105" t="s">
        <v>114</v>
      </c>
      <c r="B35" s="103"/>
      <c r="C35" s="106">
        <v>-56290</v>
      </c>
      <c r="D35" s="86"/>
      <c r="E35" s="86">
        <v>-65351</v>
      </c>
      <c r="F35" s="86"/>
      <c r="G35" s="86">
        <v>-341</v>
      </c>
      <c r="H35" s="86"/>
      <c r="I35" s="86">
        <v>-6556</v>
      </c>
    </row>
    <row r="36" spans="1:9">
      <c r="A36" s="104" t="s">
        <v>49</v>
      </c>
      <c r="B36" s="103"/>
      <c r="C36" s="106"/>
      <c r="D36" s="106"/>
      <c r="E36" s="106"/>
      <c r="F36" s="106"/>
      <c r="G36" s="106"/>
      <c r="H36" s="106"/>
      <c r="I36" s="106"/>
    </row>
    <row r="37" spans="1:9">
      <c r="A37" s="105" t="s">
        <v>105</v>
      </c>
      <c r="B37" s="103"/>
      <c r="C37" s="106">
        <v>-896181</v>
      </c>
      <c r="D37" s="106"/>
      <c r="E37" s="106">
        <v>-347372</v>
      </c>
      <c r="F37" s="106"/>
      <c r="G37" s="106">
        <v>-294448</v>
      </c>
      <c r="H37" s="106"/>
      <c r="I37" s="106">
        <v>-43687</v>
      </c>
    </row>
    <row r="38" spans="1:9">
      <c r="A38" s="105" t="s">
        <v>65</v>
      </c>
      <c r="B38" s="103"/>
      <c r="C38" s="101">
        <v>84913</v>
      </c>
      <c r="D38" s="101"/>
      <c r="E38" s="101">
        <v>-111075</v>
      </c>
      <c r="F38" s="101"/>
      <c r="G38" s="101">
        <v>27103</v>
      </c>
      <c r="H38" s="101"/>
      <c r="I38" s="101">
        <v>-94790</v>
      </c>
    </row>
    <row r="39" spans="1:9">
      <c r="A39" s="105" t="s">
        <v>50</v>
      </c>
      <c r="B39" s="103"/>
      <c r="C39" s="85">
        <v>4784</v>
      </c>
      <c r="D39" s="106"/>
      <c r="E39" s="85">
        <v>23783</v>
      </c>
      <c r="F39" s="106"/>
      <c r="G39" s="85">
        <v>0</v>
      </c>
      <c r="H39" s="106"/>
      <c r="I39" s="85">
        <v>-440</v>
      </c>
    </row>
    <row r="40" spans="1:9">
      <c r="A40" s="104" t="s">
        <v>106</v>
      </c>
      <c r="B40" s="103"/>
      <c r="C40" s="101">
        <f>SUM(C29:C39)</f>
        <v>6231253</v>
      </c>
      <c r="D40" s="101"/>
      <c r="E40" s="101">
        <f>SUM(E29:E39)</f>
        <v>6867721</v>
      </c>
      <c r="F40" s="101"/>
      <c r="G40" s="101">
        <f>SUM(G29:G39)</f>
        <v>1252826</v>
      </c>
      <c r="H40" s="101"/>
      <c r="I40" s="101">
        <f>SUM(I29:I39)</f>
        <v>2523605</v>
      </c>
    </row>
    <row r="41" spans="1:9">
      <c r="A41" s="105" t="s">
        <v>79</v>
      </c>
      <c r="B41" s="103"/>
      <c r="C41" s="101">
        <v>-863870</v>
      </c>
      <c r="D41" s="101"/>
      <c r="E41" s="101">
        <v>-547040</v>
      </c>
      <c r="F41" s="101"/>
      <c r="G41" s="101">
        <v>-2606</v>
      </c>
      <c r="H41" s="101"/>
      <c r="I41" s="101">
        <v>-3955</v>
      </c>
    </row>
    <row r="42" spans="1:9">
      <c r="A42" s="105" t="s">
        <v>80</v>
      </c>
      <c r="B42" s="103"/>
      <c r="C42" s="101">
        <v>-348515</v>
      </c>
      <c r="D42" s="101"/>
      <c r="E42" s="101">
        <v>-420352</v>
      </c>
      <c r="F42" s="101"/>
      <c r="G42" s="101">
        <v>-77740</v>
      </c>
      <c r="H42" s="101"/>
      <c r="I42" s="101">
        <v>-140189</v>
      </c>
    </row>
    <row r="43" spans="1:9">
      <c r="A43" s="105" t="s">
        <v>199</v>
      </c>
      <c r="B43" s="103"/>
      <c r="C43" s="85">
        <v>624683</v>
      </c>
      <c r="D43" s="106"/>
      <c r="E43" s="85">
        <v>0</v>
      </c>
      <c r="F43" s="106"/>
      <c r="G43" s="85">
        <v>623795</v>
      </c>
      <c r="H43" s="106"/>
      <c r="I43" s="85">
        <v>0</v>
      </c>
    </row>
    <row r="44" spans="1:9" ht="25.5">
      <c r="A44" s="82" t="s">
        <v>63</v>
      </c>
      <c r="B44" s="103"/>
      <c r="C44" s="107">
        <f>SUM(C40:C43)</f>
        <v>5643551</v>
      </c>
      <c r="D44" s="101"/>
      <c r="E44" s="107">
        <f>SUM(E40:E43)</f>
        <v>5900329</v>
      </c>
      <c r="F44" s="101"/>
      <c r="G44" s="107">
        <f>SUM(G40:G43)</f>
        <v>1796275</v>
      </c>
      <c r="H44" s="101"/>
      <c r="I44" s="107">
        <f>SUM(I40:I43)</f>
        <v>2379461</v>
      </c>
    </row>
    <row r="45" spans="1:9" ht="15.75" customHeight="1">
      <c r="A45" s="105"/>
      <c r="B45" s="103"/>
      <c r="C45" s="86"/>
      <c r="D45" s="86"/>
      <c r="E45" s="86"/>
      <c r="F45" s="86"/>
      <c r="G45" s="86"/>
      <c r="H45" s="86"/>
      <c r="I45" s="86"/>
    </row>
    <row r="46" spans="1:9">
      <c r="A46" s="54" t="s">
        <v>163</v>
      </c>
    </row>
    <row r="47" spans="1:9" ht="25.5">
      <c r="A47" s="67"/>
      <c r="B47" s="68"/>
      <c r="C47" s="69"/>
      <c r="D47" s="69"/>
      <c r="E47" s="69"/>
      <c r="F47" s="70"/>
      <c r="I47" s="172" t="s">
        <v>75</v>
      </c>
    </row>
    <row r="48" spans="1:9" ht="25.5">
      <c r="A48" s="67" t="s">
        <v>0</v>
      </c>
      <c r="B48" s="68"/>
      <c r="C48" s="69"/>
      <c r="D48" s="69"/>
      <c r="E48" s="69"/>
      <c r="F48" s="70"/>
      <c r="G48" s="68"/>
      <c r="H48" s="68"/>
      <c r="I48" s="68"/>
    </row>
    <row r="49" spans="1:9" ht="25.5">
      <c r="A49" s="71" t="s">
        <v>14</v>
      </c>
      <c r="B49" s="68"/>
      <c r="C49" s="69"/>
      <c r="D49" s="69"/>
      <c r="E49" s="69"/>
      <c r="F49" s="70"/>
      <c r="G49" s="68"/>
      <c r="H49" s="68"/>
      <c r="I49" s="68"/>
    </row>
    <row r="50" spans="1:9" ht="25.5">
      <c r="A50" s="72" t="s">
        <v>192</v>
      </c>
      <c r="B50" s="68"/>
      <c r="C50" s="73"/>
      <c r="D50" s="73"/>
      <c r="E50" s="73"/>
      <c r="F50" s="70"/>
      <c r="G50" s="68"/>
      <c r="H50" s="68"/>
      <c r="I50" s="68"/>
    </row>
    <row r="51" spans="1:9">
      <c r="A51" s="126" t="s">
        <v>74</v>
      </c>
      <c r="B51" s="126"/>
      <c r="C51" s="126"/>
      <c r="D51" s="126"/>
      <c r="E51" s="126"/>
      <c r="F51" s="126"/>
      <c r="G51" s="126"/>
      <c r="H51" s="126"/>
      <c r="I51" s="126"/>
    </row>
    <row r="52" spans="1:9" ht="25.5">
      <c r="C52" s="74"/>
      <c r="D52" s="75" t="s">
        <v>1</v>
      </c>
      <c r="E52" s="74"/>
      <c r="G52" s="77"/>
      <c r="H52" s="75" t="s">
        <v>26</v>
      </c>
      <c r="I52" s="77"/>
    </row>
    <row r="53" spans="1:9">
      <c r="B53" s="78"/>
      <c r="C53" s="79" t="s">
        <v>195</v>
      </c>
      <c r="D53" s="80"/>
      <c r="E53" s="79" t="s">
        <v>165</v>
      </c>
      <c r="F53" s="81"/>
      <c r="G53" s="79" t="s">
        <v>195</v>
      </c>
      <c r="H53" s="80"/>
      <c r="I53" s="79" t="s">
        <v>165</v>
      </c>
    </row>
    <row r="54" spans="1:9" ht="25.5">
      <c r="A54" s="82" t="s">
        <v>95</v>
      </c>
      <c r="B54" s="103"/>
      <c r="C54" s="81"/>
      <c r="D54" s="87"/>
      <c r="E54" s="81"/>
      <c r="F54" s="81"/>
      <c r="G54" s="106"/>
      <c r="H54" s="81"/>
      <c r="I54" s="106"/>
    </row>
    <row r="55" spans="1:9">
      <c r="A55" s="88" t="s">
        <v>180</v>
      </c>
      <c r="B55" s="103"/>
      <c r="C55" s="106">
        <v>0</v>
      </c>
      <c r="D55" s="106"/>
      <c r="E55" s="106">
        <v>14782</v>
      </c>
      <c r="F55" s="106"/>
      <c r="G55" s="106">
        <v>0</v>
      </c>
      <c r="H55" s="106"/>
      <c r="I55" s="106">
        <v>0</v>
      </c>
    </row>
    <row r="56" spans="1:9">
      <c r="A56" s="88" t="s">
        <v>160</v>
      </c>
      <c r="B56" s="103"/>
      <c r="C56" s="106">
        <v>0</v>
      </c>
      <c r="D56" s="106"/>
      <c r="E56" s="106">
        <v>0</v>
      </c>
      <c r="F56" s="106"/>
      <c r="G56" s="106">
        <v>-500000</v>
      </c>
      <c r="H56" s="106"/>
      <c r="I56" s="106">
        <v>-2000000</v>
      </c>
    </row>
    <row r="57" spans="1:9">
      <c r="A57" s="104" t="s">
        <v>183</v>
      </c>
      <c r="B57" s="103"/>
      <c r="C57" s="106">
        <v>-2695774</v>
      </c>
      <c r="D57" s="106"/>
      <c r="E57" s="106">
        <v>-4555170</v>
      </c>
      <c r="F57" s="106"/>
      <c r="G57" s="101">
        <v>-36388</v>
      </c>
      <c r="H57" s="106"/>
      <c r="I57" s="101">
        <v>-47492</v>
      </c>
    </row>
    <row r="58" spans="1:9">
      <c r="A58" s="105" t="s">
        <v>162</v>
      </c>
      <c r="B58" s="103"/>
      <c r="C58" s="101">
        <v>5579</v>
      </c>
      <c r="D58" s="106"/>
      <c r="E58" s="101">
        <v>516</v>
      </c>
      <c r="F58" s="106"/>
      <c r="G58" s="86">
        <v>157</v>
      </c>
      <c r="H58" s="106"/>
      <c r="I58" s="86">
        <v>516</v>
      </c>
    </row>
    <row r="59" spans="1:9">
      <c r="A59" s="105" t="s">
        <v>116</v>
      </c>
      <c r="B59" s="103"/>
      <c r="C59" s="101"/>
      <c r="D59" s="101"/>
      <c r="E59" s="101"/>
      <c r="F59" s="86"/>
      <c r="G59" s="101"/>
      <c r="H59" s="86"/>
      <c r="I59" s="101"/>
    </row>
    <row r="60" spans="1:9">
      <c r="A60" s="105" t="s">
        <v>137</v>
      </c>
      <c r="B60" s="103"/>
      <c r="C60" s="101">
        <v>-9981</v>
      </c>
      <c r="D60" s="106"/>
      <c r="E60" s="101">
        <v>33502</v>
      </c>
      <c r="F60" s="106"/>
      <c r="G60" s="101">
        <v>0</v>
      </c>
      <c r="H60" s="106"/>
      <c r="I60" s="101">
        <v>0</v>
      </c>
    </row>
    <row r="61" spans="1:9">
      <c r="A61" s="105" t="s">
        <v>153</v>
      </c>
      <c r="B61" s="103"/>
      <c r="C61" s="101"/>
      <c r="D61" s="106"/>
      <c r="E61" s="101"/>
      <c r="F61" s="106"/>
      <c r="G61" s="101"/>
      <c r="H61" s="106"/>
      <c r="I61" s="101"/>
    </row>
    <row r="62" spans="1:9">
      <c r="A62" s="105" t="s">
        <v>143</v>
      </c>
      <c r="B62" s="103"/>
      <c r="C62" s="101">
        <v>-1488529</v>
      </c>
      <c r="D62" s="106"/>
      <c r="E62" s="101">
        <v>0</v>
      </c>
      <c r="F62" s="106"/>
      <c r="G62" s="101">
        <v>0</v>
      </c>
      <c r="H62" s="106"/>
      <c r="I62" s="101">
        <v>0</v>
      </c>
    </row>
    <row r="63" spans="1:9">
      <c r="A63" s="95" t="s">
        <v>151</v>
      </c>
      <c r="B63" s="103"/>
      <c r="C63" s="101">
        <v>-24401</v>
      </c>
      <c r="D63" s="106"/>
      <c r="E63" s="101">
        <v>-33673</v>
      </c>
      <c r="F63" s="106"/>
      <c r="G63" s="101">
        <v>-285</v>
      </c>
      <c r="H63" s="106"/>
      <c r="I63" s="101">
        <v>-1619</v>
      </c>
    </row>
    <row r="64" spans="1:9">
      <c r="A64" s="105" t="s">
        <v>178</v>
      </c>
      <c r="B64" s="103"/>
      <c r="C64" s="85">
        <v>-335267</v>
      </c>
      <c r="D64" s="106"/>
      <c r="E64" s="85">
        <v>-150453</v>
      </c>
      <c r="F64" s="106"/>
      <c r="G64" s="85">
        <v>-3081</v>
      </c>
      <c r="H64" s="106"/>
      <c r="I64" s="85">
        <v>-1843</v>
      </c>
    </row>
    <row r="65" spans="1:10" ht="25.5">
      <c r="A65" s="82" t="s">
        <v>55</v>
      </c>
      <c r="B65" s="103"/>
      <c r="C65" s="85">
        <f>SUM(C55:C64)</f>
        <v>-4548373</v>
      </c>
      <c r="D65" s="106"/>
      <c r="E65" s="85">
        <f>SUM(E55:E64)</f>
        <v>-4690496</v>
      </c>
      <c r="F65" s="106"/>
      <c r="G65" s="85">
        <f>SUM(G55:G64)</f>
        <v>-539597</v>
      </c>
      <c r="H65" s="106"/>
      <c r="I65" s="85">
        <f>SUM(I55:I64)</f>
        <v>-2050438</v>
      </c>
    </row>
    <row r="66" spans="1:10" ht="25.5">
      <c r="A66" s="82" t="s">
        <v>70</v>
      </c>
      <c r="B66" s="103"/>
      <c r="C66" s="106"/>
      <c r="D66" s="106"/>
      <c r="E66" s="106"/>
      <c r="F66" s="106"/>
      <c r="G66" s="106"/>
      <c r="H66" s="106"/>
      <c r="I66" s="106"/>
    </row>
    <row r="67" spans="1:10">
      <c r="A67" s="104" t="s">
        <v>196</v>
      </c>
      <c r="B67" s="103"/>
      <c r="C67" s="106">
        <v>1000000</v>
      </c>
      <c r="D67" s="106"/>
      <c r="E67" s="106">
        <v>6000000</v>
      </c>
      <c r="F67" s="106"/>
      <c r="G67" s="106">
        <v>0</v>
      </c>
      <c r="H67" s="106"/>
      <c r="I67" s="106">
        <v>0</v>
      </c>
    </row>
    <row r="68" spans="1:10">
      <c r="A68" s="104" t="s">
        <v>197</v>
      </c>
      <c r="B68" s="103"/>
      <c r="C68" s="106">
        <v>-1000000</v>
      </c>
      <c r="D68" s="106"/>
      <c r="E68" s="106">
        <v>-4000000</v>
      </c>
      <c r="F68" s="106"/>
      <c r="G68" s="106">
        <v>0</v>
      </c>
      <c r="H68" s="106"/>
      <c r="I68" s="106">
        <v>0</v>
      </c>
    </row>
    <row r="69" spans="1:10">
      <c r="A69" s="104" t="s">
        <v>139</v>
      </c>
      <c r="B69" s="103"/>
      <c r="C69" s="106">
        <v>2500000</v>
      </c>
      <c r="D69" s="106"/>
      <c r="E69" s="106">
        <v>0</v>
      </c>
      <c r="F69" s="106"/>
      <c r="G69" s="106">
        <v>0</v>
      </c>
      <c r="H69" s="106"/>
      <c r="I69" s="106">
        <v>0</v>
      </c>
    </row>
    <row r="70" spans="1:10">
      <c r="A70" s="104" t="s">
        <v>177</v>
      </c>
      <c r="B70" s="103"/>
      <c r="C70" s="106">
        <v>0</v>
      </c>
      <c r="D70" s="106"/>
      <c r="E70" s="106">
        <f>-1500000</f>
        <v>-1500000</v>
      </c>
      <c r="F70" s="106"/>
      <c r="G70" s="106">
        <v>0</v>
      </c>
      <c r="H70" s="106"/>
      <c r="I70" s="106">
        <v>0</v>
      </c>
    </row>
    <row r="71" spans="1:10">
      <c r="A71" s="96" t="s">
        <v>152</v>
      </c>
      <c r="B71" s="103"/>
      <c r="C71" s="106">
        <v>-1543995</v>
      </c>
      <c r="D71" s="106"/>
      <c r="E71" s="106">
        <v>-1437366</v>
      </c>
      <c r="F71" s="106"/>
      <c r="G71" s="106">
        <v>-48250</v>
      </c>
      <c r="H71" s="106"/>
      <c r="I71" s="106">
        <v>-108308</v>
      </c>
    </row>
    <row r="72" spans="1:10" ht="25.5">
      <c r="A72" s="72" t="s">
        <v>206</v>
      </c>
      <c r="B72" s="103"/>
      <c r="C72" s="107">
        <f>SUM(C67:C71)</f>
        <v>956005</v>
      </c>
      <c r="D72" s="106"/>
      <c r="E72" s="107">
        <f>SUM(E67:E71)</f>
        <v>-937366</v>
      </c>
      <c r="F72" s="106"/>
      <c r="G72" s="107">
        <f>SUM(G67:G71)</f>
        <v>-48250</v>
      </c>
      <c r="H72" s="106"/>
      <c r="I72" s="107">
        <f>SUM(I67:I71)</f>
        <v>-108308</v>
      </c>
    </row>
    <row r="73" spans="1:10" ht="25.5">
      <c r="A73" s="122" t="s">
        <v>214</v>
      </c>
      <c r="B73" s="103"/>
      <c r="C73" s="106">
        <f>SUM(C44,C65,C72)</f>
        <v>2051183</v>
      </c>
      <c r="D73" s="106"/>
      <c r="E73" s="106">
        <f>SUM(E44,E65,E72)</f>
        <v>272467</v>
      </c>
      <c r="F73" s="106"/>
      <c r="G73" s="106">
        <f>SUM(G44,G65,G72)</f>
        <v>1208428</v>
      </c>
      <c r="H73" s="106"/>
      <c r="I73" s="106">
        <f>SUM(I44,I65,I72)</f>
        <v>220715</v>
      </c>
    </row>
    <row r="74" spans="1:10">
      <c r="A74" s="104" t="s">
        <v>108</v>
      </c>
      <c r="B74" s="103"/>
      <c r="C74" s="85">
        <f>'BS '!E11</f>
        <v>3575488</v>
      </c>
      <c r="D74" s="106"/>
      <c r="E74" s="85">
        <v>6647042</v>
      </c>
      <c r="F74" s="106"/>
      <c r="G74" s="85">
        <f>'BS '!I11</f>
        <v>1255455</v>
      </c>
      <c r="H74" s="106"/>
      <c r="I74" s="85">
        <v>2879784</v>
      </c>
    </row>
    <row r="75" spans="1:10" ht="26.25" thickBot="1">
      <c r="A75" s="72" t="s">
        <v>109</v>
      </c>
      <c r="B75" s="103"/>
      <c r="C75" s="89">
        <f>SUM(C73:C74)</f>
        <v>5626671</v>
      </c>
      <c r="D75" s="106"/>
      <c r="E75" s="89">
        <f>SUM(E73:E74)</f>
        <v>6919509</v>
      </c>
      <c r="F75" s="106"/>
      <c r="G75" s="89">
        <f>SUM(G73:G74)</f>
        <v>2463883</v>
      </c>
      <c r="H75" s="106"/>
      <c r="I75" s="89">
        <f>SUM(I73:I74)</f>
        <v>3100499</v>
      </c>
    </row>
    <row r="76" spans="1:10" ht="25.5" thickTop="1">
      <c r="A76" s="103"/>
      <c r="B76" s="103"/>
      <c r="C76" s="106">
        <f>C75-'BS '!C11</f>
        <v>0</v>
      </c>
      <c r="D76" s="106"/>
      <c r="E76" s="106"/>
      <c r="F76" s="106"/>
      <c r="G76" s="106">
        <f>G75-'BS '!G11</f>
        <v>0</v>
      </c>
      <c r="H76" s="103"/>
      <c r="I76" s="106"/>
    </row>
    <row r="77" spans="1:10" ht="25.5">
      <c r="A77" s="82" t="s">
        <v>62</v>
      </c>
      <c r="B77" s="103"/>
      <c r="C77" s="103"/>
      <c r="D77" s="103"/>
      <c r="E77" s="103"/>
      <c r="F77" s="103"/>
      <c r="G77" s="103"/>
      <c r="H77" s="103"/>
      <c r="I77" s="103"/>
    </row>
    <row r="78" spans="1:10">
      <c r="A78" s="104" t="s">
        <v>64</v>
      </c>
      <c r="B78" s="103"/>
      <c r="C78" s="86"/>
      <c r="D78" s="86"/>
      <c r="E78" s="86"/>
      <c r="F78" s="86"/>
      <c r="G78" s="86"/>
      <c r="H78" s="86"/>
      <c r="I78" s="86"/>
    </row>
    <row r="79" spans="1:10">
      <c r="A79" s="103" t="s">
        <v>115</v>
      </c>
      <c r="B79" s="103"/>
      <c r="C79" s="90">
        <v>5479684</v>
      </c>
      <c r="D79" s="86"/>
      <c r="E79" s="90">
        <v>4811168</v>
      </c>
      <c r="F79" s="86"/>
      <c r="G79" s="90">
        <v>13489</v>
      </c>
      <c r="H79" s="86"/>
      <c r="I79" s="90">
        <v>29668</v>
      </c>
      <c r="J79" s="86"/>
    </row>
    <row r="80" spans="1:10">
      <c r="A80" s="103" t="s">
        <v>124</v>
      </c>
      <c r="B80" s="103"/>
      <c r="C80" s="90">
        <v>335326</v>
      </c>
      <c r="D80" s="86"/>
      <c r="E80" s="90">
        <v>184882</v>
      </c>
      <c r="F80" s="86"/>
      <c r="G80" s="90">
        <v>1444</v>
      </c>
      <c r="H80" s="86"/>
      <c r="I80" s="90">
        <v>3854</v>
      </c>
      <c r="J80" s="86"/>
    </row>
    <row r="81" spans="1:9">
      <c r="A81" s="100" t="s">
        <v>184</v>
      </c>
      <c r="B81" s="103"/>
      <c r="C81" s="101">
        <v>833237</v>
      </c>
      <c r="E81" s="101">
        <v>2614641</v>
      </c>
      <c r="F81" s="102"/>
      <c r="G81" s="102">
        <v>6680</v>
      </c>
      <c r="I81" s="102">
        <v>27999</v>
      </c>
    </row>
    <row r="82" spans="1:9">
      <c r="A82" s="103" t="s">
        <v>161</v>
      </c>
      <c r="B82" s="103"/>
      <c r="C82" s="101">
        <v>2486202</v>
      </c>
      <c r="E82" s="101">
        <v>5019759</v>
      </c>
      <c r="F82" s="102"/>
      <c r="G82" s="101">
        <v>2486202</v>
      </c>
      <c r="I82" s="101">
        <v>5019759</v>
      </c>
    </row>
    <row r="83" spans="1:9">
      <c r="A83" s="103"/>
      <c r="B83" s="103"/>
      <c r="C83" s="101"/>
      <c r="E83" s="101"/>
      <c r="F83" s="102"/>
    </row>
    <row r="84" spans="1:9">
      <c r="A84" s="54" t="s">
        <v>163</v>
      </c>
      <c r="B84" s="103"/>
      <c r="C84" s="86"/>
      <c r="D84" s="86"/>
      <c r="E84" s="86"/>
      <c r="F84" s="86"/>
      <c r="G84" s="86"/>
      <c r="H84" s="86"/>
      <c r="I84" s="90"/>
    </row>
    <row r="85" spans="1:9">
      <c r="A85" s="103"/>
      <c r="B85" s="103"/>
      <c r="C85" s="103"/>
      <c r="D85" s="91"/>
      <c r="E85" s="91"/>
      <c r="F85" s="91"/>
      <c r="G85" s="91"/>
      <c r="H85" s="91"/>
      <c r="I85" s="91"/>
    </row>
  </sheetData>
  <mergeCells count="2">
    <mergeCell ref="A5:I5"/>
    <mergeCell ref="A51:I51"/>
  </mergeCells>
  <printOptions gridLinesSet="0"/>
  <pageMargins left="0.59055118110236227" right="0.27559055118110237" top="0.78740157480314965" bottom="0.11811023622047245" header="0.19685039370078741" footer="0.19685039370078741"/>
  <pageSetup paperSize="9" scale="64" orientation="portrait" r:id="rId1"/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E6BE491B5A0EA498CEFD05422826B04" ma:contentTypeVersion="12" ma:contentTypeDescription="สร้างเอกสารใหม่" ma:contentTypeScope="" ma:versionID="27d2afd6cdd9fd37380225289dadb760">
  <xsd:schema xmlns:xsd="http://www.w3.org/2001/XMLSchema" xmlns:xs="http://www.w3.org/2001/XMLSchema" xmlns:p="http://schemas.microsoft.com/office/2006/metadata/properties" xmlns:ns2="2b93069f-7a5b-4258-bf34-d1f9a7e36019" xmlns:ns3="fcc46f2f-cd57-4ff1-929c-2305d3276ab3" targetNamespace="http://schemas.microsoft.com/office/2006/metadata/properties" ma:root="true" ma:fieldsID="521f75a9abc10d234da8d50a041ba142" ns2:_="" ns3:_="">
    <xsd:import namespace="2b93069f-7a5b-4258-bf34-d1f9a7e36019"/>
    <xsd:import namespace="fcc46f2f-cd57-4ff1-929c-2305d3276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3069f-7a5b-4258-bf34-d1f9a7e360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c46f2f-cd57-4ff1-929c-2305d3276ab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3E6D41-6AA1-49B6-BAFD-6962DA2C4E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93069f-7a5b-4258-bf34-d1f9a7e36019"/>
    <ds:schemaRef ds:uri="fcc46f2f-cd57-4ff1-929c-2305d3276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244E9C-E5A7-4E68-A0DE-0FE7DB5C14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C35EC8-C526-4528-A79C-030C2E7F8726}">
  <ds:schemaRefs>
    <ds:schemaRef ds:uri="http://purl.org/dc/elements/1.1/"/>
    <ds:schemaRef ds:uri="http://schemas.microsoft.com/office/2006/metadata/properties"/>
    <ds:schemaRef ds:uri="c18b424d-2539-469a-ac12-8f04a671186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66793</vt:lpwstr>
  </property>
  <property fmtid="{D5CDD505-2E9C-101B-9397-08002B2CF9AE}" pid="4" name="OptimizationTime">
    <vt:lpwstr>20220422_1453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</vt:lpstr>
      <vt:lpstr>PL</vt:lpstr>
      <vt:lpstr>conso</vt:lpstr>
      <vt:lpstr>company</vt:lpstr>
      <vt:lpstr>Cash Flow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2022-04-18T04:16:13Z</cp:lastPrinted>
  <dcterms:created xsi:type="dcterms:W3CDTF">1998-09-23T08:19:32Z</dcterms:created>
  <dcterms:modified xsi:type="dcterms:W3CDTF">2022-04-19T10:01:39Z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T868438@dtacnetwork.co.th</vt:lpwstr>
  </property>
  <property fmtid="{D5CDD505-2E9C-101B-9397-08002B2CF9AE}" pid="7" name="MSIP_Label_f604d2c9-1577-460e-b668-57374a0216c3_SetDate">
    <vt:lpwstr>2019-03-29T02:23:10.5208651Z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ContentTypeId">
    <vt:lpwstr>0x010100FE6BE491B5A0EA498CEFD05422826B04</vt:lpwstr>
  </property>
</Properties>
</file>